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Wice Logistics\2022\Q1'2022\"/>
    </mc:Choice>
  </mc:AlternateContent>
  <xr:revisionPtr revIDLastSave="0" documentId="13_ncr:1_{7D766CD3-C63D-48FD-93A1-51CC13933FA8}" xr6:coauthVersionLast="46" xr6:coauthVersionMax="46" xr10:uidLastSave="{00000000-0000-0000-0000-000000000000}"/>
  <bookViews>
    <workbookView xWindow="-120" yWindow="-120" windowWidth="20730" windowHeight="11160" activeTab="4" xr2:uid="{BDBA2A48-C2A0-4112-9CAA-827B3BF39F21}"/>
  </bookViews>
  <sheets>
    <sheet name="BS" sheetId="6" r:id="rId1"/>
    <sheet name="PL" sheetId="7" r:id="rId2"/>
    <sheet name="Conso-SE" sheetId="8" r:id="rId3"/>
    <sheet name="The Company" sheetId="9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" hidden="1">'[1]Comp equip'!$D$52:$D$473</definedName>
    <definedName name="__123Graph_AChart1" hidden="1">'[1]Comp equip'!$D$52:$D$473</definedName>
    <definedName name="__123Graph_ACurrent" hidden="1">'[1]Comp equip'!$D$52:$D$473</definedName>
    <definedName name="__123Graph_B" hidden="1">'[1]Mach &amp; equip'!$F$531:$F$582</definedName>
    <definedName name="__123Graph_BChart1" hidden="1">'[1]Comp equip'!$E$52:$E$473</definedName>
    <definedName name="__123Graph_BCurrent" hidden="1">'[1]Comp equip'!$E$52:$E$473</definedName>
    <definedName name="__123Graph_C" hidden="1">'[1]Comp equip'!$E$52:$E$473</definedName>
    <definedName name="__123Graph_CChart1" hidden="1">'[1]Comp equip'!$F$52:$F$473</definedName>
    <definedName name="__123Graph_CCurrent" hidden="1">'[1]Comp equip'!$F$52:$F$473</definedName>
    <definedName name="__123Graph_D" hidden="1">'[1]Mach &amp; equip'!$H$531:$H$582</definedName>
    <definedName name="__123Graph_E" hidden="1">[2]Summary!#REF!</definedName>
    <definedName name="__123Graph_F" hidden="1">[2]Summary!#REF!</definedName>
    <definedName name="__123Graph_X" hidden="1">'[1]Mach &amp; equip'!$D$531:$D$582</definedName>
    <definedName name="__FDS_HYPERLINK_TOGGLE_STATE__" hidden="1">"ON"</definedName>
    <definedName name="_fd4" hidden="1">#REF!</definedName>
    <definedName name="_Fill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N55" hidden="1">[3]TTL!#REF!</definedName>
    <definedName name="_N7" hidden="1">[3]TTL!#REF!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aaaa" hidden="1">{"cashflow",#N/A,FALSE,"cash flow"}</definedName>
    <definedName name="ac" hidden="1">[4]Summary!#REF!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qqqq" hidden="1">{"conso",#N/A,FALSE,"cash flow"}</definedName>
    <definedName name="as" hidden="1">{#N/A,#N/A,FALSE,"TAX COMPUTATION";#N/A,#N/A,FALSE,"TAX SCHEDULE";#N/A,#N/A,FALSE,"ADDITIONS";#N/A,#N/A,FALSE,"W &amp; T"}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bbbb" hidden="1">{"cashflow",#N/A,FALSE,"cash flow"}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UA" hidden="1">{"conso",#N/A,FALSE,"cash flow"}</definedName>
    <definedName name="Cal" hidden="1">{"conso",#N/A,FALSE,"cash flow"}</definedName>
    <definedName name="Cal.Dep." hidden="1">{"cashflow",#N/A,FALSE,"cash flow"}</definedName>
    <definedName name="chai" hidden="1">{"conso",#N/A,FALSE,"cash flow"}</definedName>
    <definedName name="co" hidden="1">{"cashflow",#N/A,FALSE,"cash flow"}</definedName>
    <definedName name="Depp" hidden="1">{"cashflow",#N/A,FALSE,"cash flow"}</definedName>
    <definedName name="dfhd" hidden="1">#REF!</definedName>
    <definedName name="equity" hidden="1">#REF!</definedName>
    <definedName name="EV__LASTREFTIME__" hidden="1">38898.4078935185</definedName>
    <definedName name="fcdhfgh" hidden="1">{"conso",#N/A,FALSE,"cash flow"}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trrrrrrr" hidden="1">#REF!</definedName>
    <definedName name="hh" hidden="1">{"conso",#N/A,FALSE,"cash flow"}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qqq" hidden="1">{"cashflow",#N/A,FALSE,"cash flow"}</definedName>
    <definedName name="HTML_CodePage" hidden="1">950</definedName>
    <definedName name="HTML_Control" hidden="1">{"'17種通貨匯率'!$A$1:$R$48"}</definedName>
    <definedName name="HTML_Description" hidden="1">""</definedName>
    <definedName name="HTML_Email" hidden="1">""</definedName>
    <definedName name="HTML_Header" hidden="1">""</definedName>
    <definedName name="HTML_LastUpdate" hidden="1">"1999/5/5"</definedName>
    <definedName name="HTML_LineAfter" hidden="1">FALSE</definedName>
    <definedName name="HTML_LineBefore" hidden="1">FALSE</definedName>
    <definedName name="HTML_Name" hidden="1">"中央銀行經濟研究處"</definedName>
    <definedName name="HTML_OBDlg2" hidden="1">TRUE</definedName>
    <definedName name="HTML_OBDlg4" hidden="1">TRUE</definedName>
    <definedName name="HTML_OS" hidden="1">0</definedName>
    <definedName name="HTML_PathFile" hidden="1">"A:\2.htm"</definedName>
    <definedName name="HTML_Title" hidden="1">"17種通貨即期匯率"</definedName>
    <definedName name="hwwki" hidden="1">{"conso",#N/A,FALSE,"cash flow"}</definedName>
    <definedName name="in" hidden="1">{"conso",#N/A,FALSE,"cash flow"}</definedName>
    <definedName name="J_WT" hidden="1">#REF!</definedName>
    <definedName name="jffgj" hidden="1">#REF!</definedName>
    <definedName name="jj" hidden="1">{"conso",#N/A,FALSE,"cash flow"}</definedName>
    <definedName name="JK" hidden="1">{"cashflow",#N/A,FALSE,"cash flow"}</definedName>
    <definedName name="KHJGDFGFHGHJ" hidden="1">{"cashflow",#N/A,FALSE,"cash flow"}</definedName>
    <definedName name="kkkk" hidden="1">{"cashflow",#N/A,FALSE,"cash flow"}</definedName>
    <definedName name="l" hidden="1">{"cashflow",#N/A,FALSE,"cash flow"}</definedName>
    <definedName name="mlkmlkm" hidden="1">{"cashflow",#N/A,FALSE,"cash flow"}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ew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i" hidden="1">{"conso",#N/A,FALSE,"cash flow"}</definedName>
    <definedName name="nu" hidden="1">{"cashflow",#N/A,FALSE,"cash flow"}</definedName>
    <definedName name="pop" hidden="1">{"cashflow",#N/A,FALSE,"cash flow"}</definedName>
    <definedName name="_xlnm.Print_Area" localSheetId="4">cashflow!$A$1:$L$114</definedName>
    <definedName name="QQQQQ" hidden="1">#REF!</definedName>
    <definedName name="rae" hidden="1">{"cashflow",#N/A,FALSE,"cash flow"}</definedName>
    <definedName name="sdad" hidden="1">#REF!</definedName>
    <definedName name="sdasdasd" hidden="1">#REF!</definedName>
    <definedName name="sdfgdthyh" hidden="1">{"cashflow",#N/A,FALSE,"cash flow"}</definedName>
    <definedName name="sor" hidden="1">#REF!</definedName>
    <definedName name="sssss" hidden="1">{"cashflow",#N/A,FALSE,"cash flow"}</definedName>
    <definedName name="TextRefCopyRangeCount" hidden="1">1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C" hidden="1">{"cashflow",#N/A,FALSE,"cash flow"}</definedName>
    <definedName name="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uuuuuuuuu" hidden="1">{"conso",#N/A,FALSE,"cash flow"}</definedName>
    <definedName name="vfayg" hidden="1">{"cashflow",#N/A,FALSE,"cash flow"}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ALL.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Cashflow." hidden="1">{"cashflow",#N/A,FALSE,"cash flow"}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TAX._.COMPUTATION." hidden="1">{#N/A,#N/A,FALSE,"TAX COMPUTATION";#N/A,#N/A,FALSE,"TAX SCHEDULE";#N/A,#N/A,FALSE,"ADDITIONS";#N/A,#N/A,FALSE,"W &amp; T"}</definedName>
    <definedName name="www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5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[5]XREF!#REF!</definedName>
    <definedName name="XRefCopy12" hidden="1">#REF!</definedName>
    <definedName name="XRefCopy12Row" hidden="1">[5]XREF!#REF!</definedName>
    <definedName name="XRefCopy13" hidden="1">#REF!</definedName>
    <definedName name="XRefCopy13Row" hidden="1">[5]XREF!#REF!</definedName>
    <definedName name="XRefCopy14" hidden="1">#REF!</definedName>
    <definedName name="XRefCopy14Row" hidden="1">[5]XREF!#REF!</definedName>
    <definedName name="XRefCopy15" hidden="1">#REF!</definedName>
    <definedName name="XRefCopy15Row" hidden="1">[5]XREF!#REF!</definedName>
    <definedName name="XRefCopy16" hidden="1">#REF!</definedName>
    <definedName name="XRefCopy16Row" hidden="1">[5]XREF!#REF!</definedName>
    <definedName name="XRefCopy17" hidden="1">#REF!</definedName>
    <definedName name="XRefCopy17Row" hidden="1">[5]XREF!#REF!</definedName>
    <definedName name="XRefCopy18" hidden="1">#REF!</definedName>
    <definedName name="XRefCopy18Row" hidden="1">[5]XREF!#REF!</definedName>
    <definedName name="XRefCopy19" hidden="1">#REF!</definedName>
    <definedName name="XRefCopy19Row" hidden="1">[5]XREF!#REF!</definedName>
    <definedName name="XRefCopy1Row" hidden="1">[5]XREF!#REF!</definedName>
    <definedName name="XRefCopy2" hidden="1">'[6].4 Stock Option Expense'!$AX$2465</definedName>
    <definedName name="XRefCopy20" hidden="1">#REF!</definedName>
    <definedName name="XRefCopy20Row" hidden="1">[5]XREF!#REF!</definedName>
    <definedName name="XRefCopy21" hidden="1">#REF!</definedName>
    <definedName name="XRefCopy21Row" hidden="1">#REF!</definedName>
    <definedName name="XRefCopy22" hidden="1">#REF!</definedName>
    <definedName name="XRefCopy22Row" hidden="1">[5]XREF!#REF!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[6]XREF!$A$2:$IV$2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[5]XREF!#REF!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[5]XREF!#REF!</definedName>
    <definedName name="XRefCopy7" hidden="1">#REF!</definedName>
    <definedName name="XRefCopy7Row" hidden="1">[5]XREF!#REF!</definedName>
    <definedName name="XRefCopy9" hidden="1">#REF!</definedName>
    <definedName name="XRefCopy9Row" hidden="1">#REF!</definedName>
    <definedName name="XRefCopyRangeCount" hidden="1">2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[7]XREF!#REF!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[5]XREF!#REF!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zqqq" hidden="1">{"cashflow",#N/A,FALSE,"cash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9" l="1"/>
  <c r="G21" i="9"/>
  <c r="E21" i="9"/>
  <c r="G28" i="8"/>
  <c r="E28" i="8"/>
  <c r="K76" i="5"/>
  <c r="I76" i="5"/>
  <c r="G76" i="5"/>
  <c r="E76" i="5"/>
  <c r="Y26" i="8" l="1"/>
  <c r="U26" i="8"/>
  <c r="W26" i="8" s="1"/>
  <c r="AA26" i="8" s="1"/>
  <c r="W25" i="8"/>
  <c r="AA25" i="8" s="1"/>
  <c r="U25" i="8"/>
  <c r="Y23" i="8"/>
  <c r="Y24" i="8" s="1"/>
  <c r="S23" i="8"/>
  <c r="S24" i="8" s="1"/>
  <c r="Q23" i="8"/>
  <c r="Q24" i="8" s="1"/>
  <c r="U24" i="8" s="1"/>
  <c r="Y22" i="8"/>
  <c r="U22" i="8"/>
  <c r="O22" i="8"/>
  <c r="O24" i="8" s="1"/>
  <c r="U23" i="8" l="1"/>
  <c r="W22" i="8"/>
  <c r="AA22" i="8" s="1"/>
  <c r="W23" i="8"/>
  <c r="AA23" i="8" s="1"/>
  <c r="W24" i="8"/>
  <c r="AA24" i="8" s="1"/>
  <c r="G20" i="9" l="1"/>
  <c r="I19" i="9"/>
  <c r="I20" i="9" s="1"/>
  <c r="G19" i="9"/>
  <c r="E19" i="9"/>
  <c r="E20" i="9" s="1"/>
  <c r="M18" i="9"/>
  <c r="M16" i="9"/>
  <c r="I14" i="9"/>
  <c r="I13" i="9"/>
  <c r="G13" i="9"/>
  <c r="G14" i="9" s="1"/>
  <c r="E13" i="9"/>
  <c r="E14" i="9" s="1"/>
  <c r="M12" i="9"/>
  <c r="K11" i="9"/>
  <c r="K13" i="9" s="1"/>
  <c r="K14" i="9" s="1"/>
  <c r="M10" i="9"/>
  <c r="K27" i="8"/>
  <c r="M24" i="8"/>
  <c r="M27" i="8" s="1"/>
  <c r="M28" i="8" s="1"/>
  <c r="K24" i="8"/>
  <c r="I24" i="8"/>
  <c r="I27" i="8" s="1"/>
  <c r="I28" i="8" s="1"/>
  <c r="G24" i="8"/>
  <c r="G27" i="8" s="1"/>
  <c r="E24" i="8"/>
  <c r="E27" i="8" s="1"/>
  <c r="S27" i="8"/>
  <c r="Y27" i="8"/>
  <c r="Y28" i="8" s="1"/>
  <c r="U21" i="8"/>
  <c r="W21" i="8" s="1"/>
  <c r="AA21" i="8" s="1"/>
  <c r="G65" i="7"/>
  <c r="E65" i="7"/>
  <c r="K57" i="7"/>
  <c r="K58" i="7" s="1"/>
  <c r="I57" i="7"/>
  <c r="I58" i="7" s="1"/>
  <c r="G57" i="7"/>
  <c r="G58" i="7" s="1"/>
  <c r="E57" i="7"/>
  <c r="E58" i="7" s="1"/>
  <c r="G36" i="7"/>
  <c r="G32" i="7"/>
  <c r="I26" i="7"/>
  <c r="I24" i="7"/>
  <c r="I23" i="7"/>
  <c r="I21" i="7"/>
  <c r="I20" i="7"/>
  <c r="K18" i="7"/>
  <c r="G18" i="7"/>
  <c r="I17" i="7"/>
  <c r="I16" i="7"/>
  <c r="E18" i="7"/>
  <c r="I15" i="7"/>
  <c r="K13" i="7"/>
  <c r="G13" i="7"/>
  <c r="G19" i="7" s="1"/>
  <c r="G25" i="7" s="1"/>
  <c r="E13" i="7"/>
  <c r="I11" i="7"/>
  <c r="I10" i="7"/>
  <c r="I13" i="7" s="1"/>
  <c r="K108" i="6"/>
  <c r="G108" i="6"/>
  <c r="K106" i="6"/>
  <c r="G106" i="6"/>
  <c r="E106" i="6"/>
  <c r="E108" i="6" s="1"/>
  <c r="K28" i="8"/>
  <c r="K75" i="6"/>
  <c r="G75" i="6"/>
  <c r="I75" i="6"/>
  <c r="E75" i="6"/>
  <c r="K63" i="6"/>
  <c r="K76" i="6" s="1"/>
  <c r="K109" i="6" s="1"/>
  <c r="G63" i="6"/>
  <c r="E63" i="6"/>
  <c r="K31" i="6"/>
  <c r="K32" i="6" s="1"/>
  <c r="G31" i="6"/>
  <c r="E31" i="6"/>
  <c r="K17" i="6"/>
  <c r="G17" i="6"/>
  <c r="G32" i="6" s="1"/>
  <c r="I17" i="6"/>
  <c r="E17" i="6"/>
  <c r="K66" i="5"/>
  <c r="I66" i="5"/>
  <c r="G66" i="5"/>
  <c r="E66" i="5"/>
  <c r="K19" i="7" l="1"/>
  <c r="K25" i="7" s="1"/>
  <c r="G27" i="7"/>
  <c r="G51" i="7" s="1"/>
  <c r="G9" i="5"/>
  <c r="G26" i="5" s="1"/>
  <c r="G35" i="5" s="1"/>
  <c r="G37" i="5" s="1"/>
  <c r="G78" i="5" s="1"/>
  <c r="G80" i="5" s="1"/>
  <c r="I18" i="7"/>
  <c r="I19" i="7" s="1"/>
  <c r="I25" i="7" s="1"/>
  <c r="I106" i="6"/>
  <c r="I108" i="6" s="1"/>
  <c r="I31" i="6"/>
  <c r="I32" i="6" s="1"/>
  <c r="I63" i="6"/>
  <c r="I76" i="6" s="1"/>
  <c r="G76" i="6"/>
  <c r="G109" i="6" s="1"/>
  <c r="G110" i="6"/>
  <c r="E32" i="6"/>
  <c r="E76" i="6"/>
  <c r="E109" i="6" s="1"/>
  <c r="E19" i="7"/>
  <c r="E25" i="7" s="1"/>
  <c r="G60" i="7"/>
  <c r="K110" i="6"/>
  <c r="E32" i="7"/>
  <c r="E51" i="7" s="1"/>
  <c r="M11" i="9"/>
  <c r="M13" i="9" s="1"/>
  <c r="M14" i="9" s="1"/>
  <c r="I27" i="7" l="1"/>
  <c r="K17" i="9" s="1"/>
  <c r="M17" i="9" s="1"/>
  <c r="M19" i="9" s="1"/>
  <c r="M20" i="9" s="1"/>
  <c r="M21" i="9" s="1"/>
  <c r="I9" i="5"/>
  <c r="I26" i="5" s="1"/>
  <c r="I35" i="5" s="1"/>
  <c r="I37" i="5" s="1"/>
  <c r="I78" i="5" s="1"/>
  <c r="I80" i="5" s="1"/>
  <c r="I81" i="5" s="1"/>
  <c r="K27" i="7"/>
  <c r="K9" i="5"/>
  <c r="K26" i="5" s="1"/>
  <c r="K35" i="5" s="1"/>
  <c r="K37" i="5" s="1"/>
  <c r="K78" i="5" s="1"/>
  <c r="K80" i="5" s="1"/>
  <c r="E27" i="7"/>
  <c r="E60" i="7" s="1"/>
  <c r="E9" i="5"/>
  <c r="E26" i="5" s="1"/>
  <c r="E35" i="5" s="1"/>
  <c r="E37" i="5" s="1"/>
  <c r="E78" i="5" s="1"/>
  <c r="E80" i="5" s="1"/>
  <c r="E81" i="5" s="1"/>
  <c r="I109" i="6"/>
  <c r="I110" i="6" s="1"/>
  <c r="E110" i="6"/>
  <c r="O27" i="8"/>
  <c r="O28" i="8" s="1"/>
  <c r="Q27" i="8"/>
  <c r="U27" i="8"/>
  <c r="U28" i="8" s="1"/>
  <c r="I60" i="7" l="1"/>
  <c r="I63" i="7" s="1"/>
  <c r="K19" i="9"/>
  <c r="K20" i="9" s="1"/>
  <c r="K21" i="9" s="1"/>
  <c r="I51" i="7"/>
  <c r="I30" i="7"/>
  <c r="I36" i="7" s="1"/>
  <c r="K60" i="7"/>
  <c r="K63" i="7" s="1"/>
  <c r="K30" i="7"/>
  <c r="K36" i="7" s="1"/>
  <c r="K51" i="7"/>
  <c r="AA27" i="8"/>
  <c r="AA28" i="8" s="1"/>
  <c r="W27" i="8"/>
  <c r="W28" i="8" s="1"/>
</calcChain>
</file>

<file path=xl/sharedStrings.xml><?xml version="1.0" encoding="utf-8"?>
<sst xmlns="http://schemas.openxmlformats.org/spreadsheetml/2006/main" count="428" uniqueCount="246">
  <si>
    <t xml:space="preserve">บริษัท ไวส์ โลจิสติกส์ จำกัด (มหาชน) และบริษัทย่อย </t>
  </si>
  <si>
    <t>งบแสดงฐานะการเงิน</t>
  </si>
  <si>
    <t>ณ วันที่ 31 มีนาคม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</si>
  <si>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</si>
  <si>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</si>
  <si>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</si>
  <si>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</si>
  <si>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</si>
  <si>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</si>
  <si>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</si>
  <si>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</si>
  <si>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</si>
  <si>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</si>
  <si>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</si>
  <si>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</si>
  <si>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</si>
  <si>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</si>
  <si>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เงินให้กู้ยืมระยะยาวแก่บุคคลและกิจการที่เกี่ยวข้องกันที่ถึง</t>
  </si>
  <si>
    <t xml:space="preserve">   กำหนดชำระภายในหนึ่งปี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</si>
  <si>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</si>
  <si>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</si>
  <si>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</si>
  <si>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</si>
  <si>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</si>
  <si>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เงินให้กู้ยืมระยะยาวแก่บุคคลและกิจการที่เกี่ยวข้องกัน  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</si>
  <si>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</si>
  <si>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</si>
  <si>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</si>
  <si>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</si>
  <si>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</si>
  <si>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</si>
  <si>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</si>
  <si>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</si>
  <si>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ราคาซื้อธุรกิจที่สูงกว่ามูลค่าสินทรัพย์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</si>
  <si>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</si>
  <si>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</si>
  <si>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</si>
  <si>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</si>
  <si>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อารยา คงสุนทร</t>
  </si>
  <si>
    <t>ชูเดช คงสุนทร</t>
  </si>
  <si>
    <t>(กรรมการ)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</si>
  <si>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</si>
  <si>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</si>
  <si>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</si>
  <si>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</si>
  <si>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</si>
  <si>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เงินกู้ยืมระยะยาวจากบุคคลที่เกี่ยวข้องกันที่ถึงกำหนด</t>
  </si>
  <si>
    <t xml:space="preserve">   ชำระภายในหนึ่งปี</t>
  </si>
  <si>
    <t>เงินกู้ยืมระยะยาวจากธนาคารที่ถึงกำหนด</t>
  </si>
  <si>
    <t>เจ้าหนี้ค่าซื้อเงินลงทุนในบริษัทย่อย</t>
  </si>
  <si>
    <t>หนี้สินตามสัญญาเช่าที่ถึงกำหนดชำระภายในหนึ่งปี</t>
  </si>
  <si>
    <t>เจ้าหนี้ค่าซื้อกิจการ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</si>
  <si>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</si>
  <si>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</si>
  <si>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</si>
  <si>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</si>
  <si>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</si>
  <si>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</t>
  </si>
  <si>
    <t>เงินกู้ยืมระยะยาวจากบุคคลที่เกี่ยวข้องกัน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</si>
  <si>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</si>
  <si>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</si>
  <si>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</si>
  <si>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</si>
  <si>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</si>
  <si>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</si>
  <si>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</si>
  <si>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</si>
  <si>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</si>
  <si>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</si>
  <si>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651,899,500 หุ้น มูลค่าหุ้นละ 0.50 บาท</t>
  </si>
  <si>
    <t xml:space="preserve">   ทุนที่ออกและชำระเต็มมูลค่าแล้ว</t>
  </si>
  <si>
    <t>ส่วนเกินมูลค่าหุ้นสามัญ</t>
  </si>
  <si>
    <t>ส่วนเกินทุนจาการรวมธุรกิจภายใต้การควบคุมเดียวกัน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</si>
  <si>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</si>
  <si>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</si>
  <si>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</si>
  <si>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</si>
  <si>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</si>
  <si>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</si>
  <si>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</si>
  <si>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</si>
  <si>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</si>
  <si>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</si>
  <si>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</si>
  <si>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มีนาคม 2565</t>
  </si>
  <si>
    <t>กำไรขาดทุน:</t>
  </si>
  <si>
    <t>รายได้</t>
  </si>
  <si>
    <t>รายได้จากการให้บริการ</t>
  </si>
  <si>
    <t>เงินปันผลรับ</t>
  </si>
  <si>
    <t>2, 4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</si>
  <si>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</si>
  <si>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</si>
  <si>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</si>
  <si>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</si>
  <si>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</si>
  <si>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</si>
  <si>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</si>
  <si>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</si>
  <si>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</si>
  <si>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</si>
  <si>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</si>
  <si>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</si>
  <si>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</si>
  <si>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</si>
  <si>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</si>
  <si>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</si>
  <si>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</si>
  <si>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</si>
  <si>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</si>
  <si>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</t>
  </si>
  <si>
    <t xml:space="preserve">งบกำไรขาดทุนเบ็ดเสร็จ 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</si>
  <si>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</si>
  <si>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</si>
  <si>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</si>
  <si>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</si>
  <si>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</si>
  <si>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รายการที่ถูกบันทึกในส่วนของกำไรหรือขาดทุนในภายหลัง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</si>
  <si>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</si>
  <si>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</si>
  <si>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</si>
  <si>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</si>
  <si>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(หน่วย: พันบาท)  </t>
  </si>
  <si>
    <t>กำไรขาดทุนเบ็ดเสร็จอื่น</t>
  </si>
  <si>
    <t>ส่วนเกินทุน</t>
  </si>
  <si>
    <t>ส่วนเกิน (ต่ำกว่า) ทุน</t>
  </si>
  <si>
    <t>ผลต่างจากการ</t>
  </si>
  <si>
    <t>ส่วนแบ่งกำไรขาดทุน</t>
  </si>
  <si>
    <t>ส่วนของผู้มีส่วนได้เสีย</t>
  </si>
  <si>
    <t>จากการรวม</t>
  </si>
  <si>
    <t>จากการเปลี่ยนแปลง</t>
  </si>
  <si>
    <t>แปลงค่างบการเงิน</t>
  </si>
  <si>
    <t>เบ็ดเสร็จอื่น</t>
  </si>
  <si>
    <t>รวม</t>
  </si>
  <si>
    <t>รวมส่วนของ</t>
  </si>
  <si>
    <t>ที่ไม่มีอำนาจ</t>
  </si>
  <si>
    <t>ทุนที่ออกและ</t>
  </si>
  <si>
    <t>ส่วนเกิน</t>
  </si>
  <si>
    <t>ธุรกิจภายใต้</t>
  </si>
  <si>
    <t>สัดส่วนการถือหุ้น</t>
  </si>
  <si>
    <t>จัดสรรแล้ว -</t>
  </si>
  <si>
    <t>ที่เป็นเงินตรา</t>
  </si>
  <si>
    <t>จากเงินลงทุน</t>
  </si>
  <si>
    <t>องค์ประกอบอื่น</t>
  </si>
  <si>
    <t>ผู้ถือหุ้นของ</t>
  </si>
  <si>
    <t>ควบคุม</t>
  </si>
  <si>
    <t>ชำระเต็มมูลค่าแล้ว</t>
  </si>
  <si>
    <t>มูลค่าหุ้น</t>
  </si>
  <si>
    <t>การควบคุมเดียวกัน</t>
  </si>
  <si>
    <t>ในบริษัทย่อย</t>
  </si>
  <si>
    <t>สำรองตามกฎหมาย</t>
  </si>
  <si>
    <t>ยังไม่ได้จัดสรร</t>
  </si>
  <si>
    <t>ต่างประเทศ</t>
  </si>
  <si>
    <t>ในบริษัทร่วม</t>
  </si>
  <si>
    <t>ของส่วนของผู้ถือหุ้น</t>
  </si>
  <si>
    <t>บริษัทฯ</t>
  </si>
  <si>
    <t>ของบริษัทย่อย</t>
  </si>
  <si>
    <t>ยอดคงเหลือ ณ วันที่ 1 มกราคม 2564</t>
  </si>
  <si>
    <t xml:space="preserve">                           -</t>
  </si>
  <si>
    <t xml:space="preserve">                     -</t>
  </si>
  <si>
    <t xml:space="preserve">                            -</t>
  </si>
  <si>
    <t xml:space="preserve">                          -</t>
  </si>
  <si>
    <t xml:space="preserve">                             -</t>
  </si>
  <si>
    <t xml:space="preserve">เงินปันผลจ่าย </t>
  </si>
  <si>
    <t>ยอดคงเหลือ ณ วันที่ 31 มีนาคม 2564</t>
  </si>
  <si>
    <t>ยอดคงเหลือ ณ วันที่ 1 มกราคม 2565</t>
  </si>
  <si>
    <t>การเพิ่มทุนระหว่างงวด</t>
  </si>
  <si>
    <t>ยอดคงเหลือ ณ วันที่ 31 มีนาคม 2565</t>
  </si>
  <si>
    <t xml:space="preserve">งบแสดงการเปลี่ยนแปลงส่วนของผู้ถือหุ้น </t>
  </si>
  <si>
    <t>ส่วนของ</t>
  </si>
  <si>
    <t>ส่วนเกินมูลค่าหุ้น</t>
  </si>
  <si>
    <t>ผู้ถือหุ้น</t>
  </si>
  <si>
    <t>งบกระแสเงินสด</t>
  </si>
  <si>
    <t>2565</t>
  </si>
  <si>
    <t>2564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</si>
  <si>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</si>
  <si>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</si>
  <si>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</si>
  <si>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</si>
  <si>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</si>
  <si>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มูลค่ายุติธรรมของเงินลงทุนในตราสารหนี้ลดลง (เพิ่มขึ้น)</t>
  </si>
  <si>
    <t xml:space="preserve">   ส่วนแบ่งกำไรจากเงินลงทุนในบริษัทร่วม</t>
  </si>
  <si>
    <t xml:space="preserve">   ค่าใช้จ่ายผลประโยชน์ระยะยาวของพนักงาน 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</si>
  <si>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</si>
  <si>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จากการวัดมูลค่าตราสารอนุพันธ์</t>
  </si>
  <si>
    <t xml:space="preserve">   รายได้ทางการเงิน</t>
  </si>
  <si>
    <t xml:space="preserve">   รายได้เงินปันผล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</si>
  <si>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</si>
  <si>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</si>
  <si>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</si>
  <si>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</si>
  <si>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</si>
  <si>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</si>
  <si>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</si>
  <si>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</si>
  <si>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</si>
  <si>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</si>
  <si>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</si>
  <si>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</si>
  <si>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</si>
  <si>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</si>
  <si>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</si>
  <si>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</si>
  <si>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เงินลงทุนในตราสารหนี้ลดลง (เพิ่มขึ้น)</t>
  </si>
  <si>
    <t xml:space="preserve">เงินให้กู้ยืมระยะสั้นแก่บุคคลและกิจการที่เกี่ยวข้องกันลดลง (เพิ่มขึ้น)  </t>
  </si>
  <si>
    <t>ซื้ออุปกรณ์</t>
  </si>
  <si>
    <t>ซื้อสินทรัพย์ไม่มีตัวตน</t>
  </si>
  <si>
    <t>เงินสดจ่ายเพื่อซื้อตราสารหนี้</t>
  </si>
  <si>
    <t>เงินสดรับจากการขายตราสารหนี้</t>
  </si>
  <si>
    <t>เงินสดรับจากดอกเบี้ย</t>
  </si>
  <si>
    <t>เงินสดรับจากเงินปันผล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</si>
  <si>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</si>
  <si>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</si>
  <si>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</si>
  <si>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เงินสดรับจากการกู้ยืมเงินระยะยาวจากธนาคาร</t>
  </si>
  <si>
    <t>ชำระคืนเงินกู้ยืมระยะยาวจากบุคคลที่เกี่ยวข้องกัน</t>
  </si>
  <si>
    <t>ชำระคืนเงินกู้ยืมระยะยาวจากธนาคาร</t>
  </si>
  <si>
    <t>ชำระคืนเงินต้นของหนี้สินตามสัญญาเช่า</t>
  </si>
  <si>
    <t>จ่ายดอกเบี้ย</t>
  </si>
  <si>
    <t>เงินสดสุทธิจาก (ใช้ไปใน) กิจกรรมจัดหาเงิน</t>
  </si>
  <si>
    <t>-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</si>
  <si>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</si>
  <si>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</si>
  <si>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</si>
  <si>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</si>
  <si>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</si>
  <si>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เงินค้างจ่ายค่าซื้ออุปกรณ์</t>
  </si>
  <si>
    <t xml:space="preserve">   เงินปันผลค้างจ่าย</t>
  </si>
  <si>
    <t>เงินสดรับจากการจำหน่ายอุปกรณ์</t>
  </si>
  <si>
    <t>ลงทุนเพิ่มในบริษัทย่อย</t>
  </si>
  <si>
    <t>เงินให้กู้ยืมระยะยาวแก่กิจการที่เกี่ยวข้องกันเพิ่มขึ้น</t>
  </si>
  <si>
    <t>เงินสดรับจากเงินให้กู้ยืมระยะยาวจากกิจการที่เกี่ยวข้องกัน</t>
  </si>
  <si>
    <t xml:space="preserve">   โอนสินทรัพย์สิทธิการใช้เป็นที่ดิน อาคารและอุปกรณ์</t>
  </si>
  <si>
    <t xml:space="preserve">   เงินปันผลค้างรับ</t>
  </si>
  <si>
    <t xml:space="preserve">   ผลขาดทุนด้านเครดิตที่คาดว่าจะเกิดขึ้น (โอนกลับ)</t>
  </si>
  <si>
    <t xml:space="preserve">   กำไรจากการขายตราสารหนี้</t>
  </si>
  <si>
    <t xml:space="preserve">   กำไรจากการตัดจำหน่ายสัญญาเช่า</t>
  </si>
  <si>
    <t>ผลต่างจากการแปลงค่างบการเงินเพิ่มขึ้น (ลดลง)</t>
  </si>
  <si>
    <t>ชำระคืนเงินกู้ยืมระยะสั้นจากธนาคาร</t>
  </si>
  <si>
    <t>จ่ายเงินปันผล</t>
  </si>
  <si>
    <t xml:space="preserve">   สินทรัพย์สิทธิการใช้และหนี้สินสัญญาเช่าเพิ่มขึ้น</t>
  </si>
  <si>
    <t xml:space="preserve">   ขาดทุนจากการจำหน่าย/ตัดจำหน่ายอุปกรณ์</t>
  </si>
  <si>
    <t>ส่วนแบ่งกำไรจากเงินลงทุนในบริษัทร่วม</t>
  </si>
  <si>
    <t xml:space="preserve">   ต้นทุนทางการเงินค้างจ่ายเพิ่มขึ้น</t>
  </si>
  <si>
    <t xml:space="preserve">   เจ้าหนี้ค่าหุ้นเพิ่มทุน - บริษัทย่อย</t>
  </si>
  <si>
    <t>กำไร (ขาดทุน) จากการด้อยค่าสินทรัพย์และหนี้สินทางการเงิน</t>
  </si>
  <si>
    <t>กำไรจากการขายและการลดมูลค่าของเงินลงทุนในตราสารหนี้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</si>
</sst>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u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2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2">
    <xf numFmtId="0" fontId="0" fillId="0" borderId="0" xfId="0"/>
    <xf numFmtId="41" fontId="11" fillId="0" borderId="0" xfId="4" applyNumberFormat="1" applyFont="1" applyFill="1" applyBorder="1" applyAlignment="1">
      <alignment horizontal="center" vertical="center"/>
    </xf>
    <xf numFmtId="41" fontId="11" fillId="0" borderId="0" xfId="5" applyNumberFormat="1" applyFont="1" applyFill="1" applyBorder="1" applyAlignment="1">
      <alignment horizontal="right" vertical="center"/>
    </xf>
    <xf numFmtId="41" fontId="11" fillId="0" borderId="0" xfId="5" applyNumberFormat="1" applyFont="1" applyFill="1" applyBorder="1" applyAlignment="1">
      <alignment horizontal="center" vertical="center"/>
    </xf>
    <xf numFmtId="41" fontId="11" fillId="0" borderId="1" xfId="5" applyNumberFormat="1" applyFont="1" applyFill="1" applyBorder="1" applyAlignment="1">
      <alignment horizontal="right" vertical="center"/>
    </xf>
    <xf numFmtId="41" fontId="11" fillId="0" borderId="7" xfId="5" applyNumberFormat="1" applyFont="1" applyFill="1" applyBorder="1" applyAlignment="1">
      <alignment horizontal="right" vertical="center"/>
    </xf>
    <xf numFmtId="41" fontId="11" fillId="0" borderId="3" xfId="5" applyNumberFormat="1" applyFont="1" applyFill="1" applyBorder="1" applyAlignment="1">
      <alignment horizontal="right" vertical="center"/>
    </xf>
    <xf numFmtId="41" fontId="11" fillId="0" borderId="0" xfId="4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quotePrefix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" fillId="0" borderId="2" xfId="1" quotePrefix="1" applyFont="1" applyFill="1" applyBorder="1" applyAlignment="1">
      <alignment horizontal="center" vertical="center"/>
    </xf>
    <xf numFmtId="0" fontId="6" fillId="0" borderId="0" xfId="1" quotePrefix="1" applyFont="1" applyFill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1" quotePrefix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0" fontId="3" fillId="0" borderId="4" xfId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41" fontId="3" fillId="0" borderId="6" xfId="1" applyNumberFormat="1" applyFont="1" applyFill="1" applyBorder="1" applyAlignment="1">
      <alignment horizontal="right" vertical="center"/>
    </xf>
    <xf numFmtId="0" fontId="3" fillId="0" borderId="1" xfId="1" quotePrefix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/>
    </xf>
    <xf numFmtId="43" fontId="3" fillId="0" borderId="6" xfId="1" applyNumberFormat="1" applyFont="1" applyFill="1" applyBorder="1" applyAlignment="1">
      <alignment horizontal="center" vertical="center"/>
    </xf>
    <xf numFmtId="41" fontId="3" fillId="0" borderId="1" xfId="1" quotePrefix="1" applyNumberFormat="1" applyFont="1" applyFill="1" applyBorder="1" applyAlignment="1">
      <alignment horizontal="center" vertical="center"/>
    </xf>
    <xf numFmtId="164" fontId="11" fillId="0" borderId="0" xfId="3" applyNumberFormat="1" applyFont="1" applyFill="1" applyAlignment="1">
      <alignment vertical="center"/>
    </xf>
    <xf numFmtId="37" fontId="12" fillId="0" borderId="0" xfId="3" applyNumberFormat="1" applyFont="1" applyFill="1" applyAlignment="1">
      <alignment horizontal="left" vertical="center"/>
    </xf>
    <xf numFmtId="37" fontId="11" fillId="0" borderId="0" xfId="3" applyNumberFormat="1" applyFont="1" applyFill="1" applyAlignment="1">
      <alignment horizontal="right" vertical="center"/>
    </xf>
    <xf numFmtId="0" fontId="12" fillId="0" borderId="0" xfId="3" quotePrefix="1" applyFont="1" applyFill="1" applyAlignment="1">
      <alignment horizontal="left" vertical="center"/>
    </xf>
    <xf numFmtId="38" fontId="11" fillId="0" borderId="0" xfId="3" applyNumberFormat="1" applyFont="1" applyFill="1" applyAlignment="1">
      <alignment horizontal="centerContinuous" vertical="center"/>
    </xf>
    <xf numFmtId="0" fontId="11" fillId="0" borderId="0" xfId="3" applyFont="1" applyFill="1" applyAlignment="1">
      <alignment horizontal="right" vertical="center"/>
    </xf>
    <xf numFmtId="0" fontId="12" fillId="0" borderId="0" xfId="3" applyFont="1" applyFill="1" applyAlignment="1">
      <alignment vertical="center"/>
    </xf>
    <xf numFmtId="164" fontId="11" fillId="0" borderId="0" xfId="3" applyNumberFormat="1" applyFont="1" applyFill="1" applyAlignment="1">
      <alignment horizontal="center" vertical="center"/>
    </xf>
    <xf numFmtId="38" fontId="11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164" fontId="11" fillId="0" borderId="0" xfId="6" applyNumberFormat="1" applyFont="1" applyFill="1" applyAlignment="1">
      <alignment vertical="center"/>
    </xf>
    <xf numFmtId="164" fontId="11" fillId="0" borderId="6" xfId="6" applyNumberFormat="1" applyFont="1" applyFill="1" applyBorder="1" applyAlignment="1">
      <alignment horizontal="center" vertical="center"/>
    </xf>
    <xf numFmtId="164" fontId="11" fillId="0" borderId="0" xfId="6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41" fontId="11" fillId="0" borderId="1" xfId="4" applyNumberFormat="1" applyFont="1" applyFill="1" applyBorder="1" applyAlignment="1">
      <alignment horizontal="right" vertical="center"/>
    </xf>
    <xf numFmtId="164" fontId="11" fillId="0" borderId="6" xfId="3" applyNumberFormat="1" applyFont="1" applyFill="1" applyBorder="1" applyAlignment="1">
      <alignment horizontal="center" vertical="center"/>
    </xf>
    <xf numFmtId="0" fontId="11" fillId="0" borderId="0" xfId="3" quotePrefix="1" applyFont="1" applyFill="1" applyAlignment="1">
      <alignment horizontal="center" vertical="center"/>
    </xf>
    <xf numFmtId="164" fontId="11" fillId="0" borderId="4" xfId="3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right"/>
    </xf>
    <xf numFmtId="37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164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41" fontId="3" fillId="0" borderId="1" xfId="4" applyNumberFormat="1" applyFont="1" applyFill="1" applyBorder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41" fontId="3" fillId="0" borderId="2" xfId="4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164" fontId="3" fillId="0" borderId="0" xfId="1" quotePrefix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2" xfId="1" quotePrefix="1" applyFont="1" applyBorder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4" fontId="3" fillId="2" borderId="0" xfId="1" applyNumberFormat="1" applyFont="1" applyFill="1"/>
    <xf numFmtId="41" fontId="3" fillId="2" borderId="0" xfId="1" applyNumberFormat="1" applyFont="1" applyFill="1"/>
    <xf numFmtId="41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2" borderId="1" xfId="1" applyNumberFormat="1" applyFont="1" applyFill="1" applyBorder="1"/>
    <xf numFmtId="41" fontId="3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4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1" fontId="3" fillId="0" borderId="3" xfId="1" applyNumberFormat="1" applyFont="1" applyBorder="1" applyAlignment="1">
      <alignment horizontal="right" vertical="center"/>
    </xf>
    <xf numFmtId="0" fontId="11" fillId="0" borderId="0" xfId="3" applyFont="1" applyFill="1" applyAlignment="1">
      <alignment horizontal="center" vertical="center"/>
    </xf>
    <xf numFmtId="164" fontId="11" fillId="0" borderId="1" xfId="3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164" fontId="3" fillId="0" borderId="0" xfId="1" quotePrefix="1" applyNumberFormat="1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41" fontId="3" fillId="0" borderId="6" xfId="1" applyNumberFormat="1" applyFont="1" applyBorder="1" applyAlignment="1">
      <alignment horizontal="right" vertical="center"/>
    </xf>
    <xf numFmtId="0" fontId="3" fillId="0" borderId="1" xfId="1" quotePrefix="1" applyFont="1" applyBorder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" fontId="6" fillId="0" borderId="0" xfId="1" applyNumberFormat="1" applyFont="1" applyAlignment="1">
      <alignment horizontal="center" vertical="center"/>
    </xf>
    <xf numFmtId="164" fontId="3" fillId="0" borderId="0" xfId="1" quotePrefix="1" applyNumberFormat="1" applyFont="1" applyAlignment="1">
      <alignment horizontal="left"/>
    </xf>
    <xf numFmtId="164" fontId="3" fillId="0" borderId="1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left"/>
    </xf>
    <xf numFmtId="43" fontId="3" fillId="0" borderId="6" xfId="1" applyNumberFormat="1" applyFont="1" applyBorder="1" applyAlignment="1">
      <alignment horizontal="center" vertical="center"/>
    </xf>
    <xf numFmtId="43" fontId="3" fillId="0" borderId="0" xfId="1" applyNumberFormat="1" applyFont="1" applyAlignment="1">
      <alignment horizontal="center" vertical="center"/>
    </xf>
    <xf numFmtId="41" fontId="3" fillId="0" borderId="1" xfId="1" quotePrefix="1" applyNumberFormat="1" applyFont="1" applyBorder="1" applyAlignment="1">
      <alignment horizontal="center" vertical="center"/>
    </xf>
    <xf numFmtId="49" fontId="8" fillId="0" borderId="0" xfId="1" applyNumberFormat="1" applyFont="1" applyAlignment="1">
      <alignment vertical="center"/>
    </xf>
    <xf numFmtId="49" fontId="9" fillId="0" borderId="0" xfId="1" applyNumberFormat="1" applyFont="1" applyAlignment="1">
      <alignment vertical="center"/>
    </xf>
    <xf numFmtId="49" fontId="10" fillId="0" borderId="0" xfId="1" applyNumberFormat="1" applyFont="1" applyAlignment="1">
      <alignment vertical="center"/>
    </xf>
    <xf numFmtId="37" fontId="3" fillId="0" borderId="0" xfId="1" applyNumberFormat="1" applyFont="1" applyFill="1" applyAlignment="1">
      <alignment horizontal="right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top"/>
    </xf>
    <xf numFmtId="37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164" fontId="3" fillId="0" borderId="6" xfId="1" applyNumberFormat="1" applyFont="1" applyFill="1" applyBorder="1" applyAlignment="1">
      <alignment horizontal="center" vertical="center"/>
    </xf>
    <xf numFmtId="164" fontId="13" fillId="0" borderId="4" xfId="1" applyNumberFormat="1" applyFont="1" applyFill="1" applyBorder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3" fillId="0" borderId="0" xfId="1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vertical="center"/>
    </xf>
    <xf numFmtId="164" fontId="3" fillId="2" borderId="0" xfId="1" applyNumberFormat="1" applyFont="1" applyFill="1" applyBorder="1"/>
    <xf numFmtId="164" fontId="3" fillId="0" borderId="0" xfId="1" applyNumberFormat="1" applyFont="1" applyBorder="1" applyAlignment="1">
      <alignment vertical="center"/>
    </xf>
    <xf numFmtId="0" fontId="2" fillId="0" borderId="1" xfId="1" quotePrefix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2" fillId="0" borderId="1" xfId="3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/>
    </xf>
    <xf numFmtId="164" fontId="11" fillId="0" borderId="1" xfId="3" applyNumberFormat="1" applyFont="1" applyFill="1" applyBorder="1" applyAlignment="1">
      <alignment horizontal="center" vertical="center"/>
    </xf>
    <xf numFmtId="0" fontId="11" fillId="0" borderId="5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</cellXfs>
  <cellStyles count="7">
    <cellStyle name="Comma 17 2" xfId="4" xr:uid="{192E4FC7-4C5C-49CF-9CA6-8A7D76EB6F64}"/>
    <cellStyle name="Comma 85" xfId="5" xr:uid="{56212AD8-69AC-4C8C-8C8C-1EE15D74EBD1}"/>
    <cellStyle name="Normal" xfId="0" builtinId="0"/>
    <cellStyle name="Normal 10 16" xfId="1" xr:uid="{2A7D96F1-595C-49A2-ACE1-3F1D09546025}"/>
    <cellStyle name="Normal 178" xfId="6" xr:uid="{6D1D6C1B-98C5-4D2B-BD6F-F0A24E39DFC1}"/>
    <cellStyle name="Normal 34 2" xfId="3" xr:uid="{4491DB32-8F3F-49C5-AEB7-519BF63C1FCD}"/>
    <cellStyle name="Normal_BS&amp;PLT Q1'2006" xfId="2" xr:uid="{C029865E-C1C5-4B08-B012-2EFBD05B43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819\aws\Engagements\Tetra%20Pak%20Equipment%20and%20Logistics%20Asia%20Pte%20Ltd\Tetra%20Pak%20Equipment%20and%20Logistics%20Asia%20Pte%20Ltd\Documents\Documents%20and%20Settings\AABSUser\My%20Documents\Fixed%20assets%20regi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ongst\Desktop\Autron\Autron%20Corp%20PL\Documents%20and%20Settings\wongst\Desktop\BMC\BMC%2031%20March%202002\BMC%20HK\From%20Client\FY02%20HK%20Fixed%20Ass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157\BMC\Documents%20and%20Settings\leongyv\Desktop\BMC%20Sftw\BMC%20Software%20(Thailand)%20Ltd\PBC\ThaiFA-03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ongst/Desktop/Autron/Autron%20Corp%20PL/Documents%20and%20Settings/wongst/Desktop/BMC/BMC%2031%20March%202002/BMC%20HK/From%20Client/FY02%20HK%20Fixed%20Ass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3%20FA%20Rollforward%20-%20Fina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051.02%20Stock%20Options%20-%20Comp%20Expense%20and%20Option%20Rollforward%20PQ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15%20Equity%20Testing%20-%20Interim%20&amp;%20Final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ites/Wicelogistics/Shared%20Documents/General/A-WICE%20WP%20Q1-22/Consolidation%20Package/NC-W137-2022-Q1-A002-Reporting%20Package%20Consolidation(Revised)%20Complete%20First%20Time%20-%20Copy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UTXP6XDZ\Wice-Conso%20Package%20Q1'22%20(003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achaya.tantisanti\AppData\Local\Microsoft\Windows\INetCache\Content.Outlook\BSD74KSK\W137_Q1'2022_BSPL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Summary"/>
      <sheetName val="M201"/>
      <sheetName val="A"/>
      <sheetName val="sch10-rm2"/>
      <sheetName val="sch6-rm"/>
      <sheetName val="JUL03"/>
      <sheetName val="Pricing"/>
      <sheetName val="Working"/>
      <sheetName val="U110"/>
      <sheetName val="809"/>
      <sheetName val="E201"/>
      <sheetName val="U301 - payroll flux"/>
      <sheetName val="TTL"/>
      <sheetName val="JobDetails"/>
      <sheetName val="Mach _ equip"/>
      <sheetName val="VCC 11110-461"/>
      <sheetName val="A16C"/>
      <sheetName val="BS"/>
      <sheetName val="U201"/>
      <sheetName val="sch3-rm"/>
      <sheetName val="U1.6"/>
      <sheetName val="other-rm"/>
      <sheetName val="Sheet3"/>
      <sheetName val="Sales - Machinery &amp; Equipment"/>
      <sheetName val="Fixed assets register"/>
      <sheetName val="FF-3"/>
      <sheetName val="热力"/>
      <sheetName val="Mach_&amp;_equip"/>
      <sheetName val="Comp_equip"/>
      <sheetName val="Validation"/>
      <sheetName val="Parameters"/>
      <sheetName val="DATA"/>
      <sheetName val="1_sum_05"/>
      <sheetName val="master"/>
      <sheetName val="EAST_METRO"/>
      <sheetName val="MEYCAUAYAN"/>
      <sheetName val="Renovation"/>
      <sheetName val="Total"/>
      <sheetName val="spareparts"/>
      <sheetName val="VENDORS"/>
      <sheetName val="PM,TE&amp;SAD"/>
      <sheetName val="U101"/>
      <sheetName val="U"/>
      <sheetName val="B-4"/>
      <sheetName val="2009-Adjm"/>
      <sheetName val="2010-Adjm"/>
      <sheetName val="PROOF"/>
      <sheetName val="Mach_&amp;_equip1"/>
      <sheetName val="Comp_equip1"/>
      <sheetName val="Mach_&amp;_equip2"/>
      <sheetName val="Comp_equip2"/>
      <sheetName val="D"/>
      <sheetName val="Reference"/>
      <sheetName val="EHK"/>
      <sheetName val="E2 AR listing(not used)"/>
      <sheetName val="U2.2"/>
      <sheetName val="BOX SUM"/>
      <sheetName val="FIN GOOD"/>
      <sheetName val="XL4Poppy"/>
      <sheetName val="BS control"/>
      <sheetName val="LOOSECHKLIST"/>
      <sheetName val="DEPN 2001"/>
      <sheetName val="gl"/>
      <sheetName val="C101"/>
      <sheetName val="Control sheet"/>
      <sheetName val="cover"/>
      <sheetName val="CA-O7"/>
      <sheetName val="Summary Output &amp; assumptions"/>
      <sheetName val="Volume - new"/>
      <sheetName val="APL liner Savings"/>
      <sheetName val=" IA Details"/>
      <sheetName val=" IA Details (Rev)"/>
      <sheetName val="rates"/>
      <sheetName val="jun94"/>
      <sheetName val="UA101"/>
      <sheetName val="U1"/>
      <sheetName val="UA|VA101"/>
      <sheetName val="3000"/>
      <sheetName val="CRA-Detail"/>
      <sheetName val="其他营业收入调整"/>
      <sheetName val="Note"/>
      <sheetName val="FF-6"/>
      <sheetName val="FF-21(a)"/>
      <sheetName val="BS@29JUN08"/>
      <sheetName val="N-Other creditors lead sched"/>
      <sheetName val="esxa"/>
      <sheetName val="Picco-2004"/>
      <sheetName val="A3-100"/>
      <sheetName val="Dept"/>
      <sheetName val="FF-50"/>
      <sheetName val="U1.2"/>
      <sheetName val="U1.5"/>
      <sheetName val="U1.1"/>
      <sheetName val="U1.3"/>
      <sheetName val="Farm1"/>
      <sheetName val="unpaid"/>
      <sheetName val="FF-5"/>
      <sheetName val="MMIP(JU)"/>
      <sheetName val="F-1&amp;F-2"/>
      <sheetName val="Balance Sheet"/>
      <sheetName val="Income Statement"/>
      <sheetName val="Marco"/>
      <sheetName val="BPR"/>
      <sheetName val="J"/>
      <sheetName val="P&amp;L"/>
      <sheetName val="Chemlist"/>
      <sheetName val="WPL"/>
      <sheetName val="lookup"/>
      <sheetName val="K101 "/>
      <sheetName val="U1.4"/>
      <sheetName val="FF-2 (1)"/>
      <sheetName val="FSA"/>
      <sheetName val="B"/>
      <sheetName val="C1"/>
      <sheetName val="WDF Ex Hermes"/>
      <sheetName val="Access Query Import"/>
      <sheetName val="GeneralInfo"/>
      <sheetName val="Journal"/>
      <sheetName val="Input"/>
      <sheetName val="IBA&amp;HP"/>
      <sheetName val="Inc&amp;Exp"/>
      <sheetName val="FA"/>
      <sheetName val="Data Sheet "/>
      <sheetName val="E601"/>
      <sheetName val="FF402-WIP movement"/>
      <sheetName val="FF403-WIP movement"/>
      <sheetName val="CA Sheet"/>
      <sheetName val="03 Detailed"/>
      <sheetName val="01 Bid Price summary"/>
      <sheetName val="BOQ-1"/>
      <sheetName val="F1 - Lead"/>
      <sheetName val="F101"/>
      <sheetName val="F302"/>
      <sheetName val="F401"/>
      <sheetName val="I101"/>
      <sheetName val="InvoiceList"/>
      <sheetName val="A6.301 Journal review"/>
      <sheetName val="Nleave2"/>
      <sheetName val="Exchange Rate"/>
      <sheetName val="10"/>
      <sheetName val="MFA00"/>
      <sheetName val="addl cost"/>
      <sheetName val="accumdeprn"/>
      <sheetName val="Cust"/>
      <sheetName val="TOTALSHOPS"/>
      <sheetName val="sapactivexlhiddensheet"/>
      <sheetName val="Business Unit"/>
      <sheetName val="U100"/>
      <sheetName val="0898ACREV"/>
      <sheetName val="P&amp;L01"/>
      <sheetName val="Capex"/>
      <sheetName val="QUERY"/>
      <sheetName val="OID Schedule"/>
      <sheetName val="Cash Flow"/>
      <sheetName val="TAX COM"/>
      <sheetName val="Bonus and WH"/>
      <sheetName val="Movement"/>
      <sheetName val="E304"/>
      <sheetName val="Deferred Revenue Nov 04"/>
      <sheetName val="Main"/>
      <sheetName val="U1 P&amp;L"/>
      <sheetName val="G201"/>
      <sheetName val="G301"/>
      <sheetName val="U401"/>
      <sheetName val="ARP-U501"/>
      <sheetName val="NanoTech recharge"/>
      <sheetName val="EYAR"/>
      <sheetName val="AR JAN'02"/>
      <sheetName val="&lt;E3&gt; - Doubtful debts"/>
      <sheetName val="&lt;F1&gt; - Lead"/>
      <sheetName val="Green details"/>
      <sheetName val="cashflowcomp"/>
      <sheetName val="List_Control"/>
      <sheetName val="UB-20"/>
      <sheetName val="Build"/>
      <sheetName val="A4.102"/>
      <sheetName val="A4.104"/>
      <sheetName val="Other Rev"/>
      <sheetName val="Actual"/>
      <sheetName val="workings"/>
      <sheetName val="1030002 A"/>
      <sheetName val="1030006 A"/>
      <sheetName val="1030004 A"/>
      <sheetName val="TB"/>
      <sheetName val="MFA"/>
      <sheetName val="0000"/>
      <sheetName val="K2 Depreciation test"/>
      <sheetName val="sintesi per referenza"/>
      <sheetName val="F202 Goods-In-Transit Listing"/>
      <sheetName val="F201 Inventory Listing"/>
      <sheetName val="U1|2"/>
      <sheetName val="Control"/>
      <sheetName val="Data - Invoice Input"/>
      <sheetName val="April Spot 1 (2)"/>
      <sheetName val="March Spot 1 (2)"/>
      <sheetName val="Schedule IX. Fixed Assets"/>
      <sheetName val="Schedule III. Resource Plan"/>
      <sheetName val="Sign-Off"/>
      <sheetName val="Schedule IV. Staffing&amp;Training"/>
      <sheetName val="I1_2002"/>
      <sheetName val="C"/>
      <sheetName val="EarningsReport"/>
      <sheetName val="Parameter"/>
      <sheetName val="Inventory"/>
      <sheetName val="Aoi Data"/>
      <sheetName val="1 LeadSchedule"/>
      <sheetName val="dsum"/>
      <sheetName val="invto"/>
      <sheetName val="Sheet1"/>
      <sheetName val="Report-Source"/>
      <sheetName val="Doubtful"/>
      <sheetName val="sumdepn01"/>
      <sheetName val="Profit &amp; Loss"/>
      <sheetName val="P&amp;L_Year"/>
      <sheetName val="P&amp;L_Forecast"/>
      <sheetName val="APL Group"/>
      <sheetName val="Consol details JulyAug08"/>
      <sheetName val="Consol details 1H FY0708"/>
      <sheetName val="HTX"/>
      <sheetName val="PECL"/>
      <sheetName val="PECT"/>
      <sheetName val="PEM"/>
      <sheetName val="tax comp"/>
      <sheetName val="เงินกู้ธนชาติ"/>
      <sheetName val="เงินกู้ MGC"/>
      <sheetName val="105070202"/>
      <sheetName val="DCF Inputs"/>
      <sheetName val="To Generate"/>
      <sheetName val="BS-M"/>
      <sheetName val="DAILY BANK"/>
      <sheetName val="PL ARP"/>
      <sheetName val="PLFS"/>
      <sheetName val="SRM - BS"/>
      <sheetName val="Breakdown (1)"/>
      <sheetName val="K3 - Depr reasonableness"/>
      <sheetName val="Dep"/>
      <sheetName val="Sheet2"/>
      <sheetName val="General"/>
      <sheetName val="Schedule 11"/>
      <sheetName val="Prior yr"/>
      <sheetName val="FF-21"/>
      <sheetName val="Addition"/>
      <sheetName val="CA"/>
      <sheetName val="SCH B"/>
      <sheetName val="Links"/>
      <sheetName val="I101 - AR"/>
      <sheetName val="I102 - AP"/>
      <sheetName val="INFO"/>
      <sheetName val="E101 Lead"/>
      <sheetName val="U1 - Lead"/>
      <sheetName val="6542"/>
      <sheetName val="GRAPH"/>
      <sheetName val="Drop down list"/>
      <sheetName val="C02DPL"/>
      <sheetName val="NC"/>
      <sheetName val="Interim --&gt; Top"/>
      <sheetName val="tonghop"/>
      <sheetName val="Rosenberg Tools"/>
      <sheetName val="Specialty"/>
      <sheetName val="Canada Motors"/>
      <sheetName val=" AWOC Tools"/>
      <sheetName val="HP"/>
      <sheetName val="6balancesheet2000"/>
      <sheetName val="Profitability"/>
      <sheetName val="U4"/>
      <sheetName val="FF-4"/>
      <sheetName val="Revenue"/>
      <sheetName val="100% Capacity and Throughput"/>
      <sheetName val="POR"/>
      <sheetName val="Contracts"/>
      <sheetName val="sales"/>
      <sheetName val="UFPrn20030904093309"/>
      <sheetName val="Deferrred Revenue Apr 04"/>
      <sheetName val="SWHOLD-SAL"/>
      <sheetName val="Total TB"/>
      <sheetName val="CPBBO"/>
      <sheetName val="E1"/>
      <sheetName val="银行存款余额验证表"/>
      <sheetName val="trading"/>
      <sheetName val="Ex Rate"/>
      <sheetName val="U2 - Sales"/>
      <sheetName val="acs"/>
      <sheetName val="471100"/>
      <sheetName val="E101 - Lead"/>
      <sheetName val="F101 - inventory "/>
      <sheetName val="O101 - Lead"/>
      <sheetName val="U101 - Lead"/>
      <sheetName val="dghn"/>
      <sheetName val="Settings"/>
      <sheetName val="chn01 e"/>
      <sheetName val="G2 Prepaid Expenses"/>
      <sheetName val="5 Analysis"/>
      <sheetName val="By Ctry"/>
      <sheetName val="OE"/>
      <sheetName val="U1.1 - detailed P&amp;L"/>
      <sheetName val="U7 - AAFES ex fee-reasonable"/>
      <sheetName val="L-CFPL P&amp;L"/>
      <sheetName val="A8.102 PM.TE"/>
      <sheetName val="O101-Prov for tax lead schedule"/>
      <sheetName val="dtxl"/>
      <sheetName val="ANEP"/>
      <sheetName val="Lookup Table"/>
      <sheetName val="PWA 13-9"/>
      <sheetName val="NAF"/>
      <sheetName val="FF_3"/>
      <sheetName val="K201"/>
      <sheetName val="Sub Acc"/>
      <sheetName val="Cover Page"/>
      <sheetName val="F101.2"/>
      <sheetName val="Sch. 9 - Administration"/>
      <sheetName val="CONT"/>
      <sheetName val="M-2"/>
      <sheetName val="Eingaben"/>
      <sheetName val="List_30"/>
      <sheetName val="2002"/>
      <sheetName val="MDN"/>
      <sheetName val="NGA"/>
      <sheetName val="1120"/>
      <sheetName val="G301(01)"/>
      <sheetName val="Danh sach "/>
      <sheetName val="M101"/>
      <sheetName val="G101"/>
      <sheetName val="T101 "/>
      <sheetName val="A4.2"/>
      <sheetName val="PRO.OT1"/>
      <sheetName val="ARP_U501"/>
      <sheetName val="H101"/>
      <sheetName val="附表Sales"/>
      <sheetName val="合成単価作成・-BLDG"/>
      <sheetName val="Costing"/>
      <sheetName val="MasterNEW"/>
      <sheetName val="U memo"/>
      <sheetName val="A.R 01"/>
      <sheetName val="Permanent info"/>
      <sheetName val="Sales for 2001"/>
      <sheetName val="Arrangement Fees"/>
      <sheetName val="Assumption"/>
      <sheetName val="Ship Operating Costs"/>
      <sheetName val="Fact Sheet"/>
      <sheetName val="Revenue &amp; Comm"/>
      <sheetName val="Dropdown List"/>
      <sheetName val="TSD Input"/>
      <sheetName val="Depreciation"/>
      <sheetName val="SMSTemp"/>
      <sheetName val="JB"/>
      <sheetName val="ALHJ-Pivot"/>
      <sheetName val="GHJ-Pivot"/>
      <sheetName val="CTG-Pivot"/>
      <sheetName val="Accounts Payable"/>
      <sheetName val="FF-13"/>
      <sheetName val="Change on 30 Aug"/>
      <sheetName val="E5.3 (f)"/>
      <sheetName val="AMAL97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#REF"/>
      <sheetName val="Cost Centre"/>
      <sheetName val="GL Account"/>
      <sheetName val="Appx B"/>
      <sheetName val="Orders"/>
      <sheetName val="G1"/>
      <sheetName val="MARLIN"/>
      <sheetName val="Front"/>
      <sheetName val="MYOB_Mapping"/>
      <sheetName val="MYOB_TB"/>
      <sheetName val="MYOB GL"/>
      <sheetName val="Trial Balance (Mth)"/>
      <sheetName val="Trial Balance"/>
      <sheetName val="Sales_COGS"/>
      <sheetName val="Cash"/>
      <sheetName val="Debtors"/>
      <sheetName val="Other Assets"/>
      <sheetName val="EDB Receivable"/>
      <sheetName val="Fixed Assets Summary"/>
      <sheetName val="Fixed Assets Details"/>
      <sheetName val="Creditors"/>
      <sheetName val="Accruals"/>
      <sheetName val="Bonus Accruals"/>
      <sheetName val="IC Plan"/>
      <sheetName val="WA Inc"/>
      <sheetName val="WA Protocol"/>
      <sheetName val="WA Ireland"/>
      <sheetName val="WA MRL"/>
      <sheetName val="Reval JV"/>
      <sheetName val="Allocations"/>
      <sheetName val="BUD-9"/>
      <sheetName val="BS15"/>
      <sheetName val="1257"/>
      <sheetName val="A2-3"/>
      <sheetName val="U3"/>
      <sheetName val="list"/>
      <sheetName val="H1_MGS"/>
      <sheetName val="CEX_port charges"/>
      <sheetName val="A39"/>
      <sheetName val="Macros"/>
      <sheetName val="A4.4 (FY06)"/>
      <sheetName val="K3"/>
      <sheetName val="O1"/>
      <sheetName val="P_Par"/>
      <sheetName val="P_Prt"/>
      <sheetName val="SPack"/>
      <sheetName val="T2-Stat review"/>
      <sheetName val="Macro1"/>
      <sheetName val="Payment AP"/>
      <sheetName val="Marges internes"/>
      <sheetName val="U301"/>
      <sheetName val="Sheet 1"/>
      <sheetName val="Res Bad Debt"/>
      <sheetName val="Res Allow"/>
      <sheetName val="Contacts"/>
      <sheetName val="MALE"/>
      <sheetName val="SING"/>
      <sheetName val="SRI L"/>
      <sheetName val="VIET"/>
      <sheetName val="VB101"/>
      <sheetName val="CHINA"/>
      <sheetName val="U1101"/>
      <sheetName val="TB 0108"/>
      <sheetName val="O1 PY"/>
      <sheetName val="M1"/>
      <sheetName val="H1"/>
      <sheetName val="FA1"/>
      <sheetName val="SCHE-F"/>
      <sheetName val="MediumTotal"/>
      <sheetName val="C-63"/>
      <sheetName val="FF-2"/>
      <sheetName val="L-Expense"/>
      <sheetName val="VA101"/>
      <sheetName val="UB101"/>
      <sheetName val="VD101"/>
      <sheetName val="A4.101"/>
      <sheetName val="765"/>
      <sheetName val="PL"/>
      <sheetName val="COV"/>
      <sheetName val="BALANCESHEET"/>
      <sheetName val="SummaryQ106"/>
      <sheetName val="Paid"/>
      <sheetName val="Draws"/>
      <sheetName val="EligilbeForTrueUp"/>
      <sheetName val="Payroll Data"/>
      <sheetName val="M&amp;E"/>
      <sheetName val="OPI"/>
      <sheetName val="U102-U104 Detail"/>
      <sheetName val="LinkData"/>
      <sheetName val="G1 - Lead"/>
      <sheetName val="VAS TB"/>
      <sheetName val="Freez"/>
      <sheetName val="Mach "/>
      <sheetName val="Comp 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101 "/>
      <sheetName val="N101"/>
      <sheetName val="B2.204"/>
      <sheetName val="FF_13"/>
      <sheetName val="0100"/>
      <sheetName val="C1-Cash"/>
      <sheetName val="E101"/>
      <sheetName val="EXIT"/>
      <sheetName val="DFA"/>
      <sheetName val="LET"/>
      <sheetName val="P &amp; L"/>
      <sheetName val="Currency deposit-MYR"/>
      <sheetName val="TAX SCHEDULE"/>
      <sheetName val="Other payables "/>
      <sheetName val="AR - Alt Work"/>
      <sheetName val="Intercompany balance"/>
      <sheetName val="Financ. Overview"/>
      <sheetName val="Toolbox"/>
      <sheetName val="Assumptions"/>
      <sheetName val="B-3"/>
      <sheetName val="working tab "/>
      <sheetName val="TNT"/>
      <sheetName val="LABELS-PRODUCT"/>
      <sheetName val="A-1"/>
      <sheetName val="Work Cap 2"/>
      <sheetName val="Payroll and Exp"/>
      <sheetName val="调整后帐龄及明细表"/>
      <sheetName val="个人往来12月帐龄"/>
      <sheetName val="SS"/>
      <sheetName val="IS"/>
      <sheetName val="HBOSubRev"/>
      <sheetName val="sum-JantoJun'03"/>
      <sheetName val="1"/>
      <sheetName val="2"/>
      <sheetName val="3"/>
      <sheetName val="4"/>
      <sheetName val="5"/>
      <sheetName val="6"/>
      <sheetName val="7"/>
      <sheetName val="8"/>
      <sheetName val="9"/>
      <sheetName val="11"/>
      <sheetName val="12"/>
      <sheetName val="13"/>
      <sheetName val="14"/>
      <sheetName val="15"/>
      <sheetName val="16"/>
      <sheetName val="17"/>
      <sheetName val="Disposal"/>
      <sheetName val="far"/>
      <sheetName val="Sch 1-18"/>
      <sheetName val="PBC - Geo Vel"/>
      <sheetName val="ES"/>
      <sheetName val="Salesfor2001"/>
      <sheetName val="Chiet tinh"/>
      <sheetName val="Balance_Sheet"/>
      <sheetName val="Income_Statement"/>
      <sheetName val="U1_6"/>
      <sheetName val="U1_2"/>
      <sheetName val="U1_5"/>
      <sheetName val="U1_1"/>
      <sheetName val="U1_3"/>
      <sheetName val="Access_Query_Import"/>
      <sheetName val="BOX_SUM"/>
      <sheetName val="FIN_GOOD"/>
      <sheetName val="WDF_Ex_Hermes"/>
      <sheetName val="FF-2_(1)"/>
      <sheetName val="K101_"/>
      <sheetName val="U1_4"/>
      <sheetName val="Data_Sheet_"/>
      <sheetName val="FF402-WIP_movement"/>
      <sheetName val="FF403-WIP_movement"/>
      <sheetName val="U2_2"/>
      <sheetName val="F1_-_Lead"/>
      <sheetName val="CA_Sheet"/>
      <sheetName val="03_Detailed"/>
      <sheetName val="01_Bid_Price_summary"/>
      <sheetName val="A6_301_Journal_review"/>
      <sheetName val="Ex_Rate"/>
      <sheetName val="MYOB_GL"/>
      <sheetName val="Trial_Balance_(Mth)"/>
      <sheetName val="Trial_Balance"/>
      <sheetName val="Other_Assets"/>
      <sheetName val="EDB_Receivable"/>
      <sheetName val="Fixed_Assets_Summary"/>
      <sheetName val="Fixed_Assets_Details"/>
      <sheetName val="Bonus_Accruals"/>
      <sheetName val="IC_Plan"/>
      <sheetName val="WA_Inc"/>
      <sheetName val="WA_Protocol"/>
      <sheetName val="WA_Ireland"/>
      <sheetName val="WA_MRL"/>
      <sheetName val="Reval_JV"/>
      <sheetName val="Menu"/>
      <sheetName val="FRS"/>
      <sheetName val="Chart_of_Accounts"/>
      <sheetName val="威娜"/>
      <sheetName val="Exc Rate ok"/>
      <sheetName val="GLA-PL"/>
      <sheetName val="co_code"/>
      <sheetName val="Desc "/>
      <sheetName val="other revenue"/>
      <sheetName val="Leave Entitlement etc"/>
      <sheetName val=" A2-1 CLA"/>
      <sheetName val="A2-2 Audit Adj"/>
      <sheetName val="G1 Other Debtors"/>
      <sheetName val="P1 Accruals"/>
      <sheetName val="H1 Investments"/>
      <sheetName val="I301 Interco reval"/>
      <sheetName val="封面"/>
      <sheetName val="&lt;G1&gt; - Lead"/>
      <sheetName val="K101 FA Lead"/>
      <sheetName val="F101 Inventories Lead"/>
      <sheetName val="F201 (PF) Inven Recon_Oct_Luxur"/>
      <sheetName val="F201b (PF) Luxury SAP"/>
      <sheetName val="F201 (F) Inv Recon_Dec_Luxury"/>
      <sheetName val="F201b (F) Luxury SAP"/>
      <sheetName val="F202 (PF) Inv Recon_Oct_SoChoco"/>
      <sheetName val="F202b (PF) SoChocolate SAP"/>
      <sheetName val="F202(F) Inven Recon_Dec_SoChoco"/>
      <sheetName val="F202b (F) SoChocolate SAP"/>
      <sheetName val="F203 (PF) Inv Recon_Oct_Special"/>
      <sheetName val="F203 (F) Inv Recon_Dec_Special"/>
      <sheetName val="F301 (F) NRV Test Specialty"/>
      <sheetName val="F302 (F) EYMicro Start"/>
      <sheetName val="F302.1(F) EY Microstart-Special"/>
      <sheetName val="F303 (F) NRV Test Confectionary"/>
      <sheetName val="F304 (F) EY Microstart_Confec"/>
      <sheetName val="F304.1(F) EYMicrostart- Confec"/>
      <sheetName val="F305 (F) NRV Test Luxury"/>
      <sheetName val="F306 (F) EY Microstart_Luxury"/>
      <sheetName val="F306.1(F) EYMicrostart-Luxury"/>
      <sheetName val="F401 (PF) Prov for Stock Obso"/>
      <sheetName val="F401 (F) Prov for Stock Obso"/>
      <sheetName val="F401a_ (F) Provision Movement"/>
      <sheetName val="F402 (PF) Stock Obso"/>
      <sheetName val="F403 F -Stock Obso prov summary"/>
      <sheetName val="F403.1F_Luxury Fashion - FYI"/>
      <sheetName val="F403.2F_Billabong - FYI"/>
      <sheetName val="F403.3F_DISCOVER - FYI"/>
      <sheetName val="F403.4F_CONFEC - FYI"/>
      <sheetName val="F403.5F_PANDORA - FYI"/>
      <sheetName val="Confec Aging_FYI"/>
      <sheetName val="2012 FF Memo"/>
      <sheetName val="FF Memo"/>
      <sheetName val="F501 (F) SIT Scorecard"/>
      <sheetName val="F502 (F) EY Microstart"/>
      <sheetName val="F503(F)Scorecard items selected"/>
      <sheetName val="FYI-Luxury Fashion Aging"/>
      <sheetName val="A4.202 Balance sheet"/>
      <sheetName val="HP-lead"/>
      <sheetName val="Dec08"/>
      <sheetName val="Market"/>
      <sheetName val="100%_Capacity_and_Throughput"/>
      <sheetName val="1030002_A"/>
      <sheetName val="1030004_A"/>
      <sheetName val="1030006_A"/>
      <sheetName val="E2_AR_listing(not_used)"/>
      <sheetName val="BS_control"/>
      <sheetName val="Sales_for_2001"/>
      <sheetName val="U301_-_payroll_flux"/>
      <sheetName val="Mach___equip"/>
      <sheetName val="DEPN_2001"/>
      <sheetName val="To_Generate"/>
      <sheetName val="DCF_Inputs"/>
      <sheetName val="K2_Depreciation_test"/>
      <sheetName val="Arrangement_Fees"/>
      <sheetName val="Ship_Operating_Costs"/>
      <sheetName val="Fact_Sheet"/>
      <sheetName val="Revenue_&amp;_Comm"/>
      <sheetName val="Dropdown_List"/>
      <sheetName val="TSD_Input"/>
      <sheetName val="EDBV"/>
      <sheetName val="TBal"/>
      <sheetName val="U1.7"/>
      <sheetName val="A3-1"/>
      <sheetName val="Fixed Assets"/>
      <sheetName val="YTD"/>
      <sheetName val="O1 - Lead"/>
      <sheetName val="tax-ss"/>
      <sheetName val="98-FS"/>
      <sheetName val="DEPOSIT-PPYMT"/>
      <sheetName val="MEX_CxP_MCIAS-INTER"/>
      <sheetName val="MXO_CxC_INTER"/>
      <sheetName val="FF-1"/>
      <sheetName val="U201 (K)"/>
      <sheetName val="U-50"/>
      <sheetName val="1048"/>
      <sheetName val="SCH1"/>
      <sheetName val="U_dis"/>
      <sheetName val="6A CA"/>
      <sheetName val="NS02"/>
      <sheetName val="I-10"/>
      <sheetName val="表三甲"/>
      <sheetName val="5 Analysis_x0000_惲&quot;[Fixed assets r"/>
      <sheetName val="U11"/>
      <sheetName val="AP 01"/>
      <sheetName val="EURWBN £"/>
      <sheetName val="EUROPE CIRCUITS"/>
      <sheetName val="USD&amp;UKL Rates"/>
      <sheetName val="Close"/>
      <sheetName val=" FYI PY TB"/>
      <sheetName val="all dept master"/>
      <sheetName val="calculation"/>
      <sheetName val="A4.101 TB_"/>
      <sheetName val="Appendix II PL"/>
      <sheetName val="A8.101 PM TE SAD"/>
      <sheetName val="Fixed assets(a)"/>
      <sheetName val="6544(New)"/>
      <sheetName val="6442(New)"/>
      <sheetName val="BS+PL"/>
      <sheetName val="provisions"/>
      <sheetName val="financial statements"/>
      <sheetName val="P305"/>
      <sheetName val="103"/>
      <sheetName val="detailed"/>
      <sheetName val="LOCAL"/>
      <sheetName val="EXCH"/>
      <sheetName val="Obsol 2004"/>
      <sheetName val="O2 TC"/>
      <sheetName val="M101 Creditors lead"/>
      <sheetName val="M-1 Interim"/>
      <sheetName val="TC"/>
      <sheetName val="A10"/>
      <sheetName val="A9"/>
      <sheetName val="O103"/>
      <sheetName val="Exhibits"/>
      <sheetName val=""/>
      <sheetName val="NTFS_Taxation"/>
      <sheetName val="DPL2"/>
      <sheetName val="APM _ DPL"/>
      <sheetName val="_REF"/>
      <sheetName val="nta_fa_company"/>
      <sheetName val="Pnl"/>
      <sheetName val="Source data for charts"/>
      <sheetName val="Ageing May"/>
      <sheetName val="Apr"/>
      <sheetName val="Feb"/>
      <sheetName val="Jan"/>
      <sheetName val="Mar"/>
      <sheetName val="4 Analysis"/>
      <sheetName val="U5 - Mgt fee"/>
      <sheetName val="2009 - Consol SGD reformat"/>
      <sheetName val="details"/>
      <sheetName val="N301 Cut Off"/>
      <sheetName val="J3.4"/>
      <sheetName val="J1"/>
      <sheetName val="G02"/>
      <sheetName val="#17020 LT Deposit"/>
      <sheetName val="AR APR'02"/>
      <sheetName val="CBO0497"/>
      <sheetName val="GL Trans"/>
      <sheetName val="Bulk Change List"/>
      <sheetName val="Work Program"/>
      <sheetName val="Deferred_Revenue_Nov_04"/>
      <sheetName val="Exchange_Rate"/>
      <sheetName val="&lt;E3&gt;_-_Doubtful_debts"/>
      <sheetName val="&lt;F1&gt;_-_Lead"/>
      <sheetName val="U1_P&amp;L"/>
      <sheetName val="AR_JAN'02"/>
      <sheetName val="Green_details"/>
      <sheetName val="NanoTech_recharge"/>
      <sheetName val="A4_102"/>
      <sheetName val="A4_104"/>
      <sheetName val="Fixed_assets_register"/>
      <sheetName val="Other_Rev"/>
      <sheetName val="sintesi_per_referenza"/>
      <sheetName val="F202_Goods-In-Transit_Listing"/>
      <sheetName val="F201_Inventory_Listing"/>
      <sheetName val="Rosenberg_Tools"/>
      <sheetName val="Canada_Motors"/>
      <sheetName val="_AWOC_Tools"/>
      <sheetName val="Summary_Output_&amp;_assumptions"/>
      <sheetName val="Volume_-_new"/>
      <sheetName val="APL_liner_Savings"/>
      <sheetName val="_IA_Details"/>
      <sheetName val="_IA_Details_(Rev)"/>
      <sheetName val="Control_sheet"/>
      <sheetName val="Data_-_Invoice_Input"/>
      <sheetName val="April_Spot_1_(2)"/>
      <sheetName val="March_Spot_1_(2)"/>
      <sheetName val="N-Other_creditors_lead_sched"/>
      <sheetName val="Schedule_IX__Fixed_Assets"/>
      <sheetName val="Schedule_III__Resource_Plan"/>
      <sheetName val="Schedule_IV__Staffing&amp;Training"/>
      <sheetName val="Aoi_Data"/>
      <sheetName val="1_LeadSchedule"/>
      <sheetName val="Profit_&amp;_Loss"/>
      <sheetName val="APL_Group"/>
      <sheetName val="Consol_details_JulyAug08"/>
      <sheetName val="Consol_details_1H_FY0708"/>
      <sheetName val="tax_comp"/>
      <sheetName val="addl_cost"/>
      <sheetName val="เงินกู้_MGC"/>
      <sheetName val="DAILY_BANK"/>
      <sheetName val="PL_ARP"/>
      <sheetName val="SRM_-_BS"/>
      <sheetName val="Breakdown_(1)"/>
      <sheetName val="K3_-_Depr_reasonableness"/>
      <sheetName val="Schedule_11"/>
      <sheetName val="Prior_yr"/>
      <sheetName val="SCH_B"/>
      <sheetName val="E101_Lead"/>
      <sheetName val="U1_-_Lead"/>
      <sheetName val="Drop_down_list"/>
      <sheetName val="I101_-_AR"/>
      <sheetName val="I102_-_AP"/>
      <sheetName val="Interim_--&gt;_Top"/>
      <sheetName val="Business_Unit"/>
      <sheetName val="Deferrred_Revenue_Apr_04"/>
      <sheetName val="Total_TB"/>
      <sheetName val="U2_-_Sales"/>
      <sheetName val="chn01_e"/>
      <sheetName val="G2_Prepaid_Expenses"/>
      <sheetName val="5_Analysis"/>
      <sheetName val="By_Ctry"/>
      <sheetName val="U1_1_-_detailed_P&amp;L"/>
      <sheetName val="U7_-_AAFES_ex_fee-reasonable"/>
      <sheetName val="L-CFPL_P&amp;L"/>
      <sheetName val="A8_102_PM_TE"/>
      <sheetName val="O101-Prov_for_tax_lead_schedule"/>
      <sheetName val="Lookup_Table"/>
      <sheetName val="PWA_13-9"/>
      <sheetName val="Sub_Acc"/>
      <sheetName val="Cover_Page"/>
      <sheetName val="F101_2"/>
      <sheetName val="Sch__9_-_Administration"/>
      <sheetName val="Danh_sach_"/>
      <sheetName val="T101_"/>
      <sheetName val="A4_2"/>
      <sheetName val="PRO_OT1"/>
      <sheetName val="U_memo"/>
      <sheetName val="A_R_01"/>
      <sheetName val="Permanent_info"/>
      <sheetName val="Accounts_Payable"/>
      <sheetName val="Change_on_30_Aug"/>
      <sheetName val="E5_3_(f)"/>
      <sheetName val="Cost_Centre"/>
      <sheetName val="GL_Account"/>
      <sheetName val="Appx_B"/>
      <sheetName val="E101_-_Lead"/>
      <sheetName val="F101_-_inventory_"/>
      <sheetName val="O101_-_Lead"/>
      <sheetName val="U101_-_Lead"/>
      <sheetName val="Legal_&amp;_HR"/>
      <sheetName val="Staff_Costs"/>
      <sheetName val="Sales_&amp;_Marketing"/>
      <sheetName val="CEX_port_charges"/>
      <sheetName val="OID_Schedule"/>
      <sheetName val="A4_4_(FY06)"/>
      <sheetName val="T2-Stat_review"/>
      <sheetName val="Payment_AP"/>
      <sheetName val="Marges_internes"/>
      <sheetName val="VCC_11110-461"/>
      <sheetName val="Sales_-_Machinery_&amp;_Equipment"/>
      <sheetName val="Sheet_1"/>
      <sheetName val="Res_Bad_Debt"/>
      <sheetName val="Res_Allow"/>
      <sheetName val="SRI_L"/>
      <sheetName val="TB_0108"/>
      <sheetName val="Bonus_and_WH"/>
      <sheetName val="O1_PY"/>
      <sheetName val="A4_101"/>
      <sheetName val="Payroll_Data"/>
      <sheetName val="U102-U104_Detail"/>
      <sheetName val="G1_-_Lead"/>
      <sheetName val="VAS_TB"/>
      <sheetName val="Mach_"/>
      <sheetName val="Comp_"/>
      <sheetName val="H101_"/>
      <sheetName val="Savvis POPs"/>
      <sheetName val="ACTINV"/>
      <sheetName val="N3. accrued - others"/>
      <sheetName val="ctrl"/>
      <sheetName val="PA"/>
      <sheetName val="대차대조표-공시형"/>
      <sheetName val="G-35-3"/>
      <sheetName val="Source"/>
      <sheetName val="HP99"/>
      <sheetName val="ADD"/>
      <sheetName val="JDE"/>
      <sheetName val="A3|1"/>
      <sheetName val="FX"/>
      <sheetName val="C101 Lead"/>
      <sheetName val="Notes"/>
      <sheetName val="Director"/>
      <sheetName val="Setup"/>
      <sheetName val="A3.1"/>
      <sheetName val="FS"/>
      <sheetName val="Deferred Tax"/>
      <sheetName val="taux"/>
      <sheetName val="Prod"/>
      <sheetName val="Inputs"/>
      <sheetName val="Debt4yr"/>
      <sheetName val="A3.2 PL"/>
      <sheetName val="Marketing Expense"/>
      <sheetName val="ADMIN"/>
      <sheetName val="dep08"/>
      <sheetName val="70"/>
      <sheetName val="TermLoans"/>
      <sheetName val="P for DD- interim"/>
      <sheetName val="Bank"/>
      <sheetName val="P Cash Pmts 2003"/>
      <sheetName val="Summary - 2006"/>
      <sheetName val="2007年1-6月份原材料购进明细账"/>
      <sheetName val="9471"/>
      <sheetName val="M2"/>
      <sheetName val="pivot-leavetaken"/>
      <sheetName val="Title Page"/>
      <sheetName val="Investition"/>
      <sheetName val="Ã«ÀûÂÊ·ÖÎö±í"/>
      <sheetName val="01ADDL_F_A_"/>
      <sheetName val="Payable Fee - Liquidity (supp)"/>
      <sheetName val="N301"/>
      <sheetName val="Hotels"/>
      <sheetName val="Corp Rates"/>
      <sheetName val="30JUN"/>
      <sheetName val="Tables"/>
      <sheetName val="Ck Expenses"/>
      <sheetName val="ZZFY"/>
      <sheetName val="MC-BIL"/>
      <sheetName val="FYI-Budget"/>
      <sheetName val="SCHEDULE"/>
      <sheetName val="AGENT"/>
      <sheetName val="fasset"/>
      <sheetName val="#REF!"/>
      <sheetName val="depn-Sep 03"/>
      <sheetName val="E"/>
      <sheetName val="B- 1"/>
      <sheetName val="NSEmployee Listing.Exec"/>
      <sheetName val="Detail "/>
      <sheetName val="关联交易-存款"/>
      <sheetName val="K1 - Lead S$"/>
      <sheetName val="U10&amp;20"/>
      <sheetName val="PMTE"/>
      <sheetName val="AUG02"/>
      <sheetName val="帐内明细表02"/>
      <sheetName val="02帐外"/>
      <sheetName val="資料"/>
      <sheetName val="Mp-team 1"/>
      <sheetName val="CPTNo"/>
      <sheetName val="F2-3-6 OH absorbtion rate "/>
      <sheetName val="COGS"/>
      <sheetName val="myob"/>
      <sheetName val="step"/>
      <sheetName val="Subsidiaries code"/>
      <sheetName val="M"/>
      <sheetName val="400005"/>
      <sheetName val="CA99"/>
      <sheetName val="Weights"/>
      <sheetName val="A2-2 RJE"/>
      <sheetName val="U2 Cost of sales"/>
      <sheetName val="U4 Other income "/>
      <sheetName val="U3 Admin &amp; Fin Exp"/>
      <sheetName val="U5  Selling&amp;Distbn"/>
      <sheetName val="K"/>
      <sheetName val="O401"/>
      <sheetName val="UTAMA"/>
      <sheetName val="Ex-Rate"/>
      <sheetName val="A3"/>
      <sheetName val="Picklists2"/>
      <sheetName val="Fac_x000e__x0000__x000d__x0000__x0009__x0000__x0004_"/>
      <sheetName val="O4 CA"/>
      <sheetName val="DCF"/>
      <sheetName val="May"/>
      <sheetName val="N201"/>
      <sheetName val="LCQ"/>
      <sheetName val="PLINK1"/>
      <sheetName val="Atth CC"/>
      <sheetName val="XREF"/>
      <sheetName val="Jan. sales"/>
      <sheetName val="Backlog"/>
      <sheetName val="Mar. sales"/>
      <sheetName val="Feb. sales"/>
      <sheetName val="RATE"/>
      <sheetName val="AR Drop Downs"/>
      <sheetName val="Content 3"/>
      <sheetName val="WPROXY"/>
      <sheetName val="Salary"/>
      <sheetName val="Interco _ interim"/>
      <sheetName val="Notes to Accounts"/>
      <sheetName val="disclosure"/>
      <sheetName val="Format"/>
      <sheetName val="M_CT_OUT"/>
      <sheetName val="M_Maincomp"/>
      <sheetName val="TREASURY (use spot rate) "/>
      <sheetName val="Mach_&amp;_equip3"/>
      <sheetName val="Comp_equip3"/>
      <sheetName val="Mach___equip1"/>
      <sheetName val="U301_-_payroll_flux1"/>
      <sheetName val="VCC_11110-4611"/>
      <sheetName val="U1_61"/>
      <sheetName val="Sales_-_Machinery_&amp;_Equipment1"/>
      <sheetName val="Fixed_assets_register1"/>
      <sheetName val="TAX_COM"/>
      <sheetName val="Cash_Flow"/>
      <sheetName val="E2_AR_listing(not_used)1"/>
      <sheetName val="U2_21"/>
      <sheetName val="BOX_SUM1"/>
      <sheetName val="FIN_GOOD1"/>
      <sheetName val="BS_control1"/>
      <sheetName val="DEPN_20011"/>
      <sheetName val="Control_sheet1"/>
      <sheetName val="Summary_Output_&amp;_assumptions1"/>
      <sheetName val="Volume_-_new1"/>
      <sheetName val="APL_liner_Savings1"/>
      <sheetName val="_IA_Details1"/>
      <sheetName val="_IA_Details_(Rev)1"/>
      <sheetName val="N-Other_creditors_lead_sched1"/>
      <sheetName val="U1_21"/>
      <sheetName val="U1_51"/>
      <sheetName val="U1_11"/>
      <sheetName val="U1_31"/>
      <sheetName val="Balance_Sheet1"/>
      <sheetName val="Income_Statement1"/>
      <sheetName val="K101_1"/>
      <sheetName val="U1_41"/>
      <sheetName val="FF-2_(1)1"/>
      <sheetName val="WDF_Ex_Hermes1"/>
      <sheetName val="Access_Query_Import1"/>
      <sheetName val="Data_Sheet_1"/>
      <sheetName val="FF402-WIP_movement1"/>
      <sheetName val="FF403-WIP_movement1"/>
      <sheetName val="CA_Sheet1"/>
      <sheetName val="03_Detailed1"/>
      <sheetName val="01_Bid_Price_summary1"/>
      <sheetName val="F1_-_Lead1"/>
      <sheetName val="A6_301_Journal_review1"/>
      <sheetName val="Exchange_Rate1"/>
      <sheetName val="addl_cost1"/>
      <sheetName val="Business_Unit1"/>
      <sheetName val="OID_Schedule1"/>
      <sheetName val="Bonus_and_WH1"/>
      <sheetName val="Deferred_Revenue_Nov_041"/>
      <sheetName val="U1_P&amp;L1"/>
      <sheetName val="NanoTech_recharge1"/>
      <sheetName val="AR_JAN'021"/>
      <sheetName val="&lt;E3&gt;_-_Doubtful_debts1"/>
      <sheetName val="&lt;F1&gt;_-_Lead1"/>
      <sheetName val="Green_details1"/>
      <sheetName val="A4_1021"/>
      <sheetName val="A4_1041"/>
      <sheetName val="Other_Rev1"/>
      <sheetName val="1030002_A1"/>
      <sheetName val="1030006_A1"/>
      <sheetName val="1030004_A1"/>
      <sheetName val="K2_Depreciation_test1"/>
      <sheetName val="sintesi_per_referenza1"/>
      <sheetName val="F202_Goods-In-Transit_Listing1"/>
      <sheetName val="F201_Inventory_Listing1"/>
      <sheetName val="Data_-_Invoice_Input1"/>
      <sheetName val="April_Spot_1_(2)1"/>
      <sheetName val="March_Spot_1_(2)1"/>
      <sheetName val="Schedule_IX__Fixed_Assets1"/>
      <sheetName val="Schedule_III__Resource_Plan1"/>
      <sheetName val="Schedule_IV__Staffing&amp;Training1"/>
      <sheetName val="Aoi_Data1"/>
      <sheetName val="1_LeadSchedule1"/>
      <sheetName val="Profit_&amp;_Loss1"/>
      <sheetName val="APL_Group1"/>
      <sheetName val="Consol_details_JulyAug081"/>
      <sheetName val="Consol_details_1H_FY07081"/>
      <sheetName val="tax_comp1"/>
      <sheetName val="เงินกู้_MGC1"/>
      <sheetName val="DCF_Inputs1"/>
      <sheetName val="To_Generate1"/>
      <sheetName val="DAILY_BANK1"/>
      <sheetName val="PL_ARP1"/>
      <sheetName val="SRM_-_BS1"/>
      <sheetName val="Breakdown_(1)1"/>
      <sheetName val="K3_-_Depr_reasonableness1"/>
      <sheetName val="Schedule_111"/>
      <sheetName val="Prior_yr1"/>
      <sheetName val="SCH_B1"/>
      <sheetName val="I101_-_AR1"/>
      <sheetName val="I102_-_AP1"/>
      <sheetName val="E101_Lead1"/>
      <sheetName val="U1_-_Lead1"/>
      <sheetName val="Drop_down_list1"/>
      <sheetName val="Interim_--&gt;_Top1"/>
      <sheetName val="Rosenberg_Tools1"/>
      <sheetName val="Canada_Motors1"/>
      <sheetName val="_AWOC_Tools1"/>
      <sheetName val="100%_Capacity_and_Throughput1"/>
      <sheetName val="Deferrred_Revenue_Apr_041"/>
      <sheetName val="Total_TB1"/>
      <sheetName val="Ex_Rate1"/>
      <sheetName val="U2_-_Sales1"/>
      <sheetName val="E101_-_Lead1"/>
      <sheetName val="F101_-_inventory_1"/>
      <sheetName val="O101_-_Lead1"/>
      <sheetName val="U101_-_Lead1"/>
      <sheetName val="chn01_e1"/>
      <sheetName val="G2_Prepaid_Expenses1"/>
      <sheetName val="5_Analysis1"/>
      <sheetName val="By_Ctry1"/>
      <sheetName val="U1_1_-_detailed_P&amp;L1"/>
      <sheetName val="U7_-_AAFES_ex_fee-reasonable1"/>
      <sheetName val="L-CFPL_P&amp;L1"/>
      <sheetName val="A8_102_PM_TE1"/>
      <sheetName val="O101-Prov_for_tax_lead_schedul1"/>
      <sheetName val="Lookup_Table1"/>
      <sheetName val="PWA_13-91"/>
      <sheetName val="Sub_Acc1"/>
      <sheetName val="Cover_Page1"/>
      <sheetName val="F101_21"/>
      <sheetName val="Sch__9_-_Administration1"/>
      <sheetName val="Danh_sach_1"/>
      <sheetName val="T101_1"/>
      <sheetName val="A4_21"/>
      <sheetName val="PRO_OT11"/>
      <sheetName val="U_memo1"/>
      <sheetName val="A_R_011"/>
      <sheetName val="Permanent_info1"/>
      <sheetName val="Sales_for_20011"/>
      <sheetName val="Arrangement_Fees1"/>
      <sheetName val="Ship_Operating_Costs1"/>
      <sheetName val="Fact_Sheet1"/>
      <sheetName val="Revenue_&amp;_Comm1"/>
      <sheetName val="Dropdown_List1"/>
      <sheetName val="TSD_Input1"/>
      <sheetName val="Accounts_Payable1"/>
      <sheetName val="Change_on_30_Aug1"/>
      <sheetName val="E5_3_(f)1"/>
      <sheetName val="Cost_Centre1"/>
      <sheetName val="GL_Account1"/>
      <sheetName val="Appx_B1"/>
      <sheetName val="MYOB_GL1"/>
      <sheetName val="Trial_Balance_(Mth)1"/>
      <sheetName val="Trial_Balance1"/>
      <sheetName val="Other_Assets1"/>
      <sheetName val="EDB_Receivable1"/>
      <sheetName val="Fixed_Assets_Summary1"/>
      <sheetName val="Fixed_Assets_Details1"/>
      <sheetName val="Bonus_Accruals1"/>
      <sheetName val="IC_Plan1"/>
      <sheetName val="WA_Inc1"/>
      <sheetName val="WA_Protocol1"/>
      <sheetName val="WA_Ireland1"/>
      <sheetName val="WA_MRL1"/>
      <sheetName val="Reval_JV1"/>
      <sheetName val="CEX_port_charges1"/>
      <sheetName val="A4_4_(FY06)1"/>
      <sheetName val="T2-Stat_review1"/>
      <sheetName val="Payment_AP1"/>
      <sheetName val="Marges_internes1"/>
      <sheetName val="Sheet_11"/>
      <sheetName val="Res_Bad_Debt1"/>
      <sheetName val="Res_Allow1"/>
      <sheetName val="SRI_L1"/>
      <sheetName val="TB_01081"/>
      <sheetName val="O1_PY1"/>
      <sheetName val="A4_1011"/>
      <sheetName val="Payroll_Data1"/>
      <sheetName val="U102-U104_Detail1"/>
      <sheetName val="G1_-_Lead1"/>
      <sheetName val="VAS_TB1"/>
      <sheetName val="Mach_1"/>
      <sheetName val="Comp_1"/>
      <sheetName val="Legal_&amp;_HR1"/>
      <sheetName val="Staff_Costs1"/>
      <sheetName val="Sales_&amp;_Marketing1"/>
      <sheetName val="H101_1"/>
      <sheetName val="B2_204"/>
      <sheetName val="P_&amp;_L"/>
      <sheetName val="Currency_deposit-MYR"/>
      <sheetName val="TAX_SCHEDULE"/>
      <sheetName val="Other_payables_"/>
      <sheetName val="AR_-_Alt_Work"/>
      <sheetName val="Intercompany_balance"/>
      <sheetName val="Financ__Overview"/>
      <sheetName val="working_tab_"/>
      <sheetName val="Work_Cap_2"/>
      <sheetName val="Payroll_and_Exp"/>
      <sheetName val="Sch_1-18"/>
      <sheetName val="PBC_-_Geo_Vel"/>
      <sheetName val="Chiet_tinh"/>
      <sheetName val="Exc_Rate_ok"/>
      <sheetName val="Desc_"/>
      <sheetName val="other_revenue"/>
      <sheetName val="Leave_Entitlement_etc"/>
      <sheetName val="_A2-1_CLA"/>
      <sheetName val="A2-2_Audit_Adj"/>
      <sheetName val="G1_Other_Debtors"/>
      <sheetName val="P1_Accruals"/>
      <sheetName val="H1_Investments"/>
      <sheetName val="I301_Interco_reval"/>
      <sheetName val="&lt;G1&gt;_-_Lead"/>
      <sheetName val="K101_FA_Lead"/>
      <sheetName val="F101_Inventories_Lead"/>
      <sheetName val="F201_(PF)_Inven_Recon_Oct_Luxur"/>
      <sheetName val="F201b_(PF)_Luxury_SAP"/>
      <sheetName val="F201_(F)_Inv_Recon_Dec_Luxury"/>
      <sheetName val="F201b_(F)_Luxury_SAP"/>
      <sheetName val="F202_(PF)_Inv_Recon_Oct_SoChoco"/>
      <sheetName val="F202b_(PF)_SoChocolate_SAP"/>
      <sheetName val="F202(F)_Inven_Recon_Dec_SoChoco"/>
      <sheetName val="F202b_(F)_SoChocolate_SAP"/>
      <sheetName val="F203_(PF)_Inv_Recon_Oct_Special"/>
      <sheetName val="F203_(F)_Inv_Recon_Dec_Special"/>
      <sheetName val="F301_(F)_NRV_Test_Specialty"/>
      <sheetName val="F302_(F)_EYMicro_Start"/>
      <sheetName val="F302_1(F)_EY_Microstart-Special"/>
      <sheetName val="F303_(F)_NRV_Test_Confectionary"/>
      <sheetName val="F304_(F)_EY_Microstart_Confec"/>
      <sheetName val="F304_1(F)_EYMicrostart-_Confec"/>
      <sheetName val="F305_(F)_NRV_Test_Luxury"/>
      <sheetName val="F306_(F)_EY_Microstart_Luxury"/>
      <sheetName val="F306_1(F)_EYMicrostart-Luxury"/>
      <sheetName val="F401_(PF)_Prov_for_Stock_Obso"/>
      <sheetName val="F401_(F)_Prov_for_Stock_Obso"/>
      <sheetName val="F401a__(F)_Provision_Movement"/>
      <sheetName val="F402_(PF)_Stock_Obso"/>
      <sheetName val="F403_F_-Stock_Obso_prov_summary"/>
      <sheetName val="F403_1F_Luxury_Fashion_-_FYI"/>
      <sheetName val="F403_2F_Billabong_-_FYI"/>
      <sheetName val="F403_3F_DISCOVER_-_FYI"/>
      <sheetName val="F403_4F_CONFEC_-_FYI"/>
      <sheetName val="F403_5F_PANDORA_-_FYI"/>
      <sheetName val="Confec_Aging_FYI"/>
      <sheetName val="2012_FF_Memo"/>
      <sheetName val="FF_Memo"/>
      <sheetName val="F501_(F)_SIT_Scorecard"/>
      <sheetName val="F502_(F)_EY_Microstart"/>
      <sheetName val="F503(F)Scorecard_items_selected"/>
      <sheetName val="FYI-Luxury_Fashion_Aging"/>
      <sheetName val="A4_202_Balance_sheet"/>
      <sheetName val="U1_7"/>
      <sheetName val="A4_101_TB_"/>
      <sheetName val="Appendix_II_PL"/>
      <sheetName val="A8_101_PM_TE_SAD"/>
      <sheetName val="Fixed_assets(a)"/>
      <sheetName val="financial_statements"/>
      <sheetName val="Fixed_Assets"/>
      <sheetName val="O1_-_Lead"/>
      <sheetName val="U201_(K)"/>
      <sheetName val="6A_CA"/>
      <sheetName val="5_Analysis惲&quot;[Fixed_assets_r"/>
      <sheetName val="AP_01"/>
      <sheetName val="EURWBN_£"/>
      <sheetName val="EUROPE_CIRCUITS"/>
      <sheetName val="USD&amp;UKL_Rates"/>
      <sheetName val="_FYI_PY_TB"/>
      <sheetName val="all_dept_master"/>
      <sheetName val="Obsol_2004"/>
      <sheetName val="O2_TC"/>
      <sheetName val="M101_Creditors_lead"/>
      <sheetName val="M-1_Interim"/>
      <sheetName val="APM___DPL"/>
      <sheetName val="Source_data_for_charts"/>
      <sheetName val="Ageing_May"/>
      <sheetName val="4_Analysis"/>
      <sheetName val="U5_-_Mgt_fee"/>
      <sheetName val="2009_-_Consol_SGD_reformat"/>
      <sheetName val="N301_Cut_Off"/>
      <sheetName val="J3_4"/>
      <sheetName val="#17020_LT_Deposit"/>
      <sheetName val="AR_APR'02"/>
      <sheetName val="GL_Trans"/>
      <sheetName val="Bulk_Change_List"/>
      <sheetName val="Work_Program"/>
      <sheetName val="Savvis_POPs"/>
      <sheetName val="N3__accrued_-_others"/>
      <sheetName val="A3_2_PL"/>
      <sheetName val="Marketing_Expense"/>
      <sheetName val="C101_Lead"/>
      <sheetName val="A3_1"/>
      <sheetName val="Deferred_Tax"/>
      <sheetName val="P_for_DD-_interim"/>
      <sheetName val="P_Cash_Pmts_2003"/>
      <sheetName val="Summary_-_2006"/>
      <sheetName val="Title_Page"/>
      <sheetName val="Payable_Fee_-_Liquidity_(supp)"/>
      <sheetName val="Corp_Rates"/>
      <sheetName val="Fac_x000e__x0000__x000d__x0000_ _x0000__x0004_"/>
      <sheetName val="N"/>
      <sheetName val="C100"/>
      <sheetName val="Translation"/>
      <sheetName val="Selection"/>
      <sheetName val="Do not delete"/>
      <sheetName val="Consol.Debt"/>
      <sheetName val="catatan"/>
      <sheetName val="WBS"/>
      <sheetName val="2005 DATA"/>
      <sheetName val="chn00 e"/>
      <sheetName val="Perman_x0000__x0000__x0000__x0000_info"/>
      <sheetName val="5 Analysis_x0000_惲&quot;_Fixed asset"/>
      <sheetName val="O4_CA"/>
      <sheetName val="O5_IBA"/>
      <sheetName val="UA103 GPM Analysis PF18"/>
      <sheetName val="Sum"/>
      <sheetName val="Marshal"/>
      <sheetName val="Database"/>
      <sheetName val="Family"/>
      <sheetName val="A8.101"/>
      <sheetName val="F05 Data"/>
      <sheetName val="Noodles (assumptions)"/>
      <sheetName val="Sheet5"/>
      <sheetName val="TB 31.05.2018"/>
      <sheetName val="N7-8-admin-finance"/>
      <sheetName val="A4-1&amp;2"/>
      <sheetName val="Desc Mstr"/>
      <sheetName val="UA102 Product Line "/>
      <sheetName val="Dropdown List 2017Feb"/>
      <sheetName val="摊销费用"/>
      <sheetName val="AA1&amp;2"/>
      <sheetName val="AA3"/>
      <sheetName val="REFD"/>
      <sheetName val="PM-TE"/>
      <sheetName val="K-Lead"/>
      <sheetName val="gVL"/>
      <sheetName val="JAn&amp;Feb Source"/>
      <sheetName val="I1"/>
      <sheetName val="Actuals Actuals 501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CRITERIA1"/>
      <sheetName val="CRITERIA2"/>
      <sheetName val="Mar10"/>
      <sheetName val="Depn Rates"/>
      <sheetName val="L2"/>
      <sheetName val="Loan"/>
      <sheetName val="Currencies"/>
      <sheetName val="sap"/>
      <sheetName val="SILICATE"/>
      <sheetName val="C-Lead"/>
      <sheetName val="00 - 01 Rates"/>
      <sheetName val="Récup Avril"/>
      <sheetName val="Récup juin"/>
      <sheetName val="Récup Mai"/>
      <sheetName val="Sheet4"/>
      <sheetName val="Rincian Iuran"/>
      <sheetName val="Data 2"/>
      <sheetName val="WP2010 SPT"/>
      <sheetName val="New COA BN"/>
      <sheetName val="summary-1"/>
      <sheetName val="Statistics"/>
      <sheetName val="Final"/>
      <sheetName val="Employees"/>
      <sheetName val="A3.1 - BS"/>
      <sheetName val="TB 311209"/>
      <sheetName val="R"/>
      <sheetName val="F2.1"/>
      <sheetName val="F2"/>
      <sheetName val="R1.2"/>
      <sheetName val="K1"/>
      <sheetName val="A3.2 - PL"/>
      <sheetName val="Apr 2016"/>
      <sheetName val="305Raw"/>
      <sheetName val="317Raw"/>
      <sheetName val="已审CF"/>
      <sheetName val="I1 Lead"/>
      <sheetName val="option"/>
      <sheetName val="Drop List References"/>
      <sheetName val="_2__xls__2__xls_COV"/>
      <sheetName val="S201"/>
      <sheetName val="Comp"/>
      <sheetName val="集計表"/>
      <sheetName val="異動通報"/>
      <sheetName val="Dir"/>
      <sheetName val="Consolidation"/>
      <sheetName val="A5.dim&amp;adj sum"/>
      <sheetName val="Irregular Income"/>
      <sheetName val="FE-1770.P1"/>
      <sheetName val="Summary-no roundg"/>
      <sheetName val="Tax comp A1"/>
      <sheetName val="UA102 Sales &amp; COGS Analysis"/>
      <sheetName val="Tennancy"/>
      <sheetName val="TB Links"/>
      <sheetName val="itc-inv"/>
      <sheetName val="110"/>
      <sheetName val="Sch 4"/>
      <sheetName val="FADISP-FY2002(B)"/>
      <sheetName val="Coupon"/>
      <sheetName val="APCODE"/>
      <sheetName val="Adjust"/>
      <sheetName val="Exchange table"/>
      <sheetName val="Volume by Month UC"/>
      <sheetName val="GSR "/>
      <sheetName val="D&amp;A "/>
      <sheetName val="Volume by Month PC"/>
      <sheetName val="P&amp;L by Core Brands"/>
      <sheetName val="A8 Memo 2018"/>
      <sheetName val="F1.2"/>
      <sheetName val="F-4l5"/>
      <sheetName val="K4. F&amp;F"/>
      <sheetName val="SAD Schedule"/>
      <sheetName val="corbeldatail"/>
      <sheetName val="Deferred Sales Dec04"/>
      <sheetName val="co 10"/>
      <sheetName val="Fac_x000e_"/>
      <sheetName val="Perman"/>
      <sheetName val="Basic_Assumptions"/>
      <sheetName val="Details-Per dealer"/>
      <sheetName val="CshFlw_NoSav"/>
      <sheetName val="CORPORATE"/>
      <sheetName val="SPI"/>
      <sheetName val="SPI GMBH"/>
      <sheetName val="PDCC"/>
      <sheetName val="SSI"/>
      <sheetName val="Syntegra"/>
      <sheetName val="UK"/>
      <sheetName val="PDPC0908"/>
      <sheetName val="I.6.8a_P&amp;L TBC"/>
      <sheetName val="TB (2)"/>
      <sheetName val="Royalty"/>
      <sheetName val="WTB-STAR CINEMA"/>
      <sheetName val="WTB"/>
      <sheetName val="KPI_2007 Targets"/>
      <sheetName val="VD101 Lead"/>
      <sheetName val="RM Prices - Overheads"/>
      <sheetName val="Production"/>
      <sheetName val="CODE,NAME"/>
      <sheetName val="PHSB-GL-TB"/>
      <sheetName val="JUN"/>
      <sheetName val="MainComp"/>
      <sheetName val="payslip2012"/>
      <sheetName val="dec03"/>
      <sheetName val="dtct cong"/>
      <sheetName val="进料加工汇总信息查询"/>
      <sheetName val="Mach_&amp;_equip4"/>
      <sheetName val="Comp_equip4"/>
      <sheetName val="Mach___equip2"/>
      <sheetName val="DCF_Inputs2"/>
      <sheetName val="DEPN_20012"/>
      <sheetName val="To_Generate2"/>
      <sheetName val="DAILY_BANK2"/>
      <sheetName val="PL_ARP2"/>
      <sheetName val="SRM_-_BS2"/>
      <sheetName val="Data_Sheet_2"/>
      <sheetName val="AR_JAN'022"/>
      <sheetName val="K3_-_Depr_reasonableness2"/>
      <sheetName val="SCH_B2"/>
      <sheetName val="Breakdown_(1)2"/>
      <sheetName val="BOX_SUM2"/>
      <sheetName val="FIN_GOOD2"/>
      <sheetName val="Schedule_112"/>
      <sheetName val="Prior_yr2"/>
      <sheetName val="CA_Sheet2"/>
      <sheetName val="Change_on_30_Aug2"/>
      <sheetName val="E2_AR_listing(not_used)2"/>
      <sheetName val="Control_sheet2"/>
      <sheetName val="Summary_Output_&amp;_assumptions2"/>
      <sheetName val="Volume_-_new2"/>
      <sheetName val="APL_liner_Savings2"/>
      <sheetName val="_IA_Details2"/>
      <sheetName val="_IA_Details_(Rev)2"/>
      <sheetName val="U1_62"/>
      <sheetName val="U1_22"/>
      <sheetName val="U1_52"/>
      <sheetName val="U1_12"/>
      <sheetName val="U1_32"/>
      <sheetName val="Balance_Sheet2"/>
      <sheetName val="Income_Statement2"/>
      <sheetName val="E5_3_(f)2"/>
      <sheetName val="1030002_A2"/>
      <sheetName val="1030004_A2"/>
      <sheetName val="1030006_A2"/>
      <sheetName val="U1_P&amp;L2"/>
      <sheetName val="Data_-_Invoice_Input2"/>
      <sheetName val="April_Spot_1_(2)2"/>
      <sheetName val="March_Spot_1_(2)2"/>
      <sheetName val="BS_control2"/>
      <sheetName val="U2_22"/>
      <sheetName val="Aoi_Data2"/>
      <sheetName val="1_LeadSchedule2"/>
      <sheetName val="Profit_&amp;_Loss2"/>
      <sheetName val="N-Other_creditors_lead_sched2"/>
      <sheetName val="Schedule_IX__Fixed_Assets2"/>
      <sheetName val="Schedule_III__Resource_Plan2"/>
      <sheetName val="Schedule_IV__Staffing&amp;Training2"/>
      <sheetName val="APL_Group2"/>
      <sheetName val="Consol_details_JulyAug082"/>
      <sheetName val="Consol_details_1H_FY07082"/>
      <sheetName val="tax_comp2"/>
      <sheetName val="เงินกู้_MGC2"/>
      <sheetName val="Exchange_Rate2"/>
      <sheetName val="Deferred_Revenue_Nov_042"/>
      <sheetName val="Green_details2"/>
      <sheetName val="&lt;E3&gt;_-_Doubtful_debts2"/>
      <sheetName val="&lt;F1&gt;_-_Lead2"/>
      <sheetName val="NanoTech_recharge2"/>
      <sheetName val="Fixed_assets_register2"/>
      <sheetName val="A4_1022"/>
      <sheetName val="A4_1042"/>
      <sheetName val="Other_Rev2"/>
      <sheetName val="U1_-_Lead2"/>
      <sheetName val="E101_Lead2"/>
      <sheetName val="WDF_Ex_Hermes2"/>
      <sheetName val="Access_Query_Import2"/>
      <sheetName val="FF-2_(1)2"/>
      <sheetName val="U1_42"/>
      <sheetName val="K101_2"/>
      <sheetName val="FF402-WIP_movement2"/>
      <sheetName val="FF403-WIP_movement2"/>
      <sheetName val="F1_-_Lead2"/>
      <sheetName val="Drop_down_list2"/>
      <sheetName val="100%_Capacity_and_Throughput2"/>
      <sheetName val="Business_Unit2"/>
      <sheetName val="Deferrred_Revenue_Apr_042"/>
      <sheetName val="chn01_e2"/>
      <sheetName val="addl_cost2"/>
      <sheetName val="Total_TB2"/>
      <sheetName val="03_Detailed2"/>
      <sheetName val="01_Bid_Price_summary2"/>
      <sheetName val="A6_301_Journal_review2"/>
      <sheetName val="Ex_Rate2"/>
      <sheetName val="U2_-_Sales2"/>
      <sheetName val="Lookup_Table2"/>
      <sheetName val="PWA_13-92"/>
      <sheetName val="K2_Depreciation_test2"/>
      <sheetName val="sintesi_per_referenza2"/>
      <sheetName val="F202_Goods-In-Transit_Listing2"/>
      <sheetName val="F201_Inventory_Listing2"/>
      <sheetName val="Rosenberg_Tools2"/>
      <sheetName val="Canada_Motors2"/>
      <sheetName val="_AWOC_Tools2"/>
      <sheetName val="G2_Prepaid_Expenses2"/>
      <sheetName val="5_Analysis2"/>
      <sheetName val="By_Ctry2"/>
      <sheetName val="U1_1_-_detailed_P&amp;L2"/>
      <sheetName val="U7_-_AAFES_ex_fee-reasonable2"/>
      <sheetName val="L-CFPL_P&amp;L2"/>
      <sheetName val="A8_102_PM_TE2"/>
      <sheetName val="O101-Prov_for_tax_lead_schedul2"/>
      <sheetName val="Sub_Acc2"/>
      <sheetName val="Cover_Page2"/>
      <sheetName val="F101_22"/>
      <sheetName val="Sch__9_-_Administration2"/>
      <sheetName val="Danh_sach_2"/>
      <sheetName val="T101_2"/>
      <sheetName val="A4_22"/>
      <sheetName val="PRO_OT12"/>
      <sheetName val="U_memo2"/>
      <sheetName val="A_R_012"/>
      <sheetName val="Permanent_info2"/>
      <sheetName val="Sales_for_20012"/>
      <sheetName val="U301_-_payroll_flux2"/>
      <sheetName val="Arrangement_Fees2"/>
      <sheetName val="Ship_Operating_Costs2"/>
      <sheetName val="Fact_Sheet2"/>
      <sheetName val="Revenue_&amp;_Comm2"/>
      <sheetName val="Dropdown_List2"/>
      <sheetName val="TSD_Input2"/>
      <sheetName val="Accounts_Payable2"/>
      <sheetName val="I101_-_AR2"/>
      <sheetName val="I102_-_AP2"/>
      <sheetName val="Interim_--&gt;_Top2"/>
      <sheetName val="Cost_Centre2"/>
      <sheetName val="GL_Account2"/>
      <sheetName val="MYOB_GL2"/>
      <sheetName val="Trial_Balance_(Mth)2"/>
      <sheetName val="Trial_Balance2"/>
      <sheetName val="Other_Assets2"/>
      <sheetName val="EDB_Receivable2"/>
      <sheetName val="Fixed_Assets_Summary2"/>
      <sheetName val="Fixed_Assets_Details2"/>
      <sheetName val="Bonus_Accruals2"/>
      <sheetName val="IC_Plan2"/>
      <sheetName val="WA_Inc2"/>
      <sheetName val="WA_Protocol2"/>
      <sheetName val="WA_Ireland2"/>
      <sheetName val="WA_MRL2"/>
      <sheetName val="Reval_JV2"/>
      <sheetName val="CEX_port_charges2"/>
      <sheetName val="OID_Schedule2"/>
      <sheetName val="A4_4_(FY06)2"/>
      <sheetName val="T2-Stat_review2"/>
      <sheetName val="Payment_AP2"/>
      <sheetName val="Marges_internes2"/>
      <sheetName val="VCC_11110-4612"/>
      <sheetName val="Sales_-_Machinery_&amp;_Equipment2"/>
      <sheetName val="Sheet_12"/>
      <sheetName val="Res_Bad_Debt2"/>
      <sheetName val="Res_Allow2"/>
      <sheetName val="Appx_B2"/>
      <sheetName val="SRI_L2"/>
      <sheetName val="E101_-_Lead2"/>
      <sheetName val="F101_-_inventory_2"/>
      <sheetName val="O101_-_Lead2"/>
      <sheetName val="U101_-_Lead2"/>
      <sheetName val="TB_01082"/>
      <sheetName val="Bonus_and_WH2"/>
      <sheetName val="O1_PY2"/>
      <sheetName val="A4_1012"/>
      <sheetName val="Payroll_Data2"/>
      <sheetName val="U102-U104_Detail2"/>
      <sheetName val="G1_-_Lead2"/>
      <sheetName val="VAS_TB2"/>
      <sheetName val="Mach_2"/>
      <sheetName val="Comp_2"/>
      <sheetName val="Currency_deposit-MYR1"/>
      <sheetName val="Sch_1-181"/>
      <sheetName val="PBC_-_Geo_Vel1"/>
      <sheetName val="P_&amp;_L1"/>
      <sheetName val="TAX_SCHEDULE1"/>
      <sheetName val="Other_payables_1"/>
      <sheetName val="AR_-_Alt_Work1"/>
      <sheetName val="Intercompany_balance1"/>
      <sheetName val="working_tab_1"/>
      <sheetName val="Financ__Overview1"/>
      <sheetName val="Chiet_tinh1"/>
      <sheetName val="Work_Cap_21"/>
      <sheetName val="Payroll_and_Exp1"/>
      <sheetName val="Legal_&amp;_HR2"/>
      <sheetName val="Staff_Costs2"/>
      <sheetName val="Sales_&amp;_Marketing2"/>
      <sheetName val="Exc_Rate_ok1"/>
      <sheetName val="Desc_1"/>
      <sheetName val="H101_2"/>
      <sheetName val="other_revenue1"/>
      <sheetName val="Leave_Entitlement_etc1"/>
      <sheetName val="_A2-1_CLA1"/>
      <sheetName val="A2-2_Audit_Adj1"/>
      <sheetName val="G1_Other_Debtors1"/>
      <sheetName val="P1_Accruals1"/>
      <sheetName val="H1_Investments1"/>
      <sheetName val="I301_Interco_reval1"/>
      <sheetName val="&lt;G1&gt;_-_Lead1"/>
      <sheetName val="K101_FA_Lead1"/>
      <sheetName val="F101_Inventories_Lead1"/>
      <sheetName val="F201_(PF)_Inven_Recon_Oct_Luxu1"/>
      <sheetName val="F201b_(PF)_Luxury_SAP1"/>
      <sheetName val="F201_(F)_Inv_Recon_Dec_Luxury1"/>
      <sheetName val="F201b_(F)_Luxury_SAP1"/>
      <sheetName val="F202_(PF)_Inv_Recon_Oct_SoChoc1"/>
      <sheetName val="F202b_(PF)_SoChocolate_SAP1"/>
      <sheetName val="F202(F)_Inven_Recon_Dec_SoChoc1"/>
      <sheetName val="F202b_(F)_SoChocolate_SAP1"/>
      <sheetName val="F203_(PF)_Inv_Recon_Oct_Specia1"/>
      <sheetName val="F203_(F)_Inv_Recon_Dec_Special1"/>
      <sheetName val="F301_(F)_NRV_Test_Specialty1"/>
      <sheetName val="F302_(F)_EYMicro_Start1"/>
      <sheetName val="F302_1(F)_EY_Microstart-Specia1"/>
      <sheetName val="F303_(F)_NRV_Test_Confectionar1"/>
      <sheetName val="F304_(F)_EY_Microstart_Confec1"/>
      <sheetName val="F304_1(F)_EYMicrostart-_Confec1"/>
      <sheetName val="F305_(F)_NRV_Test_Luxury1"/>
      <sheetName val="F306_(F)_EY_Microstart_Luxury1"/>
      <sheetName val="F306_1(F)_EYMicrostart-Luxury1"/>
      <sheetName val="F401_(PF)_Prov_for_Stock_Obso1"/>
      <sheetName val="F401_(F)_Prov_for_Stock_Obso1"/>
      <sheetName val="F401a__(F)_Provision_Movement1"/>
      <sheetName val="F402_(PF)_Stock_Obso1"/>
      <sheetName val="F403_F_-Stock_Obso_prov_summar1"/>
      <sheetName val="F403_1F_Luxury_Fashion_-_FYI1"/>
      <sheetName val="F403_2F_Billabong_-_FYI1"/>
      <sheetName val="F403_3F_DISCOVER_-_FYI1"/>
      <sheetName val="F403_4F_CONFEC_-_FYI1"/>
      <sheetName val="F403_5F_PANDORA_-_FYI1"/>
      <sheetName val="Confec_Aging_FYI1"/>
      <sheetName val="2012_FF_Memo1"/>
      <sheetName val="FF_Memo1"/>
      <sheetName val="F501_(F)_SIT_Scorecard1"/>
      <sheetName val="F502_(F)_EY_Microstart1"/>
      <sheetName val="F503(F)Scorecard_items_selecte1"/>
      <sheetName val="FYI-Luxury_Fashion_Aging1"/>
      <sheetName val="A4_202_Balance_sheet1"/>
      <sheetName val="U1_71"/>
      <sheetName val="Fixed_Assets1"/>
      <sheetName val="O1_-_Lead1"/>
      <sheetName val="U201_(K)1"/>
      <sheetName val="B2_2041"/>
      <sheetName val="6A_CA1"/>
      <sheetName val="AP_011"/>
      <sheetName val="EURWBN_£1"/>
      <sheetName val="EUROPE_CIRCUITS1"/>
      <sheetName val="USD&amp;UKL_Rates1"/>
      <sheetName val="_FYI_PY_TB1"/>
      <sheetName val="all_dept_master1"/>
      <sheetName val="TAX_COM1"/>
      <sheetName val="Cash_Flow1"/>
      <sheetName val="M101_Creditors_lead1"/>
      <sheetName val="Obsol_20041"/>
      <sheetName val="O2_TC1"/>
      <sheetName val="Fixed_assets(a)1"/>
      <sheetName val="J3_41"/>
      <sheetName val="4_Analysis1"/>
      <sheetName val="U5_-_Mgt_fee1"/>
      <sheetName val="Ageing_May1"/>
      <sheetName val="APM___DPL1"/>
      <sheetName val="N3__accrued_-_others1"/>
      <sheetName val="Source_data_for_charts1"/>
      <sheetName val="2009_-_Consol_SGD_reformat1"/>
      <sheetName val="AR_APR'021"/>
      <sheetName val="Work_Program1"/>
      <sheetName val="M-1_Interim1"/>
      <sheetName val="Bulk_Change_List1"/>
      <sheetName val="#17020_LT_Deposit1"/>
      <sheetName val="financial_statements1"/>
      <sheetName val="A3_11"/>
      <sheetName val="N301_Cut_Off1"/>
      <sheetName val="GL_Trans1"/>
      <sheetName val="Deferred_Tax1"/>
      <sheetName val="Title_Page1"/>
      <sheetName val="Savvis_POPs1"/>
      <sheetName val="C101_Lead1"/>
      <sheetName val="A4_101_TB_1"/>
      <sheetName val="Appendix_II_PL1"/>
      <sheetName val="A8_101_PM_TE_SAD1"/>
      <sheetName val="A3_2_PL1"/>
      <sheetName val="Ck_Expenses"/>
      <sheetName val="Corp_Rates1"/>
      <sheetName val="P_for_DD-_interim1"/>
      <sheetName val="P_Cash_Pmts_20031"/>
      <sheetName val="Summary_-_20061"/>
      <sheetName val="Marketing_Expense1"/>
      <sheetName val="Payable_Fee_-_Liquidity_(supp)1"/>
      <sheetName val="depn-Sep_03"/>
      <sheetName val="B-_1"/>
      <sheetName val="NSEmployee_Listing_Exec"/>
      <sheetName val="Detail_"/>
      <sheetName val="K1_-_Lead_S$"/>
      <sheetName val="Subsidiaries_code"/>
      <sheetName val="A2-2_RJE"/>
      <sheetName val="U2_Cost_of_sales"/>
      <sheetName val="U4_Other_income_"/>
      <sheetName val="U3_Admin_&amp;_Fin_Exp"/>
      <sheetName val="U5__Selling&amp;Distbn"/>
      <sheetName val="O4_CA1"/>
      <sheetName val="Fac_x000a_ "/>
      <sheetName val="Atth_CC"/>
      <sheetName val="Mp-team_1"/>
      <sheetName val="Jan__sales"/>
      <sheetName val="Mar__sales"/>
      <sheetName val="Feb__sales"/>
      <sheetName val="AR_Drop_Downs"/>
      <sheetName val="Content_3"/>
      <sheetName val="Consol_Debt"/>
      <sheetName val="UA103_GPM_Analysis_PF18"/>
      <sheetName val="A8_101"/>
      <sheetName val="F05_Data"/>
      <sheetName val="Noodles_(assumptions)"/>
      <sheetName val="TB_31_05_2018"/>
      <sheetName val="F2-3-6_OH_absorbtion_rate_"/>
      <sheetName val="Fac_x000a__"/>
      <sheetName val="Actuals_Actuals_501"/>
      <sheetName val="Interco___interim"/>
      <sheetName val="Notes_to_Accounts"/>
      <sheetName val="TREASURY_(use_spot_rate)_"/>
      <sheetName val="Waikiki_Galleria_P'tration_2000"/>
      <sheetName val="Yen_Spending_98"/>
      <sheetName val="July_Ftes"/>
      <sheetName val="June_ftes"/>
      <sheetName val="MOJ_OUTB_XLS"/>
      <sheetName val="5_Analysis惲&quot;_Fixed_asset"/>
      <sheetName val="UA102_Product_Line_"/>
      <sheetName val="Do_not_delete"/>
      <sheetName val="A3_1_-_BS"/>
      <sheetName val="TB_311209"/>
      <sheetName val="F2_1"/>
      <sheetName val="R1_2"/>
      <sheetName val="A3_2_-_PL"/>
      <sheetName val="2005_DATA"/>
      <sheetName val="chn00_e"/>
      <sheetName val="Desc_Mstr"/>
      <sheetName val="FEE (2)"/>
      <sheetName val="FKT_PJK"/>
      <sheetName val="L1"/>
      <sheetName val="F1_detail"/>
      <sheetName val="M3-COS"/>
      <sheetName val="M4-Adm"/>
      <sheetName val="App 2 - AR Recon"/>
      <sheetName val="CTW"/>
      <sheetName val="CE"/>
      <sheetName val="CLP"/>
      <sheetName val="CBN"/>
      <sheetName val="8TH"/>
      <sheetName val="CPI"/>
      <sheetName val="T21"/>
      <sheetName val="AX upload"/>
      <sheetName val="Credit card Summaries"/>
      <sheetName val="613"/>
      <sheetName val="313"/>
      <sheetName val="UOB"/>
      <sheetName val="F4"/>
      <sheetName val="MTP"/>
      <sheetName val="MTP1"/>
      <sheetName val="TB 2001"/>
      <sheetName val="KHSX"/>
      <sheetName val="Onsite Traing"/>
      <sheetName val="f&amp;b (2)"/>
      <sheetName val="员工工资"/>
      <sheetName val="Global Input"/>
      <sheetName val="CH Jul 2019"/>
      <sheetName val="CH 2019"/>
      <sheetName val="no job Jul 19"/>
      <sheetName val="Assets 060318"/>
      <sheetName val="DEV"/>
      <sheetName val="J-N"/>
      <sheetName val="O12-O15"/>
      <sheetName val="Sch_4"/>
      <sheetName val="Depn_Rates"/>
      <sheetName val="Volume_by_Month_UC"/>
      <sheetName val="GSR_"/>
      <sheetName val="D&amp;A_"/>
      <sheetName val="Volume_by_Month_PC"/>
      <sheetName val="P&amp;L_by_Core_Brands"/>
      <sheetName val="JAn&amp;Feb_Source"/>
      <sheetName val="00_-_01_Rates"/>
      <sheetName val="Exchange_table"/>
      <sheetName val="CBS - App1"/>
      <sheetName val="MASTER_SCHDULE"/>
      <sheetName val="EE1f"/>
      <sheetName val="TELECOM"/>
      <sheetName val="Depn Summary"/>
      <sheetName val="Lookups"/>
      <sheetName val="Asset group"/>
      <sheetName val="FNS9697"/>
      <sheetName val="_control"/>
      <sheetName val="Chart"/>
      <sheetName val="CS801"/>
      <sheetName val="CS305"/>
      <sheetName val="DC102"/>
      <sheetName val="DC801"/>
      <sheetName val="CS803"/>
      <sheetName val="CS804"/>
      <sheetName val="CS802"/>
      <sheetName val="CS308"/>
      <sheetName val="CT103"/>
      <sheetName val="CT802"/>
      <sheetName val="OP002"/>
      <sheetName val="OP004"/>
      <sheetName val="OP005"/>
      <sheetName val="MP819"/>
      <sheetName val="MP801"/>
      <sheetName val="MP301"/>
      <sheetName val="MP820"/>
      <sheetName val="MP802"/>
      <sheetName val="MP302"/>
      <sheetName val="MP821"/>
      <sheetName val="MP803"/>
      <sheetName val="MP305"/>
      <sheetName val="MP822"/>
      <sheetName val="MP804"/>
      <sheetName val="MP304"/>
      <sheetName val="MP823"/>
      <sheetName val="MP805"/>
      <sheetName val="MP306"/>
      <sheetName val="MP824"/>
      <sheetName val="MP806"/>
      <sheetName val="MP303"/>
      <sheetName val="MP825"/>
      <sheetName val="MP807"/>
      <sheetName val="MP307"/>
      <sheetName val="MP826"/>
      <sheetName val="MP808"/>
      <sheetName val="MP827"/>
      <sheetName val="MP809"/>
      <sheetName val="MP308"/>
      <sheetName val="MP828"/>
      <sheetName val="MP810"/>
      <sheetName val="MP309"/>
      <sheetName val="MP829"/>
      <sheetName val="MP811"/>
      <sheetName val="MP310"/>
      <sheetName val="MP830"/>
      <sheetName val="MP812"/>
      <sheetName val="MP313"/>
      <sheetName val="MP311"/>
      <sheetName val="MP813"/>
      <sheetName val="ABR P&amp;L"/>
      <sheetName val="PLmth "/>
      <sheetName val="S e p"/>
      <sheetName val="M a r"/>
      <sheetName val="M a y"/>
      <sheetName val="J u l"/>
      <sheetName val="A p r"/>
      <sheetName val="A u g"/>
      <sheetName val="O c t"/>
      <sheetName val="J u n"/>
      <sheetName val="N o v"/>
      <sheetName val="F e b"/>
      <sheetName val="J a n"/>
      <sheetName val="00 received in 01"/>
      <sheetName val="Permaninfo"/>
      <sheetName val="assum"/>
    </sheetNames>
    <sheetDataSet>
      <sheetData sheetId="0">
        <row r="2">
          <cell r="B2" t="str">
            <v>Schedule of Motor Vehicles as at 30th September 2000</v>
          </cell>
        </row>
      </sheetData>
      <sheetData sheetId="1" refreshError="1">
        <row r="2">
          <cell r="B2" t="str">
            <v>Schedule of Motor Vehicles as at 30th September 2000</v>
          </cell>
        </row>
        <row r="531">
          <cell r="D531" t="str">
            <v>Plant</v>
          </cell>
        </row>
        <row r="532">
          <cell r="D532" t="str">
            <v>Card</v>
          </cell>
          <cell r="H532" t="str">
            <v>Closing</v>
          </cell>
        </row>
        <row r="533">
          <cell r="D533" t="str">
            <v>No</v>
          </cell>
          <cell r="F533" t="str">
            <v>Addition</v>
          </cell>
          <cell r="H533" t="str">
            <v>Balance</v>
          </cell>
        </row>
        <row r="534">
          <cell r="F534" t="str">
            <v>$</v>
          </cell>
          <cell r="H534" t="str">
            <v>$</v>
          </cell>
        </row>
        <row r="538">
          <cell r="F538">
            <v>0</v>
          </cell>
          <cell r="H538">
            <v>210165</v>
          </cell>
        </row>
        <row r="540">
          <cell r="H540">
            <v>3950</v>
          </cell>
        </row>
        <row r="541">
          <cell r="H541">
            <v>792</v>
          </cell>
        </row>
        <row r="542">
          <cell r="H542">
            <v>3100</v>
          </cell>
        </row>
        <row r="543">
          <cell r="H543">
            <v>1200</v>
          </cell>
        </row>
        <row r="544">
          <cell r="H544">
            <v>10692</v>
          </cell>
        </row>
        <row r="545">
          <cell r="H545">
            <v>600</v>
          </cell>
        </row>
        <row r="546">
          <cell r="H546">
            <v>15000</v>
          </cell>
        </row>
        <row r="547">
          <cell r="H547">
            <v>11</v>
          </cell>
        </row>
        <row r="548">
          <cell r="H548">
            <v>3</v>
          </cell>
        </row>
        <row r="549">
          <cell r="H549">
            <v>273</v>
          </cell>
        </row>
        <row r="550">
          <cell r="H550">
            <v>180</v>
          </cell>
        </row>
        <row r="551">
          <cell r="H551">
            <v>194</v>
          </cell>
        </row>
        <row r="552">
          <cell r="H552">
            <v>13500</v>
          </cell>
        </row>
        <row r="553">
          <cell r="H553">
            <v>17200</v>
          </cell>
        </row>
        <row r="554">
          <cell r="H554">
            <v>3500</v>
          </cell>
        </row>
        <row r="555">
          <cell r="H555">
            <v>6800</v>
          </cell>
        </row>
        <row r="556">
          <cell r="H556">
            <v>9800</v>
          </cell>
        </row>
        <row r="557">
          <cell r="H557">
            <v>9200</v>
          </cell>
        </row>
        <row r="558">
          <cell r="H558">
            <v>6200</v>
          </cell>
        </row>
        <row r="559">
          <cell r="H559">
            <v>5380</v>
          </cell>
        </row>
        <row r="560">
          <cell r="H560">
            <v>797</v>
          </cell>
        </row>
        <row r="561">
          <cell r="H561">
            <v>138</v>
          </cell>
        </row>
        <row r="562">
          <cell r="H562">
            <v>267</v>
          </cell>
        </row>
        <row r="563">
          <cell r="H563">
            <v>38</v>
          </cell>
        </row>
        <row r="564">
          <cell r="H564">
            <v>1660</v>
          </cell>
        </row>
        <row r="565">
          <cell r="H565">
            <v>3000</v>
          </cell>
        </row>
        <row r="566">
          <cell r="H566">
            <v>3580</v>
          </cell>
        </row>
        <row r="567">
          <cell r="H567">
            <v>162</v>
          </cell>
        </row>
        <row r="568">
          <cell r="H568">
            <v>200</v>
          </cell>
        </row>
        <row r="569">
          <cell r="H569">
            <v>1013</v>
          </cell>
        </row>
        <row r="570">
          <cell r="H570">
            <v>4400</v>
          </cell>
        </row>
        <row r="571">
          <cell r="H571">
            <v>87</v>
          </cell>
        </row>
        <row r="572">
          <cell r="H572">
            <v>323</v>
          </cell>
        </row>
        <row r="573">
          <cell r="H573">
            <v>2800</v>
          </cell>
        </row>
        <row r="574">
          <cell r="H574">
            <v>4250</v>
          </cell>
        </row>
        <row r="575">
          <cell r="H575">
            <v>4800</v>
          </cell>
        </row>
        <row r="576">
          <cell r="H576">
            <v>4500</v>
          </cell>
        </row>
        <row r="577">
          <cell r="H577">
            <v>69562</v>
          </cell>
        </row>
        <row r="578">
          <cell r="H578">
            <v>1200</v>
          </cell>
        </row>
        <row r="579">
          <cell r="H579">
            <v>4032</v>
          </cell>
        </row>
        <row r="580">
          <cell r="H580">
            <v>2197</v>
          </cell>
        </row>
        <row r="581">
          <cell r="H581">
            <v>13085</v>
          </cell>
        </row>
        <row r="582">
          <cell r="H582">
            <v>12500</v>
          </cell>
        </row>
      </sheetData>
      <sheetData sheetId="2" refreshError="1"/>
      <sheetData sheetId="3" refreshError="1">
        <row r="2">
          <cell r="B2" t="str">
            <v>Schedule of Motor Vehicles as at 30th September 2000</v>
          </cell>
        </row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/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/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/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/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/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D460">
            <v>0</v>
          </cell>
          <cell r="E460">
            <v>0</v>
          </cell>
          <cell r="F460">
            <v>30580</v>
          </cell>
        </row>
        <row r="462">
          <cell r="D462">
            <v>0</v>
          </cell>
          <cell r="E462">
            <v>0</v>
          </cell>
          <cell r="F462">
            <v>55399</v>
          </cell>
        </row>
        <row r="464">
          <cell r="D464">
            <v>177627.99999999997</v>
          </cell>
          <cell r="E464">
            <v>0</v>
          </cell>
          <cell r="F464">
            <v>1664083</v>
          </cell>
        </row>
        <row r="466">
          <cell r="D466">
            <v>3930</v>
          </cell>
          <cell r="E466">
            <v>0</v>
          </cell>
          <cell r="F466">
            <v>117867</v>
          </cell>
        </row>
        <row r="468">
          <cell r="D468">
            <v>2135</v>
          </cell>
          <cell r="E468">
            <v>0</v>
          </cell>
          <cell r="F468">
            <v>199050</v>
          </cell>
        </row>
        <row r="471">
          <cell r="D471">
            <v>183692.99999999997</v>
          </cell>
          <cell r="E471">
            <v>0</v>
          </cell>
          <cell r="F471">
            <v>2066979</v>
          </cell>
        </row>
        <row r="472">
          <cell r="D472">
            <v>183693</v>
          </cell>
          <cell r="E472">
            <v>2250574</v>
          </cell>
          <cell r="F472">
            <v>2066881</v>
          </cell>
        </row>
        <row r="473">
          <cell r="D473">
            <v>0</v>
          </cell>
          <cell r="E473">
            <v>98</v>
          </cell>
          <cell r="F473">
            <v>98</v>
          </cell>
        </row>
      </sheetData>
      <sheetData sheetId="4">
        <row r="2">
          <cell r="B2" t="str">
            <v>Schedule of Motor Vehicles as at 30th September 2000</v>
          </cell>
        </row>
      </sheetData>
      <sheetData sheetId="5">
        <row r="2">
          <cell r="B2" t="str">
            <v>Schedule of Motor Vehicles as at 30th September 2000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01">
          <cell r="B101" t="str">
            <v>Asia Dairies Pte Ltd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01">
          <cell r="B101" t="str">
            <v>Asia Dairies Pte Ltd</v>
          </cell>
        </row>
      </sheetData>
      <sheetData sheetId="492">
        <row r="101">
          <cell r="B101" t="str">
            <v>Asia Dairies Pte Ltd</v>
          </cell>
        </row>
      </sheetData>
      <sheetData sheetId="493">
        <row r="101">
          <cell r="B101" t="str">
            <v>Asia Dairies Pte Ltd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52">
          <cell r="D52" t="str">
            <v>Feb 91</v>
          </cell>
        </row>
      </sheetData>
      <sheetData sheetId="591">
        <row r="52">
          <cell r="D52" t="str">
            <v>Feb 91</v>
          </cell>
        </row>
      </sheetData>
      <sheetData sheetId="592">
        <row r="52">
          <cell r="D52" t="str">
            <v>Feb 91</v>
          </cell>
        </row>
      </sheetData>
      <sheetData sheetId="593">
        <row r="52">
          <cell r="D52" t="str">
            <v>Feb 91</v>
          </cell>
        </row>
      </sheetData>
      <sheetData sheetId="594">
        <row r="52">
          <cell r="D52" t="str">
            <v>Feb 91</v>
          </cell>
        </row>
      </sheetData>
      <sheetData sheetId="595">
        <row r="52">
          <cell r="D52" t="str">
            <v>Feb 91</v>
          </cell>
        </row>
      </sheetData>
      <sheetData sheetId="596">
        <row r="52">
          <cell r="D52" t="str">
            <v>Feb 91</v>
          </cell>
        </row>
      </sheetData>
      <sheetData sheetId="597">
        <row r="52">
          <cell r="D52" t="str">
            <v>Feb 91</v>
          </cell>
        </row>
      </sheetData>
      <sheetData sheetId="598">
        <row r="52">
          <cell r="D52" t="str">
            <v>Feb 91</v>
          </cell>
        </row>
      </sheetData>
      <sheetData sheetId="599">
        <row r="52">
          <cell r="D52" t="str">
            <v>Feb 91</v>
          </cell>
        </row>
      </sheetData>
      <sheetData sheetId="600">
        <row r="52">
          <cell r="D52" t="str">
            <v>Feb 91</v>
          </cell>
        </row>
      </sheetData>
      <sheetData sheetId="601">
        <row r="52">
          <cell r="D52" t="str">
            <v>Feb 91</v>
          </cell>
        </row>
      </sheetData>
      <sheetData sheetId="602">
        <row r="52">
          <cell r="D52" t="str">
            <v>Feb 91</v>
          </cell>
        </row>
      </sheetData>
      <sheetData sheetId="603">
        <row r="52">
          <cell r="D52" t="str">
            <v>Feb 91</v>
          </cell>
        </row>
      </sheetData>
      <sheetData sheetId="604">
        <row r="52">
          <cell r="D52" t="str">
            <v>Feb 91</v>
          </cell>
        </row>
      </sheetData>
      <sheetData sheetId="605">
        <row r="52">
          <cell r="D52" t="str">
            <v>Feb 91</v>
          </cell>
        </row>
      </sheetData>
      <sheetData sheetId="606">
        <row r="52">
          <cell r="D52" t="str">
            <v>Feb 91</v>
          </cell>
        </row>
      </sheetData>
      <sheetData sheetId="607">
        <row r="52">
          <cell r="D52" t="str">
            <v>Feb 91</v>
          </cell>
        </row>
      </sheetData>
      <sheetData sheetId="608">
        <row r="52">
          <cell r="D52" t="str">
            <v>Feb 91</v>
          </cell>
        </row>
      </sheetData>
      <sheetData sheetId="609">
        <row r="52">
          <cell r="D52" t="str">
            <v>Feb 91</v>
          </cell>
        </row>
      </sheetData>
      <sheetData sheetId="610">
        <row r="52">
          <cell r="D52" t="str">
            <v>Feb 91</v>
          </cell>
        </row>
      </sheetData>
      <sheetData sheetId="611">
        <row r="52">
          <cell r="D52" t="str">
            <v>Feb 91</v>
          </cell>
        </row>
      </sheetData>
      <sheetData sheetId="612">
        <row r="52">
          <cell r="D52" t="str">
            <v>Feb 91</v>
          </cell>
        </row>
      </sheetData>
      <sheetData sheetId="613">
        <row r="52">
          <cell r="D52" t="str">
            <v>Feb 91</v>
          </cell>
        </row>
      </sheetData>
      <sheetData sheetId="614">
        <row r="52">
          <cell r="D52" t="str">
            <v>Feb 91</v>
          </cell>
        </row>
      </sheetData>
      <sheetData sheetId="615">
        <row r="52">
          <cell r="D52" t="str">
            <v>Feb 91</v>
          </cell>
        </row>
      </sheetData>
      <sheetData sheetId="616">
        <row r="52">
          <cell r="D52" t="str">
            <v>Feb 91</v>
          </cell>
        </row>
      </sheetData>
      <sheetData sheetId="617">
        <row r="52">
          <cell r="D52" t="str">
            <v>Feb 91</v>
          </cell>
        </row>
      </sheetData>
      <sheetData sheetId="618">
        <row r="52">
          <cell r="D52" t="str">
            <v>Feb 91</v>
          </cell>
        </row>
      </sheetData>
      <sheetData sheetId="619">
        <row r="52">
          <cell r="D52" t="str">
            <v>Feb 91</v>
          </cell>
        </row>
      </sheetData>
      <sheetData sheetId="620">
        <row r="52">
          <cell r="D52" t="str">
            <v>Feb 91</v>
          </cell>
        </row>
      </sheetData>
      <sheetData sheetId="621">
        <row r="52">
          <cell r="D52" t="str">
            <v>Feb 91</v>
          </cell>
        </row>
      </sheetData>
      <sheetData sheetId="622">
        <row r="52">
          <cell r="D52" t="str">
            <v>Feb 91</v>
          </cell>
        </row>
      </sheetData>
      <sheetData sheetId="623">
        <row r="52">
          <cell r="D52" t="str">
            <v>Feb 91</v>
          </cell>
        </row>
      </sheetData>
      <sheetData sheetId="624">
        <row r="52">
          <cell r="D52" t="str">
            <v>Feb 91</v>
          </cell>
        </row>
      </sheetData>
      <sheetData sheetId="625">
        <row r="52">
          <cell r="D52" t="str">
            <v>Feb 91</v>
          </cell>
        </row>
      </sheetData>
      <sheetData sheetId="626">
        <row r="52">
          <cell r="D52" t="str">
            <v>Feb 91</v>
          </cell>
        </row>
      </sheetData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52">
          <cell r="D52" t="str">
            <v>Feb 91</v>
          </cell>
        </row>
      </sheetData>
      <sheetData sheetId="733">
        <row r="52">
          <cell r="D52" t="str">
            <v>Feb 91</v>
          </cell>
        </row>
      </sheetData>
      <sheetData sheetId="734">
        <row r="52">
          <cell r="D52" t="str">
            <v>Feb 91</v>
          </cell>
        </row>
      </sheetData>
      <sheetData sheetId="735">
        <row r="52">
          <cell r="D52" t="str">
            <v>Feb 91</v>
          </cell>
        </row>
      </sheetData>
      <sheetData sheetId="736">
        <row r="52">
          <cell r="D52" t="str">
            <v>Feb 91</v>
          </cell>
        </row>
      </sheetData>
      <sheetData sheetId="737">
        <row r="52">
          <cell r="D52" t="str">
            <v>Feb 91</v>
          </cell>
        </row>
      </sheetData>
      <sheetData sheetId="738">
        <row r="52">
          <cell r="D52" t="str">
            <v>Feb 91</v>
          </cell>
        </row>
      </sheetData>
      <sheetData sheetId="739">
        <row r="52">
          <cell r="D52" t="str">
            <v>Feb 91</v>
          </cell>
        </row>
      </sheetData>
      <sheetData sheetId="740">
        <row r="52">
          <cell r="D52" t="str">
            <v>Feb 91</v>
          </cell>
        </row>
      </sheetData>
      <sheetData sheetId="741">
        <row r="52">
          <cell r="D52" t="str">
            <v>Feb 91</v>
          </cell>
        </row>
      </sheetData>
      <sheetData sheetId="742">
        <row r="52">
          <cell r="D52" t="str">
            <v>Feb 91</v>
          </cell>
        </row>
      </sheetData>
      <sheetData sheetId="743">
        <row r="52">
          <cell r="D52" t="str">
            <v>Feb 91</v>
          </cell>
        </row>
      </sheetData>
      <sheetData sheetId="744">
        <row r="52">
          <cell r="D52" t="str">
            <v>Feb 91</v>
          </cell>
        </row>
      </sheetData>
      <sheetData sheetId="745">
        <row r="52">
          <cell r="D52" t="str">
            <v>Feb 91</v>
          </cell>
        </row>
      </sheetData>
      <sheetData sheetId="746">
        <row r="52">
          <cell r="D52" t="str">
            <v>Feb 91</v>
          </cell>
        </row>
      </sheetData>
      <sheetData sheetId="747">
        <row r="52">
          <cell r="D52" t="str">
            <v>Feb 91</v>
          </cell>
        </row>
      </sheetData>
      <sheetData sheetId="748">
        <row r="52">
          <cell r="D52" t="str">
            <v>Feb 91</v>
          </cell>
        </row>
      </sheetData>
      <sheetData sheetId="749">
        <row r="52">
          <cell r="D52" t="str">
            <v>Feb 91</v>
          </cell>
        </row>
      </sheetData>
      <sheetData sheetId="750">
        <row r="52">
          <cell r="D52" t="str">
            <v>Feb 91</v>
          </cell>
        </row>
      </sheetData>
      <sheetData sheetId="751">
        <row r="52">
          <cell r="D52" t="str">
            <v>Feb 91</v>
          </cell>
        </row>
      </sheetData>
      <sheetData sheetId="752">
        <row r="52">
          <cell r="D52" t="str">
            <v>Feb 91</v>
          </cell>
        </row>
      </sheetData>
      <sheetData sheetId="753">
        <row r="52">
          <cell r="D52" t="str">
            <v>Feb 91</v>
          </cell>
        </row>
      </sheetData>
      <sheetData sheetId="754">
        <row r="52">
          <cell r="D52" t="str">
            <v>Feb 91</v>
          </cell>
        </row>
      </sheetData>
      <sheetData sheetId="755">
        <row r="52">
          <cell r="D52" t="str">
            <v>Feb 91</v>
          </cell>
        </row>
      </sheetData>
      <sheetData sheetId="756">
        <row r="52">
          <cell r="D52" t="str">
            <v>Feb 91</v>
          </cell>
        </row>
      </sheetData>
      <sheetData sheetId="757">
        <row r="52">
          <cell r="D52" t="str">
            <v>Feb 91</v>
          </cell>
        </row>
      </sheetData>
      <sheetData sheetId="758">
        <row r="52">
          <cell r="D52" t="str">
            <v>Feb 91</v>
          </cell>
        </row>
      </sheetData>
      <sheetData sheetId="759">
        <row r="52">
          <cell r="D52" t="str">
            <v>Feb 91</v>
          </cell>
        </row>
      </sheetData>
      <sheetData sheetId="760">
        <row r="52">
          <cell r="D52" t="str">
            <v>Feb 91</v>
          </cell>
        </row>
      </sheetData>
      <sheetData sheetId="761">
        <row r="52">
          <cell r="D52" t="str">
            <v>Feb 91</v>
          </cell>
        </row>
      </sheetData>
      <sheetData sheetId="762">
        <row r="52">
          <cell r="D52" t="str">
            <v>Feb 91</v>
          </cell>
        </row>
      </sheetData>
      <sheetData sheetId="763">
        <row r="52">
          <cell r="D52" t="str">
            <v>Feb 91</v>
          </cell>
        </row>
      </sheetData>
      <sheetData sheetId="764">
        <row r="52">
          <cell r="D52" t="str">
            <v>Feb 91</v>
          </cell>
        </row>
      </sheetData>
      <sheetData sheetId="765">
        <row r="52">
          <cell r="D52" t="str">
            <v>Feb 91</v>
          </cell>
        </row>
      </sheetData>
      <sheetData sheetId="766">
        <row r="52">
          <cell r="D52" t="str">
            <v>Feb 91</v>
          </cell>
        </row>
      </sheetData>
      <sheetData sheetId="767">
        <row r="52">
          <cell r="D52" t="str">
            <v>Feb 91</v>
          </cell>
        </row>
      </sheetData>
      <sheetData sheetId="768">
        <row r="52">
          <cell r="D52" t="str">
            <v>Feb 91</v>
          </cell>
        </row>
      </sheetData>
      <sheetData sheetId="769">
        <row r="52">
          <cell r="D52" t="str">
            <v>Feb 91</v>
          </cell>
        </row>
      </sheetData>
      <sheetData sheetId="770">
        <row r="52">
          <cell r="D52" t="str">
            <v>Feb 91</v>
          </cell>
        </row>
      </sheetData>
      <sheetData sheetId="771">
        <row r="52">
          <cell r="D52" t="str">
            <v>Feb 91</v>
          </cell>
        </row>
      </sheetData>
      <sheetData sheetId="772">
        <row r="52">
          <cell r="D52" t="str">
            <v>Feb 91</v>
          </cell>
        </row>
      </sheetData>
      <sheetData sheetId="773">
        <row r="52">
          <cell r="D52" t="str">
            <v>Feb 91</v>
          </cell>
        </row>
      </sheetData>
      <sheetData sheetId="774">
        <row r="52">
          <cell r="D52" t="str">
            <v>Feb 91</v>
          </cell>
        </row>
      </sheetData>
      <sheetData sheetId="775">
        <row r="52">
          <cell r="D52" t="str">
            <v>Feb 91</v>
          </cell>
        </row>
      </sheetData>
      <sheetData sheetId="776">
        <row r="52">
          <cell r="D52" t="str">
            <v>Feb 91</v>
          </cell>
        </row>
      </sheetData>
      <sheetData sheetId="777">
        <row r="52">
          <cell r="D52" t="str">
            <v>Feb 91</v>
          </cell>
        </row>
      </sheetData>
      <sheetData sheetId="778">
        <row r="52">
          <cell r="D52" t="str">
            <v>Feb 91</v>
          </cell>
        </row>
      </sheetData>
      <sheetData sheetId="779">
        <row r="52">
          <cell r="D52" t="str">
            <v>Feb 91</v>
          </cell>
        </row>
      </sheetData>
      <sheetData sheetId="780">
        <row r="52">
          <cell r="D52" t="str">
            <v>Feb 91</v>
          </cell>
        </row>
      </sheetData>
      <sheetData sheetId="781">
        <row r="52">
          <cell r="D52" t="str">
            <v>Feb 91</v>
          </cell>
        </row>
      </sheetData>
      <sheetData sheetId="782">
        <row r="52">
          <cell r="D52" t="str">
            <v>Feb 91</v>
          </cell>
        </row>
      </sheetData>
      <sheetData sheetId="783">
        <row r="52">
          <cell r="D52" t="str">
            <v>Feb 91</v>
          </cell>
        </row>
      </sheetData>
      <sheetData sheetId="784">
        <row r="52">
          <cell r="D52" t="str">
            <v>Feb 91</v>
          </cell>
        </row>
      </sheetData>
      <sheetData sheetId="785">
        <row r="52">
          <cell r="D52" t="str">
            <v>Feb 91</v>
          </cell>
        </row>
      </sheetData>
      <sheetData sheetId="786">
        <row r="52">
          <cell r="D52" t="str">
            <v>Feb 91</v>
          </cell>
        </row>
      </sheetData>
      <sheetData sheetId="787">
        <row r="52">
          <cell r="D52" t="str">
            <v>Feb 91</v>
          </cell>
        </row>
      </sheetData>
      <sheetData sheetId="788">
        <row r="52">
          <cell r="D52" t="str">
            <v>Feb 91</v>
          </cell>
        </row>
      </sheetData>
      <sheetData sheetId="789">
        <row r="52">
          <cell r="D52" t="str">
            <v>Feb 91</v>
          </cell>
        </row>
      </sheetData>
      <sheetData sheetId="790">
        <row r="52">
          <cell r="D52" t="str">
            <v>Feb 91</v>
          </cell>
        </row>
      </sheetData>
      <sheetData sheetId="791">
        <row r="52">
          <cell r="D52" t="str">
            <v>Feb 91</v>
          </cell>
        </row>
      </sheetData>
      <sheetData sheetId="792">
        <row r="52">
          <cell r="D52" t="str">
            <v>Feb 91</v>
          </cell>
        </row>
      </sheetData>
      <sheetData sheetId="793">
        <row r="52">
          <cell r="D52" t="str">
            <v>Feb 91</v>
          </cell>
        </row>
      </sheetData>
      <sheetData sheetId="794">
        <row r="52">
          <cell r="D52" t="str">
            <v>Feb 91</v>
          </cell>
        </row>
      </sheetData>
      <sheetData sheetId="795">
        <row r="52">
          <cell r="D52" t="str">
            <v>Feb 91</v>
          </cell>
        </row>
      </sheetData>
      <sheetData sheetId="796">
        <row r="52">
          <cell r="D52" t="str">
            <v>Feb 91</v>
          </cell>
        </row>
      </sheetData>
      <sheetData sheetId="797">
        <row r="52">
          <cell r="D52" t="str">
            <v>Feb 91</v>
          </cell>
        </row>
      </sheetData>
      <sheetData sheetId="798">
        <row r="52">
          <cell r="D52" t="str">
            <v>Feb 91</v>
          </cell>
        </row>
      </sheetData>
      <sheetData sheetId="799">
        <row r="52">
          <cell r="D52" t="str">
            <v>Feb 91</v>
          </cell>
        </row>
      </sheetData>
      <sheetData sheetId="800">
        <row r="52">
          <cell r="D52" t="str">
            <v>Feb 91</v>
          </cell>
        </row>
      </sheetData>
      <sheetData sheetId="801">
        <row r="52">
          <cell r="D52" t="str">
            <v>Feb 91</v>
          </cell>
        </row>
      </sheetData>
      <sheetData sheetId="802">
        <row r="52">
          <cell r="D52" t="str">
            <v>Feb 91</v>
          </cell>
        </row>
      </sheetData>
      <sheetData sheetId="803">
        <row r="52">
          <cell r="D52" t="str">
            <v>Feb 91</v>
          </cell>
        </row>
      </sheetData>
      <sheetData sheetId="804">
        <row r="52">
          <cell r="D52" t="str">
            <v>Feb 91</v>
          </cell>
        </row>
      </sheetData>
      <sheetData sheetId="805">
        <row r="52">
          <cell r="D52" t="str">
            <v>Feb 91</v>
          </cell>
        </row>
      </sheetData>
      <sheetData sheetId="806">
        <row r="52">
          <cell r="D52" t="str">
            <v>Feb 91</v>
          </cell>
        </row>
      </sheetData>
      <sheetData sheetId="807">
        <row r="52">
          <cell r="D52" t="str">
            <v>Feb 91</v>
          </cell>
        </row>
      </sheetData>
      <sheetData sheetId="808">
        <row r="52">
          <cell r="D52" t="str">
            <v>Feb 91</v>
          </cell>
        </row>
      </sheetData>
      <sheetData sheetId="809">
        <row r="52">
          <cell r="D52" t="str">
            <v>Feb 91</v>
          </cell>
        </row>
      </sheetData>
      <sheetData sheetId="810">
        <row r="52">
          <cell r="D52" t="str">
            <v>Feb 91</v>
          </cell>
        </row>
      </sheetData>
      <sheetData sheetId="811">
        <row r="52">
          <cell r="D52" t="str">
            <v>Feb 91</v>
          </cell>
        </row>
      </sheetData>
      <sheetData sheetId="812">
        <row r="52">
          <cell r="D52" t="str">
            <v>Feb 91</v>
          </cell>
        </row>
      </sheetData>
      <sheetData sheetId="813">
        <row r="52">
          <cell r="D52" t="str">
            <v>Feb 91</v>
          </cell>
        </row>
      </sheetData>
      <sheetData sheetId="814">
        <row r="52">
          <cell r="D52" t="str">
            <v>Feb 91</v>
          </cell>
        </row>
      </sheetData>
      <sheetData sheetId="815">
        <row r="52">
          <cell r="D52" t="str">
            <v>Feb 91</v>
          </cell>
        </row>
      </sheetData>
      <sheetData sheetId="816">
        <row r="52">
          <cell r="D52" t="str">
            <v>Feb 91</v>
          </cell>
        </row>
      </sheetData>
      <sheetData sheetId="817">
        <row r="52">
          <cell r="D52" t="str">
            <v>Feb 91</v>
          </cell>
        </row>
      </sheetData>
      <sheetData sheetId="818">
        <row r="52">
          <cell r="D52" t="str">
            <v>Feb 91</v>
          </cell>
        </row>
      </sheetData>
      <sheetData sheetId="819">
        <row r="52">
          <cell r="D52" t="str">
            <v>Feb 91</v>
          </cell>
        </row>
      </sheetData>
      <sheetData sheetId="820">
        <row r="52">
          <cell r="D52" t="str">
            <v>Feb 91</v>
          </cell>
        </row>
      </sheetData>
      <sheetData sheetId="821">
        <row r="52">
          <cell r="D52" t="str">
            <v>Feb 91</v>
          </cell>
        </row>
      </sheetData>
      <sheetData sheetId="822">
        <row r="52">
          <cell r="D52" t="str">
            <v>Feb 91</v>
          </cell>
        </row>
      </sheetData>
      <sheetData sheetId="823">
        <row r="52">
          <cell r="D52" t="str">
            <v>Feb 91</v>
          </cell>
        </row>
      </sheetData>
      <sheetData sheetId="824">
        <row r="52">
          <cell r="D52" t="str">
            <v>Feb 91</v>
          </cell>
        </row>
      </sheetData>
      <sheetData sheetId="825">
        <row r="52">
          <cell r="D52" t="str">
            <v>Feb 91</v>
          </cell>
        </row>
      </sheetData>
      <sheetData sheetId="826">
        <row r="52">
          <cell r="D52" t="str">
            <v>Feb 91</v>
          </cell>
        </row>
      </sheetData>
      <sheetData sheetId="827">
        <row r="52">
          <cell r="D52" t="str">
            <v>Feb 91</v>
          </cell>
        </row>
      </sheetData>
      <sheetData sheetId="828">
        <row r="52">
          <cell r="D52" t="str">
            <v>Feb 91</v>
          </cell>
        </row>
      </sheetData>
      <sheetData sheetId="829">
        <row r="52">
          <cell r="D52" t="str">
            <v>Feb 91</v>
          </cell>
        </row>
      </sheetData>
      <sheetData sheetId="830">
        <row r="52">
          <cell r="D52" t="str">
            <v>Feb 91</v>
          </cell>
        </row>
      </sheetData>
      <sheetData sheetId="831">
        <row r="52">
          <cell r="D52" t="str">
            <v>Feb 91</v>
          </cell>
        </row>
      </sheetData>
      <sheetData sheetId="832">
        <row r="52">
          <cell r="D52" t="str">
            <v>Feb 91</v>
          </cell>
        </row>
      </sheetData>
      <sheetData sheetId="833">
        <row r="52">
          <cell r="D52" t="str">
            <v>Feb 91</v>
          </cell>
        </row>
      </sheetData>
      <sheetData sheetId="834">
        <row r="52">
          <cell r="D52" t="str">
            <v>Feb 91</v>
          </cell>
        </row>
      </sheetData>
      <sheetData sheetId="835">
        <row r="52">
          <cell r="D52" t="str">
            <v>Feb 91</v>
          </cell>
        </row>
      </sheetData>
      <sheetData sheetId="836">
        <row r="52">
          <cell r="D52" t="str">
            <v>Feb 91</v>
          </cell>
        </row>
      </sheetData>
      <sheetData sheetId="837">
        <row r="52">
          <cell r="D52" t="str">
            <v>Feb 91</v>
          </cell>
        </row>
      </sheetData>
      <sheetData sheetId="838">
        <row r="52">
          <cell r="D52" t="str">
            <v>Feb 91</v>
          </cell>
        </row>
      </sheetData>
      <sheetData sheetId="839">
        <row r="52">
          <cell r="D52" t="str">
            <v>Feb 91</v>
          </cell>
        </row>
      </sheetData>
      <sheetData sheetId="840">
        <row r="52">
          <cell r="D52" t="str">
            <v>Feb 91</v>
          </cell>
        </row>
      </sheetData>
      <sheetData sheetId="841">
        <row r="52">
          <cell r="D52" t="str">
            <v>Feb 91</v>
          </cell>
        </row>
      </sheetData>
      <sheetData sheetId="842">
        <row r="52">
          <cell r="D52" t="str">
            <v>Feb 91</v>
          </cell>
        </row>
      </sheetData>
      <sheetData sheetId="843">
        <row r="52">
          <cell r="D52" t="str">
            <v>Feb 91</v>
          </cell>
        </row>
      </sheetData>
      <sheetData sheetId="844">
        <row r="52">
          <cell r="D52" t="str">
            <v>Feb 91</v>
          </cell>
        </row>
      </sheetData>
      <sheetData sheetId="845">
        <row r="52">
          <cell r="D52" t="str">
            <v>Feb 91</v>
          </cell>
        </row>
      </sheetData>
      <sheetData sheetId="846">
        <row r="52">
          <cell r="D52" t="str">
            <v>Feb 91</v>
          </cell>
        </row>
      </sheetData>
      <sheetData sheetId="847">
        <row r="52">
          <cell r="D52" t="str">
            <v>Feb 91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>
        <row r="2">
          <cell r="B2" t="str">
            <v>Schedule of Motor Vehicles as at 30th September 2000</v>
          </cell>
        </row>
      </sheetData>
      <sheetData sheetId="965">
        <row r="2">
          <cell r="B2" t="str">
            <v>Schedule of Motor Vehicles as at 30th September 2000</v>
          </cell>
        </row>
      </sheetData>
      <sheetData sheetId="966">
        <row r="2">
          <cell r="B2" t="str">
            <v>Schedule of Motor Vehicles as at 30th September 2000</v>
          </cell>
        </row>
      </sheetData>
      <sheetData sheetId="967">
        <row r="2">
          <cell r="B2" t="str">
            <v>Schedule of Motor Vehicles as at 30th September 2000</v>
          </cell>
        </row>
      </sheetData>
      <sheetData sheetId="968">
        <row r="2">
          <cell r="B2" t="str">
            <v>Schedule of Motor Vehicles as at 30th September 2000</v>
          </cell>
        </row>
      </sheetData>
      <sheetData sheetId="969">
        <row r="2">
          <cell r="B2" t="str">
            <v>Schedule of Motor Vehicles as at 30th September 2000</v>
          </cell>
        </row>
      </sheetData>
      <sheetData sheetId="970"/>
      <sheetData sheetId="971"/>
      <sheetData sheetId="972">
        <row r="2">
          <cell r="B2" t="str">
            <v>Schedule of Motor Vehicles as at 30th September 2000</v>
          </cell>
        </row>
      </sheetData>
      <sheetData sheetId="973">
        <row r="2">
          <cell r="B2" t="str">
            <v>Schedule of Motor Vehicles as at 30th September 2000</v>
          </cell>
        </row>
      </sheetData>
      <sheetData sheetId="974">
        <row r="2">
          <cell r="B2" t="str">
            <v>Schedule of Motor Vehicles as at 30th September 2000</v>
          </cell>
        </row>
      </sheetData>
      <sheetData sheetId="975">
        <row r="2">
          <cell r="B2" t="str">
            <v>Schedule of Motor Vehicles as at 30th September 2000</v>
          </cell>
        </row>
      </sheetData>
      <sheetData sheetId="976">
        <row r="2">
          <cell r="B2" t="str">
            <v>Schedule of Motor Vehicles as at 30th September 2000</v>
          </cell>
        </row>
      </sheetData>
      <sheetData sheetId="977">
        <row r="2">
          <cell r="B2" t="str">
            <v>Schedule of Motor Vehicles as at 30th September 2000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>
        <row r="101">
          <cell r="B101" t="str">
            <v>Asia Dairies Pte Ltd</v>
          </cell>
        </row>
      </sheetData>
      <sheetData sheetId="1147">
        <row r="101">
          <cell r="B101" t="str">
            <v>Asia Dairies Pte Ltd</v>
          </cell>
        </row>
      </sheetData>
      <sheetData sheetId="1148">
        <row r="101">
          <cell r="B101" t="str">
            <v>Asia Dairies Pte Ltd</v>
          </cell>
        </row>
      </sheetData>
      <sheetData sheetId="1149">
        <row r="101">
          <cell r="B101" t="str">
            <v>Asia Dairies Pte Ltd</v>
          </cell>
        </row>
      </sheetData>
      <sheetData sheetId="1150">
        <row r="101">
          <cell r="B101" t="str">
            <v>Asia Dairies Pte Ltd</v>
          </cell>
        </row>
      </sheetData>
      <sheetData sheetId="1151">
        <row r="101">
          <cell r="B101" t="str">
            <v>Asia Dairies Pte Ltd</v>
          </cell>
        </row>
      </sheetData>
      <sheetData sheetId="1152"/>
      <sheetData sheetId="1153"/>
      <sheetData sheetId="1154">
        <row r="101">
          <cell r="B101" t="str">
            <v>Asia Dairies Pte Ltd</v>
          </cell>
        </row>
      </sheetData>
      <sheetData sheetId="1155">
        <row r="101">
          <cell r="B101" t="str">
            <v>Asia Dairies Pte Ltd</v>
          </cell>
        </row>
      </sheetData>
      <sheetData sheetId="1156">
        <row r="101">
          <cell r="B101" t="str">
            <v>Asia Dairies Pte Ltd</v>
          </cell>
        </row>
      </sheetData>
      <sheetData sheetId="1157">
        <row r="101">
          <cell r="B101" t="str">
            <v>Asia Dairies Pte Ltd</v>
          </cell>
        </row>
      </sheetData>
      <sheetData sheetId="1158">
        <row r="101">
          <cell r="B101" t="str">
            <v>Asia Dairies Pte Ltd</v>
          </cell>
        </row>
      </sheetData>
      <sheetData sheetId="1159">
        <row r="101">
          <cell r="B101" t="str">
            <v>Asia Dairies Pte Ltd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>
        <row r="2">
          <cell r="B2" t="str">
            <v>Schedule of Motor Vehicles as at 30th September 2000</v>
          </cell>
        </row>
      </sheetData>
      <sheetData sheetId="1405">
        <row r="2">
          <cell r="B2" t="str">
            <v>Schedule of Motor Vehicles as at 30th September 2000</v>
          </cell>
        </row>
      </sheetData>
      <sheetData sheetId="1406">
        <row r="2">
          <cell r="B2" t="str">
            <v>Schedule of Motor Vehicles as at 30th September 2000</v>
          </cell>
        </row>
      </sheetData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01">
          <cell r="B101" t="str">
            <v>Asia Dairies Pte Ltd</v>
          </cell>
        </row>
      </sheetData>
      <sheetData sheetId="1573">
        <row r="101">
          <cell r="B101" t="str">
            <v>Asia Dairies Pte Ltd</v>
          </cell>
        </row>
      </sheetData>
      <sheetData sheetId="1574">
        <row r="101">
          <cell r="B101" t="str">
            <v>Asia Dairies Pte Ltd</v>
          </cell>
        </row>
      </sheetData>
      <sheetData sheetId="1575"/>
      <sheetData sheetId="1576"/>
      <sheetData sheetId="1577"/>
      <sheetData sheetId="1578"/>
      <sheetData sheetId="1579"/>
      <sheetData sheetId="1580">
        <row r="101">
          <cell r="B101" t="str">
            <v>Asia Dairies Pte Ltd</v>
          </cell>
        </row>
      </sheetData>
      <sheetData sheetId="1581">
        <row r="101">
          <cell r="B101" t="str">
            <v>Asia Dairies Pte Ltd</v>
          </cell>
        </row>
      </sheetData>
      <sheetData sheetId="1582">
        <row r="101">
          <cell r="B101" t="str">
            <v>Asia Dairies Pte Ltd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52">
          <cell r="D52" t="str">
            <v>Feb 91</v>
          </cell>
        </row>
      </sheetData>
      <sheetData sheetId="1597">
        <row r="52">
          <cell r="D52" t="str">
            <v>Feb 91</v>
          </cell>
        </row>
      </sheetData>
      <sheetData sheetId="1598">
        <row r="52">
          <cell r="D52" t="str">
            <v>Feb 91</v>
          </cell>
        </row>
      </sheetData>
      <sheetData sheetId="1599">
        <row r="52">
          <cell r="D52" t="str">
            <v>Feb 91</v>
          </cell>
        </row>
      </sheetData>
      <sheetData sheetId="1600">
        <row r="52">
          <cell r="D52" t="str">
            <v>Feb 91</v>
          </cell>
        </row>
      </sheetData>
      <sheetData sheetId="1601">
        <row r="52">
          <cell r="D52" t="str">
            <v>Feb 91</v>
          </cell>
        </row>
      </sheetData>
      <sheetData sheetId="1602">
        <row r="52">
          <cell r="D52" t="str">
            <v>Feb 91</v>
          </cell>
        </row>
      </sheetData>
      <sheetData sheetId="1603">
        <row r="52">
          <cell r="D52" t="str">
            <v>Feb 91</v>
          </cell>
        </row>
      </sheetData>
      <sheetData sheetId="1604">
        <row r="52">
          <cell r="D52" t="str">
            <v>Feb 91</v>
          </cell>
        </row>
      </sheetData>
      <sheetData sheetId="1605">
        <row r="52">
          <cell r="D52" t="str">
            <v>Feb 91</v>
          </cell>
        </row>
      </sheetData>
      <sheetData sheetId="1606">
        <row r="52">
          <cell r="D52" t="str">
            <v>Feb 91</v>
          </cell>
        </row>
      </sheetData>
      <sheetData sheetId="1607">
        <row r="52">
          <cell r="D52" t="str">
            <v>Feb 91</v>
          </cell>
        </row>
      </sheetData>
      <sheetData sheetId="1608">
        <row r="52">
          <cell r="D52" t="str">
            <v>Feb 91</v>
          </cell>
        </row>
      </sheetData>
      <sheetData sheetId="1609">
        <row r="52">
          <cell r="D52" t="str">
            <v>Feb 91</v>
          </cell>
        </row>
      </sheetData>
      <sheetData sheetId="1610">
        <row r="52">
          <cell r="D52" t="str">
            <v>Feb 91</v>
          </cell>
        </row>
      </sheetData>
      <sheetData sheetId="1611">
        <row r="52">
          <cell r="D52" t="str">
            <v>Feb 91</v>
          </cell>
        </row>
      </sheetData>
      <sheetData sheetId="1612">
        <row r="52">
          <cell r="D52" t="str">
            <v>Feb 91</v>
          </cell>
        </row>
      </sheetData>
      <sheetData sheetId="1613">
        <row r="52">
          <cell r="D52" t="str">
            <v>Feb 91</v>
          </cell>
        </row>
      </sheetData>
      <sheetData sheetId="1614">
        <row r="52">
          <cell r="D52" t="str">
            <v>Feb 91</v>
          </cell>
        </row>
      </sheetData>
      <sheetData sheetId="1615">
        <row r="52">
          <cell r="D52" t="str">
            <v>Feb 91</v>
          </cell>
        </row>
      </sheetData>
      <sheetData sheetId="1616">
        <row r="52">
          <cell r="D52" t="str">
            <v>Feb 91</v>
          </cell>
        </row>
      </sheetData>
      <sheetData sheetId="1617">
        <row r="52">
          <cell r="D52" t="str">
            <v>Feb 91</v>
          </cell>
        </row>
      </sheetData>
      <sheetData sheetId="1618">
        <row r="52">
          <cell r="D52" t="str">
            <v>Feb 91</v>
          </cell>
        </row>
      </sheetData>
      <sheetData sheetId="1619">
        <row r="52">
          <cell r="D52" t="str">
            <v>Feb 91</v>
          </cell>
        </row>
      </sheetData>
      <sheetData sheetId="1620">
        <row r="52">
          <cell r="D52" t="str">
            <v>Feb 91</v>
          </cell>
        </row>
      </sheetData>
      <sheetData sheetId="1621">
        <row r="52">
          <cell r="D52" t="str">
            <v>Feb 91</v>
          </cell>
        </row>
      </sheetData>
      <sheetData sheetId="1622">
        <row r="52">
          <cell r="D52" t="str">
            <v>Feb 91</v>
          </cell>
        </row>
      </sheetData>
      <sheetData sheetId="1623">
        <row r="52">
          <cell r="D52" t="str">
            <v>Feb 91</v>
          </cell>
        </row>
      </sheetData>
      <sheetData sheetId="1624">
        <row r="52">
          <cell r="D52" t="str">
            <v>Feb 91</v>
          </cell>
        </row>
      </sheetData>
      <sheetData sheetId="1625">
        <row r="52">
          <cell r="D52" t="str">
            <v>Feb 91</v>
          </cell>
        </row>
      </sheetData>
      <sheetData sheetId="1626">
        <row r="52">
          <cell r="D52" t="str">
            <v>Feb 91</v>
          </cell>
        </row>
      </sheetData>
      <sheetData sheetId="1627">
        <row r="52">
          <cell r="D52" t="str">
            <v>Feb 91</v>
          </cell>
        </row>
      </sheetData>
      <sheetData sheetId="1628">
        <row r="52">
          <cell r="D52" t="str">
            <v>Feb 91</v>
          </cell>
        </row>
      </sheetData>
      <sheetData sheetId="1629">
        <row r="52">
          <cell r="D52" t="str">
            <v>Feb 91</v>
          </cell>
        </row>
      </sheetData>
      <sheetData sheetId="1630"/>
      <sheetData sheetId="1631">
        <row r="531">
          <cell r="D531" t="str">
            <v>Plant</v>
          </cell>
        </row>
      </sheetData>
      <sheetData sheetId="1632">
        <row r="52">
          <cell r="D52" t="str">
            <v>Feb 91</v>
          </cell>
        </row>
      </sheetData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31">
          <cell r="D531" t="str">
            <v>Plant</v>
          </cell>
        </row>
      </sheetData>
      <sheetData sheetId="1670"/>
      <sheetData sheetId="1671"/>
      <sheetData sheetId="1672"/>
      <sheetData sheetId="1673"/>
      <sheetData sheetId="1674"/>
      <sheetData sheetId="1675"/>
      <sheetData sheetId="1676"/>
      <sheetData sheetId="1677">
        <row r="531">
          <cell r="D531" t="str">
            <v>Plant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>
        <row r="52">
          <cell r="D52">
            <v>0</v>
          </cell>
        </row>
      </sheetData>
      <sheetData sheetId="1752">
        <row r="52">
          <cell r="D52">
            <v>0</v>
          </cell>
        </row>
      </sheetData>
      <sheetData sheetId="1753"/>
      <sheetData sheetId="1754"/>
      <sheetData sheetId="1755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>
        <row r="52">
          <cell r="D52">
            <v>0</v>
          </cell>
        </row>
      </sheetData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/>
      <sheetData sheetId="18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Comp equip"/>
      <sheetName val="Mach &amp; equip"/>
      <sheetName val="Freezers"/>
      <sheetName val="Building"/>
      <sheetName val="Data"/>
      <sheetName val="A"/>
      <sheetName val="AR forecast details (2)"/>
      <sheetName val="MV"/>
      <sheetName val="TAX COM"/>
      <sheetName val="C101"/>
      <sheetName val="B"/>
      <sheetName val="S201"/>
      <sheetName val="U1101"/>
      <sheetName val="InvoiceList"/>
      <sheetName val="Sales - Machinery &amp; Equipment"/>
      <sheetName val="I300"/>
      <sheetName val="FF-2"/>
      <sheetName val="price"/>
      <sheetName val="P&amp;L"/>
      <sheetName val="FFE"/>
      <sheetName val="FY02 HK Fixed Asset"/>
      <sheetName val="ARP_U501"/>
      <sheetName val="VCC 11110-461"/>
      <sheetName val="Cust"/>
      <sheetName val="D"/>
      <sheetName val="M_Maincomp"/>
      <sheetName val="U1.6"/>
      <sheetName val="U1.2"/>
      <sheetName val="U1.5"/>
      <sheetName val="U1.1"/>
      <sheetName val="U1.3"/>
      <sheetName val="AA"/>
      <sheetName val="M101"/>
      <sheetName val="O2-CA"/>
      <sheetName val="NAF"/>
      <sheetName val="1_sum_05"/>
      <sheetName val="Prelim Cost"/>
      <sheetName val="CamKum Prod"/>
      <sheetName val="Comp_equip"/>
      <sheetName val="Mach_&amp;_equip"/>
      <sheetName val="AR_forecast_details_(2)"/>
      <sheetName val="K101"/>
      <sheetName val="0898ACREV"/>
      <sheetName val="GMA"/>
      <sheetName val="PKH-Income"/>
      <sheetName val="sumdepn01"/>
      <sheetName val="BS"/>
      <sheetName val="CBS - App1"/>
      <sheetName val="sch6-rm"/>
      <sheetName val="Consol TB "/>
      <sheetName val="Main"/>
      <sheetName val="FF-KL"/>
      <sheetName val="FF-21(a)"/>
      <sheetName val="N DEPOSIT SS"/>
      <sheetName val="ＭＡＸＣＩ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ｆシフト"/>
      <sheetName val="Working"/>
      <sheetName val="平衡测试"/>
      <sheetName val="BZ"/>
      <sheetName val="CAN"/>
      <sheetName val="合成単価作成・-BLDG"/>
      <sheetName val="PDPC0908"/>
      <sheetName val="Sheet2"/>
      <sheetName val="soc"/>
      <sheetName val="soc_parent"/>
      <sheetName val="AFEMAI"/>
      <sheetName val="KEY"/>
      <sheetName val="rates"/>
      <sheetName val="ORC-TB"/>
      <sheetName val="FF402-WIP movement"/>
      <sheetName val="FF403-WIP movement"/>
      <sheetName val="U1 P&amp;L"/>
      <sheetName val="M201"/>
      <sheetName val="O1020 DT-BS"/>
      <sheetName val="Jan"/>
      <sheetName val="Calculations"/>
      <sheetName val="03_Norman WOFE_A300"/>
      <sheetName val="04_Jinuolangke_A300"/>
      <sheetName val="05_Haochen Shidai_A300"/>
      <sheetName val="06_Haochen Domain_A300"/>
      <sheetName val="07_Lianheshangqing BJ_A300"/>
      <sheetName val="08_Lainheshangqing SH_A300"/>
      <sheetName val="09_Lianheshangqing GZ_A300"/>
      <sheetName val="02_Union Tough_A300"/>
      <sheetName val="01_Norman_A300"/>
      <sheetName val="CCTL"/>
      <sheetName val="WIP"/>
      <sheetName val="土建表三乙"/>
      <sheetName val="资产表"/>
      <sheetName val="Sheet3"/>
      <sheetName val="Recov"/>
      <sheetName val="Collateral"/>
      <sheetName val="选择报表"/>
      <sheetName val="A810-ASM"/>
      <sheetName val="4040"/>
      <sheetName val="263106 (2)"/>
      <sheetName val="T  B"/>
      <sheetName val="cover"/>
      <sheetName val="China B.S."/>
      <sheetName val="T  B (2)"/>
      <sheetName val="B.S."/>
      <sheetName val="Schedule A"/>
      <sheetName val="Schedule B"/>
      <sheetName val="Schedule C"/>
      <sheetName val="Schedule D"/>
      <sheetName val="Schedule E"/>
      <sheetName val="Yr_2002"/>
      <sheetName val="Fund Flow"/>
      <sheetName val="China P&amp;L"/>
      <sheetName val="Input"/>
      <sheetName val="Sch11"/>
      <sheetName val="新科目余额"/>
      <sheetName val="Lead"/>
      <sheetName val="Breakdown"/>
      <sheetName val="t_b"/>
      <sheetName val="上报资产负债表"/>
      <sheetName val="sz2"/>
      <sheetName val="15.1 应交税金变动表"/>
      <sheetName val="科目余额"/>
      <sheetName val="Time"/>
      <sheetName val="Blanc"/>
      <sheetName val="Konsern1q99"/>
      <sheetName val="A300"/>
      <sheetName val="G301(01)"/>
      <sheetName val="CRITERIA1"/>
      <sheetName val="Cost Centre"/>
      <sheetName val="CC June"/>
      <sheetName val="Sheet5"/>
      <sheetName val="Drop Down List"/>
      <sheetName val="Oracle opex 科目"/>
      <sheetName val="填报说明"/>
      <sheetName val="名词定义"/>
      <sheetName val="Sheet1"/>
      <sheetName val="行动计划（按项目填报）"/>
      <sheetName val="Revenue"/>
      <sheetName val="收入及行业产品线任务分解"/>
      <sheetName val="Cost"/>
      <sheetName val="行政后勤费"/>
      <sheetName val="OPEX_日常运营费用"/>
      <sheetName val="OPEX_HR Cost_（公式版）"/>
      <sheetName val="Capex&amp;Depr."/>
      <sheetName val="新增固定资产表汇总表1_生产用"/>
      <sheetName val="新增固定资产表2_办公用"/>
      <sheetName val="其他部门转入费用"/>
      <sheetName val="Rev.By Q."/>
      <sheetName val="OPEX"/>
      <sheetName val="OPEX_HR Cost_（人力版）"/>
      <sheetName val="Standard Salary"/>
      <sheetName val="P&amp;L（管理）"/>
      <sheetName val="其他部门转入费用 （管理）"/>
      <sheetName val="Capex&amp;Depr.（管理）"/>
      <sheetName val="历史数据1"/>
      <sheetName val="历史数据2"/>
      <sheetName val="C1"/>
      <sheetName val="上报损益表"/>
      <sheetName val="补充表"/>
      <sheetName val="EDISON-2"/>
      <sheetName val="Gelam "/>
      <sheetName val="O2.2_6500_DT"/>
      <sheetName val="基础信息"/>
      <sheetName val="Consol Audit 2015"/>
      <sheetName val="F1"/>
      <sheetName val="基础数据"/>
      <sheetName val="SOX控制表"/>
      <sheetName val="合并_161231"/>
      <sheetName val="科目名"/>
      <sheetName val="L4-3 Movement"/>
      <sheetName val="2016年1-12月科目余额表汇总-美元"/>
      <sheetName val="Consol Audit 20161231"/>
      <sheetName val="#REF!"/>
      <sheetName val="Base Info"/>
      <sheetName val="专业服务费整理"/>
      <sheetName val="台账填写规则"/>
      <sheetName val="DEPN 2001"/>
      <sheetName val="CA"/>
      <sheetName val="gl"/>
      <sheetName val="Input-Act-Adj"/>
      <sheetName val="Input-Bud"/>
      <sheetName val="Input-Act"/>
      <sheetName val="Input-PY"/>
      <sheetName val="P&amp;L Report-S"/>
      <sheetName val="P&amp;L Report-M"/>
      <sheetName val="LIST"/>
      <sheetName val="SCH3"/>
      <sheetName val="SCH4"/>
      <sheetName val="SCH8"/>
      <sheetName val="809"/>
      <sheetName val="98-FS"/>
      <sheetName val="DEPOSIT-PPYMT"/>
      <sheetName val="OE"/>
      <sheetName val="U301"/>
      <sheetName val="JUL03"/>
      <sheetName val="N301"/>
      <sheetName val="purcvar"/>
      <sheetName val="CA Sheet"/>
      <sheetName val="Sheet 1"/>
      <sheetName val="I1"/>
      <sheetName val="TTL"/>
      <sheetName val="CBS_-_App1"/>
      <sheetName val="N_DEPOSIT_SS"/>
      <sheetName val="Steering - USD"/>
      <sheetName val="G_SUMMARY"/>
      <sheetName val="Comp_equip1"/>
      <sheetName val="dirlist"/>
      <sheetName val="FF-3"/>
      <sheetName val="E1-1ss"/>
      <sheetName val="SA2"/>
      <sheetName val="F-3"/>
      <sheetName val="K201"/>
      <sheetName val="JUN"/>
      <sheetName val="DFA"/>
      <sheetName val="Inputs"/>
      <sheetName val="6balancesheet2000"/>
      <sheetName val="SPI"/>
      <sheetName val="Age311299TAS"/>
      <sheetName val="Mach_&amp;_equip1"/>
      <sheetName val="AR_forecast_details_(2)1"/>
      <sheetName val="TAX_COM"/>
      <sheetName val="Sales_-_Machinery_&amp;_Equipment"/>
      <sheetName val="FY02_HK_Fixed_Asset"/>
      <sheetName val="VCC_11110-461"/>
      <sheetName val="U1_6"/>
      <sheetName val="U1_2"/>
      <sheetName val="U1_5"/>
      <sheetName val="U1_1"/>
      <sheetName val="U1_3"/>
      <sheetName val="Prelim_Cost"/>
      <sheetName val="CamKum_Prod"/>
      <sheetName val="Consol_TB_"/>
      <sheetName val="clas"/>
      <sheetName val="TB_SGV96"/>
      <sheetName val="profitability"/>
      <sheetName val="U3"/>
      <sheetName val="A-1"/>
      <sheetName val="FF-1"/>
      <sheetName val="Cost centre expenditure"/>
      <sheetName val="A3|1"/>
      <sheetName val="TB"/>
      <sheetName val="TB Link"/>
      <sheetName val="SCTB"/>
      <sheetName val="3000"/>
      <sheetName val="Picco-2004"/>
      <sheetName val="대차대조표-공시형"/>
      <sheetName val="P"/>
    </sheetNames>
    <sheetDataSet>
      <sheetData sheetId="0"/>
      <sheetData sheetId="1"/>
      <sheetData sheetId="2">
        <row r="86">
          <cell r="P8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L"/>
      <sheetName val="LH"/>
      <sheetName val="F&amp;F"/>
      <sheetName val="COM"/>
      <sheetName val="OE"/>
      <sheetName val="C1"/>
      <sheetName val="I1"/>
      <sheetName val="N101"/>
      <sheetName val="jun94"/>
      <sheetName val="U"/>
      <sheetName val="G101"/>
      <sheetName val="U201- sammie"/>
      <sheetName val="JobDetails"/>
      <sheetName val="M&amp;E"/>
      <sheetName val="Index"/>
      <sheetName val="Sheet1"/>
      <sheetName val="CA Sheet"/>
      <sheetName val="Chiet tinh"/>
      <sheetName val="A"/>
      <sheetName val="FASUM-DAP"/>
      <sheetName val="CA-O7"/>
      <sheetName val="O2.1"/>
      <sheetName val="Orders"/>
      <sheetName val="ThaiFA-0303"/>
      <sheetName val="CRA-Detail"/>
      <sheetName val="U1 P&amp;L"/>
      <sheetName val="Profile"/>
      <sheetName val="Comp equip"/>
      <sheetName val="Mach &amp; equip"/>
      <sheetName val="AccInfors"/>
      <sheetName val="Summary"/>
      <sheetName val="FSA"/>
      <sheetName val="XL4Poppy"/>
      <sheetName val="InvoiceList"/>
      <sheetName val="I1_2002"/>
      <sheetName val="CRITERIA1"/>
      <sheetName val="E101"/>
      <sheetName val="Dept"/>
      <sheetName val="M201"/>
      <sheetName val="U101"/>
      <sheetName val="111339"/>
      <sheetName val="6balancesheet2000"/>
      <sheetName val="N201"/>
      <sheetName val="单价"/>
      <sheetName val="ARP_U201"/>
      <sheetName val="sumdepn01"/>
      <sheetName val="DPLA"/>
      <sheetName val="FF-21(a)"/>
      <sheetName val="Sales - Machinery &amp; Equipment"/>
      <sheetName val="資料"/>
      <sheetName val="Capex"/>
      <sheetName val="Sheet3"/>
      <sheetName val="PM-TE"/>
      <sheetName val="fasset"/>
      <sheetName val="1998 Canada Q4 IC sales"/>
      <sheetName val="R201"/>
      <sheetName val="2001"/>
      <sheetName val="TAX COM"/>
      <sheetName val="Indmaster"/>
      <sheetName val="PROOF"/>
      <sheetName val="Exchange Rate"/>
      <sheetName val="N1 - Lead"/>
      <sheetName val="N3. accrued - others"/>
      <sheetName val="PL"/>
      <sheetName val="Period 9"/>
      <sheetName val="ARP"/>
      <sheetName val="#REF"/>
      <sheetName val="CA2000"/>
      <sheetName val="C"/>
      <sheetName val="Sheet2"/>
      <sheetName val="HP"/>
      <sheetName val="FA1"/>
      <sheetName val="SCHE-F"/>
      <sheetName val="DFA"/>
      <sheetName val="TONG HOP"/>
      <sheetName val="F-1 F-2"/>
      <sheetName val="G1"/>
      <sheetName val="DATA"/>
      <sheetName val="Balance Sheet"/>
      <sheetName val="Profit &amp; Loss"/>
      <sheetName val="P&amp;L_Year"/>
      <sheetName val="P&amp;L_Forecast"/>
      <sheetName val="KC TEO"/>
      <sheetName val="PANDER"/>
      <sheetName val="UTAMA"/>
      <sheetName val="JDE"/>
      <sheetName val="PROV DD"/>
      <sheetName val="Schedule"/>
      <sheetName val="Plant"/>
      <sheetName val="company code"/>
      <sheetName val="PG"/>
      <sheetName val="Payment Terms"/>
      <sheetName val="Lead"/>
      <sheetName val="Old Lead"/>
      <sheetName val="Links"/>
      <sheetName val="VD103 ROE Population"/>
      <sheetName val="勘定科目データ"/>
      <sheetName val="Database"/>
      <sheetName val="FSL"/>
      <sheetName val="F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profitability"/>
      <sheetName val="Comp equip"/>
      <sheetName val="Mach &amp; equip"/>
      <sheetName val="Freezers"/>
      <sheetName val="Building"/>
      <sheetName val="Data"/>
      <sheetName val="A"/>
      <sheetName val="AR forecast details (2)"/>
      <sheetName val="MV"/>
      <sheetName val="B"/>
      <sheetName val="U3"/>
      <sheetName val="C101"/>
      <sheetName val="TAX COM"/>
      <sheetName val="InvoiceList"/>
      <sheetName val="Sales - Machinery &amp; Equipment"/>
      <sheetName val="I300"/>
      <sheetName val="S201"/>
      <sheetName val="U1101"/>
      <sheetName val="FF-2"/>
      <sheetName val="price"/>
      <sheetName val="P&amp;L"/>
      <sheetName val="FY02 HK Fixed Asset"/>
      <sheetName val="VCC 11110-461"/>
      <sheetName val="Sheet 1"/>
      <sheetName val="AA"/>
      <sheetName val="ARP_U501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Loss (Gain) on Disp. - Final"/>
      <sheetName val=".2 Roll"/>
      <sheetName val="XREF"/>
      <sheetName val="Tickmarks"/>
      <sheetName val=".3 Q4 2005"/>
      <sheetName val=".1 Rollforward Procedure"/>
      <sheetName val=".2 PPE Roll Q406"/>
      <sheetName val=".3 Loss (Gain) on Disp. - Final"/>
      <sheetName val="Note 11 "/>
      <sheetName val="Pivot 4 entiti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Summary"/>
      <sheetName val=".2 BSPM &amp; Expense"/>
      <sheetName val=".3 RollForward"/>
      <sheetName val=".4 Stock Option Expense"/>
      <sheetName val=".5 Terminations"/>
      <sheetName val="XREF"/>
      <sheetName val="Tickmarks"/>
    </sheetNames>
    <sheetDataSet>
      <sheetData sheetId="0" refreshError="1"/>
      <sheetData sheetId="1" refreshError="1"/>
      <sheetData sheetId="2" refreshError="1"/>
      <sheetData sheetId="3">
        <row r="2">
          <cell r="A2">
            <v>216263</v>
          </cell>
        </row>
        <row r="2465">
          <cell r="AX2465">
            <v>216263</v>
          </cell>
        </row>
      </sheetData>
      <sheetData sheetId="4" refreshError="1"/>
      <sheetData sheetId="5">
        <row r="2">
          <cell r="A2">
            <v>216263</v>
          </cell>
          <cell r="B2">
            <v>216263</v>
          </cell>
          <cell r="D2" t="str">
            <v>Earnings Per Share Calculation</v>
          </cell>
          <cell r="E2" t="str">
            <v>!</v>
          </cell>
        </row>
      </sheetData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Equity Roll 9-30 &amp; 12-31"/>
      <sheetName val=".2 Recsission Shares"/>
      <sheetName val="XREF"/>
      <sheetName val="Tickmarks"/>
      <sheetName val=".1 Summary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-SE"/>
      <sheetName val="The Company"/>
      <sheetName val="Elim Q1-2022"/>
      <sheetName val="Consol 3M-2022"/>
      <sheetName val="BS117-Reconcile NCI"/>
      <sheetName val="BS111_Investment recon(SUN)-OK"/>
      <sheetName val="BS112_Investment recon(SEL)-OK"/>
      <sheetName val="BS112A_A&amp;L form SEL"/>
      <sheetName val="BS114_Investment recon(HK)-OK"/>
      <sheetName val="BS114A_PPA"/>
      <sheetName val="BS115_Investment recon(ETL)-OK"/>
      <sheetName val="BS116_Investment recon(ML)-40%"/>
      <sheetName val="AR"/>
      <sheetName val="ROU WSC"/>
      <sheetName val="Exc 3-2022"/>
      <sheetName val="Q1-2022"/>
      <sheetName val="BS FY22"/>
      <sheetName val="Cashflow (Separate)"/>
      <sheetName val="Exchange rate"/>
      <sheetName val="ROU"/>
      <sheetName val="3.Loan RPT"/>
      <sheetName val="Note 7 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H9">
            <v>174141400</v>
          </cell>
        </row>
        <row r="76">
          <cell r="H76">
            <v>1188117102</v>
          </cell>
        </row>
        <row r="77">
          <cell r="H77">
            <v>174501523</v>
          </cell>
        </row>
        <row r="80">
          <cell r="H80">
            <v>306689</v>
          </cell>
        </row>
        <row r="83">
          <cell r="H83">
            <v>992526040</v>
          </cell>
        </row>
        <row r="84">
          <cell r="H84">
            <v>31016260</v>
          </cell>
        </row>
        <row r="85">
          <cell r="H85">
            <v>24294236</v>
          </cell>
        </row>
        <row r="87">
          <cell r="H87">
            <v>236101</v>
          </cell>
        </row>
        <row r="89">
          <cell r="H89">
            <v>0</v>
          </cell>
        </row>
        <row r="91">
          <cell r="H91">
            <v>1774651</v>
          </cell>
        </row>
        <row r="93">
          <cell r="H93">
            <v>26441274</v>
          </cell>
        </row>
        <row r="99">
          <cell r="O99">
            <v>-61479.799999999814</v>
          </cell>
        </row>
      </sheetData>
      <sheetData sheetId="6" refreshError="1">
        <row r="56">
          <cell r="D56">
            <v>-18107720.843520001</v>
          </cell>
        </row>
        <row r="59">
          <cell r="I59">
            <v>-217612.44262999995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-SE"/>
      <sheetName val="The Company"/>
    </sheetNames>
    <sheetDataSet>
      <sheetData sheetId="0"/>
      <sheetData sheetId="1">
        <row r="31">
          <cell r="E31">
            <v>157732</v>
          </cell>
        </row>
        <row r="32">
          <cell r="E32">
            <v>6285</v>
          </cell>
        </row>
        <row r="56">
          <cell r="E56">
            <v>-3260</v>
          </cell>
        </row>
      </sheetData>
      <sheetData sheetId="2">
        <row r="24">
          <cell r="Y24">
            <v>-219</v>
          </cell>
        </row>
      </sheetData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-SE"/>
      <sheetName val="cashflow"/>
    </sheetNames>
    <sheetDataSet>
      <sheetData sheetId="0">
        <row r="97">
          <cell r="I97">
            <v>325950</v>
          </cell>
        </row>
      </sheetData>
      <sheetData sheetId="1">
        <row r="28">
          <cell r="I28">
            <v>294618</v>
          </cell>
          <cell r="K28">
            <v>180262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D004-A5E4-4058-BD7A-76375C996BC0}">
  <dimension ref="A1:M116"/>
  <sheetViews>
    <sheetView showGridLines="0" view="pageBreakPreview" topLeftCell="A100" zoomScale="70" zoomScaleNormal="100" zoomScaleSheetLayoutView="70" workbookViewId="0">
      <selection activeCell="E71" sqref="E71"/>
    </sheetView>
  </sheetViews>
  <sheetFormatPr defaultColWidth="10.7109375" defaultRowHeight="21.75" customHeight="1" x14ac:dyDescent="0.25"/>
  <cols>
    <col min="1" max="1" width="45.7109375" style="21" customWidth="1"/>
    <col min="2" max="2" width="1.7109375" style="17" customWidth="1"/>
    <col min="3" max="3" width="9.140625" style="21" customWidth="1"/>
    <col min="4" max="4" width="1.7109375" style="21" customWidth="1"/>
    <col min="5" max="5" width="15" style="21" customWidth="1"/>
    <col min="6" max="6" width="1.7109375" style="17" customWidth="1"/>
    <col min="7" max="7" width="15.140625" style="17" customWidth="1"/>
    <col min="8" max="8" width="1.7109375" style="17" customWidth="1"/>
    <col min="9" max="9" width="16.5703125" style="17" bestFit="1" customWidth="1"/>
    <col min="10" max="10" width="1.7109375" style="17" customWidth="1"/>
    <col min="11" max="11" width="13.7109375" style="17" customWidth="1"/>
    <col min="12" max="12" width="1.7109375" style="17" customWidth="1"/>
    <col min="13" max="16384" width="10.7109375" style="17"/>
  </cols>
  <sheetData>
    <row r="1" spans="1:11" s="12" customFormat="1" ht="21.75" customHeight="1" x14ac:dyDescent="0.5">
      <c r="A1" s="8" t="s">
        <v>0</v>
      </c>
      <c r="B1" s="9"/>
      <c r="C1" s="10"/>
      <c r="D1" s="10"/>
      <c r="E1" s="10"/>
      <c r="F1" s="11"/>
      <c r="G1" s="11"/>
      <c r="H1" s="11"/>
      <c r="I1" s="11"/>
      <c r="J1" s="11"/>
      <c r="K1" s="11"/>
    </row>
    <row r="2" spans="1:11" s="12" customFormat="1" ht="21.75" customHeight="1" x14ac:dyDescent="0.25">
      <c r="A2" s="13" t="s">
        <v>1</v>
      </c>
      <c r="B2" s="9"/>
      <c r="C2" s="10"/>
      <c r="D2" s="10"/>
      <c r="E2" s="10"/>
      <c r="F2" s="11"/>
      <c r="G2" s="9"/>
      <c r="H2" s="9"/>
      <c r="I2" s="9"/>
      <c r="J2" s="11"/>
      <c r="K2" s="9"/>
    </row>
    <row r="3" spans="1:11" s="15" customFormat="1" ht="21.75" customHeight="1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.75" customHeight="1" x14ac:dyDescent="0.25">
      <c r="A4" s="10"/>
      <c r="B4" s="11"/>
      <c r="C4" s="10"/>
      <c r="D4" s="10"/>
      <c r="E4" s="10"/>
      <c r="F4" s="11"/>
      <c r="G4" s="11"/>
      <c r="H4" s="11"/>
      <c r="I4" s="11"/>
      <c r="J4" s="11"/>
      <c r="K4" s="16" t="s">
        <v>3</v>
      </c>
    </row>
    <row r="5" spans="1:11" s="18" customFormat="1" ht="21.75" customHeight="1" x14ac:dyDescent="0.25">
      <c r="A5" s="14"/>
      <c r="D5" s="19"/>
      <c r="E5" s="139" t="s">
        <v>4</v>
      </c>
      <c r="F5" s="139"/>
      <c r="G5" s="139"/>
      <c r="H5" s="20"/>
      <c r="I5" s="139" t="s">
        <v>5</v>
      </c>
      <c r="J5" s="139"/>
      <c r="K5" s="139"/>
    </row>
    <row r="6" spans="1:11" ht="21.75" customHeight="1" x14ac:dyDescent="0.25">
      <c r="C6" s="22" t="s">
        <v>6</v>
      </c>
      <c r="D6" s="23"/>
      <c r="E6" s="24" t="s">
        <v>7</v>
      </c>
      <c r="F6" s="25"/>
      <c r="G6" s="24" t="s">
        <v>8</v>
      </c>
      <c r="H6" s="25"/>
      <c r="I6" s="24" t="s">
        <v>7</v>
      </c>
      <c r="J6" s="25"/>
      <c r="K6" s="24" t="s">
        <v>8</v>
      </c>
    </row>
    <row r="7" spans="1:11" ht="21.75" customHeight="1" x14ac:dyDescent="0.25">
      <c r="C7" s="23"/>
      <c r="D7" s="23"/>
      <c r="E7" s="26" t="s">
        <v>9</v>
      </c>
      <c r="F7" s="26"/>
      <c r="G7" s="26" t="s">
        <v>10</v>
      </c>
      <c r="H7" s="25"/>
      <c r="I7" s="26" t="s">
        <v>9</v>
      </c>
      <c r="J7" s="26"/>
      <c r="K7" s="26" t="s">
        <v>10</v>
      </c>
    </row>
    <row r="8" spans="1:11" ht="21.75" customHeight="1" x14ac:dyDescent="0.25">
      <c r="C8" s="23"/>
      <c r="D8" s="23"/>
      <c r="E8" s="26" t="s">
        <v>11</v>
      </c>
      <c r="F8" s="26"/>
      <c r="G8" s="26"/>
      <c r="H8" s="25"/>
      <c r="I8" s="26" t="s">
        <v>11</v>
      </c>
      <c r="J8" s="26"/>
      <c r="K8" s="26"/>
    </row>
    <row r="9" spans="1:11" ht="21.75" customHeight="1" x14ac:dyDescent="0.25">
      <c r="A9" s="14" t="s">
        <v>12</v>
      </c>
    </row>
    <row r="10" spans="1:11" ht="21.75" customHeight="1" x14ac:dyDescent="0.25">
      <c r="A10" s="14" t="s">
        <v>13</v>
      </c>
      <c r="C10" s="27"/>
      <c r="D10" s="27"/>
      <c r="E10" s="27"/>
    </row>
    <row r="11" spans="1:11" ht="21.75" customHeight="1" x14ac:dyDescent="0.25">
      <c r="A11" s="21" t="s">
        <v>14</v>
      </c>
      <c r="C11" s="27"/>
      <c r="D11" s="27"/>
      <c r="E11" s="28">
        <v>484635</v>
      </c>
      <c r="G11" s="28">
        <v>428548</v>
      </c>
      <c r="H11" s="28"/>
      <c r="I11" s="28">
        <v>174141</v>
      </c>
      <c r="J11" s="28"/>
      <c r="K11" s="28">
        <v>126343</v>
      </c>
    </row>
    <row r="12" spans="1:11" ht="21.75" customHeight="1" x14ac:dyDescent="0.25">
      <c r="A12" s="29" t="s">
        <v>15</v>
      </c>
      <c r="B12" s="30"/>
      <c r="C12" s="27" t="s">
        <v>16</v>
      </c>
      <c r="D12" s="27"/>
      <c r="E12" s="28">
        <v>1486347</v>
      </c>
      <c r="G12" s="28">
        <v>1667005</v>
      </c>
      <c r="H12" s="28"/>
      <c r="I12" s="28">
        <v>697034</v>
      </c>
      <c r="J12" s="28"/>
      <c r="K12" s="28">
        <v>631428</v>
      </c>
    </row>
    <row r="13" spans="1:11" ht="21.75" customHeight="1" x14ac:dyDescent="0.25">
      <c r="A13" s="29" t="s">
        <v>17</v>
      </c>
      <c r="B13" s="30"/>
      <c r="C13" s="27"/>
      <c r="D13" s="27"/>
      <c r="E13" s="28"/>
      <c r="G13" s="28"/>
      <c r="H13" s="28"/>
      <c r="I13" s="28"/>
      <c r="J13" s="28"/>
      <c r="K13" s="28"/>
    </row>
    <row r="14" spans="1:11" ht="21.75" customHeight="1" x14ac:dyDescent="0.25">
      <c r="A14" s="29" t="s">
        <v>18</v>
      </c>
      <c r="B14" s="30"/>
      <c r="C14" s="27">
        <v>2</v>
      </c>
      <c r="D14" s="27"/>
      <c r="E14" s="28">
        <v>1414</v>
      </c>
      <c r="G14" s="28">
        <v>1421</v>
      </c>
      <c r="H14" s="28"/>
      <c r="I14" s="28">
        <v>11505</v>
      </c>
      <c r="J14" s="28"/>
      <c r="K14" s="28">
        <v>8472</v>
      </c>
    </row>
    <row r="15" spans="1:11" ht="21.75" customHeight="1" x14ac:dyDescent="0.25">
      <c r="A15" s="29" t="s">
        <v>19</v>
      </c>
      <c r="B15" s="30"/>
      <c r="C15" s="27"/>
      <c r="D15" s="27"/>
      <c r="E15" s="28">
        <v>520979</v>
      </c>
      <c r="G15" s="28">
        <v>410672</v>
      </c>
      <c r="H15" s="28"/>
      <c r="I15" s="28">
        <v>509230</v>
      </c>
      <c r="J15" s="28"/>
      <c r="K15" s="28">
        <v>395808</v>
      </c>
    </row>
    <row r="16" spans="1:11" ht="21.75" customHeight="1" x14ac:dyDescent="0.25">
      <c r="A16" s="21" t="s">
        <v>20</v>
      </c>
      <c r="C16" s="27"/>
      <c r="D16" s="27"/>
      <c r="E16" s="28">
        <v>78112</v>
      </c>
      <c r="G16" s="28">
        <v>64372</v>
      </c>
      <c r="H16" s="28"/>
      <c r="I16" s="28">
        <v>24333</v>
      </c>
      <c r="J16" s="28"/>
      <c r="K16" s="28">
        <v>20293</v>
      </c>
    </row>
    <row r="17" spans="1:11" ht="21.75" customHeight="1" x14ac:dyDescent="0.25">
      <c r="A17" s="14" t="s">
        <v>21</v>
      </c>
      <c r="C17" s="27"/>
      <c r="D17" s="27"/>
      <c r="E17" s="31">
        <f>SUM(E11:E16)</f>
        <v>2571487</v>
      </c>
      <c r="G17" s="31">
        <f>SUM(G11:G16)</f>
        <v>2572018</v>
      </c>
      <c r="H17" s="28"/>
      <c r="I17" s="31">
        <f>SUM(I11:I16)</f>
        <v>1416243</v>
      </c>
      <c r="J17" s="28"/>
      <c r="K17" s="31">
        <f>SUM(K11:K16)</f>
        <v>1182344</v>
      </c>
    </row>
    <row r="18" spans="1:11" ht="21.75" customHeight="1" x14ac:dyDescent="0.25">
      <c r="A18" s="14" t="s">
        <v>22</v>
      </c>
      <c r="C18" s="27"/>
      <c r="D18" s="27"/>
      <c r="E18" s="28"/>
      <c r="G18" s="28"/>
      <c r="H18" s="28"/>
      <c r="I18" s="28"/>
      <c r="J18" s="28"/>
      <c r="K18" s="28"/>
    </row>
    <row r="19" spans="1:11" ht="21.75" customHeight="1" x14ac:dyDescent="0.25">
      <c r="A19" s="21" t="s">
        <v>23</v>
      </c>
      <c r="C19" s="27"/>
      <c r="D19" s="27"/>
      <c r="E19" s="28">
        <v>2874</v>
      </c>
      <c r="G19" s="28">
        <v>2874</v>
      </c>
      <c r="H19" s="28"/>
      <c r="I19" s="28">
        <v>2000</v>
      </c>
      <c r="J19" s="28"/>
      <c r="K19" s="28">
        <v>2000</v>
      </c>
    </row>
    <row r="20" spans="1:11" ht="21.75" customHeight="1" x14ac:dyDescent="0.25">
      <c r="A20" s="21" t="s">
        <v>24</v>
      </c>
      <c r="C20" s="27"/>
      <c r="D20" s="27"/>
      <c r="E20" s="28"/>
      <c r="G20" s="28"/>
      <c r="H20" s="28"/>
      <c r="I20" s="28"/>
      <c r="J20" s="28"/>
      <c r="K20" s="28"/>
    </row>
    <row r="21" spans="1:11" ht="21.75" customHeight="1" x14ac:dyDescent="0.25">
      <c r="A21" s="21" t="s">
        <v>25</v>
      </c>
      <c r="C21" s="27">
        <v>2</v>
      </c>
      <c r="D21" s="27"/>
      <c r="E21" s="28">
        <v>0</v>
      </c>
      <c r="G21" s="28">
        <v>0</v>
      </c>
      <c r="H21" s="28"/>
      <c r="I21" s="28">
        <v>13611</v>
      </c>
      <c r="J21" s="28"/>
      <c r="K21" s="28">
        <v>9040</v>
      </c>
    </row>
    <row r="22" spans="1:11" ht="21.75" customHeight="1" x14ac:dyDescent="0.25">
      <c r="A22" s="21" t="s">
        <v>26</v>
      </c>
      <c r="C22" s="27">
        <v>4</v>
      </c>
      <c r="D22" s="27"/>
      <c r="E22" s="28">
        <v>0</v>
      </c>
      <c r="G22" s="28">
        <v>0</v>
      </c>
      <c r="H22" s="28"/>
      <c r="I22" s="28">
        <v>740088</v>
      </c>
      <c r="J22" s="28"/>
      <c r="K22" s="28">
        <v>673590</v>
      </c>
    </row>
    <row r="23" spans="1:11" ht="21.75" customHeight="1" x14ac:dyDescent="0.25">
      <c r="A23" s="21" t="s">
        <v>27</v>
      </c>
      <c r="C23" s="27">
        <v>5</v>
      </c>
      <c r="D23" s="27"/>
      <c r="E23" s="28">
        <v>1049</v>
      </c>
      <c r="G23" s="28">
        <v>799</v>
      </c>
      <c r="H23" s="28"/>
      <c r="I23" s="28">
        <v>0</v>
      </c>
      <c r="J23" s="28"/>
      <c r="K23" s="28">
        <v>0</v>
      </c>
    </row>
    <row r="24" spans="1:11" ht="21.75" customHeight="1" x14ac:dyDescent="0.25">
      <c r="A24" s="32" t="s">
        <v>28</v>
      </c>
      <c r="B24" s="30"/>
      <c r="C24" s="27">
        <v>6</v>
      </c>
      <c r="D24" s="27"/>
      <c r="E24" s="28">
        <v>354788</v>
      </c>
      <c r="G24" s="28">
        <v>350387</v>
      </c>
      <c r="H24" s="28"/>
      <c r="I24" s="28">
        <v>111744</v>
      </c>
      <c r="J24" s="28"/>
      <c r="K24" s="28">
        <v>104426</v>
      </c>
    </row>
    <row r="25" spans="1:11" ht="21.75" customHeight="1" x14ac:dyDescent="0.25">
      <c r="A25" s="32" t="s">
        <v>29</v>
      </c>
      <c r="B25" s="30"/>
      <c r="C25" s="27"/>
      <c r="D25" s="27"/>
      <c r="E25" s="28">
        <v>104679</v>
      </c>
      <c r="G25" s="28">
        <v>99753</v>
      </c>
      <c r="H25" s="28"/>
      <c r="I25" s="28">
        <v>15606</v>
      </c>
      <c r="J25" s="28"/>
      <c r="K25" s="28">
        <v>29325</v>
      </c>
    </row>
    <row r="26" spans="1:11" ht="21.75" customHeight="1" x14ac:dyDescent="0.25">
      <c r="A26" s="32" t="s">
        <v>30</v>
      </c>
      <c r="B26" s="30"/>
      <c r="C26" s="27"/>
      <c r="D26" s="27"/>
      <c r="E26" s="28">
        <v>139842</v>
      </c>
      <c r="F26" s="28"/>
      <c r="G26" s="28">
        <v>139842</v>
      </c>
      <c r="H26" s="28"/>
      <c r="I26" s="28">
        <v>0</v>
      </c>
      <c r="J26" s="28"/>
      <c r="K26" s="28">
        <v>0</v>
      </c>
    </row>
    <row r="27" spans="1:11" ht="21.75" customHeight="1" x14ac:dyDescent="0.25">
      <c r="A27" s="32" t="s">
        <v>31</v>
      </c>
      <c r="B27" s="30"/>
      <c r="C27" s="27"/>
      <c r="D27" s="27"/>
      <c r="E27" s="28">
        <v>233067</v>
      </c>
      <c r="G27" s="28">
        <v>236672</v>
      </c>
      <c r="H27" s="28"/>
      <c r="I27" s="28">
        <v>4561</v>
      </c>
      <c r="J27" s="28"/>
      <c r="K27" s="28">
        <v>4470</v>
      </c>
    </row>
    <row r="28" spans="1:11" ht="21.75" customHeight="1" x14ac:dyDescent="0.25">
      <c r="A28" s="32" t="s">
        <v>32</v>
      </c>
      <c r="B28" s="30"/>
      <c r="C28" s="27"/>
      <c r="D28" s="27"/>
      <c r="E28" s="28">
        <v>770</v>
      </c>
      <c r="G28" s="28">
        <v>692</v>
      </c>
      <c r="H28" s="28"/>
      <c r="I28" s="28">
        <v>6261</v>
      </c>
      <c r="J28" s="28"/>
      <c r="K28" s="28">
        <v>6053</v>
      </c>
    </row>
    <row r="29" spans="1:11" ht="21.75" customHeight="1" x14ac:dyDescent="0.25">
      <c r="A29" s="32" t="s">
        <v>33</v>
      </c>
      <c r="B29" s="30"/>
      <c r="C29" s="27">
        <v>1.4</v>
      </c>
      <c r="D29" s="27"/>
      <c r="E29" s="28">
        <v>85862</v>
      </c>
      <c r="G29" s="28">
        <v>85862</v>
      </c>
      <c r="H29" s="28"/>
      <c r="I29" s="28">
        <v>0</v>
      </c>
      <c r="J29" s="28"/>
      <c r="K29" s="28">
        <v>0</v>
      </c>
    </row>
    <row r="30" spans="1:11" ht="21.75" customHeight="1" x14ac:dyDescent="0.25">
      <c r="A30" s="21" t="s">
        <v>34</v>
      </c>
      <c r="C30" s="27"/>
      <c r="D30" s="27"/>
      <c r="E30" s="33">
        <v>8181</v>
      </c>
      <c r="G30" s="33">
        <v>6545</v>
      </c>
      <c r="H30" s="28"/>
      <c r="I30" s="33">
        <v>1878</v>
      </c>
      <c r="J30" s="28"/>
      <c r="K30" s="33">
        <v>1982</v>
      </c>
    </row>
    <row r="31" spans="1:11" ht="21.75" customHeight="1" x14ac:dyDescent="0.25">
      <c r="A31" s="14" t="s">
        <v>35</v>
      </c>
      <c r="C31" s="27"/>
      <c r="D31" s="27"/>
      <c r="E31" s="28">
        <f>SUM(E19:E30)</f>
        <v>931112</v>
      </c>
      <c r="G31" s="28">
        <f>SUM(G19:G30)</f>
        <v>923426</v>
      </c>
      <c r="H31" s="28"/>
      <c r="I31" s="28">
        <f>SUM(I19:I30)</f>
        <v>895749</v>
      </c>
      <c r="J31" s="28"/>
      <c r="K31" s="28">
        <f>SUM(K19:K30)</f>
        <v>830886</v>
      </c>
    </row>
    <row r="32" spans="1:11" ht="21.75" customHeight="1" thickBot="1" x14ac:dyDescent="0.3">
      <c r="A32" s="14" t="s">
        <v>36</v>
      </c>
      <c r="E32" s="34">
        <f>SUM(E17,E31)</f>
        <v>3502599</v>
      </c>
      <c r="G32" s="34">
        <f>SUM(G17,G31)</f>
        <v>3495444</v>
      </c>
      <c r="H32" s="28"/>
      <c r="I32" s="34">
        <f>SUM(I17,I31)</f>
        <v>2311992</v>
      </c>
      <c r="J32" s="28"/>
      <c r="K32" s="34">
        <f>SUM(K17,K31)</f>
        <v>2013230</v>
      </c>
    </row>
    <row r="33" spans="1:13" ht="21.75" customHeight="1" thickTop="1" x14ac:dyDescent="0.25">
      <c r="A33" s="14"/>
      <c r="E33" s="28"/>
      <c r="G33" s="28"/>
      <c r="H33" s="28"/>
      <c r="I33" s="28"/>
      <c r="J33" s="28"/>
      <c r="K33" s="28"/>
    </row>
    <row r="34" spans="1:13" ht="21.75" customHeight="1" x14ac:dyDescent="0.25">
      <c r="A34" s="21" t="s">
        <v>37</v>
      </c>
    </row>
    <row r="35" spans="1:13" ht="21.75" customHeight="1" x14ac:dyDescent="0.25">
      <c r="C35" s="26"/>
      <c r="D35" s="26"/>
      <c r="E35" s="26"/>
      <c r="K35" s="28"/>
    </row>
    <row r="36" spans="1:13" ht="21.75" customHeight="1" x14ac:dyDescent="0.25">
      <c r="C36" s="26"/>
      <c r="D36" s="26"/>
      <c r="E36" s="26"/>
      <c r="K36" s="28"/>
    </row>
    <row r="37" spans="1:13" ht="21.75" customHeight="1" x14ac:dyDescent="0.25">
      <c r="C37" s="26"/>
      <c r="D37" s="26"/>
      <c r="E37" s="26"/>
      <c r="K37" s="28"/>
    </row>
    <row r="38" spans="1:13" ht="21.75" customHeight="1" x14ac:dyDescent="0.25">
      <c r="A38" s="35"/>
      <c r="B38" s="35"/>
      <c r="C38" s="35"/>
      <c r="F38" s="35"/>
      <c r="G38" s="35"/>
      <c r="H38" s="35"/>
      <c r="I38" s="35"/>
      <c r="J38" s="35"/>
      <c r="K38" s="35"/>
    </row>
    <row r="39" spans="1:13" ht="21.75" customHeight="1" x14ac:dyDescent="0.25">
      <c r="A39" s="140" t="s">
        <v>38</v>
      </c>
      <c r="B39" s="140"/>
      <c r="C39" s="140"/>
      <c r="F39" s="140" t="s">
        <v>39</v>
      </c>
      <c r="G39" s="140"/>
      <c r="H39" s="140"/>
      <c r="I39" s="140"/>
      <c r="J39" s="140"/>
      <c r="K39" s="140"/>
    </row>
    <row r="40" spans="1:13" ht="21.75" customHeight="1" x14ac:dyDescent="0.25">
      <c r="A40" s="141" t="s">
        <v>40</v>
      </c>
      <c r="B40" s="141"/>
      <c r="C40" s="141"/>
      <c r="F40" s="141" t="s">
        <v>40</v>
      </c>
      <c r="G40" s="141"/>
      <c r="H40" s="141"/>
      <c r="I40" s="141"/>
      <c r="J40" s="141"/>
      <c r="K40" s="141"/>
    </row>
    <row r="41" spans="1:13" s="12" customFormat="1" ht="21.75" customHeight="1" x14ac:dyDescent="0.5">
      <c r="A41" s="8" t="s">
        <v>0</v>
      </c>
      <c r="B41" s="9"/>
      <c r="C41" s="10"/>
      <c r="D41" s="10"/>
      <c r="E41" s="10"/>
      <c r="F41" s="11"/>
      <c r="G41" s="11"/>
      <c r="H41" s="11"/>
      <c r="I41" s="11"/>
      <c r="J41" s="11"/>
      <c r="K41" s="11"/>
      <c r="M41" s="17"/>
    </row>
    <row r="42" spans="1:13" s="12" customFormat="1" ht="21.75" customHeight="1" x14ac:dyDescent="0.25">
      <c r="A42" s="13" t="s">
        <v>41</v>
      </c>
      <c r="B42" s="9"/>
      <c r="C42" s="10"/>
      <c r="D42" s="10"/>
      <c r="E42" s="10"/>
      <c r="F42" s="11"/>
      <c r="G42" s="9"/>
      <c r="H42" s="9"/>
      <c r="I42" s="9"/>
      <c r="J42" s="11"/>
      <c r="K42" s="9"/>
      <c r="M42" s="17"/>
    </row>
    <row r="43" spans="1:13" s="15" customFormat="1" ht="21.75" customHeight="1" x14ac:dyDescent="0.25">
      <c r="A43" s="14" t="s">
        <v>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M43" s="17"/>
    </row>
    <row r="44" spans="1:13" ht="21.75" customHeight="1" x14ac:dyDescent="0.25">
      <c r="A44" s="10"/>
      <c r="B44" s="11"/>
      <c r="C44" s="10"/>
      <c r="D44" s="10"/>
      <c r="E44" s="10"/>
      <c r="F44" s="11"/>
      <c r="G44" s="11"/>
      <c r="H44" s="11"/>
      <c r="I44" s="11"/>
      <c r="J44" s="11"/>
      <c r="K44" s="16" t="s">
        <v>3</v>
      </c>
    </row>
    <row r="45" spans="1:13" s="18" customFormat="1" ht="21.75" customHeight="1" x14ac:dyDescent="0.25">
      <c r="A45" s="14"/>
      <c r="D45" s="19"/>
      <c r="E45" s="139" t="s">
        <v>4</v>
      </c>
      <c r="F45" s="139"/>
      <c r="G45" s="139"/>
      <c r="H45" s="20"/>
      <c r="I45" s="139" t="s">
        <v>5</v>
      </c>
      <c r="J45" s="139"/>
      <c r="K45" s="139"/>
      <c r="M45" s="17"/>
    </row>
    <row r="46" spans="1:13" ht="21.75" customHeight="1" x14ac:dyDescent="0.25">
      <c r="C46" s="22" t="s">
        <v>6</v>
      </c>
      <c r="D46" s="23"/>
      <c r="E46" s="24" t="s">
        <v>7</v>
      </c>
      <c r="F46" s="25"/>
      <c r="G46" s="24" t="s">
        <v>8</v>
      </c>
      <c r="H46" s="25"/>
      <c r="I46" s="24" t="s">
        <v>7</v>
      </c>
      <c r="J46" s="25"/>
      <c r="K46" s="24" t="s">
        <v>8</v>
      </c>
    </row>
    <row r="47" spans="1:13" ht="21.75" customHeight="1" x14ac:dyDescent="0.25">
      <c r="C47" s="23"/>
      <c r="D47" s="23"/>
      <c r="E47" s="26" t="s">
        <v>9</v>
      </c>
      <c r="F47" s="26"/>
      <c r="G47" s="26" t="s">
        <v>10</v>
      </c>
      <c r="H47" s="25"/>
      <c r="I47" s="26" t="s">
        <v>9</v>
      </c>
      <c r="J47" s="26"/>
      <c r="K47" s="26" t="s">
        <v>10</v>
      </c>
    </row>
    <row r="48" spans="1:13" ht="21.75" customHeight="1" x14ac:dyDescent="0.25">
      <c r="C48" s="23"/>
      <c r="D48" s="23"/>
      <c r="E48" s="26" t="s">
        <v>11</v>
      </c>
      <c r="F48" s="26"/>
      <c r="G48" s="26"/>
      <c r="H48" s="25"/>
      <c r="I48" s="26" t="s">
        <v>11</v>
      </c>
      <c r="J48" s="26"/>
      <c r="K48" s="26"/>
    </row>
    <row r="49" spans="1:11" ht="21.75" customHeight="1" x14ac:dyDescent="0.25">
      <c r="A49" s="14" t="s">
        <v>42</v>
      </c>
    </row>
    <row r="50" spans="1:11" ht="21.75" customHeight="1" x14ac:dyDescent="0.25">
      <c r="A50" s="14" t="s">
        <v>43</v>
      </c>
    </row>
    <row r="51" spans="1:11" ht="21.75" customHeight="1" x14ac:dyDescent="0.25">
      <c r="A51" s="21" t="s">
        <v>44</v>
      </c>
      <c r="C51" s="27"/>
      <c r="E51" s="36">
        <v>52456</v>
      </c>
      <c r="G51" s="36">
        <v>7876</v>
      </c>
      <c r="I51" s="28">
        <v>0</v>
      </c>
      <c r="J51" s="28"/>
      <c r="K51" s="28">
        <v>0</v>
      </c>
    </row>
    <row r="52" spans="1:11" ht="21.75" customHeight="1" x14ac:dyDescent="0.25">
      <c r="A52" s="29" t="s">
        <v>45</v>
      </c>
      <c r="B52" s="30"/>
      <c r="C52" s="27">
        <v>2</v>
      </c>
      <c r="D52" s="27"/>
      <c r="E52" s="36">
        <v>1090283</v>
      </c>
      <c r="G52" s="36">
        <v>1280219</v>
      </c>
      <c r="H52" s="36"/>
      <c r="I52" s="36">
        <v>377282</v>
      </c>
      <c r="J52" s="28"/>
      <c r="K52" s="36">
        <v>422175</v>
      </c>
    </row>
    <row r="53" spans="1:11" ht="21.75" customHeight="1" x14ac:dyDescent="0.25">
      <c r="A53" s="21" t="s">
        <v>46</v>
      </c>
      <c r="B53" s="30"/>
      <c r="C53" s="27"/>
      <c r="D53" s="27"/>
      <c r="E53" s="36"/>
      <c r="G53" s="36"/>
      <c r="H53" s="28"/>
      <c r="I53" s="28"/>
      <c r="J53" s="28"/>
      <c r="K53" s="28"/>
    </row>
    <row r="54" spans="1:11" ht="21.75" customHeight="1" x14ac:dyDescent="0.25">
      <c r="A54" s="29" t="s">
        <v>47</v>
      </c>
      <c r="B54" s="30"/>
      <c r="C54" s="27">
        <v>2</v>
      </c>
      <c r="D54" s="27"/>
      <c r="E54" s="36">
        <v>1816</v>
      </c>
      <c r="G54" s="37">
        <v>2170</v>
      </c>
      <c r="H54" s="28"/>
      <c r="I54" s="28">
        <v>0</v>
      </c>
      <c r="J54" s="28"/>
      <c r="K54" s="28">
        <v>0</v>
      </c>
    </row>
    <row r="55" spans="1:11" ht="21.75" customHeight="1" x14ac:dyDescent="0.25">
      <c r="A55" s="29" t="s">
        <v>48</v>
      </c>
      <c r="B55" s="30"/>
      <c r="C55" s="27"/>
      <c r="D55" s="27"/>
      <c r="E55" s="36"/>
      <c r="G55" s="36"/>
      <c r="H55" s="28"/>
      <c r="I55" s="28"/>
      <c r="J55" s="28"/>
      <c r="K55" s="28"/>
    </row>
    <row r="56" spans="1:11" ht="21.75" customHeight="1" x14ac:dyDescent="0.25">
      <c r="A56" s="29" t="s">
        <v>47</v>
      </c>
      <c r="B56" s="30"/>
      <c r="C56" s="27">
        <v>7</v>
      </c>
      <c r="D56" s="27"/>
      <c r="E56" s="36">
        <v>81948</v>
      </c>
      <c r="G56" s="36">
        <v>81890</v>
      </c>
      <c r="H56" s="36"/>
      <c r="I56" s="36">
        <v>45012</v>
      </c>
      <c r="J56" s="28"/>
      <c r="K56" s="36">
        <v>45012</v>
      </c>
    </row>
    <row r="57" spans="1:11" ht="21.75" customHeight="1" x14ac:dyDescent="0.25">
      <c r="A57" s="29" t="s">
        <v>49</v>
      </c>
      <c r="B57" s="30"/>
      <c r="C57" s="27"/>
      <c r="D57" s="27"/>
      <c r="E57" s="36">
        <v>69567</v>
      </c>
      <c r="G57" s="36">
        <v>68786</v>
      </c>
      <c r="H57" s="36"/>
      <c r="I57" s="36">
        <v>102817</v>
      </c>
      <c r="J57" s="28"/>
      <c r="K57" s="36">
        <v>68786</v>
      </c>
    </row>
    <row r="58" spans="1:11" ht="21.75" customHeight="1" x14ac:dyDescent="0.25">
      <c r="A58" s="29" t="s">
        <v>50</v>
      </c>
      <c r="B58" s="30"/>
      <c r="C58" s="27"/>
      <c r="D58" s="27"/>
      <c r="E58" s="36">
        <v>37285</v>
      </c>
      <c r="G58" s="36">
        <v>30135</v>
      </c>
      <c r="H58" s="36"/>
      <c r="I58" s="36">
        <v>1366</v>
      </c>
      <c r="J58" s="28"/>
      <c r="K58" s="36">
        <v>1323</v>
      </c>
    </row>
    <row r="59" spans="1:11" ht="21.75" customHeight="1" x14ac:dyDescent="0.25">
      <c r="A59" s="29" t="s">
        <v>51</v>
      </c>
      <c r="B59" s="30"/>
      <c r="C59" s="27">
        <v>1.4</v>
      </c>
      <c r="D59" s="27"/>
      <c r="E59" s="36">
        <v>48079</v>
      </c>
      <c r="G59" s="28">
        <v>0</v>
      </c>
      <c r="H59" s="36"/>
      <c r="I59" s="28">
        <v>0</v>
      </c>
      <c r="J59" s="28"/>
      <c r="K59" s="28">
        <v>0</v>
      </c>
    </row>
    <row r="60" spans="1:11" ht="21.75" customHeight="1" x14ac:dyDescent="0.25">
      <c r="A60" s="32" t="s">
        <v>52</v>
      </c>
      <c r="B60" s="30"/>
      <c r="C60" s="27"/>
      <c r="D60" s="27"/>
      <c r="E60" s="36">
        <v>120297</v>
      </c>
      <c r="G60" s="36">
        <v>101368</v>
      </c>
      <c r="H60" s="36"/>
      <c r="I60" s="28">
        <v>87539</v>
      </c>
      <c r="J60" s="28"/>
      <c r="K60" s="28">
        <v>65993</v>
      </c>
    </row>
    <row r="61" spans="1:11" ht="21.75" customHeight="1" x14ac:dyDescent="0.25">
      <c r="A61" s="32" t="s">
        <v>53</v>
      </c>
      <c r="B61" s="30"/>
      <c r="C61" s="27"/>
      <c r="D61" s="27"/>
      <c r="E61" s="28">
        <v>0</v>
      </c>
      <c r="G61" s="28">
        <v>127</v>
      </c>
      <c r="H61" s="36"/>
      <c r="I61" s="28">
        <v>0</v>
      </c>
      <c r="J61" s="28"/>
      <c r="K61" s="28">
        <v>127</v>
      </c>
    </row>
    <row r="62" spans="1:11" ht="21.75" customHeight="1" x14ac:dyDescent="0.25">
      <c r="A62" s="21" t="s">
        <v>54</v>
      </c>
      <c r="B62" s="27"/>
      <c r="C62" s="27"/>
      <c r="D62" s="27"/>
      <c r="E62" s="38">
        <v>46574</v>
      </c>
      <c r="G62" s="38">
        <v>51997</v>
      </c>
      <c r="H62" s="36"/>
      <c r="I62" s="38">
        <v>42134</v>
      </c>
      <c r="J62" s="28"/>
      <c r="K62" s="38">
        <v>37748</v>
      </c>
    </row>
    <row r="63" spans="1:11" ht="21.75" customHeight="1" x14ac:dyDescent="0.25">
      <c r="A63" s="14" t="s">
        <v>55</v>
      </c>
      <c r="C63" s="27"/>
      <c r="D63" s="27"/>
      <c r="E63" s="33">
        <f>SUM(E51:E62)</f>
        <v>1548305</v>
      </c>
      <c r="G63" s="33">
        <f>SUM(G51:G62)</f>
        <v>1624568</v>
      </c>
      <c r="H63" s="28"/>
      <c r="I63" s="33">
        <f>SUM(I51:I62)</f>
        <v>656150</v>
      </c>
      <c r="J63" s="36"/>
      <c r="K63" s="33">
        <f>SUM(K51:K62)</f>
        <v>641164</v>
      </c>
    </row>
    <row r="64" spans="1:11" ht="21.75" customHeight="1" x14ac:dyDescent="0.25">
      <c r="A64" s="14" t="s">
        <v>56</v>
      </c>
      <c r="C64" s="27"/>
      <c r="D64" s="27"/>
      <c r="E64" s="28"/>
      <c r="G64" s="28"/>
      <c r="H64" s="28"/>
      <c r="I64" s="28"/>
      <c r="J64" s="36"/>
      <c r="K64" s="28"/>
    </row>
    <row r="65" spans="1:11" ht="21.75" customHeight="1" x14ac:dyDescent="0.25">
      <c r="A65" s="29" t="s">
        <v>57</v>
      </c>
      <c r="C65" s="27"/>
      <c r="D65" s="27"/>
      <c r="E65" s="28"/>
      <c r="G65" s="28"/>
      <c r="H65" s="28"/>
      <c r="I65" s="28"/>
      <c r="J65" s="36"/>
      <c r="K65" s="28"/>
    </row>
    <row r="66" spans="1:11" ht="21.75" customHeight="1" x14ac:dyDescent="0.25">
      <c r="A66" s="29" t="s">
        <v>18</v>
      </c>
      <c r="C66" s="27">
        <v>7</v>
      </c>
      <c r="D66" s="27"/>
      <c r="E66" s="36">
        <v>180654</v>
      </c>
      <c r="G66" s="36">
        <v>201157</v>
      </c>
      <c r="H66" s="28"/>
      <c r="I66" s="28">
        <v>81642</v>
      </c>
      <c r="J66" s="28"/>
      <c r="K66" s="28">
        <v>92895</v>
      </c>
    </row>
    <row r="67" spans="1:11" ht="21.75" customHeight="1" x14ac:dyDescent="0.25">
      <c r="A67" s="29" t="s">
        <v>58</v>
      </c>
      <c r="C67" s="27"/>
      <c r="D67" s="27"/>
      <c r="E67" s="28"/>
      <c r="G67" s="36"/>
      <c r="H67" s="28"/>
      <c r="I67" s="28"/>
      <c r="J67" s="28"/>
      <c r="K67" s="28"/>
    </row>
    <row r="68" spans="1:11" ht="21.75" customHeight="1" x14ac:dyDescent="0.25">
      <c r="A68" s="29" t="s">
        <v>59</v>
      </c>
      <c r="C68" s="27">
        <v>2</v>
      </c>
      <c r="D68" s="27"/>
      <c r="E68" s="28">
        <v>0</v>
      </c>
      <c r="G68" s="36">
        <v>167</v>
      </c>
      <c r="H68" s="28"/>
      <c r="I68" s="28">
        <v>0</v>
      </c>
      <c r="J68" s="28"/>
      <c r="K68" s="28">
        <v>0</v>
      </c>
    </row>
    <row r="69" spans="1:11" ht="21.75" customHeight="1" x14ac:dyDescent="0.25">
      <c r="A69" s="21" t="s">
        <v>60</v>
      </c>
      <c r="C69" s="27"/>
      <c r="D69" s="27"/>
      <c r="E69" s="36"/>
      <c r="G69" s="36"/>
      <c r="H69" s="28"/>
      <c r="I69" s="28"/>
      <c r="J69" s="28"/>
      <c r="K69" s="28"/>
    </row>
    <row r="70" spans="1:11" ht="21.75" customHeight="1" x14ac:dyDescent="0.25">
      <c r="A70" s="21" t="s">
        <v>47</v>
      </c>
      <c r="C70" s="27"/>
      <c r="D70" s="27"/>
      <c r="E70" s="36">
        <v>70128</v>
      </c>
      <c r="G70" s="36">
        <v>59328</v>
      </c>
      <c r="H70" s="28"/>
      <c r="I70" s="28">
        <v>16943</v>
      </c>
      <c r="J70" s="28"/>
      <c r="K70" s="28">
        <v>17296</v>
      </c>
    </row>
    <row r="71" spans="1:11" ht="21.75" customHeight="1" x14ac:dyDescent="0.25">
      <c r="A71" s="21" t="s">
        <v>51</v>
      </c>
      <c r="C71" s="27">
        <v>1.4</v>
      </c>
      <c r="D71" s="27"/>
      <c r="E71" s="28">
        <v>0</v>
      </c>
      <c r="G71" s="36">
        <v>47460</v>
      </c>
      <c r="H71" s="28"/>
      <c r="I71" s="28">
        <v>0</v>
      </c>
      <c r="J71" s="28"/>
      <c r="K71" s="28">
        <v>0</v>
      </c>
    </row>
    <row r="72" spans="1:11" ht="21.75" customHeight="1" x14ac:dyDescent="0.25">
      <c r="A72" s="21" t="s">
        <v>61</v>
      </c>
      <c r="D72" s="27"/>
      <c r="E72" s="36">
        <v>28665</v>
      </c>
      <c r="G72" s="36">
        <v>27535</v>
      </c>
      <c r="H72" s="28"/>
      <c r="I72" s="28">
        <v>24900</v>
      </c>
      <c r="J72" s="28"/>
      <c r="K72" s="28">
        <v>24136</v>
      </c>
    </row>
    <row r="73" spans="1:11" ht="21.75" customHeight="1" x14ac:dyDescent="0.25">
      <c r="A73" s="21" t="s">
        <v>62</v>
      </c>
      <c r="C73" s="27"/>
      <c r="D73" s="27"/>
      <c r="E73" s="36">
        <v>30154</v>
      </c>
      <c r="G73" s="36">
        <v>33150</v>
      </c>
      <c r="H73" s="28"/>
      <c r="I73" s="28">
        <v>0</v>
      </c>
      <c r="J73" s="28"/>
      <c r="K73" s="28">
        <v>0</v>
      </c>
    </row>
    <row r="74" spans="1:11" ht="21.75" customHeight="1" x14ac:dyDescent="0.25">
      <c r="A74" s="21" t="s">
        <v>63</v>
      </c>
      <c r="C74" s="27"/>
      <c r="D74" s="27"/>
      <c r="E74" s="33">
        <v>25</v>
      </c>
      <c r="G74" s="33">
        <v>0</v>
      </c>
      <c r="H74" s="28"/>
      <c r="I74" s="33">
        <v>0</v>
      </c>
      <c r="J74" s="28"/>
      <c r="K74" s="33">
        <v>0</v>
      </c>
    </row>
    <row r="75" spans="1:11" ht="21.75" customHeight="1" x14ac:dyDescent="0.25">
      <c r="A75" s="14" t="s">
        <v>64</v>
      </c>
      <c r="C75" s="27"/>
      <c r="D75" s="27"/>
      <c r="E75" s="33">
        <f>SUM(E66:E74)</f>
        <v>309626</v>
      </c>
      <c r="G75" s="33">
        <f>SUM(G66:G74)</f>
        <v>368797</v>
      </c>
      <c r="H75" s="28"/>
      <c r="I75" s="33">
        <f>SUM(I66:I74)</f>
        <v>123485</v>
      </c>
      <c r="J75" s="36"/>
      <c r="K75" s="33">
        <f>SUM(K66:K74)</f>
        <v>134327</v>
      </c>
    </row>
    <row r="76" spans="1:11" ht="21.75" customHeight="1" x14ac:dyDescent="0.25">
      <c r="A76" s="14" t="s">
        <v>65</v>
      </c>
      <c r="E76" s="33">
        <f>SUM(E63,E75)</f>
        <v>1857931</v>
      </c>
      <c r="G76" s="33">
        <f>SUM(G63,G75)</f>
        <v>1993365</v>
      </c>
      <c r="H76" s="28"/>
      <c r="I76" s="33">
        <f>SUM(I63,I75)</f>
        <v>779635</v>
      </c>
      <c r="J76" s="36"/>
      <c r="K76" s="33">
        <f>SUM(K63,K75)</f>
        <v>775491</v>
      </c>
    </row>
    <row r="77" spans="1:11" ht="21.75" customHeight="1" x14ac:dyDescent="0.25">
      <c r="A77" s="14"/>
      <c r="E77" s="28"/>
      <c r="G77" s="28"/>
      <c r="H77" s="28"/>
      <c r="I77" s="28"/>
      <c r="J77" s="36"/>
      <c r="K77" s="28"/>
    </row>
    <row r="78" spans="1:11" ht="21.75" customHeight="1" x14ac:dyDescent="0.25">
      <c r="A78" s="21" t="s">
        <v>37</v>
      </c>
    </row>
    <row r="79" spans="1:11" ht="21.75" customHeight="1" x14ac:dyDescent="0.25">
      <c r="C79" s="26"/>
      <c r="D79" s="26"/>
      <c r="E79" s="26"/>
      <c r="K79" s="28"/>
    </row>
    <row r="80" spans="1:11" ht="21.75" customHeight="1" x14ac:dyDescent="0.25">
      <c r="C80" s="26"/>
      <c r="D80" s="26"/>
      <c r="E80" s="26"/>
      <c r="K80" s="28"/>
    </row>
    <row r="81" spans="1:13" ht="21.75" customHeight="1" x14ac:dyDescent="0.25">
      <c r="C81" s="26"/>
      <c r="D81" s="26"/>
      <c r="E81" s="26"/>
      <c r="K81" s="28"/>
    </row>
    <row r="82" spans="1:13" ht="21.75" customHeight="1" x14ac:dyDescent="0.25">
      <c r="A82" s="35"/>
      <c r="B82" s="35"/>
      <c r="C82" s="35"/>
      <c r="F82" s="35"/>
      <c r="G82" s="35"/>
      <c r="H82" s="35"/>
      <c r="I82" s="35"/>
      <c r="J82" s="35"/>
      <c r="K82" s="35"/>
    </row>
    <row r="83" spans="1:13" ht="21.75" customHeight="1" x14ac:dyDescent="0.25">
      <c r="A83" s="140" t="s">
        <v>38</v>
      </c>
      <c r="B83" s="140"/>
      <c r="C83" s="140"/>
      <c r="F83" s="140" t="s">
        <v>39</v>
      </c>
      <c r="G83" s="140"/>
      <c r="H83" s="140"/>
      <c r="I83" s="140"/>
      <c r="J83" s="140"/>
      <c r="K83" s="140"/>
    </row>
    <row r="84" spans="1:13" ht="21.75" customHeight="1" x14ac:dyDescent="0.25">
      <c r="A84" s="141" t="s">
        <v>40</v>
      </c>
      <c r="B84" s="141"/>
      <c r="C84" s="141"/>
      <c r="F84" s="141" t="s">
        <v>40</v>
      </c>
      <c r="G84" s="141"/>
      <c r="H84" s="141"/>
      <c r="I84" s="141"/>
      <c r="J84" s="141"/>
      <c r="K84" s="141"/>
    </row>
    <row r="85" spans="1:13" s="12" customFormat="1" ht="21.75" customHeight="1" x14ac:dyDescent="0.5">
      <c r="A85" s="8" t="s">
        <v>0</v>
      </c>
      <c r="B85" s="9"/>
      <c r="C85" s="10"/>
      <c r="D85" s="10"/>
      <c r="E85" s="10"/>
      <c r="F85" s="11"/>
      <c r="G85" s="11"/>
      <c r="H85" s="11"/>
      <c r="I85" s="11"/>
      <c r="J85" s="11"/>
      <c r="K85" s="11"/>
      <c r="M85" s="17"/>
    </row>
    <row r="86" spans="1:13" s="12" customFormat="1" ht="21.75" customHeight="1" x14ac:dyDescent="0.25">
      <c r="A86" s="13" t="s">
        <v>41</v>
      </c>
      <c r="B86" s="9"/>
      <c r="C86" s="10"/>
      <c r="D86" s="10"/>
      <c r="E86" s="10"/>
      <c r="F86" s="11"/>
      <c r="G86" s="9"/>
      <c r="H86" s="9"/>
      <c r="I86" s="9"/>
      <c r="J86" s="11"/>
      <c r="K86" s="9"/>
      <c r="M86" s="17"/>
    </row>
    <row r="87" spans="1:13" s="15" customFormat="1" ht="21.75" customHeight="1" x14ac:dyDescent="0.25">
      <c r="A87" s="14" t="s">
        <v>2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M87" s="17"/>
    </row>
    <row r="88" spans="1:13" ht="21.75" customHeight="1" x14ac:dyDescent="0.25">
      <c r="A88" s="10"/>
      <c r="B88" s="11"/>
      <c r="C88" s="10"/>
      <c r="D88" s="10"/>
      <c r="E88" s="10"/>
      <c r="F88" s="11"/>
      <c r="G88" s="11"/>
      <c r="H88" s="11"/>
      <c r="I88" s="11"/>
      <c r="J88" s="11"/>
      <c r="K88" s="16" t="s">
        <v>3</v>
      </c>
    </row>
    <row r="89" spans="1:13" s="18" customFormat="1" ht="21.75" customHeight="1" x14ac:dyDescent="0.25">
      <c r="A89" s="14"/>
      <c r="D89" s="19"/>
      <c r="E89" s="139" t="s">
        <v>4</v>
      </c>
      <c r="F89" s="139"/>
      <c r="G89" s="139"/>
      <c r="H89" s="20"/>
      <c r="I89" s="139" t="s">
        <v>5</v>
      </c>
      <c r="J89" s="139"/>
      <c r="K89" s="139"/>
      <c r="M89" s="17"/>
    </row>
    <row r="90" spans="1:13" ht="21.75" customHeight="1" x14ac:dyDescent="0.25">
      <c r="C90" s="67"/>
      <c r="D90" s="23"/>
      <c r="E90" s="24" t="s">
        <v>7</v>
      </c>
      <c r="F90" s="25"/>
      <c r="G90" s="24" t="s">
        <v>8</v>
      </c>
      <c r="H90" s="25"/>
      <c r="I90" s="24" t="s">
        <v>7</v>
      </c>
      <c r="J90" s="25"/>
      <c r="K90" s="24" t="s">
        <v>8</v>
      </c>
    </row>
    <row r="91" spans="1:13" ht="21.75" customHeight="1" x14ac:dyDescent="0.25">
      <c r="C91" s="23"/>
      <c r="D91" s="23"/>
      <c r="E91" s="26" t="s">
        <v>9</v>
      </c>
      <c r="F91" s="26"/>
      <c r="G91" s="26" t="s">
        <v>10</v>
      </c>
      <c r="H91" s="25"/>
      <c r="I91" s="26" t="s">
        <v>9</v>
      </c>
      <c r="J91" s="26"/>
      <c r="K91" s="26" t="s">
        <v>10</v>
      </c>
    </row>
    <row r="92" spans="1:13" ht="21.75" customHeight="1" x14ac:dyDescent="0.25">
      <c r="C92" s="23"/>
      <c r="D92" s="23"/>
      <c r="E92" s="26" t="s">
        <v>11</v>
      </c>
      <c r="F92" s="26"/>
      <c r="G92" s="26"/>
      <c r="H92" s="25"/>
      <c r="I92" s="26" t="s">
        <v>11</v>
      </c>
      <c r="J92" s="26"/>
      <c r="K92" s="26"/>
    </row>
    <row r="93" spans="1:13" ht="21.75" customHeight="1" x14ac:dyDescent="0.25">
      <c r="A93" s="14" t="s">
        <v>66</v>
      </c>
      <c r="E93" s="39"/>
      <c r="G93" s="39"/>
      <c r="H93" s="39"/>
      <c r="I93" s="39"/>
      <c r="J93" s="39"/>
      <c r="K93" s="39"/>
    </row>
    <row r="94" spans="1:13" ht="21.75" customHeight="1" x14ac:dyDescent="0.25">
      <c r="A94" s="21" t="s">
        <v>67</v>
      </c>
      <c r="C94" s="27"/>
      <c r="D94" s="27"/>
      <c r="E94" s="39"/>
      <c r="G94" s="39"/>
      <c r="H94" s="39"/>
      <c r="I94" s="39"/>
      <c r="J94" s="39"/>
      <c r="K94" s="39"/>
    </row>
    <row r="95" spans="1:13" ht="21.75" customHeight="1" x14ac:dyDescent="0.25">
      <c r="A95" s="32" t="s">
        <v>68</v>
      </c>
      <c r="B95" s="30"/>
      <c r="C95" s="27"/>
      <c r="D95" s="27"/>
      <c r="E95" s="39"/>
      <c r="G95" s="39"/>
      <c r="H95" s="39"/>
      <c r="I95" s="39"/>
      <c r="J95" s="39"/>
      <c r="K95" s="39"/>
    </row>
    <row r="96" spans="1:13" ht="21.75" customHeight="1" thickBot="1" x14ac:dyDescent="0.3">
      <c r="A96" s="32" t="s">
        <v>69</v>
      </c>
      <c r="B96" s="12"/>
      <c r="C96" s="27"/>
      <c r="D96" s="27"/>
      <c r="E96" s="40">
        <v>325950</v>
      </c>
      <c r="G96" s="40">
        <v>325950</v>
      </c>
      <c r="H96" s="39"/>
      <c r="I96" s="40">
        <v>325950</v>
      </c>
      <c r="J96" s="39"/>
      <c r="K96" s="40">
        <v>325950</v>
      </c>
    </row>
    <row r="97" spans="1:11" ht="21.75" customHeight="1" thickTop="1" x14ac:dyDescent="0.25">
      <c r="A97" s="32" t="s">
        <v>70</v>
      </c>
      <c r="B97" s="30"/>
      <c r="C97" s="27"/>
      <c r="D97" s="27"/>
      <c r="E97" s="39"/>
      <c r="G97" s="39"/>
      <c r="H97" s="39"/>
      <c r="I97" s="39"/>
      <c r="J97" s="39"/>
      <c r="K97" s="39"/>
    </row>
    <row r="98" spans="1:11" ht="21.75" customHeight="1" x14ac:dyDescent="0.25">
      <c r="A98" s="32" t="s">
        <v>69</v>
      </c>
      <c r="B98" s="30"/>
      <c r="C98" s="27"/>
      <c r="D98" s="27"/>
      <c r="E98" s="39">
        <v>325950</v>
      </c>
      <c r="G98" s="39">
        <v>325950</v>
      </c>
      <c r="H98" s="39"/>
      <c r="I98" s="39">
        <v>325950</v>
      </c>
      <c r="J98" s="28"/>
      <c r="K98" s="39">
        <v>325950</v>
      </c>
    </row>
    <row r="99" spans="1:11" ht="21.75" customHeight="1" x14ac:dyDescent="0.25">
      <c r="A99" s="32" t="s">
        <v>71</v>
      </c>
      <c r="B99" s="30"/>
      <c r="C99" s="27"/>
      <c r="D99" s="27"/>
      <c r="E99" s="28">
        <v>347779</v>
      </c>
      <c r="G99" s="28">
        <v>347779</v>
      </c>
      <c r="H99" s="39"/>
      <c r="I99" s="28">
        <v>347779</v>
      </c>
      <c r="J99" s="28"/>
      <c r="K99" s="28">
        <v>347779</v>
      </c>
    </row>
    <row r="100" spans="1:11" ht="21.75" customHeight="1" x14ac:dyDescent="0.25">
      <c r="A100" s="32" t="s">
        <v>72</v>
      </c>
      <c r="B100" s="30"/>
      <c r="C100" s="27"/>
      <c r="D100" s="27"/>
      <c r="E100" s="28">
        <v>5598</v>
      </c>
      <c r="G100" s="28">
        <v>5598</v>
      </c>
      <c r="H100" s="39"/>
      <c r="I100" s="28">
        <v>0</v>
      </c>
      <c r="J100" s="28"/>
      <c r="K100" s="28">
        <v>0</v>
      </c>
    </row>
    <row r="101" spans="1:11" ht="21.75" customHeight="1" x14ac:dyDescent="0.25">
      <c r="A101" s="32" t="s">
        <v>73</v>
      </c>
      <c r="B101" s="30"/>
      <c r="C101" s="27"/>
      <c r="D101" s="27"/>
      <c r="E101" s="28">
        <v>-90077</v>
      </c>
      <c r="G101" s="28">
        <v>-90077</v>
      </c>
      <c r="H101" s="39"/>
      <c r="I101" s="28">
        <v>0</v>
      </c>
      <c r="J101" s="28"/>
      <c r="K101" s="28">
        <v>0</v>
      </c>
    </row>
    <row r="102" spans="1:11" ht="21.75" customHeight="1" x14ac:dyDescent="0.25">
      <c r="A102" s="32" t="s">
        <v>74</v>
      </c>
      <c r="B102" s="12"/>
      <c r="C102" s="27"/>
      <c r="D102" s="27"/>
      <c r="E102" s="39"/>
      <c r="G102" s="39"/>
      <c r="H102" s="39"/>
      <c r="I102" s="28"/>
      <c r="J102" s="28"/>
      <c r="K102" s="39"/>
    </row>
    <row r="103" spans="1:11" ht="21.75" customHeight="1" x14ac:dyDescent="0.25">
      <c r="A103" s="32" t="s">
        <v>75</v>
      </c>
      <c r="B103" s="12"/>
      <c r="C103" s="27"/>
      <c r="D103" s="27"/>
      <c r="E103" s="39">
        <v>32595</v>
      </c>
      <c r="G103" s="39">
        <v>32595</v>
      </c>
      <c r="H103" s="39"/>
      <c r="I103" s="39">
        <v>32595</v>
      </c>
      <c r="J103" s="28"/>
      <c r="K103" s="39">
        <v>32595</v>
      </c>
    </row>
    <row r="104" spans="1:11" ht="21.75" customHeight="1" x14ac:dyDescent="0.25">
      <c r="A104" s="32" t="s">
        <v>76</v>
      </c>
      <c r="B104" s="12"/>
      <c r="E104" s="39">
        <v>837792</v>
      </c>
      <c r="G104" s="39">
        <v>680060</v>
      </c>
      <c r="H104" s="39"/>
      <c r="I104" s="39">
        <v>826033</v>
      </c>
      <c r="J104" s="28"/>
      <c r="K104" s="39">
        <v>531415</v>
      </c>
    </row>
    <row r="105" spans="1:11" ht="21.75" customHeight="1" x14ac:dyDescent="0.25">
      <c r="A105" s="32" t="s">
        <v>77</v>
      </c>
      <c r="B105" s="12"/>
      <c r="E105" s="41">
        <v>-7259</v>
      </c>
      <c r="G105" s="41">
        <v>-4156</v>
      </c>
      <c r="H105" s="39"/>
      <c r="I105" s="33">
        <v>0</v>
      </c>
      <c r="J105" s="28"/>
      <c r="K105" s="33">
        <v>0</v>
      </c>
    </row>
    <row r="106" spans="1:11" ht="21.75" customHeight="1" x14ac:dyDescent="0.25">
      <c r="A106" s="32" t="s">
        <v>78</v>
      </c>
      <c r="B106" s="12"/>
      <c r="E106" s="28">
        <f>SUM(E98:E105)</f>
        <v>1452378</v>
      </c>
      <c r="G106" s="28">
        <f>SUM(G98:G105)</f>
        <v>1297749</v>
      </c>
      <c r="H106" s="28"/>
      <c r="I106" s="28">
        <f>SUM(I98:I105)</f>
        <v>1532357</v>
      </c>
      <c r="J106" s="39"/>
      <c r="K106" s="28">
        <f>SUM(K98:K105)</f>
        <v>1237739</v>
      </c>
    </row>
    <row r="107" spans="1:11" ht="21.75" customHeight="1" x14ac:dyDescent="0.25">
      <c r="A107" s="32" t="s">
        <v>79</v>
      </c>
      <c r="B107" s="12"/>
      <c r="E107" s="33">
        <v>192290</v>
      </c>
      <c r="G107" s="33">
        <v>204330</v>
      </c>
      <c r="H107" s="28"/>
      <c r="I107" s="33">
        <v>0</v>
      </c>
      <c r="J107" s="39"/>
      <c r="K107" s="33">
        <v>0</v>
      </c>
    </row>
    <row r="108" spans="1:11" ht="21.75" customHeight="1" x14ac:dyDescent="0.25">
      <c r="A108" s="42" t="s">
        <v>80</v>
      </c>
      <c r="B108" s="12"/>
      <c r="E108" s="33">
        <f>SUM(E106:E107)</f>
        <v>1644668</v>
      </c>
      <c r="G108" s="33">
        <f>SUM(G106:G107)</f>
        <v>1502079</v>
      </c>
      <c r="H108" s="28"/>
      <c r="I108" s="33">
        <f>SUM(I106:I107)</f>
        <v>1532357</v>
      </c>
      <c r="J108" s="39"/>
      <c r="K108" s="33">
        <f>SUM(K106:K107)</f>
        <v>1237739</v>
      </c>
    </row>
    <row r="109" spans="1:11" ht="21.75" customHeight="1" thickBot="1" x14ac:dyDescent="0.3">
      <c r="A109" s="14" t="s">
        <v>81</v>
      </c>
      <c r="E109" s="43">
        <f>SUM(E76,E108)</f>
        <v>3502599</v>
      </c>
      <c r="G109" s="43">
        <f>SUM(G76,G108)</f>
        <v>3495444</v>
      </c>
      <c r="H109" s="28"/>
      <c r="I109" s="43">
        <f>SUM(I76,I108)</f>
        <v>2311992</v>
      </c>
      <c r="J109" s="39"/>
      <c r="K109" s="43">
        <f>SUM(K76,K108)</f>
        <v>2013230</v>
      </c>
    </row>
    <row r="110" spans="1:11" ht="21.75" customHeight="1" thickTop="1" x14ac:dyDescent="0.25">
      <c r="C110" s="26"/>
      <c r="D110" s="26"/>
      <c r="E110" s="28">
        <f>E109-E32</f>
        <v>0</v>
      </c>
      <c r="G110" s="28">
        <f>G109-G32</f>
        <v>0</v>
      </c>
      <c r="H110" s="28"/>
      <c r="I110" s="28">
        <f>I109-I32</f>
        <v>0</v>
      </c>
      <c r="K110" s="28">
        <f>K109-K32</f>
        <v>0</v>
      </c>
    </row>
    <row r="111" spans="1:11" ht="21.75" customHeight="1" x14ac:dyDescent="0.25">
      <c r="A111" s="21" t="s">
        <v>37</v>
      </c>
      <c r="C111" s="26"/>
      <c r="D111" s="26"/>
      <c r="E111" s="26"/>
      <c r="K111" s="28"/>
    </row>
    <row r="112" spans="1:11" ht="21.75" customHeight="1" x14ac:dyDescent="0.25">
      <c r="C112" s="26"/>
      <c r="D112" s="26"/>
      <c r="E112" s="26"/>
      <c r="K112" s="28"/>
    </row>
    <row r="113" spans="1:11" ht="21.75" customHeight="1" x14ac:dyDescent="0.25">
      <c r="C113" s="26"/>
      <c r="D113" s="26"/>
      <c r="E113" s="26"/>
      <c r="K113" s="28"/>
    </row>
    <row r="114" spans="1:11" ht="21.75" customHeight="1" x14ac:dyDescent="0.25">
      <c r="A114" s="35"/>
      <c r="B114" s="35"/>
      <c r="C114" s="35"/>
      <c r="F114" s="35"/>
      <c r="G114" s="35"/>
      <c r="H114" s="35"/>
      <c r="I114" s="35"/>
      <c r="J114" s="35"/>
      <c r="K114" s="35"/>
    </row>
    <row r="115" spans="1:11" ht="21.75" customHeight="1" x14ac:dyDescent="0.25">
      <c r="A115" s="140" t="s">
        <v>38</v>
      </c>
      <c r="B115" s="140"/>
      <c r="C115" s="140"/>
      <c r="F115" s="140" t="s">
        <v>39</v>
      </c>
      <c r="G115" s="140"/>
      <c r="H115" s="140"/>
      <c r="I115" s="140"/>
      <c r="J115" s="140"/>
      <c r="K115" s="140"/>
    </row>
    <row r="116" spans="1:11" ht="21.75" customHeight="1" x14ac:dyDescent="0.25">
      <c r="A116" s="141" t="s">
        <v>40</v>
      </c>
      <c r="B116" s="141"/>
      <c r="C116" s="141"/>
      <c r="F116" s="141" t="s">
        <v>40</v>
      </c>
      <c r="G116" s="141"/>
      <c r="H116" s="141"/>
      <c r="I116" s="141"/>
      <c r="J116" s="141"/>
      <c r="K116" s="141"/>
    </row>
  </sheetData>
  <mergeCells count="18">
    <mergeCell ref="E89:G89"/>
    <mergeCell ref="I89:K89"/>
    <mergeCell ref="A115:C115"/>
    <mergeCell ref="F115:K115"/>
    <mergeCell ref="A116:C116"/>
    <mergeCell ref="F116:K116"/>
    <mergeCell ref="E45:G45"/>
    <mergeCell ref="I45:K45"/>
    <mergeCell ref="A83:C83"/>
    <mergeCell ref="F83:K83"/>
    <mergeCell ref="A84:C84"/>
    <mergeCell ref="F84:K84"/>
    <mergeCell ref="E5:G5"/>
    <mergeCell ref="I5:K5"/>
    <mergeCell ref="A39:C39"/>
    <mergeCell ref="F39:K39"/>
    <mergeCell ref="A40:C40"/>
    <mergeCell ref="F40:K40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0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33EFB-FB00-4418-BDC6-C24F0252DDFB}">
  <dimension ref="A1:K72"/>
  <sheetViews>
    <sheetView showGridLines="0" view="pageBreakPreview" topLeftCell="A16" zoomScale="70" zoomScaleNormal="87" zoomScaleSheetLayoutView="70" workbookViewId="0">
      <selection activeCell="A28" sqref="A28"/>
    </sheetView>
  </sheetViews>
  <sheetFormatPr defaultColWidth="10.7109375" defaultRowHeight="21.75" customHeight="1" x14ac:dyDescent="0.25"/>
  <cols>
    <col min="1" max="1" width="42.85546875" style="77" customWidth="1"/>
    <col min="2" max="2" width="1.7109375" style="68" customWidth="1"/>
    <col min="3" max="3" width="8.85546875" style="77" customWidth="1"/>
    <col min="4" max="4" width="1.7109375" style="77" customWidth="1"/>
    <col min="5" max="5" width="13.28515625" style="21" customWidth="1"/>
    <col min="6" max="6" width="1.7109375" style="68" customWidth="1"/>
    <col min="7" max="7" width="13.28515625" style="68" customWidth="1"/>
    <col min="8" max="8" width="1.7109375" style="68" customWidth="1"/>
    <col min="9" max="9" width="13.28515625" style="68" customWidth="1"/>
    <col min="10" max="10" width="1.7109375" style="68" customWidth="1"/>
    <col min="11" max="11" width="13.28515625" style="68" customWidth="1"/>
    <col min="12" max="12" width="1.7109375" style="68" customWidth="1"/>
    <col min="13" max="16384" width="10.7109375" style="68"/>
  </cols>
  <sheetData>
    <row r="1" spans="1:11" s="87" customFormat="1" ht="21.75" customHeight="1" x14ac:dyDescent="0.25">
      <c r="B1" s="84"/>
      <c r="C1" s="85"/>
      <c r="D1" s="85"/>
      <c r="E1" s="10"/>
      <c r="F1" s="86"/>
      <c r="G1" s="86"/>
      <c r="H1" s="86"/>
      <c r="I1" s="86"/>
      <c r="J1" s="86"/>
      <c r="K1" s="112" t="s">
        <v>82</v>
      </c>
    </row>
    <row r="2" spans="1:11" s="87" customFormat="1" ht="21.75" customHeight="1" x14ac:dyDescent="0.5">
      <c r="A2" s="70" t="s">
        <v>0</v>
      </c>
      <c r="B2" s="84"/>
      <c r="C2" s="85"/>
      <c r="D2" s="85"/>
      <c r="E2" s="10"/>
      <c r="F2" s="86"/>
      <c r="G2" s="86"/>
      <c r="H2" s="86"/>
      <c r="I2" s="86"/>
      <c r="J2" s="86"/>
      <c r="K2" s="86"/>
    </row>
    <row r="3" spans="1:11" s="87" customFormat="1" ht="21.75" customHeight="1" x14ac:dyDescent="0.25">
      <c r="A3" s="83" t="s">
        <v>83</v>
      </c>
      <c r="B3" s="84"/>
      <c r="C3" s="85"/>
      <c r="D3" s="85"/>
      <c r="E3" s="10"/>
      <c r="F3" s="86"/>
      <c r="G3" s="86"/>
      <c r="H3" s="86"/>
      <c r="I3" s="86"/>
      <c r="J3" s="86"/>
      <c r="K3" s="86"/>
    </row>
    <row r="4" spans="1:11" s="87" customFormat="1" ht="21.75" customHeight="1" x14ac:dyDescent="0.25">
      <c r="A4" s="83" t="s">
        <v>84</v>
      </c>
      <c r="B4" s="84"/>
      <c r="C4" s="85"/>
      <c r="D4" s="85"/>
      <c r="E4" s="10"/>
      <c r="F4" s="86"/>
      <c r="G4" s="86"/>
      <c r="H4" s="86"/>
      <c r="I4" s="86"/>
      <c r="J4" s="86"/>
      <c r="K4" s="86"/>
    </row>
    <row r="5" spans="1:11" s="87" customFormat="1" ht="21.75" customHeight="1" x14ac:dyDescent="0.25">
      <c r="B5" s="84"/>
      <c r="C5" s="85"/>
      <c r="D5" s="85"/>
      <c r="E5" s="10"/>
      <c r="F5" s="86"/>
      <c r="G5" s="84"/>
      <c r="H5" s="84"/>
      <c r="I5" s="84"/>
      <c r="J5" s="86"/>
      <c r="K5" s="88" t="s">
        <v>3</v>
      </c>
    </row>
    <row r="6" spans="1:11" s="89" customFormat="1" ht="21.75" customHeight="1" x14ac:dyDescent="0.25">
      <c r="A6" s="74"/>
      <c r="D6" s="90"/>
      <c r="E6" s="144" t="s">
        <v>4</v>
      </c>
      <c r="F6" s="144"/>
      <c r="G6" s="144"/>
      <c r="H6" s="91"/>
      <c r="I6" s="144" t="s">
        <v>5</v>
      </c>
      <c r="J6" s="144"/>
      <c r="K6" s="144"/>
    </row>
    <row r="7" spans="1:11" ht="21.75" customHeight="1" x14ac:dyDescent="0.25">
      <c r="C7" s="109" t="s">
        <v>6</v>
      </c>
      <c r="D7" s="92"/>
      <c r="E7" s="44">
        <v>2565</v>
      </c>
      <c r="F7" s="94"/>
      <c r="G7" s="114">
        <v>2564</v>
      </c>
      <c r="H7" s="94"/>
      <c r="I7" s="114">
        <v>2565</v>
      </c>
      <c r="J7" s="94"/>
      <c r="K7" s="114">
        <v>2564</v>
      </c>
    </row>
    <row r="8" spans="1:11" ht="21.75" customHeight="1" x14ac:dyDescent="0.25">
      <c r="A8" s="74" t="s">
        <v>85</v>
      </c>
      <c r="C8" s="92"/>
      <c r="D8" s="92"/>
      <c r="E8" s="23"/>
      <c r="F8" s="115"/>
      <c r="G8" s="94"/>
      <c r="H8" s="94"/>
      <c r="I8" s="94"/>
      <c r="J8" s="116"/>
      <c r="K8" s="94"/>
    </row>
    <row r="9" spans="1:11" ht="21.75" customHeight="1" x14ac:dyDescent="0.25">
      <c r="A9" s="74" t="s">
        <v>86</v>
      </c>
    </row>
    <row r="10" spans="1:11" ht="21.75" customHeight="1" x14ac:dyDescent="0.5">
      <c r="A10" s="95" t="s">
        <v>87</v>
      </c>
      <c r="B10" s="111"/>
      <c r="C10" s="110">
        <v>2</v>
      </c>
      <c r="D10" s="110"/>
      <c r="E10" s="36">
        <v>2154961</v>
      </c>
      <c r="G10" s="71">
        <v>1285279</v>
      </c>
      <c r="I10" s="71">
        <f>ROUND('[8]Consol 3M-2022'!H76/1000,0)</f>
        <v>1188117</v>
      </c>
      <c r="J10" s="117"/>
      <c r="K10" s="72">
        <v>403286</v>
      </c>
    </row>
    <row r="11" spans="1:11" ht="21.75" customHeight="1" x14ac:dyDescent="0.5">
      <c r="A11" s="95" t="s">
        <v>88</v>
      </c>
      <c r="B11" s="111"/>
      <c r="C11" s="110" t="s">
        <v>89</v>
      </c>
      <c r="D11" s="110"/>
      <c r="E11" s="28">
        <v>0</v>
      </c>
      <c r="G11" s="79">
        <v>0</v>
      </c>
      <c r="I11" s="79">
        <f>ROUND('[8]Consol 3M-2022'!H77/1000,0)</f>
        <v>174502</v>
      </c>
      <c r="J11" s="117"/>
      <c r="K11" s="79">
        <v>146689</v>
      </c>
    </row>
    <row r="12" spans="1:11" ht="21.75" customHeight="1" x14ac:dyDescent="0.5">
      <c r="A12" s="95" t="s">
        <v>90</v>
      </c>
      <c r="B12" s="111"/>
      <c r="C12" s="110"/>
      <c r="D12" s="110"/>
      <c r="E12" s="38">
        <v>10888</v>
      </c>
      <c r="G12" s="73">
        <v>2085</v>
      </c>
      <c r="I12" s="73">
        <v>7269</v>
      </c>
      <c r="J12" s="117"/>
      <c r="K12" s="118">
        <v>6879</v>
      </c>
    </row>
    <row r="13" spans="1:11" ht="21.75" customHeight="1" x14ac:dyDescent="0.25">
      <c r="A13" s="74" t="s">
        <v>91</v>
      </c>
      <c r="E13" s="33">
        <f>SUM(E10:E12)</f>
        <v>2165849</v>
      </c>
      <c r="G13" s="101">
        <f>SUM(G10:G12)</f>
        <v>1287364</v>
      </c>
      <c r="I13" s="101">
        <f>SUM(I10:I12)</f>
        <v>1369888</v>
      </c>
      <c r="J13" s="79"/>
      <c r="K13" s="101">
        <f>SUM(K10:K12)</f>
        <v>556854</v>
      </c>
    </row>
    <row r="14" spans="1:11" ht="21.75" customHeight="1" x14ac:dyDescent="0.25">
      <c r="A14" s="74" t="s">
        <v>92</v>
      </c>
      <c r="G14" s="77"/>
      <c r="I14" s="77"/>
      <c r="J14" s="79"/>
      <c r="K14" s="79"/>
    </row>
    <row r="15" spans="1:11" ht="21.75" customHeight="1" x14ac:dyDescent="0.5">
      <c r="A15" s="95" t="s">
        <v>93</v>
      </c>
      <c r="B15" s="111"/>
      <c r="C15" s="110">
        <v>2</v>
      </c>
      <c r="D15" s="110"/>
      <c r="E15" s="28">
        <v>1812132</v>
      </c>
      <c r="G15" s="79">
        <v>1065966</v>
      </c>
      <c r="I15" s="79">
        <f>ROUND('[8]Consol 3M-2022'!H83/1000,0)</f>
        <v>992526</v>
      </c>
      <c r="J15" s="117"/>
      <c r="K15" s="72">
        <v>322716</v>
      </c>
    </row>
    <row r="16" spans="1:11" ht="21.75" customHeight="1" x14ac:dyDescent="0.5">
      <c r="A16" s="95" t="s">
        <v>94</v>
      </c>
      <c r="B16" s="111"/>
      <c r="E16" s="28">
        <v>37387</v>
      </c>
      <c r="G16" s="79">
        <v>20799</v>
      </c>
      <c r="I16" s="79">
        <f>ROUND('[8]Consol 3M-2022'!H84/1000,0)</f>
        <v>31016</v>
      </c>
      <c r="J16" s="117"/>
      <c r="K16" s="72">
        <v>16991</v>
      </c>
    </row>
    <row r="17" spans="1:11" ht="21.75" customHeight="1" x14ac:dyDescent="0.5">
      <c r="A17" s="95" t="s">
        <v>95</v>
      </c>
      <c r="B17" s="111"/>
      <c r="C17" s="110"/>
      <c r="D17" s="110"/>
      <c r="E17" s="33">
        <v>117016</v>
      </c>
      <c r="G17" s="101">
        <v>78074</v>
      </c>
      <c r="I17" s="101">
        <f>ROUND('[8]Consol 3M-2022'!H85/1000,0)</f>
        <v>24294</v>
      </c>
      <c r="J17" s="117"/>
      <c r="K17" s="118">
        <v>26848</v>
      </c>
    </row>
    <row r="18" spans="1:11" ht="21.75" customHeight="1" x14ac:dyDescent="0.25">
      <c r="A18" s="74" t="s">
        <v>96</v>
      </c>
      <c r="E18" s="33">
        <f>SUM(E15:E17)</f>
        <v>1966535</v>
      </c>
      <c r="G18" s="101">
        <f>SUM(G15:G17)</f>
        <v>1164839</v>
      </c>
      <c r="I18" s="101">
        <f>SUM(I15:I17)</f>
        <v>1047836</v>
      </c>
      <c r="J18" s="79"/>
      <c r="K18" s="101">
        <f>SUM(K15:K17)</f>
        <v>366555</v>
      </c>
    </row>
    <row r="19" spans="1:11" ht="21.75" customHeight="1" x14ac:dyDescent="0.25">
      <c r="A19" s="74" t="s">
        <v>97</v>
      </c>
      <c r="E19" s="28">
        <f>SUM(E13-E18)</f>
        <v>199314</v>
      </c>
      <c r="G19" s="79">
        <f>SUM(G13-G18)</f>
        <v>122525</v>
      </c>
      <c r="I19" s="79">
        <f>SUM(I13-I18)</f>
        <v>322052</v>
      </c>
      <c r="J19" s="79"/>
      <c r="K19" s="79">
        <f>SUM(K13-K18)</f>
        <v>190299</v>
      </c>
    </row>
    <row r="20" spans="1:11" ht="21.75" customHeight="1" x14ac:dyDescent="0.25">
      <c r="A20" s="77" t="s">
        <v>98</v>
      </c>
      <c r="E20" s="28">
        <v>544</v>
      </c>
      <c r="G20" s="79">
        <v>103</v>
      </c>
      <c r="I20" s="79">
        <f>ROUND('[8]Consol 3M-2022'!H87/1000,0)</f>
        <v>236</v>
      </c>
      <c r="J20" s="79"/>
      <c r="K20" s="79">
        <v>66</v>
      </c>
    </row>
    <row r="21" spans="1:11" ht="21.75" customHeight="1" x14ac:dyDescent="0.25">
      <c r="A21" s="77" t="s">
        <v>241</v>
      </c>
      <c r="C21" s="110"/>
      <c r="E21" s="28">
        <v>312</v>
      </c>
      <c r="G21" s="79">
        <v>492</v>
      </c>
      <c r="I21" s="79">
        <f>ROUND('[8]Consol 3M-2022'!H89/1000,0)</f>
        <v>0</v>
      </c>
      <c r="J21" s="79"/>
      <c r="K21" s="79">
        <v>0</v>
      </c>
    </row>
    <row r="22" spans="1:11" ht="21.75" customHeight="1" x14ac:dyDescent="0.25">
      <c r="A22" s="77" t="s">
        <v>244</v>
      </c>
      <c r="C22" s="110"/>
      <c r="E22" s="28">
        <v>239</v>
      </c>
      <c r="G22" s="79">
        <v>-193</v>
      </c>
      <c r="I22" s="79">
        <v>239</v>
      </c>
      <c r="J22" s="79"/>
      <c r="K22" s="79">
        <v>-1003</v>
      </c>
    </row>
    <row r="23" spans="1:11" ht="21.75" customHeight="1" x14ac:dyDescent="0.25">
      <c r="A23" s="95" t="s">
        <v>245</v>
      </c>
      <c r="B23" s="87"/>
      <c r="E23" s="28">
        <v>307</v>
      </c>
      <c r="G23" s="79">
        <v>293</v>
      </c>
      <c r="I23" s="79">
        <f>ROUND('[8]Consol 3M-2022'!H80/1000,0)</f>
        <v>307</v>
      </c>
      <c r="J23" s="79"/>
      <c r="K23" s="79">
        <v>281</v>
      </c>
    </row>
    <row r="24" spans="1:11" ht="21.75" customHeight="1" x14ac:dyDescent="0.5">
      <c r="A24" s="95" t="s">
        <v>99</v>
      </c>
      <c r="B24" s="87"/>
      <c r="E24" s="33">
        <v>-6319</v>
      </c>
      <c r="G24" s="101">
        <v>-3410</v>
      </c>
      <c r="I24" s="101">
        <f>-ROUND('[8]Consol 3M-2022'!H91/1000,0)</f>
        <v>-1775</v>
      </c>
      <c r="J24" s="119"/>
      <c r="K24" s="118">
        <v>-1311</v>
      </c>
    </row>
    <row r="25" spans="1:11" ht="21.75" customHeight="1" x14ac:dyDescent="0.25">
      <c r="A25" s="82" t="s">
        <v>100</v>
      </c>
      <c r="B25" s="87"/>
      <c r="E25" s="28">
        <f>SUM(E19:E24)</f>
        <v>194397</v>
      </c>
      <c r="G25" s="79">
        <f>SUM(G19:G24)</f>
        <v>119810</v>
      </c>
      <c r="I25" s="79">
        <f>SUM(I19:I24)</f>
        <v>321059</v>
      </c>
      <c r="J25" s="79"/>
      <c r="K25" s="79">
        <f>SUM(K19:K24)</f>
        <v>188332</v>
      </c>
    </row>
    <row r="26" spans="1:11" ht="21.75" customHeight="1" x14ac:dyDescent="0.5">
      <c r="A26" s="95" t="s">
        <v>101</v>
      </c>
      <c r="B26" s="87"/>
      <c r="C26" s="110">
        <v>8</v>
      </c>
      <c r="D26" s="110"/>
      <c r="E26" s="33">
        <v>-30380</v>
      </c>
      <c r="G26" s="101">
        <v>-19757</v>
      </c>
      <c r="I26" s="101">
        <f>-ROUND('[8]Consol 3M-2022'!H93/1000,0)</f>
        <v>-26441</v>
      </c>
      <c r="J26" s="119"/>
      <c r="K26" s="118">
        <v>-8070</v>
      </c>
    </row>
    <row r="27" spans="1:11" ht="21.75" customHeight="1" thickBot="1" x14ac:dyDescent="0.3">
      <c r="A27" s="74" t="s">
        <v>102</v>
      </c>
      <c r="E27" s="34">
        <f>SUM(E25:E26)</f>
        <v>164017</v>
      </c>
      <c r="G27" s="106">
        <f>SUM(G25:G26)</f>
        <v>100053</v>
      </c>
      <c r="I27" s="106">
        <f>SUM(I25:I26)</f>
        <v>294618</v>
      </c>
      <c r="J27" s="79"/>
      <c r="K27" s="106">
        <f>SUM(K25:K26)</f>
        <v>180262</v>
      </c>
    </row>
    <row r="28" spans="1:11" ht="21.75" customHeight="1" thickTop="1" x14ac:dyDescent="0.25">
      <c r="A28" s="74"/>
      <c r="E28" s="28"/>
      <c r="G28" s="79"/>
      <c r="H28" s="79"/>
      <c r="I28" s="79"/>
      <c r="J28" s="71"/>
      <c r="K28" s="79"/>
    </row>
    <row r="29" spans="1:11" ht="21.75" customHeight="1" x14ac:dyDescent="0.25">
      <c r="A29" s="74" t="s">
        <v>103</v>
      </c>
      <c r="E29" s="28"/>
      <c r="G29" s="79"/>
      <c r="H29" s="79"/>
      <c r="I29" s="79"/>
      <c r="J29" s="71"/>
      <c r="K29" s="79"/>
    </row>
    <row r="30" spans="1:11" ht="21.75" customHeight="1" thickBot="1" x14ac:dyDescent="0.3">
      <c r="A30" s="77" t="s">
        <v>104</v>
      </c>
      <c r="E30" s="28">
        <v>157732</v>
      </c>
      <c r="G30" s="79">
        <v>81595</v>
      </c>
      <c r="H30" s="79"/>
      <c r="I30" s="113">
        <f>SUM(I27)</f>
        <v>294618</v>
      </c>
      <c r="J30" s="71"/>
      <c r="K30" s="113">
        <f>SUM(K27)</f>
        <v>180262</v>
      </c>
    </row>
    <row r="31" spans="1:11" ht="21.75" customHeight="1" thickTop="1" x14ac:dyDescent="0.25">
      <c r="A31" s="77" t="s">
        <v>105</v>
      </c>
      <c r="E31" s="33">
        <v>6285</v>
      </c>
      <c r="G31" s="101">
        <v>18458</v>
      </c>
      <c r="H31" s="79"/>
      <c r="I31" s="79"/>
      <c r="J31" s="71"/>
      <c r="K31" s="79"/>
    </row>
    <row r="32" spans="1:11" ht="21.75" customHeight="1" thickBot="1" x14ac:dyDescent="0.3">
      <c r="A32" s="74"/>
      <c r="E32" s="34">
        <f>SUM(E30:E31)</f>
        <v>164017</v>
      </c>
      <c r="G32" s="106">
        <f>SUM(G30:G31)</f>
        <v>100053</v>
      </c>
      <c r="H32" s="79"/>
      <c r="I32" s="79"/>
      <c r="J32" s="71"/>
      <c r="K32" s="79"/>
    </row>
    <row r="33" spans="1:11" ht="21.75" customHeight="1" thickTop="1" x14ac:dyDescent="0.25">
      <c r="A33" s="74"/>
      <c r="E33" s="28"/>
      <c r="G33" s="79"/>
      <c r="H33" s="79"/>
      <c r="I33" s="79"/>
      <c r="J33" s="71"/>
      <c r="K33" s="79" t="s">
        <v>106</v>
      </c>
    </row>
    <row r="34" spans="1:11" ht="21.75" customHeight="1" x14ac:dyDescent="0.25">
      <c r="A34" s="74" t="s">
        <v>107</v>
      </c>
      <c r="C34" s="110"/>
      <c r="D34" s="110"/>
      <c r="E34" s="17"/>
    </row>
    <row r="35" spans="1:11" ht="21.75" customHeight="1" x14ac:dyDescent="0.25">
      <c r="A35" s="95" t="s">
        <v>108</v>
      </c>
      <c r="E35" s="17"/>
    </row>
    <row r="36" spans="1:11" ht="21.75" customHeight="1" thickBot="1" x14ac:dyDescent="0.3">
      <c r="A36" s="95" t="s">
        <v>109</v>
      </c>
      <c r="E36" s="46">
        <v>0.24</v>
      </c>
      <c r="G36" s="120">
        <f>ROUND(G30/651899.5,2)</f>
        <v>0.13</v>
      </c>
      <c r="H36" s="121"/>
      <c r="I36" s="120">
        <f>ROUND(I30/651899.5,2)</f>
        <v>0.45</v>
      </c>
      <c r="K36" s="120">
        <f>ROUND(K30/651899.5,2)</f>
        <v>0.28000000000000003</v>
      </c>
    </row>
    <row r="37" spans="1:11" ht="21.75" customHeight="1" thickTop="1" x14ac:dyDescent="0.25">
      <c r="A37" s="74"/>
      <c r="E37" s="28"/>
      <c r="G37" s="79"/>
      <c r="H37" s="79"/>
      <c r="I37" s="79"/>
      <c r="J37" s="71"/>
      <c r="K37" s="79"/>
    </row>
    <row r="38" spans="1:11" ht="21.75" customHeight="1" x14ac:dyDescent="0.25">
      <c r="A38" s="77" t="s">
        <v>37</v>
      </c>
      <c r="C38" s="81"/>
      <c r="D38" s="81"/>
      <c r="E38" s="26"/>
      <c r="G38" s="112"/>
      <c r="H38" s="112"/>
      <c r="I38" s="112"/>
      <c r="J38" s="112"/>
      <c r="K38" s="112"/>
    </row>
    <row r="39" spans="1:11" ht="21.75" customHeight="1" x14ac:dyDescent="0.25">
      <c r="C39" s="81"/>
      <c r="D39" s="81"/>
      <c r="E39" s="26"/>
      <c r="K39" s="79"/>
    </row>
    <row r="40" spans="1:11" ht="21.75" customHeight="1" x14ac:dyDescent="0.25">
      <c r="A40" s="104"/>
      <c r="B40" s="104"/>
      <c r="F40" s="104"/>
      <c r="G40" s="104"/>
      <c r="H40" s="104"/>
      <c r="I40" s="104"/>
      <c r="J40" s="104"/>
      <c r="K40" s="104"/>
    </row>
    <row r="41" spans="1:11" ht="21.75" customHeight="1" x14ac:dyDescent="0.25">
      <c r="A41" s="105" t="s">
        <v>38</v>
      </c>
      <c r="F41" s="142" t="s">
        <v>39</v>
      </c>
      <c r="G41" s="142"/>
      <c r="H41" s="142"/>
      <c r="I41" s="142"/>
      <c r="J41" s="142"/>
      <c r="K41" s="142"/>
    </row>
    <row r="42" spans="1:11" ht="21.75" customHeight="1" x14ac:dyDescent="0.25">
      <c r="A42" s="105" t="s">
        <v>40</v>
      </c>
      <c r="F42" s="143" t="s">
        <v>40</v>
      </c>
      <c r="G42" s="143"/>
      <c r="H42" s="143"/>
      <c r="I42" s="143"/>
      <c r="J42" s="143"/>
      <c r="K42" s="143"/>
    </row>
    <row r="43" spans="1:11" s="87" customFormat="1" ht="21.75" customHeight="1" x14ac:dyDescent="0.25">
      <c r="B43" s="84"/>
      <c r="C43" s="85"/>
      <c r="D43" s="85"/>
      <c r="E43" s="10"/>
      <c r="F43" s="86"/>
      <c r="G43" s="86"/>
      <c r="H43" s="86"/>
      <c r="I43" s="86"/>
      <c r="J43" s="86"/>
      <c r="K43" s="112" t="s">
        <v>82</v>
      </c>
    </row>
    <row r="44" spans="1:11" s="87" customFormat="1" ht="21.75" customHeight="1" x14ac:dyDescent="0.5">
      <c r="A44" s="70" t="s">
        <v>0</v>
      </c>
      <c r="B44" s="84"/>
      <c r="C44" s="85"/>
      <c r="D44" s="85"/>
      <c r="E44" s="10"/>
      <c r="F44" s="86"/>
      <c r="G44" s="86"/>
      <c r="H44" s="86"/>
      <c r="I44" s="86"/>
      <c r="J44" s="86"/>
      <c r="K44" s="86"/>
    </row>
    <row r="45" spans="1:11" s="87" customFormat="1" ht="21.75" customHeight="1" x14ac:dyDescent="0.25">
      <c r="A45" s="83" t="s">
        <v>110</v>
      </c>
      <c r="B45" s="84"/>
      <c r="C45" s="85"/>
      <c r="D45" s="85"/>
      <c r="E45" s="10"/>
      <c r="F45" s="86"/>
      <c r="G45" s="86"/>
      <c r="H45" s="86"/>
      <c r="I45" s="86"/>
      <c r="J45" s="86"/>
      <c r="K45" s="86"/>
    </row>
    <row r="46" spans="1:11" s="87" customFormat="1" ht="21.75" customHeight="1" x14ac:dyDescent="0.25">
      <c r="A46" s="83" t="s">
        <v>84</v>
      </c>
      <c r="B46" s="84"/>
      <c r="C46" s="85"/>
      <c r="D46" s="85"/>
      <c r="E46" s="10"/>
      <c r="F46" s="86"/>
      <c r="G46" s="86"/>
      <c r="H46" s="86"/>
      <c r="I46" s="86"/>
      <c r="J46" s="86"/>
      <c r="K46" s="86"/>
    </row>
    <row r="47" spans="1:11" s="87" customFormat="1" ht="21.75" customHeight="1" x14ac:dyDescent="0.25">
      <c r="B47" s="84"/>
      <c r="C47" s="85"/>
      <c r="D47" s="85"/>
      <c r="E47" s="10"/>
      <c r="F47" s="86"/>
      <c r="G47" s="84"/>
      <c r="H47" s="84"/>
      <c r="I47" s="84"/>
      <c r="J47" s="86"/>
      <c r="K47" s="88" t="s">
        <v>3</v>
      </c>
    </row>
    <row r="48" spans="1:11" s="89" customFormat="1" ht="21.75" customHeight="1" x14ac:dyDescent="0.25">
      <c r="A48" s="74"/>
      <c r="D48" s="90"/>
      <c r="E48" s="144" t="s">
        <v>4</v>
      </c>
      <c r="F48" s="144"/>
      <c r="G48" s="144"/>
      <c r="H48" s="91"/>
      <c r="I48" s="144" t="s">
        <v>5</v>
      </c>
      <c r="J48" s="144"/>
      <c r="K48" s="144"/>
    </row>
    <row r="49" spans="1:11" ht="21.75" customHeight="1" x14ac:dyDescent="0.25">
      <c r="C49" s="105"/>
      <c r="D49" s="92"/>
      <c r="E49" s="44">
        <v>2565</v>
      </c>
      <c r="F49" s="94"/>
      <c r="G49" s="114">
        <v>2564</v>
      </c>
      <c r="H49" s="94"/>
      <c r="I49" s="114">
        <v>2565</v>
      </c>
      <c r="J49" s="94"/>
      <c r="K49" s="114">
        <v>2564</v>
      </c>
    </row>
    <row r="50" spans="1:11" ht="21.75" customHeight="1" x14ac:dyDescent="0.25">
      <c r="C50" s="92"/>
      <c r="D50" s="92"/>
      <c r="E50" s="25"/>
      <c r="F50" s="94"/>
      <c r="G50" s="94"/>
      <c r="H50" s="94"/>
      <c r="I50" s="94"/>
      <c r="J50" s="94"/>
      <c r="K50" s="94"/>
    </row>
    <row r="51" spans="1:11" ht="21.75" customHeight="1" x14ac:dyDescent="0.25">
      <c r="A51" s="74" t="s">
        <v>102</v>
      </c>
      <c r="C51" s="92"/>
      <c r="D51" s="92"/>
      <c r="E51" s="47">
        <f>SUM(E32)</f>
        <v>164017</v>
      </c>
      <c r="F51" s="94"/>
      <c r="G51" s="122">
        <f>SUM(G27)</f>
        <v>100053</v>
      </c>
      <c r="H51" s="94"/>
      <c r="I51" s="122">
        <f>SUM(I27)</f>
        <v>294618</v>
      </c>
      <c r="J51" s="94"/>
      <c r="K51" s="122">
        <f>SUM(K27)</f>
        <v>180262</v>
      </c>
    </row>
    <row r="52" spans="1:11" ht="21.75" customHeight="1" x14ac:dyDescent="0.25">
      <c r="A52" s="123" t="s">
        <v>111</v>
      </c>
      <c r="E52" s="28"/>
      <c r="G52" s="79"/>
      <c r="H52" s="79"/>
      <c r="I52" s="79"/>
      <c r="J52" s="71"/>
      <c r="K52" s="79"/>
    </row>
    <row r="53" spans="1:11" ht="21.75" customHeight="1" x14ac:dyDescent="0.25">
      <c r="A53" s="124" t="s">
        <v>112</v>
      </c>
      <c r="E53" s="28"/>
      <c r="G53" s="79"/>
      <c r="H53" s="79"/>
      <c r="I53" s="79"/>
      <c r="J53" s="71"/>
      <c r="K53" s="79"/>
    </row>
    <row r="54" spans="1:11" ht="21.75" customHeight="1" x14ac:dyDescent="0.25">
      <c r="A54" s="125" t="s">
        <v>113</v>
      </c>
      <c r="E54" s="28"/>
      <c r="G54" s="79"/>
      <c r="H54" s="79"/>
      <c r="I54" s="79"/>
      <c r="J54" s="71"/>
      <c r="K54" s="79"/>
    </row>
    <row r="55" spans="1:11" ht="21.75" customHeight="1" x14ac:dyDescent="0.25">
      <c r="A55" s="125" t="s">
        <v>114</v>
      </c>
      <c r="E55" s="28">
        <v>-3260</v>
      </c>
      <c r="G55" s="79">
        <v>7112</v>
      </c>
      <c r="I55" s="79">
        <v>0</v>
      </c>
      <c r="J55" s="79"/>
      <c r="K55" s="79">
        <v>0</v>
      </c>
    </row>
    <row r="56" spans="1:11" ht="21.75" customHeight="1" x14ac:dyDescent="0.25">
      <c r="A56" s="125" t="s">
        <v>115</v>
      </c>
      <c r="E56" s="33">
        <v>-62</v>
      </c>
      <c r="G56" s="101">
        <v>18</v>
      </c>
      <c r="I56" s="101">
        <v>0</v>
      </c>
      <c r="J56" s="79"/>
      <c r="K56" s="101">
        <v>0</v>
      </c>
    </row>
    <row r="57" spans="1:11" ht="21.75" customHeight="1" x14ac:dyDescent="0.25">
      <c r="A57" s="125" t="s">
        <v>116</v>
      </c>
      <c r="C57" s="110"/>
      <c r="D57" s="110"/>
      <c r="E57" s="33">
        <f>SUM(E55:E56)</f>
        <v>-3322</v>
      </c>
      <c r="G57" s="101">
        <f>SUM(G55:G56)</f>
        <v>7130</v>
      </c>
      <c r="H57" s="79"/>
      <c r="I57" s="101">
        <f>SUM(I55:I55)</f>
        <v>0</v>
      </c>
      <c r="J57" s="71"/>
      <c r="K57" s="101">
        <f>SUM(K55:K55)</f>
        <v>0</v>
      </c>
    </row>
    <row r="58" spans="1:11" ht="21.75" customHeight="1" x14ac:dyDescent="0.25">
      <c r="A58" s="123" t="s">
        <v>117</v>
      </c>
      <c r="E58" s="33">
        <f>SUM(E57)</f>
        <v>-3322</v>
      </c>
      <c r="G58" s="101">
        <f>SUM(G57)</f>
        <v>7130</v>
      </c>
      <c r="H58" s="79"/>
      <c r="I58" s="101">
        <f>SUM(I57)</f>
        <v>0</v>
      </c>
      <c r="J58" s="71"/>
      <c r="K58" s="101">
        <f>SUM(K57)</f>
        <v>0</v>
      </c>
    </row>
    <row r="59" spans="1:11" ht="21.75" customHeight="1" x14ac:dyDescent="0.25">
      <c r="A59" s="123"/>
      <c r="E59" s="36"/>
      <c r="G59" s="71"/>
      <c r="H59" s="71"/>
      <c r="I59" s="71"/>
      <c r="J59" s="71"/>
      <c r="K59" s="71"/>
    </row>
    <row r="60" spans="1:11" ht="21.75" customHeight="1" thickBot="1" x14ac:dyDescent="0.3">
      <c r="A60" s="123" t="s">
        <v>118</v>
      </c>
      <c r="E60" s="43">
        <f>E58+E27</f>
        <v>160695</v>
      </c>
      <c r="G60" s="113">
        <f>G58+G27</f>
        <v>107183</v>
      </c>
      <c r="H60" s="79"/>
      <c r="I60" s="113">
        <f>I58+I27</f>
        <v>294618</v>
      </c>
      <c r="J60" s="71"/>
      <c r="K60" s="113">
        <f>K58+K27</f>
        <v>180262</v>
      </c>
    </row>
    <row r="61" spans="1:11" ht="21.75" customHeight="1" thickTop="1" x14ac:dyDescent="0.25">
      <c r="A61" s="123"/>
      <c r="E61" s="28"/>
      <c r="G61" s="79"/>
      <c r="H61" s="79"/>
      <c r="I61" s="79"/>
      <c r="J61" s="71"/>
      <c r="K61" s="79"/>
    </row>
    <row r="62" spans="1:11" ht="21.75" customHeight="1" x14ac:dyDescent="0.25">
      <c r="A62" s="74" t="s">
        <v>119</v>
      </c>
      <c r="E62" s="28"/>
      <c r="G62" s="79"/>
      <c r="H62" s="79"/>
      <c r="I62" s="79"/>
      <c r="J62" s="71"/>
      <c r="K62" s="79"/>
    </row>
    <row r="63" spans="1:11" ht="21.75" customHeight="1" thickBot="1" x14ac:dyDescent="0.3">
      <c r="A63" s="77" t="s">
        <v>104</v>
      </c>
      <c r="E63" s="28">
        <v>154629</v>
      </c>
      <c r="G63" s="79">
        <v>88615</v>
      </c>
      <c r="H63" s="79"/>
      <c r="I63" s="113">
        <f>SUM(I60)</f>
        <v>294618</v>
      </c>
      <c r="J63" s="71"/>
      <c r="K63" s="113">
        <f>SUM(K60)</f>
        <v>180262</v>
      </c>
    </row>
    <row r="64" spans="1:11" ht="21.75" customHeight="1" thickTop="1" x14ac:dyDescent="0.25">
      <c r="A64" s="77" t="s">
        <v>105</v>
      </c>
      <c r="E64" s="33">
        <v>6066</v>
      </c>
      <c r="G64" s="101">
        <v>18568</v>
      </c>
      <c r="H64" s="79"/>
      <c r="I64" s="79"/>
      <c r="J64" s="71"/>
      <c r="K64" s="79"/>
    </row>
    <row r="65" spans="1:11" ht="21.75" customHeight="1" thickBot="1" x14ac:dyDescent="0.3">
      <c r="A65" s="74"/>
      <c r="E65" s="34">
        <f>SUM(E63:E64)</f>
        <v>160695</v>
      </c>
      <c r="G65" s="106">
        <f>SUM(G63:G64)</f>
        <v>107183</v>
      </c>
      <c r="H65" s="79"/>
      <c r="I65" s="79"/>
      <c r="J65" s="71"/>
      <c r="K65" s="79"/>
    </row>
    <row r="66" spans="1:11" ht="21.75" customHeight="1" thickTop="1" x14ac:dyDescent="0.25">
      <c r="A66" s="123"/>
      <c r="E66" s="28"/>
      <c r="G66" s="79"/>
      <c r="H66" s="79"/>
      <c r="I66" s="79"/>
      <c r="J66" s="71"/>
      <c r="K66" s="79"/>
    </row>
    <row r="67" spans="1:11" ht="21.75" customHeight="1" x14ac:dyDescent="0.25">
      <c r="A67" s="77" t="s">
        <v>37</v>
      </c>
      <c r="C67" s="81"/>
      <c r="D67" s="81"/>
      <c r="E67" s="26"/>
      <c r="G67" s="112"/>
      <c r="H67" s="112"/>
      <c r="I67" s="112"/>
      <c r="J67" s="112"/>
      <c r="K67" s="112"/>
    </row>
    <row r="68" spans="1:11" ht="21.75" customHeight="1" x14ac:dyDescent="0.25">
      <c r="C68" s="81"/>
      <c r="D68" s="81"/>
      <c r="E68" s="26"/>
      <c r="K68" s="79"/>
    </row>
    <row r="69" spans="1:11" ht="21.75" customHeight="1" x14ac:dyDescent="0.25">
      <c r="C69" s="81"/>
      <c r="D69" s="81"/>
      <c r="E69" s="26"/>
      <c r="K69" s="79"/>
    </row>
    <row r="70" spans="1:11" ht="21.75" customHeight="1" x14ac:dyDescent="0.25">
      <c r="A70" s="104"/>
      <c r="B70" s="104"/>
      <c r="F70" s="104"/>
      <c r="G70" s="104"/>
      <c r="H70" s="104"/>
      <c r="I70" s="104"/>
      <c r="J70" s="104"/>
      <c r="K70" s="104"/>
    </row>
    <row r="71" spans="1:11" ht="21.75" customHeight="1" x14ac:dyDescent="0.25">
      <c r="A71" s="105" t="s">
        <v>38</v>
      </c>
      <c r="F71" s="142" t="s">
        <v>39</v>
      </c>
      <c r="G71" s="142"/>
      <c r="H71" s="142"/>
      <c r="I71" s="142"/>
      <c r="J71" s="142"/>
      <c r="K71" s="142"/>
    </row>
    <row r="72" spans="1:11" ht="21.75" customHeight="1" x14ac:dyDescent="0.25">
      <c r="A72" s="105" t="s">
        <v>40</v>
      </c>
      <c r="F72" s="143" t="s">
        <v>40</v>
      </c>
      <c r="G72" s="143"/>
      <c r="H72" s="143"/>
      <c r="I72" s="143"/>
      <c r="J72" s="143"/>
      <c r="K72" s="143"/>
    </row>
  </sheetData>
  <mergeCells count="8">
    <mergeCell ref="F71:K71"/>
    <mergeCell ref="F72:K72"/>
    <mergeCell ref="E6:G6"/>
    <mergeCell ref="I6:K6"/>
    <mergeCell ref="F41:K41"/>
    <mergeCell ref="F42:K42"/>
    <mergeCell ref="E48:G48"/>
    <mergeCell ref="I48:K48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3E288-8F28-4E15-9E7B-28C912E9A346}">
  <dimension ref="A1:AH36"/>
  <sheetViews>
    <sheetView showGridLines="0" view="pageBreakPreview" zoomScale="50" zoomScaleNormal="50" zoomScaleSheetLayoutView="50" workbookViewId="0">
      <selection activeCell="I28" sqref="I28"/>
    </sheetView>
  </sheetViews>
  <sheetFormatPr defaultColWidth="9.140625" defaultRowHeight="24" customHeight="1" x14ac:dyDescent="0.25"/>
  <cols>
    <col min="1" max="1" width="12.85546875" style="48" customWidth="1"/>
    <col min="2" max="2" width="9.85546875" style="48" customWidth="1"/>
    <col min="3" max="3" width="16" style="48" customWidth="1"/>
    <col min="4" max="4" width="1.140625" style="48" customWidth="1"/>
    <col min="5" max="5" width="17.85546875" style="48" customWidth="1"/>
    <col min="6" max="6" width="1.85546875" style="48" customWidth="1"/>
    <col min="7" max="7" width="14.140625" style="48" customWidth="1"/>
    <col min="8" max="8" width="1.85546875" style="48" customWidth="1"/>
    <col min="9" max="9" width="18.140625" style="48" customWidth="1"/>
    <col min="10" max="10" width="1.42578125" style="48" customWidth="1"/>
    <col min="11" max="11" width="17.140625" style="48" customWidth="1"/>
    <col min="12" max="12" width="1.85546875" style="48" customWidth="1"/>
    <col min="13" max="13" width="17.85546875" style="48" customWidth="1"/>
    <col min="14" max="14" width="1.85546875" style="48" customWidth="1"/>
    <col min="15" max="15" width="17.85546875" style="48" customWidth="1"/>
    <col min="16" max="16" width="1.85546875" style="48" customWidth="1"/>
    <col min="17" max="17" width="21.5703125" style="48" customWidth="1"/>
    <col min="18" max="18" width="1.85546875" style="48" customWidth="1"/>
    <col min="19" max="19" width="23.140625" style="48" customWidth="1"/>
    <col min="20" max="20" width="1.85546875" style="48" customWidth="1"/>
    <col min="21" max="21" width="17.85546875" style="48" customWidth="1"/>
    <col min="22" max="22" width="1.85546875" style="48" customWidth="1"/>
    <col min="23" max="23" width="17.85546875" style="48" customWidth="1"/>
    <col min="24" max="24" width="1.85546875" style="48" customWidth="1"/>
    <col min="25" max="25" width="17.85546875" style="48" customWidth="1"/>
    <col min="26" max="26" width="1.85546875" style="48" customWidth="1"/>
    <col min="27" max="27" width="17.85546875" style="48" customWidth="1"/>
    <col min="28" max="28" width="0.85546875" style="48" customWidth="1"/>
    <col min="29" max="29" width="9.7109375" style="48" bestFit="1" customWidth="1"/>
    <col min="30" max="16384" width="9.140625" style="48"/>
  </cols>
  <sheetData>
    <row r="1" spans="1:27" ht="24" customHeight="1" x14ac:dyDescent="0.25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50" t="s">
        <v>82</v>
      </c>
    </row>
    <row r="2" spans="1:27" ht="24" customHeight="1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</row>
    <row r="3" spans="1:27" ht="24" customHeight="1" x14ac:dyDescent="0.25">
      <c r="A3" s="49" t="s">
        <v>120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</row>
    <row r="4" spans="1:27" ht="24" customHeight="1" x14ac:dyDescent="0.25">
      <c r="A4" s="51" t="s">
        <v>84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</row>
    <row r="5" spans="1:27" ht="24" customHeight="1" x14ac:dyDescent="0.25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3"/>
      <c r="P5" s="52"/>
      <c r="Q5" s="52"/>
      <c r="R5" s="52"/>
      <c r="S5" s="52"/>
      <c r="T5" s="52"/>
      <c r="U5" s="53"/>
      <c r="V5" s="52"/>
      <c r="W5" s="53"/>
      <c r="X5" s="52"/>
      <c r="Y5" s="53"/>
      <c r="Z5" s="52"/>
      <c r="AA5" s="53" t="s">
        <v>121</v>
      </c>
    </row>
    <row r="6" spans="1:27" ht="24" customHeight="1" x14ac:dyDescent="0.25">
      <c r="B6" s="52"/>
      <c r="C6" s="52"/>
      <c r="D6" s="52"/>
      <c r="E6" s="146" t="s">
        <v>4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</row>
    <row r="7" spans="1:27" ht="24" customHeight="1" x14ac:dyDescent="0.25">
      <c r="B7" s="52"/>
      <c r="C7" s="52"/>
      <c r="D7" s="52"/>
      <c r="E7" s="147" t="s">
        <v>78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54"/>
      <c r="Y7" s="54"/>
      <c r="Z7" s="54"/>
      <c r="AA7" s="54"/>
    </row>
    <row r="8" spans="1:27" ht="24" customHeight="1" x14ac:dyDescent="0.25"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3"/>
      <c r="P8" s="52"/>
      <c r="Q8" s="147" t="s">
        <v>77</v>
      </c>
      <c r="R8" s="147"/>
      <c r="S8" s="147"/>
      <c r="T8" s="147"/>
      <c r="U8" s="147"/>
      <c r="V8" s="52"/>
      <c r="W8" s="52"/>
      <c r="X8" s="52"/>
      <c r="Y8" s="52"/>
      <c r="Z8" s="52"/>
      <c r="AA8" s="53"/>
    </row>
    <row r="9" spans="1:27" ht="24" customHeight="1" x14ac:dyDescent="0.25"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3"/>
      <c r="P9" s="52"/>
      <c r="Q9" s="147" t="s">
        <v>122</v>
      </c>
      <c r="R9" s="147"/>
      <c r="S9" s="147"/>
      <c r="T9" s="52"/>
      <c r="U9" s="53"/>
      <c r="V9" s="52"/>
      <c r="W9" s="53"/>
      <c r="X9" s="52"/>
      <c r="Y9" s="53"/>
      <c r="Z9" s="52"/>
      <c r="AA9" s="53"/>
    </row>
    <row r="10" spans="1:27" ht="24" customHeight="1" x14ac:dyDescent="0.25">
      <c r="B10" s="52"/>
      <c r="C10" s="52"/>
      <c r="D10" s="52"/>
      <c r="E10" s="52"/>
      <c r="F10" s="52"/>
      <c r="G10" s="52"/>
      <c r="H10" s="52"/>
      <c r="I10" s="55" t="s">
        <v>123</v>
      </c>
      <c r="J10" s="52"/>
      <c r="K10" s="55" t="s">
        <v>124</v>
      </c>
      <c r="L10" s="52"/>
      <c r="M10" s="52"/>
      <c r="N10" s="52"/>
      <c r="O10" s="55"/>
      <c r="P10" s="52"/>
      <c r="Q10" s="56" t="s">
        <v>125</v>
      </c>
      <c r="R10" s="52"/>
      <c r="S10" s="56" t="s">
        <v>126</v>
      </c>
      <c r="T10" s="52"/>
      <c r="U10" s="55"/>
      <c r="V10" s="52"/>
      <c r="W10" s="55"/>
      <c r="X10" s="52"/>
      <c r="Y10" s="55" t="s">
        <v>127</v>
      </c>
      <c r="Z10" s="52"/>
      <c r="AA10" s="53"/>
    </row>
    <row r="11" spans="1:27" ht="24" customHeight="1" x14ac:dyDescent="0.25">
      <c r="B11" s="52"/>
      <c r="C11" s="52"/>
      <c r="D11" s="52"/>
      <c r="E11" s="52"/>
      <c r="F11" s="52"/>
      <c r="G11" s="52"/>
      <c r="H11" s="52"/>
      <c r="I11" s="55" t="s">
        <v>128</v>
      </c>
      <c r="J11" s="52"/>
      <c r="K11" s="55" t="s">
        <v>129</v>
      </c>
      <c r="L11" s="52"/>
      <c r="M11" s="148" t="s">
        <v>74</v>
      </c>
      <c r="N11" s="148"/>
      <c r="O11" s="148"/>
      <c r="P11" s="52"/>
      <c r="Q11" s="55" t="s">
        <v>130</v>
      </c>
      <c r="R11" s="52"/>
      <c r="S11" s="55" t="s">
        <v>131</v>
      </c>
      <c r="T11" s="52"/>
      <c r="U11" s="55" t="s">
        <v>132</v>
      </c>
      <c r="V11" s="52"/>
      <c r="W11" s="55" t="s">
        <v>133</v>
      </c>
      <c r="X11" s="52"/>
      <c r="Y11" s="55" t="s">
        <v>134</v>
      </c>
      <c r="Z11" s="52"/>
      <c r="AA11" s="55"/>
    </row>
    <row r="12" spans="1:27" s="55" customFormat="1" ht="24" customHeight="1" x14ac:dyDescent="0.25">
      <c r="E12" s="55" t="s">
        <v>135</v>
      </c>
      <c r="G12" s="55" t="s">
        <v>136</v>
      </c>
      <c r="I12" s="55" t="s">
        <v>137</v>
      </c>
      <c r="K12" s="55" t="s">
        <v>138</v>
      </c>
      <c r="M12" s="55" t="s">
        <v>139</v>
      </c>
      <c r="Q12" s="55" t="s">
        <v>140</v>
      </c>
      <c r="S12" s="55" t="s">
        <v>141</v>
      </c>
      <c r="U12" s="55" t="s">
        <v>142</v>
      </c>
      <c r="W12" s="55" t="s">
        <v>143</v>
      </c>
      <c r="Y12" s="55" t="s">
        <v>144</v>
      </c>
      <c r="AA12" s="55" t="s">
        <v>132</v>
      </c>
    </row>
    <row r="13" spans="1:27" s="55" customFormat="1" ht="24" customHeight="1" x14ac:dyDescent="0.25">
      <c r="E13" s="108" t="s">
        <v>145</v>
      </c>
      <c r="G13" s="108" t="s">
        <v>146</v>
      </c>
      <c r="I13" s="108" t="s">
        <v>147</v>
      </c>
      <c r="K13" s="108" t="s">
        <v>148</v>
      </c>
      <c r="M13" s="108" t="s">
        <v>149</v>
      </c>
      <c r="O13" s="108" t="s">
        <v>150</v>
      </c>
      <c r="Q13" s="108" t="s">
        <v>151</v>
      </c>
      <c r="S13" s="108" t="s">
        <v>152</v>
      </c>
      <c r="U13" s="108" t="s">
        <v>153</v>
      </c>
      <c r="W13" s="108" t="s">
        <v>154</v>
      </c>
      <c r="Y13" s="108" t="s">
        <v>155</v>
      </c>
      <c r="AA13" s="108" t="s">
        <v>66</v>
      </c>
    </row>
    <row r="14" spans="1:27" s="55" customFormat="1" ht="24" customHeight="1" x14ac:dyDescent="0.25">
      <c r="A14" s="54" t="s">
        <v>156</v>
      </c>
      <c r="B14" s="1"/>
      <c r="C14" s="57"/>
      <c r="D14" s="1"/>
      <c r="E14" s="2">
        <v>325950</v>
      </c>
      <c r="F14" s="3"/>
      <c r="G14" s="2">
        <v>347779</v>
      </c>
      <c r="H14" s="3"/>
      <c r="I14" s="2">
        <v>5598</v>
      </c>
      <c r="J14" s="3"/>
      <c r="K14" s="2">
        <v>-51418</v>
      </c>
      <c r="L14" s="3"/>
      <c r="M14" s="2">
        <v>32595</v>
      </c>
      <c r="N14" s="3"/>
      <c r="O14" s="2">
        <v>238841</v>
      </c>
      <c r="P14" s="3"/>
      <c r="Q14" s="2">
        <v>-22289</v>
      </c>
      <c r="R14" s="3"/>
      <c r="S14" s="2">
        <v>-12</v>
      </c>
      <c r="T14" s="3"/>
      <c r="U14" s="2">
        <v>-22301</v>
      </c>
      <c r="V14" s="3"/>
      <c r="W14" s="2">
        <v>877044</v>
      </c>
      <c r="X14" s="3"/>
      <c r="Y14" s="2">
        <v>98560</v>
      </c>
      <c r="Z14" s="3"/>
      <c r="AA14" s="2">
        <v>975604</v>
      </c>
    </row>
    <row r="15" spans="1:27" s="55" customFormat="1" ht="24" customHeight="1" x14ac:dyDescent="0.25">
      <c r="A15" s="58" t="s">
        <v>102</v>
      </c>
      <c r="B15" s="48"/>
      <c r="C15" s="48"/>
      <c r="E15" s="2" t="s">
        <v>157</v>
      </c>
      <c r="F15" s="59"/>
      <c r="G15" s="2" t="s">
        <v>158</v>
      </c>
      <c r="H15" s="59"/>
      <c r="I15" s="2" t="s">
        <v>159</v>
      </c>
      <c r="J15" s="59"/>
      <c r="K15" s="2" t="s">
        <v>160</v>
      </c>
      <c r="L15" s="59"/>
      <c r="M15" s="2" t="s">
        <v>157</v>
      </c>
      <c r="N15" s="59"/>
      <c r="O15" s="2">
        <v>81595</v>
      </c>
      <c r="P15" s="59"/>
      <c r="Q15" s="2" t="s">
        <v>161</v>
      </c>
      <c r="R15" s="59"/>
      <c r="S15" s="2">
        <v>0</v>
      </c>
      <c r="T15" s="59"/>
      <c r="U15" s="2">
        <v>0</v>
      </c>
      <c r="V15" s="59"/>
      <c r="W15" s="2">
        <v>81595</v>
      </c>
      <c r="X15" s="3"/>
      <c r="Y15" s="2">
        <v>18458</v>
      </c>
      <c r="Z15" s="3"/>
      <c r="AA15" s="2">
        <v>100053</v>
      </c>
    </row>
    <row r="16" spans="1:27" s="55" customFormat="1" ht="24" customHeight="1" x14ac:dyDescent="0.25">
      <c r="A16" s="58" t="s">
        <v>117</v>
      </c>
      <c r="B16" s="48"/>
      <c r="C16" s="48"/>
      <c r="E16" s="4" t="s">
        <v>157</v>
      </c>
      <c r="F16" s="59"/>
      <c r="G16" s="4" t="s">
        <v>158</v>
      </c>
      <c r="H16" s="59"/>
      <c r="I16" s="4" t="s">
        <v>159</v>
      </c>
      <c r="J16" s="59"/>
      <c r="K16" s="4" t="s">
        <v>160</v>
      </c>
      <c r="L16" s="59"/>
      <c r="M16" s="4" t="s">
        <v>157</v>
      </c>
      <c r="N16" s="59"/>
      <c r="O16" s="4">
        <v>-110</v>
      </c>
      <c r="P16" s="59"/>
      <c r="Q16" s="4">
        <v>7112</v>
      </c>
      <c r="R16" s="59"/>
      <c r="S16" s="4">
        <v>18</v>
      </c>
      <c r="T16" s="59"/>
      <c r="U16" s="4">
        <v>7130</v>
      </c>
      <c r="V16" s="59"/>
      <c r="W16" s="4">
        <v>7020</v>
      </c>
      <c r="X16" s="3"/>
      <c r="Y16" s="4">
        <v>110</v>
      </c>
      <c r="Z16" s="3"/>
      <c r="AA16" s="4">
        <v>7130</v>
      </c>
    </row>
    <row r="17" spans="1:34" s="55" customFormat="1" ht="24" customHeight="1" x14ac:dyDescent="0.25">
      <c r="A17" s="58" t="s">
        <v>118</v>
      </c>
      <c r="B17" s="48"/>
      <c r="C17" s="48"/>
      <c r="E17" s="5">
        <v>0</v>
      </c>
      <c r="F17" s="59"/>
      <c r="G17" s="5">
        <v>0</v>
      </c>
      <c r="H17" s="59"/>
      <c r="I17" s="2">
        <v>0</v>
      </c>
      <c r="J17" s="59"/>
      <c r="K17" s="2">
        <v>0</v>
      </c>
      <c r="L17" s="59"/>
      <c r="M17" s="2">
        <v>0</v>
      </c>
      <c r="N17" s="59"/>
      <c r="O17" s="2">
        <v>81485</v>
      </c>
      <c r="P17" s="59"/>
      <c r="Q17" s="2">
        <v>7112</v>
      </c>
      <c r="R17" s="59"/>
      <c r="S17" s="2">
        <v>18</v>
      </c>
      <c r="T17" s="59"/>
      <c r="U17" s="2">
        <v>7130</v>
      </c>
      <c r="V17" s="59"/>
      <c r="W17" s="2">
        <v>88615</v>
      </c>
      <c r="X17" s="3"/>
      <c r="Y17" s="2">
        <v>18568</v>
      </c>
      <c r="Z17" s="3"/>
      <c r="AA17" s="2">
        <v>107183</v>
      </c>
    </row>
    <row r="18" spans="1:34" s="55" customFormat="1" ht="24" customHeight="1" x14ac:dyDescent="0.25">
      <c r="A18" s="58" t="s">
        <v>162</v>
      </c>
      <c r="B18" s="48"/>
      <c r="C18" s="48"/>
      <c r="E18" s="4" t="s">
        <v>157</v>
      </c>
      <c r="F18" s="59"/>
      <c r="G18" s="4" t="s">
        <v>158</v>
      </c>
      <c r="H18" s="59"/>
      <c r="I18" s="4" t="s">
        <v>159</v>
      </c>
      <c r="J18" s="59"/>
      <c r="K18" s="4" t="s">
        <v>160</v>
      </c>
      <c r="L18" s="59"/>
      <c r="M18" s="4" t="s">
        <v>157</v>
      </c>
      <c r="N18" s="59"/>
      <c r="O18" s="4" t="s">
        <v>157</v>
      </c>
      <c r="P18" s="59"/>
      <c r="Q18" s="4" t="s">
        <v>161</v>
      </c>
      <c r="R18" s="59"/>
      <c r="S18" s="4">
        <v>0</v>
      </c>
      <c r="T18" s="59"/>
      <c r="U18" s="4">
        <v>0</v>
      </c>
      <c r="V18" s="59"/>
      <c r="W18" s="4">
        <v>0</v>
      </c>
      <c r="X18" s="3"/>
      <c r="Y18" s="4">
        <v>-18144</v>
      </c>
      <c r="Z18" s="3"/>
      <c r="AA18" s="4">
        <v>-18144</v>
      </c>
    </row>
    <row r="19" spans="1:34" s="55" customFormat="1" ht="24" customHeight="1" thickBot="1" x14ac:dyDescent="0.3">
      <c r="A19" s="54" t="s">
        <v>163</v>
      </c>
      <c r="B19" s="48"/>
      <c r="C19" s="48"/>
      <c r="E19" s="60">
        <v>325950</v>
      </c>
      <c r="F19" s="61"/>
      <c r="G19" s="60">
        <v>347779</v>
      </c>
      <c r="H19" s="61"/>
      <c r="I19" s="60">
        <v>5598</v>
      </c>
      <c r="J19" s="61"/>
      <c r="K19" s="60">
        <v>-51418</v>
      </c>
      <c r="L19" s="61"/>
      <c r="M19" s="60">
        <v>32595</v>
      </c>
      <c r="N19" s="61"/>
      <c r="O19" s="60">
        <v>320326</v>
      </c>
      <c r="P19" s="61"/>
      <c r="Q19" s="60">
        <v>-15177</v>
      </c>
      <c r="R19" s="61"/>
      <c r="S19" s="60">
        <v>6</v>
      </c>
      <c r="T19" s="61"/>
      <c r="U19" s="6">
        <v>-15171</v>
      </c>
      <c r="V19" s="61"/>
      <c r="W19" s="6">
        <v>965659</v>
      </c>
      <c r="X19" s="61"/>
      <c r="Y19" s="6">
        <v>98984</v>
      </c>
      <c r="Z19" s="61"/>
      <c r="AA19" s="6">
        <v>1064643</v>
      </c>
    </row>
    <row r="20" spans="1:34" s="55" customFormat="1" ht="24" customHeight="1" thickTop="1" x14ac:dyDescent="0.25">
      <c r="A20" s="54"/>
      <c r="B20" s="48"/>
      <c r="C20" s="48"/>
      <c r="I20" s="7"/>
      <c r="K20" s="7"/>
      <c r="U20" s="7"/>
      <c r="W20" s="7"/>
      <c r="Y20" s="7"/>
      <c r="AA20" s="7"/>
    </row>
    <row r="21" spans="1:34" s="57" customFormat="1" ht="25.5" customHeight="1" x14ac:dyDescent="0.25">
      <c r="A21" s="54" t="s">
        <v>164</v>
      </c>
      <c r="B21" s="1"/>
      <c r="D21" s="1"/>
      <c r="E21" s="7">
        <v>325950</v>
      </c>
      <c r="F21" s="1"/>
      <c r="G21" s="7">
        <v>347779</v>
      </c>
      <c r="H21" s="1"/>
      <c r="I21" s="7">
        <v>5598</v>
      </c>
      <c r="J21" s="1"/>
      <c r="K21" s="7">
        <v>-90077</v>
      </c>
      <c r="L21" s="1"/>
      <c r="M21" s="7">
        <v>32595</v>
      </c>
      <c r="N21" s="1"/>
      <c r="O21" s="7">
        <v>680060</v>
      </c>
      <c r="P21" s="1"/>
      <c r="Q21" s="7">
        <v>-4187</v>
      </c>
      <c r="R21" s="1"/>
      <c r="S21" s="7">
        <v>31</v>
      </c>
      <c r="T21" s="1"/>
      <c r="U21" s="7">
        <f t="shared" ref="U21" si="0">SUM(Q21:S21)</f>
        <v>-4156</v>
      </c>
      <c r="V21" s="1"/>
      <c r="W21" s="7">
        <f>SUM(E21:O21,U21)</f>
        <v>1297749</v>
      </c>
      <c r="X21" s="1"/>
      <c r="Y21" s="7">
        <v>204330</v>
      </c>
      <c r="Z21" s="1"/>
      <c r="AA21" s="7">
        <f t="shared" ref="AA21:AA24" si="1">SUM(W21:Y21)</f>
        <v>1502079</v>
      </c>
      <c r="AB21" s="62"/>
      <c r="AD21" s="55"/>
      <c r="AE21" s="55"/>
      <c r="AF21" s="62"/>
      <c r="AH21" s="62"/>
    </row>
    <row r="22" spans="1:34" s="55" customFormat="1" ht="24" customHeight="1" x14ac:dyDescent="0.25">
      <c r="A22" s="58" t="s">
        <v>102</v>
      </c>
      <c r="B22" s="48"/>
      <c r="C22" s="48"/>
      <c r="E22" s="7">
        <v>0</v>
      </c>
      <c r="F22" s="48"/>
      <c r="G22" s="7">
        <v>0</v>
      </c>
      <c r="H22" s="48"/>
      <c r="I22" s="7">
        <v>0</v>
      </c>
      <c r="J22" s="48"/>
      <c r="K22" s="7">
        <v>0</v>
      </c>
      <c r="L22" s="48"/>
      <c r="M22" s="7">
        <v>0</v>
      </c>
      <c r="N22" s="48"/>
      <c r="O22" s="7">
        <f>[9]PL!E31</f>
        <v>157732</v>
      </c>
      <c r="P22" s="48"/>
      <c r="Q22" s="7">
        <v>0</v>
      </c>
      <c r="R22" s="48"/>
      <c r="S22" s="7">
        <v>0</v>
      </c>
      <c r="T22" s="48"/>
      <c r="U22" s="7">
        <f t="shared" ref="U22:U26" si="2">SUM(Q22:S22)</f>
        <v>0</v>
      </c>
      <c r="V22" s="48"/>
      <c r="W22" s="7">
        <f>SUM(E22:S22)</f>
        <v>157732</v>
      </c>
      <c r="X22" s="1"/>
      <c r="Y22" s="7">
        <f>[9]PL!E32</f>
        <v>6285</v>
      </c>
      <c r="Z22" s="1"/>
      <c r="AA22" s="7">
        <f t="shared" si="1"/>
        <v>164017</v>
      </c>
    </row>
    <row r="23" spans="1:34" s="55" customFormat="1" ht="24" customHeight="1" x14ac:dyDescent="0.25">
      <c r="A23" s="58" t="s">
        <v>117</v>
      </c>
      <c r="B23" s="48"/>
      <c r="C23" s="48"/>
      <c r="E23" s="63">
        <v>0</v>
      </c>
      <c r="F23" s="48"/>
      <c r="G23" s="63">
        <v>0</v>
      </c>
      <c r="H23" s="48"/>
      <c r="I23" s="63">
        <v>0</v>
      </c>
      <c r="J23" s="48"/>
      <c r="K23" s="63">
        <v>0</v>
      </c>
      <c r="L23" s="48"/>
      <c r="M23" s="63">
        <v>0</v>
      </c>
      <c r="N23" s="48"/>
      <c r="O23" s="63">
        <v>0</v>
      </c>
      <c r="P23" s="48"/>
      <c r="Q23" s="63">
        <f>[9]PL!E56-'[9]Conso-SE'!Y24</f>
        <v>-3041</v>
      </c>
      <c r="R23" s="48"/>
      <c r="S23" s="63">
        <f>ROUND('[8]Consol 3M-2022'!O99/1000,0)-1</f>
        <v>-62</v>
      </c>
      <c r="T23" s="48"/>
      <c r="U23" s="63">
        <f t="shared" si="2"/>
        <v>-3103</v>
      </c>
      <c r="V23" s="48"/>
      <c r="W23" s="63">
        <f>SUM(E23:S23)</f>
        <v>-3103</v>
      </c>
      <c r="X23" s="1"/>
      <c r="Y23" s="63">
        <f>ROUND('[8]BS117-Reconcile NCI'!I59/1000,0)-1</f>
        <v>-219</v>
      </c>
      <c r="Z23" s="1"/>
      <c r="AA23" s="63">
        <f>SUM(W23:Y23)</f>
        <v>-3322</v>
      </c>
    </row>
    <row r="24" spans="1:34" ht="25.5" customHeight="1" x14ac:dyDescent="0.25">
      <c r="A24" s="58" t="s">
        <v>118</v>
      </c>
      <c r="D24" s="55"/>
      <c r="E24" s="7">
        <f>SUM(E22:E23)</f>
        <v>0</v>
      </c>
      <c r="G24" s="7">
        <f>SUM(G22:G23)</f>
        <v>0</v>
      </c>
      <c r="I24" s="7">
        <f>SUM(I22:I23)</f>
        <v>0</v>
      </c>
      <c r="K24" s="7">
        <f>SUM(K22:K23)</f>
        <v>0</v>
      </c>
      <c r="M24" s="7">
        <f>SUM(M22:M23)</f>
        <v>0</v>
      </c>
      <c r="O24" s="7">
        <f>SUM(O22:O23)</f>
        <v>157732</v>
      </c>
      <c r="Q24" s="7">
        <f>SUM(Q22:Q23)</f>
        <v>-3041</v>
      </c>
      <c r="S24" s="7">
        <f>SUM(S22:S23)</f>
        <v>-62</v>
      </c>
      <c r="U24" s="7">
        <f t="shared" si="2"/>
        <v>-3103</v>
      </c>
      <c r="W24" s="7">
        <f>SUM(W22:W23)</f>
        <v>154629</v>
      </c>
      <c r="X24" s="1"/>
      <c r="Y24" s="7">
        <f>SUM(Y22:Y23)</f>
        <v>6066</v>
      </c>
      <c r="Z24" s="1"/>
      <c r="AA24" s="7">
        <f t="shared" si="1"/>
        <v>160695</v>
      </c>
    </row>
    <row r="25" spans="1:34" ht="25.5" customHeight="1" x14ac:dyDescent="0.25">
      <c r="A25" s="58" t="s">
        <v>165</v>
      </c>
      <c r="D25" s="55"/>
      <c r="E25" s="7">
        <v>0</v>
      </c>
      <c r="G25" s="7">
        <v>0</v>
      </c>
      <c r="I25" s="7">
        <v>0</v>
      </c>
      <c r="K25" s="7">
        <v>0</v>
      </c>
      <c r="M25" s="7">
        <v>0</v>
      </c>
      <c r="O25" s="7">
        <v>0</v>
      </c>
      <c r="Q25" s="7">
        <v>0</v>
      </c>
      <c r="S25" s="7">
        <v>0</v>
      </c>
      <c r="U25" s="7">
        <f t="shared" si="2"/>
        <v>0</v>
      </c>
      <c r="W25" s="7">
        <f>SUM(E25:O25,U25)</f>
        <v>0</v>
      </c>
      <c r="X25" s="1"/>
      <c r="Y25" s="7">
        <v>2</v>
      </c>
      <c r="Z25" s="1"/>
      <c r="AA25" s="7">
        <f>SUM(W25:Y25)</f>
        <v>2</v>
      </c>
    </row>
    <row r="26" spans="1:34" ht="25.5" customHeight="1" x14ac:dyDescent="0.25">
      <c r="A26" s="58" t="s">
        <v>162</v>
      </c>
      <c r="D26" s="55"/>
      <c r="E26" s="63">
        <v>0</v>
      </c>
      <c r="G26" s="63">
        <v>0</v>
      </c>
      <c r="I26" s="63">
        <v>0</v>
      </c>
      <c r="K26" s="63">
        <v>0</v>
      </c>
      <c r="M26" s="63">
        <v>0</v>
      </c>
      <c r="O26" s="63">
        <v>0</v>
      </c>
      <c r="Q26" s="63">
        <v>0</v>
      </c>
      <c r="S26" s="63">
        <v>0</v>
      </c>
      <c r="U26" s="63">
        <f t="shared" si="2"/>
        <v>0</v>
      </c>
      <c r="W26" s="63">
        <f>SUM(E26:O26,U26)</f>
        <v>0</v>
      </c>
      <c r="Y26" s="63">
        <f>ROUND('[8]BS117-Reconcile NCI'!D56/1000,0)</f>
        <v>-18108</v>
      </c>
      <c r="AA26" s="63">
        <f>SUM(W26:Y26)</f>
        <v>-18108</v>
      </c>
    </row>
    <row r="27" spans="1:34" ht="24" customHeight="1" thickBot="1" x14ac:dyDescent="0.3">
      <c r="A27" s="54" t="s">
        <v>166</v>
      </c>
      <c r="D27" s="55"/>
      <c r="E27" s="64">
        <f>SUM(E21,E24:E26)</f>
        <v>325950</v>
      </c>
      <c r="F27" s="55"/>
      <c r="G27" s="64">
        <f>SUM(G21,G24:G26)</f>
        <v>347779</v>
      </c>
      <c r="H27" s="55"/>
      <c r="I27" s="64">
        <f>SUM(I21,I24:I26)</f>
        <v>5598</v>
      </c>
      <c r="J27" s="55"/>
      <c r="K27" s="64">
        <f>SUM(K21,K24:K26)</f>
        <v>-90077</v>
      </c>
      <c r="L27" s="55"/>
      <c r="M27" s="64">
        <f>SUM(M21,M24:M26)</f>
        <v>32595</v>
      </c>
      <c r="N27" s="55"/>
      <c r="O27" s="64">
        <f>SUM(O21,O24:O26)</f>
        <v>837792</v>
      </c>
      <c r="P27" s="55"/>
      <c r="Q27" s="64">
        <f>SUM(Q21,Q24:Q26)</f>
        <v>-7228</v>
      </c>
      <c r="R27" s="55"/>
      <c r="S27" s="64">
        <f>SUM(S21,S24:S26)</f>
        <v>-31</v>
      </c>
      <c r="T27" s="55"/>
      <c r="U27" s="64">
        <f>SUM(U21,U24:U26)</f>
        <v>-7259</v>
      </c>
      <c r="V27" s="55"/>
      <c r="W27" s="64">
        <f>SUM(W21,W24:W26)</f>
        <v>1452378</v>
      </c>
      <c r="X27" s="55"/>
      <c r="Y27" s="64">
        <f>SUM(Y21,Y24:Y26)</f>
        <v>192290</v>
      </c>
      <c r="Z27" s="55"/>
      <c r="AA27" s="64">
        <f>SUM(AA21,AA24:AA26)</f>
        <v>1644668</v>
      </c>
    </row>
    <row r="28" spans="1:34" ht="24" customHeight="1" thickTop="1" x14ac:dyDescent="0.25">
      <c r="E28" s="48">
        <f>E27-BS!E98</f>
        <v>0</v>
      </c>
      <c r="G28" s="48">
        <f>G27-BS!E99</f>
        <v>0</v>
      </c>
      <c r="I28" s="48">
        <f>I27-BS!E100</f>
        <v>0</v>
      </c>
      <c r="K28" s="48">
        <f>K27-BS!E101</f>
        <v>0</v>
      </c>
      <c r="M28" s="48">
        <f>M27-BS!E103</f>
        <v>0</v>
      </c>
      <c r="O28" s="48">
        <f>O27-BS!E104</f>
        <v>0</v>
      </c>
      <c r="U28" s="48">
        <f>U27-BS!E105</f>
        <v>0</v>
      </c>
      <c r="W28" s="48">
        <f>W27-BS!E106</f>
        <v>0</v>
      </c>
      <c r="Y28" s="48">
        <f>Y27-BS!E107</f>
        <v>0</v>
      </c>
      <c r="AA28" s="48">
        <f>AA27-BS!E108</f>
        <v>0</v>
      </c>
    </row>
    <row r="29" spans="1:34" ht="24" customHeight="1" x14ac:dyDescent="0.25">
      <c r="A29" s="58" t="s">
        <v>37</v>
      </c>
    </row>
    <row r="30" spans="1:34" ht="24" customHeight="1" x14ac:dyDescent="0.25">
      <c r="A30" s="58"/>
    </row>
    <row r="31" spans="1:34" ht="21.75" customHeight="1" x14ac:dyDescent="0.25">
      <c r="A31" s="58"/>
      <c r="C31" s="65"/>
      <c r="F31" s="62"/>
      <c r="H31" s="62"/>
      <c r="I31" s="62"/>
      <c r="J31" s="62"/>
      <c r="K31" s="62"/>
      <c r="L31" s="62"/>
    </row>
    <row r="32" spans="1:34" ht="21.75" customHeight="1" x14ac:dyDescent="0.25">
      <c r="A32" s="66"/>
      <c r="B32" s="66"/>
      <c r="C32" s="66"/>
      <c r="D32" s="66"/>
      <c r="E32" s="66"/>
      <c r="F32" s="66"/>
      <c r="V32" s="66"/>
      <c r="W32" s="66"/>
      <c r="X32" s="66"/>
      <c r="Y32" s="66"/>
      <c r="Z32" s="66"/>
      <c r="AA32" s="66"/>
      <c r="AE32" s="58"/>
    </row>
    <row r="33" spans="1:33" ht="21.75" customHeight="1" x14ac:dyDescent="0.25">
      <c r="A33" s="149" t="s">
        <v>38</v>
      </c>
      <c r="B33" s="149"/>
      <c r="C33" s="149"/>
      <c r="D33" s="149"/>
      <c r="E33" s="149"/>
      <c r="F33" s="149"/>
      <c r="G33" s="58"/>
      <c r="H33" s="58"/>
      <c r="I33" s="58"/>
      <c r="J33" s="58"/>
      <c r="K33" s="58"/>
      <c r="L33" s="58"/>
      <c r="M33" s="58"/>
      <c r="R33" s="107"/>
      <c r="S33" s="107"/>
      <c r="T33" s="107"/>
      <c r="V33" s="149" t="s">
        <v>39</v>
      </c>
      <c r="W33" s="149"/>
      <c r="X33" s="149"/>
      <c r="Y33" s="149"/>
      <c r="Z33" s="149"/>
      <c r="AA33" s="149"/>
      <c r="AE33" s="58"/>
      <c r="AF33" s="58"/>
      <c r="AG33" s="58"/>
    </row>
    <row r="34" spans="1:33" ht="21.75" customHeight="1" x14ac:dyDescent="0.25">
      <c r="A34" s="145" t="s">
        <v>40</v>
      </c>
      <c r="B34" s="145"/>
      <c r="C34" s="145"/>
      <c r="D34" s="145"/>
      <c r="E34" s="145"/>
      <c r="F34" s="145"/>
      <c r="G34" s="58"/>
      <c r="H34" s="58"/>
      <c r="I34" s="58"/>
      <c r="J34" s="58"/>
      <c r="K34" s="58"/>
      <c r="L34" s="58"/>
      <c r="M34" s="58"/>
      <c r="Q34" s="58"/>
      <c r="R34" s="107"/>
      <c r="S34" s="107"/>
      <c r="T34" s="107"/>
      <c r="V34" s="145" t="s">
        <v>40</v>
      </c>
      <c r="W34" s="145"/>
      <c r="X34" s="145"/>
      <c r="Y34" s="145"/>
      <c r="Z34" s="145"/>
      <c r="AA34" s="145"/>
      <c r="AE34" s="58"/>
      <c r="AF34" s="58"/>
      <c r="AG34" s="58"/>
    </row>
    <row r="35" spans="1:33" ht="21.75" customHeight="1" x14ac:dyDescent="0.25">
      <c r="A35" s="58"/>
      <c r="C35" s="65"/>
      <c r="F35" s="62"/>
      <c r="H35" s="62"/>
      <c r="I35" s="62"/>
      <c r="J35" s="62"/>
      <c r="K35" s="62"/>
      <c r="L35" s="62"/>
    </row>
    <row r="36" spans="1:33" ht="21.75" customHeight="1" x14ac:dyDescent="0.25"/>
  </sheetData>
  <mergeCells count="9">
    <mergeCell ref="A34:F34"/>
    <mergeCell ref="V34:AA34"/>
    <mergeCell ref="E6:AA6"/>
    <mergeCell ref="E7:W7"/>
    <mergeCell ref="Q8:U8"/>
    <mergeCell ref="Q9:S9"/>
    <mergeCell ref="M11:O11"/>
    <mergeCell ref="A33:F33"/>
    <mergeCell ref="V33:AA33"/>
  </mergeCells>
  <pageMargins left="0.6692913385826772" right="0.19685039370078741" top="0.86614173228346458" bottom="0.39370078740157483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D81A-6E05-4D7A-ADC2-3163A16D8CA6}">
  <dimension ref="A1:W26"/>
  <sheetViews>
    <sheetView showGridLines="0" view="pageBreakPreview" topLeftCell="A11" zoomScale="55" zoomScaleNormal="80" zoomScaleSheetLayoutView="55" workbookViewId="0">
      <selection activeCell="G23" sqref="G23"/>
    </sheetView>
  </sheetViews>
  <sheetFormatPr defaultColWidth="9.140625" defaultRowHeight="21.75" customHeight="1" x14ac:dyDescent="0.25"/>
  <cols>
    <col min="1" max="1" width="12.85546875" style="17" customWidth="1"/>
    <col min="2" max="2" width="9.85546875" style="17" customWidth="1"/>
    <col min="3" max="3" width="28.42578125" style="17" customWidth="1"/>
    <col min="4" max="4" width="2.7109375" style="17" customWidth="1"/>
    <col min="5" max="5" width="15.7109375" style="17" customWidth="1"/>
    <col min="6" max="6" width="2.7109375" style="17" customWidth="1"/>
    <col min="7" max="7" width="15.7109375" style="17" customWidth="1"/>
    <col min="8" max="8" width="2.7109375" style="17" customWidth="1"/>
    <col min="9" max="9" width="15.7109375" style="17" customWidth="1"/>
    <col min="10" max="10" width="2.7109375" style="17" customWidth="1"/>
    <col min="11" max="11" width="15.7109375" style="17" customWidth="1"/>
    <col min="12" max="12" width="2.7109375" style="17" customWidth="1"/>
    <col min="13" max="13" width="15.7109375" style="17" customWidth="1"/>
    <col min="14" max="14" width="0.85546875" style="17" customWidth="1"/>
    <col min="15" max="16384" width="9.140625" style="17"/>
  </cols>
  <sheetData>
    <row r="1" spans="1:20" ht="21.75" customHeight="1" x14ac:dyDescent="0.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26" t="s">
        <v>82</v>
      </c>
    </row>
    <row r="2" spans="1:20" ht="21.75" customHeight="1" x14ac:dyDescent="0.5">
      <c r="A2" s="8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20" ht="21.75" customHeight="1" x14ac:dyDescent="0.25">
      <c r="A3" s="13" t="s">
        <v>167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20" ht="21.75" customHeight="1" x14ac:dyDescent="0.25">
      <c r="A4" s="13" t="s">
        <v>84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20" ht="21.75" customHeight="1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8"/>
      <c r="L5" s="127"/>
      <c r="M5" s="128" t="s">
        <v>121</v>
      </c>
    </row>
    <row r="6" spans="1:20" ht="21.75" customHeight="1" x14ac:dyDescent="0.25">
      <c r="B6" s="127"/>
      <c r="C6" s="127"/>
      <c r="D6" s="127"/>
      <c r="E6" s="150" t="s">
        <v>5</v>
      </c>
      <c r="F6" s="150"/>
      <c r="G6" s="150"/>
      <c r="H6" s="150"/>
      <c r="I6" s="150"/>
      <c r="J6" s="150"/>
      <c r="K6" s="150"/>
      <c r="L6" s="150"/>
      <c r="M6" s="150"/>
    </row>
    <row r="7" spans="1:20" ht="21.75" customHeight="1" x14ac:dyDescent="0.25">
      <c r="B7" s="127"/>
      <c r="C7" s="127"/>
      <c r="D7" s="127"/>
      <c r="E7" s="127"/>
      <c r="F7" s="127"/>
      <c r="G7" s="127"/>
      <c r="H7" s="127"/>
      <c r="I7" s="151" t="s">
        <v>74</v>
      </c>
      <c r="J7" s="151"/>
      <c r="K7" s="151"/>
      <c r="L7" s="127"/>
      <c r="M7" s="36" t="s">
        <v>132</v>
      </c>
    </row>
    <row r="8" spans="1:20" s="36" customFormat="1" ht="21.75" customHeight="1" x14ac:dyDescent="0.5">
      <c r="E8" s="36" t="s">
        <v>135</v>
      </c>
      <c r="I8" s="45" t="s">
        <v>139</v>
      </c>
      <c r="M8" s="36" t="s">
        <v>168</v>
      </c>
    </row>
    <row r="9" spans="1:20" s="36" customFormat="1" ht="21.75" customHeight="1" x14ac:dyDescent="0.25">
      <c r="E9" s="38" t="s">
        <v>145</v>
      </c>
      <c r="G9" s="38" t="s">
        <v>169</v>
      </c>
      <c r="I9" s="129" t="s">
        <v>149</v>
      </c>
      <c r="K9" s="38" t="s">
        <v>150</v>
      </c>
      <c r="M9" s="38" t="s">
        <v>170</v>
      </c>
    </row>
    <row r="10" spans="1:20" s="36" customFormat="1" ht="21.75" customHeight="1" x14ac:dyDescent="0.25">
      <c r="A10" s="14" t="s">
        <v>156</v>
      </c>
      <c r="B10" s="75"/>
      <c r="C10" s="130"/>
      <c r="D10" s="75"/>
      <c r="E10" s="36">
        <v>325950</v>
      </c>
      <c r="F10" s="75"/>
      <c r="G10" s="36">
        <v>347779</v>
      </c>
      <c r="H10" s="75"/>
      <c r="I10" s="76">
        <v>32595</v>
      </c>
      <c r="J10" s="75"/>
      <c r="K10" s="76">
        <v>138536</v>
      </c>
      <c r="L10" s="75"/>
      <c r="M10" s="76">
        <f>SUM(E10:K10)</f>
        <v>844860</v>
      </c>
    </row>
    <row r="11" spans="1:20" s="36" customFormat="1" ht="21.75" customHeight="1" x14ac:dyDescent="0.25">
      <c r="A11" s="21" t="s">
        <v>102</v>
      </c>
      <c r="B11" s="75"/>
      <c r="C11" s="130"/>
      <c r="D11" s="75"/>
      <c r="E11" s="76">
        <v>0</v>
      </c>
      <c r="F11" s="75"/>
      <c r="G11" s="76">
        <v>0</v>
      </c>
      <c r="H11" s="75"/>
      <c r="I11" s="76">
        <v>0</v>
      </c>
      <c r="J11" s="75"/>
      <c r="K11" s="76">
        <f>SUM([10]PL!K28)</f>
        <v>180262</v>
      </c>
      <c r="L11" s="75"/>
      <c r="M11" s="76">
        <f>SUM(E11:K11)</f>
        <v>180262</v>
      </c>
    </row>
    <row r="12" spans="1:20" s="36" customFormat="1" ht="21.75" customHeight="1" x14ac:dyDescent="0.5">
      <c r="A12" s="131" t="s">
        <v>117</v>
      </c>
      <c r="B12" s="75"/>
      <c r="C12" s="130"/>
      <c r="D12" s="75"/>
      <c r="E12" s="78">
        <v>0</v>
      </c>
      <c r="F12" s="75"/>
      <c r="G12" s="78">
        <v>0</v>
      </c>
      <c r="H12" s="75"/>
      <c r="I12" s="78">
        <v>0</v>
      </c>
      <c r="J12" s="75"/>
      <c r="K12" s="78">
        <v>0</v>
      </c>
      <c r="L12" s="75"/>
      <c r="M12" s="78">
        <f>SUM(E12:K12)</f>
        <v>0</v>
      </c>
    </row>
    <row r="13" spans="1:20" s="36" customFormat="1" ht="21.75" customHeight="1" x14ac:dyDescent="0.25">
      <c r="A13" s="21" t="s">
        <v>118</v>
      </c>
      <c r="B13" s="17"/>
      <c r="C13" s="17"/>
      <c r="E13" s="78">
        <f>SUM(E11:E12)</f>
        <v>0</v>
      </c>
      <c r="F13" s="75"/>
      <c r="G13" s="78">
        <f>SUM(G11:G12)</f>
        <v>0</v>
      </c>
      <c r="H13" s="75"/>
      <c r="I13" s="78">
        <f>SUM(I11:I12)</f>
        <v>0</v>
      </c>
      <c r="J13" s="75"/>
      <c r="K13" s="78">
        <f>SUM(K11:K12)</f>
        <v>180262</v>
      </c>
      <c r="L13" s="75"/>
      <c r="M13" s="78">
        <f>SUM(M11:M12)</f>
        <v>180262</v>
      </c>
    </row>
    <row r="14" spans="1:20" s="36" customFormat="1" ht="21.75" customHeight="1" thickBot="1" x14ac:dyDescent="0.3">
      <c r="A14" s="14" t="s">
        <v>163</v>
      </c>
      <c r="B14" s="17"/>
      <c r="C14" s="17"/>
      <c r="E14" s="132">
        <f>SUM(E10,E13)</f>
        <v>325950</v>
      </c>
      <c r="G14" s="132">
        <f>SUM(G10,G13)</f>
        <v>347779</v>
      </c>
      <c r="I14" s="132">
        <f>SUM(I10,I13)</f>
        <v>32595</v>
      </c>
      <c r="K14" s="132">
        <f>SUM(K10,K13)</f>
        <v>318798</v>
      </c>
      <c r="M14" s="132">
        <f>SUM(M10,M13)</f>
        <v>1025122</v>
      </c>
    </row>
    <row r="15" spans="1:20" s="36" customFormat="1" ht="15" customHeight="1" thickTop="1" x14ac:dyDescent="0.25">
      <c r="G15" s="76"/>
    </row>
    <row r="16" spans="1:20" s="130" customFormat="1" ht="21.75" customHeight="1" x14ac:dyDescent="0.25">
      <c r="A16" s="14" t="s">
        <v>164</v>
      </c>
      <c r="B16" s="75"/>
      <c r="D16" s="75"/>
      <c r="E16" s="36">
        <v>325950</v>
      </c>
      <c r="F16" s="75"/>
      <c r="G16" s="36">
        <v>347779</v>
      </c>
      <c r="H16" s="75"/>
      <c r="I16" s="36">
        <v>32595</v>
      </c>
      <c r="J16" s="75"/>
      <c r="K16" s="36">
        <v>531415</v>
      </c>
      <c r="L16" s="75"/>
      <c r="M16" s="76">
        <f>SUM(E16:K16)</f>
        <v>1237739</v>
      </c>
      <c r="N16" s="28"/>
      <c r="P16" s="36"/>
      <c r="Q16" s="36"/>
      <c r="R16" s="28"/>
      <c r="T16" s="28"/>
    </row>
    <row r="17" spans="1:23" s="130" customFormat="1" ht="21.75" customHeight="1" x14ac:dyDescent="0.25">
      <c r="A17" s="21" t="s">
        <v>102</v>
      </c>
      <c r="B17" s="75"/>
      <c r="D17" s="75"/>
      <c r="E17" s="76">
        <v>0</v>
      </c>
      <c r="F17" s="75"/>
      <c r="G17" s="76">
        <v>0</v>
      </c>
      <c r="H17" s="75"/>
      <c r="I17" s="76">
        <v>0</v>
      </c>
      <c r="J17" s="75"/>
      <c r="K17" s="76">
        <f>PL!I27</f>
        <v>294618</v>
      </c>
      <c r="L17" s="75"/>
      <c r="M17" s="76">
        <f>SUM(E17:K17)</f>
        <v>294618</v>
      </c>
      <c r="N17" s="28"/>
      <c r="P17" s="36"/>
      <c r="Q17" s="36"/>
      <c r="R17" s="28"/>
      <c r="T17" s="28"/>
    </row>
    <row r="18" spans="1:23" s="130" customFormat="1" ht="21.75" customHeight="1" x14ac:dyDescent="0.5">
      <c r="A18" s="131" t="s">
        <v>117</v>
      </c>
      <c r="B18" s="75"/>
      <c r="D18" s="75"/>
      <c r="E18" s="78">
        <v>0</v>
      </c>
      <c r="F18" s="75"/>
      <c r="G18" s="78">
        <v>0</v>
      </c>
      <c r="H18" s="75"/>
      <c r="I18" s="78">
        <v>0</v>
      </c>
      <c r="J18" s="75"/>
      <c r="K18" s="76">
        <v>0</v>
      </c>
      <c r="L18" s="75"/>
      <c r="M18" s="76">
        <f>SUM(E18:K18)</f>
        <v>0</v>
      </c>
      <c r="N18" s="28"/>
      <c r="P18" s="36"/>
      <c r="Q18" s="36"/>
      <c r="R18" s="28"/>
      <c r="T18" s="28"/>
    </row>
    <row r="19" spans="1:23" ht="21.75" customHeight="1" x14ac:dyDescent="0.25">
      <c r="A19" s="21" t="s">
        <v>118</v>
      </c>
      <c r="D19" s="36"/>
      <c r="E19" s="80">
        <f>SUM(E17:E18)</f>
        <v>0</v>
      </c>
      <c r="G19" s="80">
        <f>SUM(G17:G18)</f>
        <v>0</v>
      </c>
      <c r="I19" s="80">
        <f>SUM(I17:I18)</f>
        <v>0</v>
      </c>
      <c r="K19" s="80">
        <f>SUM(K17:K18)</f>
        <v>294618</v>
      </c>
      <c r="M19" s="80">
        <f>SUM(M17:M18)</f>
        <v>294618</v>
      </c>
    </row>
    <row r="20" spans="1:23" ht="21.75" customHeight="1" thickBot="1" x14ac:dyDescent="0.3">
      <c r="A20" s="14" t="s">
        <v>166</v>
      </c>
      <c r="D20" s="36"/>
      <c r="E20" s="132">
        <f>SUM(E16,E19)</f>
        <v>325950</v>
      </c>
      <c r="F20" s="36"/>
      <c r="G20" s="132">
        <f>SUM(G16,G19)</f>
        <v>347779</v>
      </c>
      <c r="H20" s="36"/>
      <c r="I20" s="132">
        <f>SUM(I16,I19)</f>
        <v>32595</v>
      </c>
      <c r="J20" s="36"/>
      <c r="K20" s="132">
        <f>SUM(K16,K19)</f>
        <v>826033</v>
      </c>
      <c r="L20" s="36"/>
      <c r="M20" s="132">
        <f>SUM(M16,M19)</f>
        <v>1532357</v>
      </c>
    </row>
    <row r="21" spans="1:23" ht="20.25" customHeight="1" thickTop="1" x14ac:dyDescent="0.25">
      <c r="E21" s="17">
        <f>E20-BS!I98</f>
        <v>0</v>
      </c>
      <c r="G21" s="17">
        <f>G20-BS!I99</f>
        <v>0</v>
      </c>
      <c r="I21" s="17">
        <f>I20-BS!I103</f>
        <v>0</v>
      </c>
      <c r="K21" s="17">
        <f>K20-BS!I104</f>
        <v>0</v>
      </c>
      <c r="M21" s="17">
        <f>M20-BS!I106</f>
        <v>0</v>
      </c>
    </row>
    <row r="22" spans="1:23" ht="21.75" customHeight="1" x14ac:dyDescent="0.25">
      <c r="A22" s="21" t="s">
        <v>37</v>
      </c>
    </row>
    <row r="23" spans="1:23" ht="21.75" customHeight="1" x14ac:dyDescent="0.25">
      <c r="A23" s="21"/>
      <c r="C23" s="26"/>
    </row>
    <row r="24" spans="1:23" ht="21.75" customHeight="1" x14ac:dyDescent="0.25">
      <c r="A24" s="133"/>
      <c r="B24" s="133"/>
      <c r="C24" s="133"/>
      <c r="D24" s="133"/>
      <c r="E24" s="134"/>
      <c r="F24" s="134"/>
      <c r="I24" s="133"/>
      <c r="J24" s="133"/>
      <c r="K24" s="133"/>
      <c r="L24" s="133"/>
      <c r="M24" s="133"/>
      <c r="N24" s="21"/>
      <c r="U24" s="21"/>
    </row>
    <row r="25" spans="1:23" ht="21.75" customHeight="1" x14ac:dyDescent="0.25">
      <c r="A25" s="140" t="s">
        <v>38</v>
      </c>
      <c r="B25" s="140"/>
      <c r="C25" s="140"/>
      <c r="D25" s="140"/>
      <c r="E25" s="21"/>
      <c r="F25" s="21"/>
      <c r="G25" s="21"/>
      <c r="H25" s="21"/>
      <c r="I25" s="21"/>
      <c r="J25" s="141" t="s">
        <v>39</v>
      </c>
      <c r="K25" s="141"/>
      <c r="L25" s="141"/>
      <c r="N25" s="21"/>
      <c r="U25" s="21"/>
      <c r="V25" s="21"/>
      <c r="W25" s="21"/>
    </row>
    <row r="26" spans="1:23" ht="21.75" customHeight="1" x14ac:dyDescent="0.25">
      <c r="A26" s="141" t="s">
        <v>40</v>
      </c>
      <c r="B26" s="141"/>
      <c r="C26" s="141"/>
      <c r="D26" s="141"/>
      <c r="E26" s="21"/>
      <c r="F26" s="21"/>
      <c r="G26" s="21"/>
      <c r="H26" s="21"/>
      <c r="I26" s="21"/>
      <c r="J26" s="141" t="s">
        <v>40</v>
      </c>
      <c r="K26" s="141"/>
      <c r="L26" s="141"/>
      <c r="N26" s="21"/>
      <c r="U26" s="21"/>
      <c r="V26" s="21"/>
      <c r="W26" s="21"/>
    </row>
  </sheetData>
  <mergeCells count="6">
    <mergeCell ref="E6:M6"/>
    <mergeCell ref="I7:K7"/>
    <mergeCell ref="A25:D25"/>
    <mergeCell ref="J25:L25"/>
    <mergeCell ref="A26:D26"/>
    <mergeCell ref="J26:L26"/>
  </mergeCells>
  <pageMargins left="1.1023622047244095" right="0.23622047244094491" top="0.62992125984251968" bottom="0.39370078740157483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CFACD-61BD-4C61-9763-0EE8816A54FC}">
  <dimension ref="A1:L114"/>
  <sheetViews>
    <sheetView showGridLines="0" tabSelected="1" view="pageBreakPreview" topLeftCell="A100" zoomScale="86" zoomScaleNormal="77" zoomScaleSheetLayoutView="86" workbookViewId="0">
      <selection activeCell="E105" sqref="E105"/>
    </sheetView>
  </sheetViews>
  <sheetFormatPr defaultColWidth="10.7109375" defaultRowHeight="21.75" customHeight="1" x14ac:dyDescent="0.25"/>
  <cols>
    <col min="1" max="1" width="48.85546875" style="77" customWidth="1"/>
    <col min="2" max="2" width="1.7109375" style="68" customWidth="1"/>
    <col min="3" max="3" width="6.7109375" style="77" customWidth="1"/>
    <col min="4" max="4" width="1.7109375" style="77" customWidth="1"/>
    <col min="5" max="5" width="13.7109375" style="77" customWidth="1"/>
    <col min="6" max="6" width="1.7109375" style="68" customWidth="1"/>
    <col min="7" max="7" width="13.7109375" style="68" customWidth="1"/>
    <col min="8" max="8" width="1.7109375" style="68" customWidth="1"/>
    <col min="9" max="9" width="13.7109375" style="68" customWidth="1"/>
    <col min="10" max="10" width="1.7109375" style="68" customWidth="1"/>
    <col min="11" max="11" width="13.7109375" style="68" customWidth="1"/>
    <col min="12" max="12" width="1.7109375" style="68" customWidth="1"/>
    <col min="13" max="16384" width="10.7109375" style="68"/>
  </cols>
  <sheetData>
    <row r="1" spans="1:11" ht="21.75" customHeight="1" x14ac:dyDescent="0.5">
      <c r="A1" s="68"/>
      <c r="K1" s="69" t="s">
        <v>82</v>
      </c>
    </row>
    <row r="2" spans="1:11" ht="21.75" customHeight="1" x14ac:dyDescent="0.5">
      <c r="A2" s="70" t="s">
        <v>0</v>
      </c>
    </row>
    <row r="3" spans="1:11" ht="21.75" customHeight="1" x14ac:dyDescent="0.25">
      <c r="A3" s="82" t="s">
        <v>171</v>
      </c>
    </row>
    <row r="4" spans="1:11" s="87" customFormat="1" ht="21.75" customHeight="1" x14ac:dyDescent="0.25">
      <c r="A4" s="83" t="s">
        <v>84</v>
      </c>
      <c r="B4" s="84"/>
      <c r="C4" s="85"/>
      <c r="D4" s="85"/>
      <c r="E4" s="85"/>
      <c r="F4" s="86"/>
      <c r="G4" s="86"/>
      <c r="H4" s="86"/>
      <c r="I4" s="86"/>
      <c r="J4" s="86"/>
      <c r="K4" s="86"/>
    </row>
    <row r="5" spans="1:11" s="87" customFormat="1" ht="21.75" customHeight="1" x14ac:dyDescent="0.25">
      <c r="B5" s="84"/>
      <c r="C5" s="85"/>
      <c r="D5" s="85"/>
      <c r="E5" s="85"/>
      <c r="F5" s="86"/>
      <c r="G5" s="84"/>
      <c r="H5" s="84"/>
      <c r="I5" s="84"/>
      <c r="J5" s="86"/>
      <c r="K5" s="88" t="s">
        <v>3</v>
      </c>
    </row>
    <row r="6" spans="1:11" s="89" customFormat="1" ht="21.75" customHeight="1" x14ac:dyDescent="0.25">
      <c r="A6" s="74"/>
      <c r="D6" s="90"/>
      <c r="E6" s="144" t="s">
        <v>4</v>
      </c>
      <c r="F6" s="144"/>
      <c r="G6" s="144"/>
      <c r="H6" s="91"/>
      <c r="I6" s="144" t="s">
        <v>5</v>
      </c>
      <c r="J6" s="144"/>
      <c r="K6" s="144"/>
    </row>
    <row r="7" spans="1:11" ht="21.75" customHeight="1" x14ac:dyDescent="0.25">
      <c r="C7" s="68"/>
      <c r="D7" s="92"/>
      <c r="E7" s="93" t="s">
        <v>172</v>
      </c>
      <c r="F7" s="94"/>
      <c r="G7" s="93" t="s">
        <v>173</v>
      </c>
      <c r="H7" s="94"/>
      <c r="I7" s="93" t="s">
        <v>172</v>
      </c>
      <c r="J7" s="94"/>
      <c r="K7" s="93" t="s">
        <v>173</v>
      </c>
    </row>
    <row r="8" spans="1:11" ht="21.75" customHeight="1" x14ac:dyDescent="0.25">
      <c r="A8" s="74" t="s">
        <v>174</v>
      </c>
    </row>
    <row r="9" spans="1:11" ht="21.75" customHeight="1" x14ac:dyDescent="0.25">
      <c r="A9" s="77" t="s">
        <v>175</v>
      </c>
      <c r="E9" s="79">
        <f>PL!E25</f>
        <v>194397</v>
      </c>
      <c r="G9" s="79">
        <f>PL!G25</f>
        <v>119810</v>
      </c>
      <c r="H9" s="79"/>
      <c r="I9" s="79">
        <f>PL!I25</f>
        <v>321059</v>
      </c>
      <c r="K9" s="79">
        <f>PL!K25</f>
        <v>188332</v>
      </c>
    </row>
    <row r="10" spans="1:11" ht="21.75" customHeight="1" x14ac:dyDescent="0.25">
      <c r="A10" s="77" t="s">
        <v>176</v>
      </c>
      <c r="E10" s="68"/>
    </row>
    <row r="11" spans="1:11" ht="21.75" customHeight="1" x14ac:dyDescent="0.25">
      <c r="A11" s="77" t="s">
        <v>177</v>
      </c>
      <c r="E11" s="68"/>
    </row>
    <row r="12" spans="1:11" ht="21.75" customHeight="1" x14ac:dyDescent="0.5">
      <c r="A12" s="95" t="s">
        <v>178</v>
      </c>
      <c r="E12" s="68">
        <v>25906</v>
      </c>
      <c r="G12" s="68">
        <v>14519</v>
      </c>
      <c r="I12" s="68">
        <v>3744</v>
      </c>
      <c r="J12" s="96"/>
      <c r="K12" s="96">
        <v>4089</v>
      </c>
    </row>
    <row r="13" spans="1:11" ht="21.75" customHeight="1" x14ac:dyDescent="0.5">
      <c r="A13" s="95" t="s">
        <v>233</v>
      </c>
      <c r="E13" s="68">
        <v>1567</v>
      </c>
      <c r="G13" s="68">
        <v>317</v>
      </c>
      <c r="I13" s="68">
        <v>-11</v>
      </c>
      <c r="J13" s="96"/>
      <c r="K13" s="96">
        <v>273</v>
      </c>
    </row>
    <row r="14" spans="1:11" ht="21.75" customHeight="1" x14ac:dyDescent="0.5">
      <c r="A14" s="95" t="s">
        <v>240</v>
      </c>
      <c r="E14" s="97">
        <v>6111</v>
      </c>
      <c r="G14" s="97">
        <v>5</v>
      </c>
      <c r="I14" s="79">
        <v>3505</v>
      </c>
      <c r="J14" s="96"/>
      <c r="K14" s="97">
        <v>0</v>
      </c>
    </row>
    <row r="15" spans="1:11" ht="21.75" customHeight="1" x14ac:dyDescent="0.5">
      <c r="A15" s="95" t="s">
        <v>235</v>
      </c>
      <c r="E15" s="97">
        <v>-36</v>
      </c>
      <c r="G15" s="97">
        <v>0</v>
      </c>
      <c r="I15" s="79">
        <v>0</v>
      </c>
      <c r="J15" s="96"/>
      <c r="K15" s="97">
        <v>0</v>
      </c>
    </row>
    <row r="16" spans="1:11" ht="21.75" customHeight="1" x14ac:dyDescent="0.5">
      <c r="A16" s="77" t="s">
        <v>234</v>
      </c>
      <c r="E16" s="68">
        <v>-330</v>
      </c>
      <c r="G16" s="68">
        <v>-120</v>
      </c>
      <c r="I16" s="97">
        <v>-330</v>
      </c>
      <c r="J16" s="96"/>
      <c r="K16" s="97">
        <v>-120</v>
      </c>
    </row>
    <row r="17" spans="1:11" ht="21.75" customHeight="1" x14ac:dyDescent="0.5">
      <c r="A17" s="77" t="s">
        <v>179</v>
      </c>
      <c r="E17" s="68">
        <v>23</v>
      </c>
      <c r="G17" s="68">
        <v>-181</v>
      </c>
      <c r="I17" s="97">
        <v>23</v>
      </c>
      <c r="J17" s="96"/>
      <c r="K17" s="97">
        <v>-161</v>
      </c>
    </row>
    <row r="18" spans="1:11" ht="21.75" customHeight="1" x14ac:dyDescent="0.5">
      <c r="A18" s="77" t="s">
        <v>180</v>
      </c>
      <c r="E18" s="68">
        <v>-312</v>
      </c>
      <c r="G18" s="68">
        <v>-492</v>
      </c>
      <c r="I18" s="97">
        <v>0</v>
      </c>
      <c r="J18" s="96"/>
      <c r="K18" s="97">
        <v>0</v>
      </c>
    </row>
    <row r="19" spans="1:11" ht="21.75" customHeight="1" x14ac:dyDescent="0.5">
      <c r="A19" s="77" t="s">
        <v>181</v>
      </c>
      <c r="E19" s="68">
        <v>1130</v>
      </c>
      <c r="G19" s="68">
        <v>2196</v>
      </c>
      <c r="I19" s="68">
        <v>764</v>
      </c>
      <c r="J19" s="96"/>
      <c r="K19" s="96">
        <v>2000</v>
      </c>
    </row>
    <row r="20" spans="1:11" ht="21.75" customHeight="1" x14ac:dyDescent="0.5">
      <c r="A20" s="77" t="s">
        <v>182</v>
      </c>
      <c r="E20" s="97">
        <v>-1158</v>
      </c>
      <c r="G20" s="97">
        <v>1791</v>
      </c>
      <c r="I20" s="98">
        <v>-2735</v>
      </c>
      <c r="J20" s="96"/>
      <c r="K20" s="96">
        <v>-3609</v>
      </c>
    </row>
    <row r="21" spans="1:11" ht="21.75" customHeight="1" x14ac:dyDescent="0.5">
      <c r="A21" s="77" t="s">
        <v>183</v>
      </c>
      <c r="E21" s="68">
        <v>-239</v>
      </c>
      <c r="G21" s="68">
        <v>730</v>
      </c>
      <c r="I21" s="68">
        <v>-239</v>
      </c>
      <c r="J21" s="96"/>
      <c r="K21" s="68">
        <v>730</v>
      </c>
    </row>
    <row r="22" spans="1:11" ht="21.75" customHeight="1" x14ac:dyDescent="0.5">
      <c r="A22" s="77" t="s">
        <v>184</v>
      </c>
      <c r="E22" s="68">
        <v>-544</v>
      </c>
      <c r="G22" s="68">
        <v>-103</v>
      </c>
      <c r="I22" s="68">
        <v>-236</v>
      </c>
      <c r="J22" s="96"/>
      <c r="K22" s="96">
        <v>-66</v>
      </c>
    </row>
    <row r="23" spans="1:11" ht="21.75" customHeight="1" x14ac:dyDescent="0.5">
      <c r="A23" s="77" t="s">
        <v>185</v>
      </c>
      <c r="E23" s="97">
        <v>0</v>
      </c>
      <c r="G23" s="97">
        <v>0</v>
      </c>
      <c r="I23" s="79">
        <v>-174502</v>
      </c>
      <c r="J23" s="96"/>
      <c r="K23" s="97">
        <v>-146689</v>
      </c>
    </row>
    <row r="24" spans="1:11" ht="21.75" customHeight="1" x14ac:dyDescent="0.5">
      <c r="A24" s="77" t="s">
        <v>186</v>
      </c>
      <c r="E24" s="99">
        <v>6319</v>
      </c>
      <c r="G24" s="99">
        <v>3410</v>
      </c>
      <c r="I24" s="99">
        <v>1775</v>
      </c>
      <c r="J24" s="96"/>
      <c r="K24" s="100">
        <v>1311</v>
      </c>
    </row>
    <row r="25" spans="1:11" ht="21.75" customHeight="1" x14ac:dyDescent="0.25">
      <c r="A25" s="77" t="s">
        <v>187</v>
      </c>
      <c r="E25" s="68"/>
    </row>
    <row r="26" spans="1:11" ht="21.75" customHeight="1" x14ac:dyDescent="0.25">
      <c r="A26" s="77" t="s">
        <v>188</v>
      </c>
      <c r="E26" s="79">
        <f>SUM(E9:E24)</f>
        <v>232834</v>
      </c>
      <c r="G26" s="79">
        <f>SUM(G9:G24)</f>
        <v>141882</v>
      </c>
      <c r="H26" s="79"/>
      <c r="I26" s="79">
        <f>SUM(I9:I24)</f>
        <v>152817</v>
      </c>
      <c r="K26" s="79">
        <f>SUM(K9:K24)</f>
        <v>46090</v>
      </c>
    </row>
    <row r="27" spans="1:11" ht="21.75" customHeight="1" x14ac:dyDescent="0.25">
      <c r="A27" s="77" t="s">
        <v>189</v>
      </c>
      <c r="E27" s="68"/>
    </row>
    <row r="28" spans="1:11" ht="21.75" customHeight="1" x14ac:dyDescent="0.5">
      <c r="A28" s="77" t="s">
        <v>190</v>
      </c>
      <c r="E28" s="97">
        <v>179765</v>
      </c>
      <c r="F28" s="97"/>
      <c r="G28" s="97">
        <v>-122884</v>
      </c>
      <c r="H28" s="97"/>
      <c r="I28" s="97">
        <v>50837</v>
      </c>
      <c r="J28" s="96"/>
      <c r="K28" s="96">
        <v>-96452</v>
      </c>
    </row>
    <row r="29" spans="1:11" ht="21.75" customHeight="1" x14ac:dyDescent="0.5">
      <c r="A29" s="95" t="s">
        <v>191</v>
      </c>
      <c r="E29" s="97">
        <v>-13740</v>
      </c>
      <c r="F29" s="97"/>
      <c r="G29" s="97">
        <v>-10717</v>
      </c>
      <c r="H29" s="97"/>
      <c r="I29" s="97">
        <v>-4038</v>
      </c>
      <c r="J29" s="96"/>
      <c r="K29" s="96">
        <v>-10330</v>
      </c>
    </row>
    <row r="30" spans="1:11" ht="21.75" customHeight="1" x14ac:dyDescent="0.5">
      <c r="A30" s="95" t="s">
        <v>192</v>
      </c>
      <c r="E30" s="97">
        <v>-1636</v>
      </c>
      <c r="F30" s="97"/>
      <c r="G30" s="97">
        <v>-65</v>
      </c>
      <c r="H30" s="97"/>
      <c r="I30" s="97">
        <v>104</v>
      </c>
      <c r="J30" s="96"/>
      <c r="K30" s="98">
        <v>0</v>
      </c>
    </row>
    <row r="31" spans="1:11" ht="21.75" customHeight="1" x14ac:dyDescent="0.5">
      <c r="A31" s="77" t="s">
        <v>193</v>
      </c>
      <c r="E31" s="97"/>
      <c r="F31" s="97"/>
      <c r="G31" s="97"/>
      <c r="H31" s="97"/>
      <c r="I31" s="79"/>
      <c r="J31" s="96"/>
      <c r="K31" s="96"/>
    </row>
    <row r="32" spans="1:11" ht="21.75" customHeight="1" x14ac:dyDescent="0.5">
      <c r="A32" s="95" t="s">
        <v>194</v>
      </c>
      <c r="E32" s="97">
        <v>-189945</v>
      </c>
      <c r="F32" s="97"/>
      <c r="G32" s="97">
        <v>60551</v>
      </c>
      <c r="H32" s="97"/>
      <c r="I32" s="97">
        <v>-48271</v>
      </c>
      <c r="J32" s="96"/>
      <c r="K32" s="96">
        <v>65286</v>
      </c>
    </row>
    <row r="33" spans="1:12" ht="21.75" customHeight="1" x14ac:dyDescent="0.5">
      <c r="A33" s="95" t="s">
        <v>195</v>
      </c>
      <c r="E33" s="97">
        <v>-5423</v>
      </c>
      <c r="F33" s="97"/>
      <c r="G33" s="97">
        <v>727</v>
      </c>
      <c r="H33" s="97"/>
      <c r="I33" s="97">
        <v>4386</v>
      </c>
      <c r="J33" s="96"/>
      <c r="K33" s="96">
        <v>-52</v>
      </c>
    </row>
    <row r="34" spans="1:12" ht="21.75" customHeight="1" x14ac:dyDescent="0.5">
      <c r="A34" s="95" t="s">
        <v>196</v>
      </c>
      <c r="E34" s="101">
        <v>25</v>
      </c>
      <c r="G34" s="101">
        <v>1926</v>
      </c>
      <c r="I34" s="101">
        <v>0</v>
      </c>
      <c r="J34" s="96"/>
      <c r="K34" s="102">
        <v>0</v>
      </c>
    </row>
    <row r="35" spans="1:12" ht="21.75" customHeight="1" x14ac:dyDescent="0.25">
      <c r="A35" s="95" t="s">
        <v>197</v>
      </c>
      <c r="E35" s="79">
        <f>SUM(E26:E34)</f>
        <v>201880</v>
      </c>
      <c r="G35" s="79">
        <f>SUM(G26:G34)</f>
        <v>71420</v>
      </c>
      <c r="H35" s="79"/>
      <c r="I35" s="79">
        <f>SUM(I26:I34)</f>
        <v>155835</v>
      </c>
      <c r="K35" s="79">
        <f>SUM(K26:K34)</f>
        <v>4542</v>
      </c>
    </row>
    <row r="36" spans="1:12" ht="21.75" customHeight="1" x14ac:dyDescent="0.5">
      <c r="A36" s="95" t="s">
        <v>198</v>
      </c>
      <c r="E36" s="101">
        <v>-14524</v>
      </c>
      <c r="G36" s="101">
        <v>-12009</v>
      </c>
      <c r="I36" s="101">
        <v>-5103</v>
      </c>
      <c r="J36" s="96"/>
      <c r="K36" s="100">
        <v>-1275</v>
      </c>
    </row>
    <row r="37" spans="1:12" ht="21.75" customHeight="1" x14ac:dyDescent="0.25">
      <c r="A37" s="82" t="s">
        <v>199</v>
      </c>
      <c r="E37" s="101">
        <f>SUM(E35:E36)</f>
        <v>187356</v>
      </c>
      <c r="G37" s="101">
        <f>SUM(G35:G36)</f>
        <v>59411</v>
      </c>
      <c r="H37" s="79"/>
      <c r="I37" s="101">
        <f>SUM(I35:I36)</f>
        <v>150732</v>
      </c>
      <c r="K37" s="101">
        <f>SUM(K35:K36)</f>
        <v>3267</v>
      </c>
    </row>
    <row r="38" spans="1:12" ht="21.75" customHeight="1" x14ac:dyDescent="0.25">
      <c r="G38" s="77"/>
    </row>
    <row r="39" spans="1:12" ht="21.75" customHeight="1" x14ac:dyDescent="0.25">
      <c r="A39" s="103" t="s">
        <v>37</v>
      </c>
    </row>
    <row r="40" spans="1:12" ht="21.75" customHeight="1" x14ac:dyDescent="0.25">
      <c r="C40" s="81"/>
      <c r="D40" s="81"/>
      <c r="E40" s="81"/>
      <c r="K40" s="79"/>
    </row>
    <row r="41" spans="1:12" ht="21.75" customHeight="1" x14ac:dyDescent="0.25">
      <c r="C41" s="81"/>
      <c r="D41" s="81"/>
      <c r="E41" s="81"/>
      <c r="K41" s="79"/>
    </row>
    <row r="42" spans="1:12" ht="21.75" customHeight="1" x14ac:dyDescent="0.25">
      <c r="C42" s="81"/>
      <c r="D42" s="81"/>
      <c r="E42" s="81"/>
      <c r="K42" s="79"/>
    </row>
    <row r="43" spans="1:12" ht="21.75" customHeight="1" x14ac:dyDescent="0.25">
      <c r="A43" s="104"/>
      <c r="B43" s="104"/>
      <c r="F43" s="104"/>
      <c r="G43" s="104"/>
      <c r="H43" s="104"/>
      <c r="I43" s="104"/>
      <c r="J43" s="104"/>
      <c r="K43" s="104"/>
      <c r="L43" s="104"/>
    </row>
    <row r="44" spans="1:12" ht="21.75" customHeight="1" x14ac:dyDescent="0.25">
      <c r="A44" s="105" t="s">
        <v>38</v>
      </c>
      <c r="F44" s="142" t="s">
        <v>39</v>
      </c>
      <c r="G44" s="142"/>
      <c r="H44" s="142"/>
      <c r="I44" s="142"/>
      <c r="J44" s="142"/>
      <c r="K44" s="142"/>
      <c r="L44" s="142"/>
    </row>
    <row r="45" spans="1:12" ht="21.75" customHeight="1" x14ac:dyDescent="0.25">
      <c r="A45" s="105" t="s">
        <v>40</v>
      </c>
      <c r="F45" s="143" t="s">
        <v>40</v>
      </c>
      <c r="G45" s="143"/>
      <c r="H45" s="143"/>
      <c r="I45" s="143"/>
      <c r="J45" s="143"/>
      <c r="K45" s="143"/>
      <c r="L45" s="143"/>
    </row>
    <row r="46" spans="1:12" ht="21.75" customHeight="1" x14ac:dyDescent="0.5">
      <c r="A46" s="68"/>
      <c r="K46" s="69" t="s">
        <v>82</v>
      </c>
    </row>
    <row r="47" spans="1:12" ht="21.75" customHeight="1" x14ac:dyDescent="0.5">
      <c r="A47" s="70" t="s">
        <v>0</v>
      </c>
    </row>
    <row r="48" spans="1:12" ht="21.75" customHeight="1" x14ac:dyDescent="0.25">
      <c r="A48" s="82" t="s">
        <v>200</v>
      </c>
    </row>
    <row r="49" spans="1:11" s="87" customFormat="1" ht="21.75" customHeight="1" x14ac:dyDescent="0.25">
      <c r="A49" s="83" t="s">
        <v>84</v>
      </c>
      <c r="B49" s="84"/>
      <c r="C49" s="85"/>
      <c r="D49" s="85"/>
      <c r="E49" s="85"/>
      <c r="F49" s="86"/>
      <c r="G49" s="86"/>
      <c r="H49" s="86"/>
      <c r="I49" s="86"/>
      <c r="J49" s="86"/>
      <c r="K49" s="86"/>
    </row>
    <row r="50" spans="1:11" s="87" customFormat="1" ht="21.75" customHeight="1" x14ac:dyDescent="0.25">
      <c r="B50" s="84"/>
      <c r="C50" s="85"/>
      <c r="D50" s="85"/>
      <c r="E50" s="85"/>
      <c r="F50" s="86"/>
      <c r="G50" s="84"/>
      <c r="H50" s="84"/>
      <c r="I50" s="84"/>
      <c r="J50" s="86"/>
      <c r="K50" s="88" t="s">
        <v>3</v>
      </c>
    </row>
    <row r="51" spans="1:11" s="89" customFormat="1" ht="21.75" customHeight="1" x14ac:dyDescent="0.25">
      <c r="A51" s="74"/>
      <c r="D51" s="90"/>
      <c r="E51" s="144" t="s">
        <v>4</v>
      </c>
      <c r="F51" s="144"/>
      <c r="G51" s="144"/>
      <c r="H51" s="91"/>
      <c r="I51" s="144" t="s">
        <v>5</v>
      </c>
      <c r="J51" s="144"/>
      <c r="K51" s="144"/>
    </row>
    <row r="52" spans="1:11" ht="21.75" customHeight="1" x14ac:dyDescent="0.25">
      <c r="C52" s="68"/>
      <c r="D52" s="92"/>
      <c r="E52" s="93" t="s">
        <v>172</v>
      </c>
      <c r="F52" s="94"/>
      <c r="G52" s="93" t="s">
        <v>173</v>
      </c>
      <c r="H52" s="94"/>
      <c r="I52" s="93" t="s">
        <v>172</v>
      </c>
      <c r="J52" s="94"/>
      <c r="K52" s="93" t="s">
        <v>173</v>
      </c>
    </row>
    <row r="53" spans="1:11" ht="21.75" customHeight="1" x14ac:dyDescent="0.25">
      <c r="A53" s="74" t="s">
        <v>201</v>
      </c>
    </row>
    <row r="54" spans="1:11" ht="21.75" customHeight="1" x14ac:dyDescent="0.5">
      <c r="A54" s="77" t="s">
        <v>202</v>
      </c>
      <c r="E54" s="97">
        <v>0</v>
      </c>
      <c r="F54" s="97"/>
      <c r="G54" s="97">
        <v>472</v>
      </c>
      <c r="H54" s="97"/>
      <c r="I54" s="97">
        <v>0</v>
      </c>
      <c r="J54" s="97"/>
      <c r="K54" s="97">
        <v>-12</v>
      </c>
    </row>
    <row r="55" spans="1:11" ht="21.75" customHeight="1" x14ac:dyDescent="0.5">
      <c r="A55" s="77" t="s">
        <v>203</v>
      </c>
      <c r="E55" s="97">
        <v>0</v>
      </c>
      <c r="F55" s="97"/>
      <c r="G55" s="97">
        <v>-1414</v>
      </c>
      <c r="H55" s="97"/>
      <c r="I55" s="97">
        <v>0</v>
      </c>
      <c r="J55" s="97"/>
      <c r="K55" s="97">
        <v>452</v>
      </c>
    </row>
    <row r="56" spans="1:11" ht="21.75" customHeight="1" x14ac:dyDescent="0.5">
      <c r="A56" s="77" t="s">
        <v>229</v>
      </c>
      <c r="E56" s="97">
        <v>0</v>
      </c>
      <c r="F56" s="97"/>
      <c r="G56" s="97">
        <v>0</v>
      </c>
      <c r="H56" s="97"/>
      <c r="I56" s="97">
        <v>-10000</v>
      </c>
      <c r="J56" s="97"/>
      <c r="K56" s="97">
        <v>0</v>
      </c>
    </row>
    <row r="57" spans="1:11" ht="21.75" customHeight="1" x14ac:dyDescent="0.5">
      <c r="A57" s="77" t="s">
        <v>230</v>
      </c>
      <c r="E57" s="97">
        <v>0</v>
      </c>
      <c r="F57" s="97"/>
      <c r="G57" s="97">
        <v>0</v>
      </c>
      <c r="H57" s="97"/>
      <c r="I57" s="97">
        <v>2396</v>
      </c>
      <c r="J57" s="97"/>
      <c r="K57" s="97">
        <v>0</v>
      </c>
    </row>
    <row r="58" spans="1:11" ht="21.75" customHeight="1" x14ac:dyDescent="0.5">
      <c r="A58" s="77" t="s">
        <v>204</v>
      </c>
      <c r="E58" s="97">
        <v>-9627</v>
      </c>
      <c r="F58" s="97"/>
      <c r="G58" s="97">
        <v>-9465</v>
      </c>
      <c r="H58" s="97"/>
      <c r="I58" s="97">
        <v>-1992</v>
      </c>
      <c r="J58" s="97"/>
      <c r="K58" s="97">
        <v>-1726</v>
      </c>
    </row>
    <row r="59" spans="1:11" ht="21.75" customHeight="1" x14ac:dyDescent="0.5">
      <c r="A59" s="77" t="s">
        <v>205</v>
      </c>
      <c r="E59" s="97">
        <v>-735</v>
      </c>
      <c r="F59" s="97"/>
      <c r="G59" s="97">
        <v>-130</v>
      </c>
      <c r="H59" s="97"/>
      <c r="I59" s="97">
        <v>-561</v>
      </c>
      <c r="J59" s="97"/>
      <c r="K59" s="97">
        <v>0</v>
      </c>
    </row>
    <row r="60" spans="1:11" ht="21.75" customHeight="1" x14ac:dyDescent="0.5">
      <c r="A60" s="77" t="s">
        <v>227</v>
      </c>
      <c r="E60" s="97">
        <v>706</v>
      </c>
      <c r="F60" s="97"/>
      <c r="G60" s="97">
        <v>0</v>
      </c>
      <c r="H60" s="97"/>
      <c r="I60" s="97">
        <v>701</v>
      </c>
      <c r="J60" s="97"/>
      <c r="K60" s="97">
        <v>0</v>
      </c>
    </row>
    <row r="61" spans="1:11" ht="21.75" customHeight="1" x14ac:dyDescent="0.5">
      <c r="A61" s="77" t="s">
        <v>228</v>
      </c>
      <c r="E61" s="97">
        <v>0</v>
      </c>
      <c r="F61" s="97"/>
      <c r="G61" s="97">
        <v>0</v>
      </c>
      <c r="H61" s="97"/>
      <c r="I61" s="97">
        <v>-33250</v>
      </c>
      <c r="J61" s="97"/>
      <c r="K61" s="97">
        <v>0</v>
      </c>
    </row>
    <row r="62" spans="1:11" ht="21.75" customHeight="1" x14ac:dyDescent="0.5">
      <c r="A62" s="77" t="s">
        <v>206</v>
      </c>
      <c r="E62" s="97">
        <v>-372842</v>
      </c>
      <c r="F62" s="97"/>
      <c r="G62" s="97">
        <v>-110000</v>
      </c>
      <c r="H62" s="97"/>
      <c r="I62" s="97">
        <v>-372842</v>
      </c>
      <c r="J62" s="97"/>
      <c r="K62" s="97">
        <v>-110000</v>
      </c>
    </row>
    <row r="63" spans="1:11" ht="21.75" customHeight="1" x14ac:dyDescent="0.5">
      <c r="A63" s="77" t="s">
        <v>207</v>
      </c>
      <c r="E63" s="79">
        <v>262953</v>
      </c>
      <c r="G63" s="79">
        <v>71637</v>
      </c>
      <c r="I63" s="79">
        <v>259838</v>
      </c>
      <c r="J63" s="96"/>
      <c r="K63" s="97">
        <v>71637</v>
      </c>
    </row>
    <row r="64" spans="1:11" ht="21.75" customHeight="1" x14ac:dyDescent="0.5">
      <c r="A64" s="77" t="s">
        <v>208</v>
      </c>
      <c r="E64" s="68">
        <v>544</v>
      </c>
      <c r="G64" s="68">
        <v>103</v>
      </c>
      <c r="I64" s="97">
        <v>236</v>
      </c>
      <c r="K64" s="68">
        <v>66</v>
      </c>
    </row>
    <row r="65" spans="1:11" ht="21.75" customHeight="1" x14ac:dyDescent="0.25">
      <c r="A65" s="77" t="s">
        <v>209</v>
      </c>
      <c r="E65" s="101">
        <v>0</v>
      </c>
      <c r="G65" s="101">
        <v>0</v>
      </c>
      <c r="I65" s="101">
        <v>65097</v>
      </c>
      <c r="J65" s="79"/>
      <c r="K65" s="101">
        <v>32737</v>
      </c>
    </row>
    <row r="66" spans="1:11" ht="21.75" customHeight="1" x14ac:dyDescent="0.25">
      <c r="A66" s="74" t="s">
        <v>210</v>
      </c>
      <c r="E66" s="101">
        <f>SUM(E54:E65)</f>
        <v>-119001</v>
      </c>
      <c r="G66" s="101">
        <f>SUM(G54:G65)</f>
        <v>-48797</v>
      </c>
      <c r="H66" s="79"/>
      <c r="I66" s="101">
        <f>SUM(I54:I65)</f>
        <v>-90377</v>
      </c>
      <c r="J66" s="79"/>
      <c r="K66" s="101">
        <f>SUM(K54:K65)</f>
        <v>-6846</v>
      </c>
    </row>
    <row r="67" spans="1:11" ht="21.75" customHeight="1" x14ac:dyDescent="0.25">
      <c r="A67" s="74" t="s">
        <v>211</v>
      </c>
      <c r="E67" s="68"/>
    </row>
    <row r="68" spans="1:11" ht="21.75" customHeight="1" x14ac:dyDescent="0.5">
      <c r="A68" s="77" t="s">
        <v>212</v>
      </c>
      <c r="E68" s="98">
        <v>52304</v>
      </c>
      <c r="G68" s="98">
        <v>14328</v>
      </c>
      <c r="I68" s="97">
        <v>0</v>
      </c>
      <c r="K68" s="98">
        <v>0</v>
      </c>
    </row>
    <row r="69" spans="1:11" ht="21.75" customHeight="1" x14ac:dyDescent="0.5">
      <c r="A69" s="77" t="s">
        <v>213</v>
      </c>
      <c r="E69" s="98">
        <v>0</v>
      </c>
      <c r="G69" s="98">
        <v>26152</v>
      </c>
      <c r="I69" s="97">
        <v>0</v>
      </c>
      <c r="K69" s="98">
        <v>0</v>
      </c>
    </row>
    <row r="70" spans="1:11" ht="21.75" customHeight="1" x14ac:dyDescent="0.5">
      <c r="A70" s="77" t="s">
        <v>214</v>
      </c>
      <c r="E70" s="98">
        <v>-493</v>
      </c>
      <c r="G70" s="98">
        <v>-311</v>
      </c>
      <c r="I70" s="97">
        <v>0</v>
      </c>
      <c r="K70" s="98">
        <v>0</v>
      </c>
    </row>
    <row r="71" spans="1:11" ht="21.75" customHeight="1" x14ac:dyDescent="0.5">
      <c r="A71" s="77" t="s">
        <v>237</v>
      </c>
      <c r="E71" s="98">
        <v>-7846</v>
      </c>
      <c r="G71" s="98">
        <v>0</v>
      </c>
      <c r="I71" s="97">
        <v>0</v>
      </c>
      <c r="K71" s="98">
        <v>0</v>
      </c>
    </row>
    <row r="72" spans="1:11" ht="21.75" customHeight="1" x14ac:dyDescent="0.25">
      <c r="A72" s="77" t="s">
        <v>215</v>
      </c>
      <c r="E72" s="98">
        <v>-20481</v>
      </c>
      <c r="G72" s="98">
        <v>-6152</v>
      </c>
      <c r="I72" s="98">
        <v>-11253</v>
      </c>
      <c r="K72" s="98">
        <v>-5001</v>
      </c>
    </row>
    <row r="73" spans="1:11" ht="21.75" customHeight="1" x14ac:dyDescent="0.5">
      <c r="A73" s="77" t="s">
        <v>216</v>
      </c>
      <c r="E73" s="68">
        <v>-10120</v>
      </c>
      <c r="G73" s="68">
        <v>-4555</v>
      </c>
      <c r="I73" s="98">
        <v>-311</v>
      </c>
      <c r="J73" s="96"/>
      <c r="K73" s="68">
        <v>-1341</v>
      </c>
    </row>
    <row r="74" spans="1:11" ht="21.75" customHeight="1" x14ac:dyDescent="0.5">
      <c r="A74" s="77" t="s">
        <v>217</v>
      </c>
      <c r="E74" s="135">
        <v>-4883</v>
      </c>
      <c r="F74" s="138"/>
      <c r="G74" s="135">
        <v>-2674</v>
      </c>
      <c r="H74" s="138"/>
      <c r="I74" s="136">
        <v>-993</v>
      </c>
      <c r="J74" s="137"/>
      <c r="K74" s="137">
        <v>-575</v>
      </c>
    </row>
    <row r="75" spans="1:11" ht="21.75" customHeight="1" x14ac:dyDescent="0.5">
      <c r="A75" s="77" t="s">
        <v>238</v>
      </c>
      <c r="E75" s="101">
        <v>-18108</v>
      </c>
      <c r="G75" s="101">
        <v>0</v>
      </c>
      <c r="H75" s="99"/>
      <c r="I75" s="102">
        <v>0</v>
      </c>
      <c r="J75" s="96"/>
      <c r="K75" s="100">
        <v>0</v>
      </c>
    </row>
    <row r="76" spans="1:11" ht="21.75" customHeight="1" x14ac:dyDescent="0.25">
      <c r="A76" s="74" t="s">
        <v>218</v>
      </c>
      <c r="E76" s="79">
        <f>SUM(E68:E75)</f>
        <v>-9627</v>
      </c>
      <c r="G76" s="79">
        <f>SUM(G68:G75)</f>
        <v>26788</v>
      </c>
      <c r="H76" s="79"/>
      <c r="I76" s="79">
        <f>SUM(I68:I75)</f>
        <v>-12557</v>
      </c>
      <c r="J76" s="79"/>
      <c r="K76" s="79">
        <f>SUM(K68:K75)</f>
        <v>-6917</v>
      </c>
    </row>
    <row r="77" spans="1:11" ht="21.75" customHeight="1" x14ac:dyDescent="0.25">
      <c r="A77" s="77" t="s">
        <v>236</v>
      </c>
      <c r="E77" s="101">
        <v>-2641</v>
      </c>
      <c r="G77" s="101">
        <v>5643</v>
      </c>
      <c r="I77" s="101">
        <v>0</v>
      </c>
      <c r="J77" s="79"/>
      <c r="K77" s="101" t="s">
        <v>219</v>
      </c>
    </row>
    <row r="78" spans="1:11" ht="21.75" customHeight="1" x14ac:dyDescent="0.25">
      <c r="A78" s="74" t="s">
        <v>220</v>
      </c>
      <c r="E78" s="79">
        <f>SUM(E37,E66,E76,E77)</f>
        <v>56087</v>
      </c>
      <c r="G78" s="79">
        <f>SUM(G37,G66,G76,G77)</f>
        <v>43045</v>
      </c>
      <c r="H78" s="79"/>
      <c r="I78" s="79">
        <f>SUM(I37,I66,I76)</f>
        <v>47798</v>
      </c>
      <c r="K78" s="79">
        <f>SUM(K37,K66,K76)</f>
        <v>-10496</v>
      </c>
    </row>
    <row r="79" spans="1:11" ht="21.75" customHeight="1" x14ac:dyDescent="0.5">
      <c r="A79" s="95" t="s">
        <v>221</v>
      </c>
      <c r="E79" s="79">
        <v>428548</v>
      </c>
      <c r="G79" s="79">
        <v>263334</v>
      </c>
      <c r="I79" s="79">
        <v>126343</v>
      </c>
      <c r="J79" s="96"/>
      <c r="K79" s="96">
        <v>61944</v>
      </c>
    </row>
    <row r="80" spans="1:11" ht="21.75" customHeight="1" thickBot="1" x14ac:dyDescent="0.3">
      <c r="A80" s="83" t="s">
        <v>222</v>
      </c>
      <c r="E80" s="106">
        <f>SUM(E78:E79)</f>
        <v>484635</v>
      </c>
      <c r="G80" s="106">
        <f>SUM(G78:G79)</f>
        <v>306379</v>
      </c>
      <c r="H80" s="79"/>
      <c r="I80" s="106">
        <f>SUM(I78:I79,I77)</f>
        <v>174141</v>
      </c>
      <c r="K80" s="106">
        <f>SUM(K78:K79,K77)</f>
        <v>51448</v>
      </c>
    </row>
    <row r="81" spans="1:12" ht="21.75" customHeight="1" thickTop="1" x14ac:dyDescent="0.25">
      <c r="A81" s="83"/>
      <c r="E81" s="79">
        <f>E80-BS!E11</f>
        <v>0</v>
      </c>
      <c r="G81" s="79"/>
      <c r="H81" s="79"/>
      <c r="I81" s="79">
        <f>I80-BS!I11</f>
        <v>0</v>
      </c>
      <c r="K81" s="79"/>
    </row>
    <row r="82" spans="1:12" ht="21.75" customHeight="1" x14ac:dyDescent="0.25">
      <c r="A82" s="83"/>
      <c r="E82" s="79"/>
      <c r="G82" s="79"/>
      <c r="H82" s="79"/>
      <c r="I82" s="79"/>
      <c r="K82" s="79"/>
    </row>
    <row r="83" spans="1:12" ht="21.75" customHeight="1" x14ac:dyDescent="0.25">
      <c r="A83" s="103" t="s">
        <v>37</v>
      </c>
      <c r="E83" s="79"/>
      <c r="G83" s="79"/>
      <c r="H83" s="79"/>
      <c r="I83" s="79"/>
      <c r="K83" s="79"/>
    </row>
    <row r="84" spans="1:12" ht="21.75" customHeight="1" x14ac:dyDescent="0.25">
      <c r="A84" s="103"/>
      <c r="E84" s="79"/>
      <c r="G84" s="79"/>
      <c r="H84" s="79"/>
      <c r="I84" s="79"/>
      <c r="K84" s="79"/>
    </row>
    <row r="85" spans="1:12" ht="21.75" customHeight="1" x14ac:dyDescent="0.25">
      <c r="A85" s="103"/>
      <c r="E85" s="79"/>
      <c r="G85" s="79"/>
      <c r="H85" s="79"/>
      <c r="I85" s="79"/>
      <c r="K85" s="79"/>
    </row>
    <row r="86" spans="1:12" ht="21.75" customHeight="1" x14ac:dyDescent="0.25">
      <c r="A86" s="83"/>
      <c r="E86" s="79"/>
      <c r="G86" s="79"/>
      <c r="H86" s="79"/>
      <c r="I86" s="79"/>
      <c r="K86" s="79"/>
    </row>
    <row r="87" spans="1:12" ht="21.75" customHeight="1" x14ac:dyDescent="0.25">
      <c r="A87" s="104"/>
      <c r="B87" s="104"/>
      <c r="F87" s="104"/>
      <c r="G87" s="104"/>
      <c r="H87" s="104"/>
      <c r="I87" s="104"/>
      <c r="J87" s="104"/>
      <c r="K87" s="104"/>
      <c r="L87" s="104"/>
    </row>
    <row r="88" spans="1:12" ht="21.75" customHeight="1" x14ac:dyDescent="0.25">
      <c r="A88" s="105" t="s">
        <v>38</v>
      </c>
      <c r="F88" s="143" t="s">
        <v>39</v>
      </c>
      <c r="G88" s="143"/>
      <c r="H88" s="143"/>
      <c r="I88" s="143"/>
      <c r="J88" s="143"/>
      <c r="K88" s="143"/>
      <c r="L88" s="143"/>
    </row>
    <row r="89" spans="1:12" ht="21.75" customHeight="1" x14ac:dyDescent="0.25">
      <c r="A89" s="105" t="s">
        <v>40</v>
      </c>
      <c r="F89" s="143" t="s">
        <v>40</v>
      </c>
      <c r="G89" s="143"/>
      <c r="H89" s="143"/>
      <c r="I89" s="143"/>
      <c r="J89" s="143"/>
      <c r="K89" s="143"/>
      <c r="L89" s="143"/>
    </row>
    <row r="90" spans="1:12" ht="21.75" customHeight="1" x14ac:dyDescent="0.5">
      <c r="A90" s="68"/>
      <c r="K90" s="69" t="s">
        <v>82</v>
      </c>
    </row>
    <row r="91" spans="1:12" ht="21.75" customHeight="1" x14ac:dyDescent="0.5">
      <c r="A91" s="70" t="s">
        <v>0</v>
      </c>
    </row>
    <row r="92" spans="1:12" ht="21.75" customHeight="1" x14ac:dyDescent="0.25">
      <c r="A92" s="82" t="s">
        <v>200</v>
      </c>
    </row>
    <row r="93" spans="1:12" s="87" customFormat="1" ht="21.75" customHeight="1" x14ac:dyDescent="0.25">
      <c r="A93" s="83" t="s">
        <v>84</v>
      </c>
      <c r="B93" s="84"/>
      <c r="C93" s="85"/>
      <c r="D93" s="85"/>
      <c r="E93" s="85"/>
      <c r="F93" s="86"/>
      <c r="G93" s="86"/>
      <c r="H93" s="86"/>
      <c r="I93" s="86"/>
      <c r="J93" s="86"/>
      <c r="K93" s="86"/>
    </row>
    <row r="94" spans="1:12" s="87" customFormat="1" ht="21.75" customHeight="1" x14ac:dyDescent="0.25">
      <c r="B94" s="84"/>
      <c r="C94" s="85"/>
      <c r="D94" s="85"/>
      <c r="E94" s="85"/>
      <c r="F94" s="86"/>
      <c r="G94" s="84"/>
      <c r="H94" s="84"/>
      <c r="I94" s="84"/>
      <c r="J94" s="86"/>
      <c r="K94" s="88" t="s">
        <v>3</v>
      </c>
    </row>
    <row r="95" spans="1:12" s="89" customFormat="1" ht="21.75" customHeight="1" x14ac:dyDescent="0.25">
      <c r="A95" s="74"/>
      <c r="D95" s="90"/>
      <c r="E95" s="144" t="s">
        <v>4</v>
      </c>
      <c r="F95" s="144"/>
      <c r="G95" s="144"/>
      <c r="H95" s="91"/>
      <c r="I95" s="144" t="s">
        <v>5</v>
      </c>
      <c r="J95" s="144"/>
      <c r="K95" s="144"/>
    </row>
    <row r="96" spans="1:12" ht="21.75" customHeight="1" x14ac:dyDescent="0.25">
      <c r="C96" s="68"/>
      <c r="D96" s="92"/>
      <c r="E96" s="93" t="s">
        <v>172</v>
      </c>
      <c r="F96" s="94"/>
      <c r="G96" s="93" t="s">
        <v>173</v>
      </c>
      <c r="H96" s="94"/>
      <c r="I96" s="93" t="s">
        <v>172</v>
      </c>
      <c r="J96" s="94"/>
      <c r="K96" s="93" t="s">
        <v>173</v>
      </c>
    </row>
    <row r="97" spans="1:12" ht="21.75" customHeight="1" x14ac:dyDescent="0.25">
      <c r="A97" s="83" t="s">
        <v>223</v>
      </c>
      <c r="E97" s="79"/>
      <c r="G97" s="79"/>
      <c r="H97" s="79"/>
      <c r="I97" s="79"/>
      <c r="K97" s="79"/>
    </row>
    <row r="98" spans="1:12" ht="21.75" customHeight="1" x14ac:dyDescent="0.25">
      <c r="A98" s="103" t="s">
        <v>224</v>
      </c>
      <c r="E98" s="79"/>
      <c r="G98" s="79"/>
      <c r="H98" s="79"/>
      <c r="I98" s="79"/>
      <c r="K98" s="79"/>
    </row>
    <row r="99" spans="1:12" ht="21.75" customHeight="1" x14ac:dyDescent="0.25">
      <c r="A99" s="103" t="s">
        <v>232</v>
      </c>
      <c r="E99" s="79">
        <v>0</v>
      </c>
      <c r="G99" s="79">
        <v>0</v>
      </c>
      <c r="H99" s="79"/>
      <c r="I99" s="79">
        <v>128634</v>
      </c>
      <c r="K99" s="79">
        <v>113952</v>
      </c>
    </row>
    <row r="100" spans="1:12" ht="21.75" customHeight="1" x14ac:dyDescent="0.25">
      <c r="A100" s="103" t="s">
        <v>225</v>
      </c>
      <c r="E100" s="79">
        <v>1784</v>
      </c>
      <c r="G100" s="79">
        <v>115</v>
      </c>
      <c r="I100" s="79">
        <v>373</v>
      </c>
      <c r="J100" s="79"/>
      <c r="K100" s="79">
        <v>115</v>
      </c>
    </row>
    <row r="101" spans="1:12" ht="21.75" customHeight="1" x14ac:dyDescent="0.25">
      <c r="A101" s="103" t="s">
        <v>239</v>
      </c>
      <c r="E101" s="79">
        <v>29505</v>
      </c>
      <c r="G101" s="79">
        <v>20210</v>
      </c>
      <c r="I101" s="79">
        <v>0</v>
      </c>
      <c r="J101" s="79"/>
      <c r="K101" s="79">
        <v>1158</v>
      </c>
    </row>
    <row r="102" spans="1:12" ht="18.75" customHeight="1" x14ac:dyDescent="0.25">
      <c r="A102" s="103" t="s">
        <v>231</v>
      </c>
      <c r="E102" s="68">
        <v>13317</v>
      </c>
      <c r="G102" s="79">
        <v>0</v>
      </c>
      <c r="I102" s="68">
        <v>13317</v>
      </c>
      <c r="K102" s="79">
        <v>0</v>
      </c>
    </row>
    <row r="103" spans="1:12" ht="21.75" customHeight="1" x14ac:dyDescent="0.25">
      <c r="A103" s="103" t="s">
        <v>226</v>
      </c>
      <c r="E103" s="79">
        <v>0</v>
      </c>
      <c r="G103" s="79">
        <v>18144</v>
      </c>
      <c r="H103" s="79"/>
      <c r="I103" s="79">
        <v>305</v>
      </c>
      <c r="J103" s="79"/>
      <c r="K103" s="79">
        <v>0</v>
      </c>
    </row>
    <row r="104" spans="1:12" ht="21.75" customHeight="1" x14ac:dyDescent="0.25">
      <c r="A104" s="103" t="s">
        <v>242</v>
      </c>
      <c r="E104" s="79">
        <v>1401</v>
      </c>
      <c r="G104" s="68">
        <v>736</v>
      </c>
      <c r="I104" s="68">
        <v>782</v>
      </c>
      <c r="J104" s="79"/>
      <c r="K104" s="79">
        <v>736</v>
      </c>
    </row>
    <row r="105" spans="1:12" ht="27" customHeight="1" x14ac:dyDescent="0.25">
      <c r="A105" s="103" t="s">
        <v>243</v>
      </c>
      <c r="E105" s="79">
        <v>0</v>
      </c>
      <c r="G105" s="79">
        <v>0</v>
      </c>
      <c r="I105" s="79">
        <v>33248</v>
      </c>
      <c r="K105" s="79">
        <v>0</v>
      </c>
    </row>
    <row r="106" spans="1:12" ht="18.75" customHeight="1" x14ac:dyDescent="0.25">
      <c r="A106" s="103"/>
      <c r="E106" s="68"/>
      <c r="G106" s="79"/>
      <c r="I106" s="79"/>
      <c r="K106" s="79"/>
    </row>
    <row r="107" spans="1:12" ht="21.75" customHeight="1" x14ac:dyDescent="0.25">
      <c r="A107" s="103" t="s">
        <v>37</v>
      </c>
    </row>
    <row r="108" spans="1:12" ht="21.75" customHeight="1" x14ac:dyDescent="0.25">
      <c r="A108" s="103"/>
    </row>
    <row r="109" spans="1:12" ht="21.75" customHeight="1" x14ac:dyDescent="0.25">
      <c r="A109" s="103"/>
    </row>
    <row r="110" spans="1:12" ht="21.75" customHeight="1" x14ac:dyDescent="0.25">
      <c r="A110" s="103"/>
    </row>
    <row r="111" spans="1:12" ht="18.75" customHeight="1" x14ac:dyDescent="0.25">
      <c r="C111" s="81"/>
      <c r="D111" s="81"/>
      <c r="E111" s="81"/>
      <c r="K111" s="79"/>
    </row>
    <row r="112" spans="1:12" ht="9.1999999999999993" customHeight="1" x14ac:dyDescent="0.25">
      <c r="A112" s="104"/>
      <c r="B112" s="104"/>
      <c r="F112" s="104"/>
      <c r="G112" s="104"/>
      <c r="H112" s="104"/>
      <c r="I112" s="104"/>
      <c r="J112" s="104"/>
      <c r="K112" s="104"/>
      <c r="L112" s="104"/>
    </row>
    <row r="113" spans="1:12" ht="21.75" customHeight="1" x14ac:dyDescent="0.25">
      <c r="A113" s="105" t="s">
        <v>38</v>
      </c>
      <c r="F113" s="142" t="s">
        <v>39</v>
      </c>
      <c r="G113" s="142"/>
      <c r="H113" s="142"/>
      <c r="I113" s="142"/>
      <c r="J113" s="142"/>
      <c r="K113" s="142"/>
      <c r="L113" s="142"/>
    </row>
    <row r="114" spans="1:12" ht="21.75" customHeight="1" x14ac:dyDescent="0.25">
      <c r="A114" s="105" t="s">
        <v>40</v>
      </c>
      <c r="F114" s="143" t="s">
        <v>40</v>
      </c>
      <c r="G114" s="143"/>
      <c r="H114" s="143"/>
      <c r="I114" s="143"/>
      <c r="J114" s="143"/>
      <c r="K114" s="143"/>
      <c r="L114" s="143"/>
    </row>
  </sheetData>
  <mergeCells count="12">
    <mergeCell ref="F114:L114"/>
    <mergeCell ref="E6:G6"/>
    <mergeCell ref="I6:K6"/>
    <mergeCell ref="F44:L44"/>
    <mergeCell ref="F45:L45"/>
    <mergeCell ref="E51:G51"/>
    <mergeCell ref="I51:K51"/>
    <mergeCell ref="F88:L88"/>
    <mergeCell ref="F89:L89"/>
    <mergeCell ref="E95:G95"/>
    <mergeCell ref="I95:K95"/>
    <mergeCell ref="F113:L113"/>
  </mergeCells>
  <pageMargins left="0.78740157480314965" right="0.39370078740157483" top="0.78740157480314965" bottom="0.23622047244094491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45" max="7" man="1"/>
    <brk id="89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94008</vt:lpwstr>
  </property>
  <property fmtid="{D5CDD505-2E9C-101B-9397-08002B2CF9AE}" pid="4" name="OptimizationTime">
    <vt:lpwstr>20220510_1742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Conso-SE</vt:lpstr>
      <vt:lpstr>The Company</vt:lpstr>
      <vt:lpstr>cashflow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Warachaya Tantisantikorn</dc:creator>
  <cp:lastModifiedBy>Kamolwan Theeravetch</cp:lastModifiedBy>
  <cp:lastPrinted>2022-05-07T14:21:59Z</cp:lastPrinted>
  <dcterms:created xsi:type="dcterms:W3CDTF">2022-05-06T09:59:40Z</dcterms:created>
  <dcterms:modified xsi:type="dcterms:W3CDTF">2022-05-09T11:19:35Z</dcterms:modified>
</cp:coreProperties>
</file>