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2\Q1'2022\"/>
    </mc:Choice>
  </mc:AlternateContent>
  <xr:revisionPtr revIDLastSave="0" documentId="13_ncr:1_{4D2F24B4-613D-432B-88DD-B201C981DEB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BS!$A$1:$K$118</definedName>
    <definedName name="_xlnm.Print_Area" localSheetId="4">cashflow!$A$1:$L$98</definedName>
    <definedName name="_xlnm.Print_Area" localSheetId="2">'Conso-SE'!$A$1:$AA$37</definedName>
    <definedName name="_xlnm.Print_Area" localSheetId="1">PL!$A$1:$L$79</definedName>
    <definedName name="_xlnm.Print_Area" localSheetId="3">'The Company'!$A$1:$N$28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6" l="1"/>
  <c r="U28" i="6"/>
  <c r="U26" i="6"/>
  <c r="U25" i="6"/>
  <c r="U24" i="6"/>
  <c r="U21" i="6"/>
  <c r="U18" i="6"/>
  <c r="U19" i="6"/>
  <c r="U17" i="6"/>
  <c r="K77" i="11"/>
  <c r="I77" i="11"/>
  <c r="G77" i="11"/>
  <c r="E77" i="11"/>
  <c r="K67" i="11"/>
  <c r="K79" i="11" s="1"/>
  <c r="K81" i="11" s="1"/>
  <c r="I67" i="11"/>
  <c r="G67" i="11"/>
  <c r="G79" i="11" s="1"/>
  <c r="G81" i="11" s="1"/>
  <c r="E67" i="11"/>
  <c r="Y31" i="6" l="1"/>
  <c r="G34" i="10" l="1"/>
  <c r="E34" i="10"/>
  <c r="K29" i="10"/>
  <c r="G29" i="10"/>
  <c r="K27" i="10"/>
  <c r="I27" i="10"/>
  <c r="I29" i="10" s="1"/>
  <c r="G27" i="10"/>
  <c r="K20" i="10"/>
  <c r="I20" i="10"/>
  <c r="G20" i="10"/>
  <c r="K19" i="10"/>
  <c r="I19" i="10"/>
  <c r="G19" i="10"/>
  <c r="E19" i="10"/>
  <c r="K14" i="10"/>
  <c r="I14" i="10"/>
  <c r="G14" i="10"/>
  <c r="E14" i="10"/>
  <c r="E20" i="10" s="1"/>
  <c r="E27" i="10" s="1"/>
  <c r="E29" i="10" s="1"/>
  <c r="K108" i="1"/>
  <c r="I108" i="1"/>
  <c r="G108" i="1"/>
  <c r="E108" i="1"/>
  <c r="K77" i="1"/>
  <c r="K76" i="1"/>
  <c r="I76" i="1"/>
  <c r="G76" i="1"/>
  <c r="G77" i="1" s="1"/>
  <c r="E77" i="1"/>
  <c r="E76" i="1"/>
  <c r="K65" i="1"/>
  <c r="I65" i="1"/>
  <c r="I77" i="1" s="1"/>
  <c r="G65" i="1"/>
  <c r="E65" i="1"/>
  <c r="K33" i="1"/>
  <c r="K34" i="1" s="1"/>
  <c r="I33" i="1"/>
  <c r="G34" i="1"/>
  <c r="G33" i="1"/>
  <c r="E34" i="1"/>
  <c r="E33" i="1"/>
  <c r="K18" i="1"/>
  <c r="I18" i="1"/>
  <c r="G18" i="1"/>
  <c r="E18" i="1"/>
  <c r="E111" i="1"/>
  <c r="E110" i="1"/>
  <c r="W25" i="6"/>
  <c r="AA25" i="6" s="1"/>
  <c r="W26" i="6"/>
  <c r="AA26" i="6" s="1"/>
  <c r="O27" i="6"/>
  <c r="Q27" i="6"/>
  <c r="S27" i="6"/>
  <c r="U27" i="6"/>
  <c r="Y27" i="6"/>
  <c r="W28" i="6"/>
  <c r="AA28" i="6" s="1"/>
  <c r="AA29" i="6"/>
  <c r="I34" i="1" l="1"/>
  <c r="AA27" i="6"/>
  <c r="W27" i="6"/>
  <c r="E112" i="1"/>
  <c r="S30" i="6"/>
  <c r="S20" i="6"/>
  <c r="S22" i="6" s="1"/>
  <c r="K62" i="10"/>
  <c r="K64" i="10" s="1"/>
  <c r="K65" i="10" s="1"/>
  <c r="I62" i="10"/>
  <c r="I22" i="5"/>
  <c r="G22" i="5"/>
  <c r="E22" i="5"/>
  <c r="G72" i="10"/>
  <c r="E72" i="10"/>
  <c r="I64" i="10"/>
  <c r="I65" i="10" s="1"/>
  <c r="I67" i="10" s="1"/>
  <c r="G64" i="10"/>
  <c r="G65" i="10" s="1"/>
  <c r="G67" i="10" s="1"/>
  <c r="E64" i="10"/>
  <c r="E65" i="10" s="1"/>
  <c r="E67" i="10" s="1"/>
  <c r="K110" i="1"/>
  <c r="I110" i="1"/>
  <c r="G110" i="1"/>
  <c r="K111" i="1"/>
  <c r="I111" i="1"/>
  <c r="I112" i="1" l="1"/>
  <c r="G111" i="1"/>
  <c r="G112" i="1" s="1"/>
  <c r="K112" i="1"/>
  <c r="K67" i="10"/>
  <c r="K70" i="10" s="1"/>
  <c r="I70" i="10"/>
  <c r="I20" i="5" l="1"/>
  <c r="I19" i="5"/>
  <c r="G20" i="5"/>
  <c r="G19" i="5"/>
  <c r="E19" i="5"/>
  <c r="E20" i="5" s="1"/>
  <c r="I14" i="5"/>
  <c r="I13" i="5"/>
  <c r="G14" i="5"/>
  <c r="G13" i="5"/>
  <c r="E14" i="5"/>
  <c r="E13" i="5"/>
  <c r="K17" i="5"/>
  <c r="K19" i="5" s="1"/>
  <c r="K20" i="5" s="1"/>
  <c r="K22" i="5" s="1"/>
  <c r="K11" i="5"/>
  <c r="K13" i="5" s="1"/>
  <c r="K14" i="5" s="1"/>
  <c r="O18" i="6"/>
  <c r="M11" i="5" l="1"/>
  <c r="M13" i="5" s="1"/>
  <c r="M14" i="5" s="1"/>
  <c r="M17" i="5"/>
  <c r="Y18" i="6"/>
  <c r="G10" i="11" l="1"/>
  <c r="G27" i="11" l="1"/>
  <c r="G36" i="11" s="1"/>
  <c r="G38" i="11" s="1"/>
  <c r="K10" i="11"/>
  <c r="I10" i="11"/>
  <c r="I27" i="11" s="1"/>
  <c r="I36" i="11" s="1"/>
  <c r="I38" i="11" s="1"/>
  <c r="I79" i="11" s="1"/>
  <c r="I81" i="11" s="1"/>
  <c r="I82" i="11" s="1"/>
  <c r="K27" i="11" l="1"/>
  <c r="K36" i="11" s="1"/>
  <c r="K38" i="11" s="1"/>
  <c r="M16" i="5" l="1"/>
  <c r="M12" i="5"/>
  <c r="M10" i="5"/>
  <c r="W24" i="6" l="1"/>
  <c r="AA24" i="6" s="1"/>
  <c r="Y20" i="6"/>
  <c r="Y22" i="6"/>
  <c r="Q30" i="6"/>
  <c r="Y30" i="6"/>
  <c r="E55" i="10"/>
  <c r="O30" i="6"/>
  <c r="O31" i="6" s="1"/>
  <c r="W19" i="6"/>
  <c r="AA19" i="6" s="1"/>
  <c r="W18" i="6"/>
  <c r="W17" i="6"/>
  <c r="AA17" i="6" s="1"/>
  <c r="K27" i="6"/>
  <c r="K30" i="6" s="1"/>
  <c r="K31" i="6" s="1"/>
  <c r="K20" i="6"/>
  <c r="K22" i="6" s="1"/>
  <c r="I27" i="6"/>
  <c r="I21" i="6"/>
  <c r="I20" i="6"/>
  <c r="I22" i="6" s="1"/>
  <c r="H20" i="5"/>
  <c r="Q20" i="6"/>
  <c r="Q22" i="6" s="1"/>
  <c r="M20" i="6"/>
  <c r="M22" i="6" s="1"/>
  <c r="O20" i="6"/>
  <c r="O22" i="6" s="1"/>
  <c r="E27" i="6"/>
  <c r="G27" i="6"/>
  <c r="G30" i="6" s="1"/>
  <c r="G31" i="6" s="1"/>
  <c r="M27" i="6"/>
  <c r="M30" i="6" s="1"/>
  <c r="M31" i="6" s="1"/>
  <c r="G20" i="6"/>
  <c r="G22" i="6" s="1"/>
  <c r="E20" i="6"/>
  <c r="E22" i="6"/>
  <c r="E30" i="6"/>
  <c r="E31" i="6" s="1"/>
  <c r="U20" i="6" l="1"/>
  <c r="U22" i="6" s="1"/>
  <c r="I30" i="6"/>
  <c r="I31" i="6" s="1"/>
  <c r="W21" i="6"/>
  <c r="AA21" i="6" s="1"/>
  <c r="W20" i="6"/>
  <c r="AA18" i="6"/>
  <c r="AA20" i="6" s="1"/>
  <c r="AA22" i="6" l="1"/>
  <c r="W22" i="6"/>
  <c r="E10" i="11"/>
  <c r="U30" i="6"/>
  <c r="U31" i="6" s="1"/>
  <c r="E27" i="11" l="1"/>
  <c r="E36" i="11" s="1"/>
  <c r="E38" i="11" s="1"/>
  <c r="E79" i="11" s="1"/>
  <c r="E81" i="11" s="1"/>
  <c r="E82" i="11" s="1"/>
  <c r="I55" i="10"/>
  <c r="K55" i="10"/>
  <c r="W30" i="6"/>
  <c r="W31" i="6" s="1"/>
  <c r="AA30" i="6"/>
  <c r="AA31" i="6" s="1"/>
  <c r="G55" i="10" l="1"/>
  <c r="M18" i="5"/>
  <c r="M19" i="5" s="1"/>
  <c r="M20" i="5" s="1"/>
  <c r="M22" i="5" s="1"/>
</calcChain>
</file>

<file path=xl/sharedStrings.xml><?xml version="1.0" encoding="utf-8"?>
<sst xmlns="http://schemas.openxmlformats.org/spreadsheetml/2006/main" count="442" uniqueCount="256">
  <si>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</si>
  <si>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</si>
  <si>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</si>
  <si>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</si>
  <si>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</si>
  <si>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</si>
  <si>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</si>
  <si>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</si>
  <si>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</si>
  <si>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</si>
  <si>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</si>
  <si>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</si>
  <si>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</si>
  <si>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</si>
  <si>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</si>
  <si>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</si>
  <si>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</si>
  <si>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</si>
  <si>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</si>
  <si>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</si>
  <si>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</si>
  <si>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</si>
  <si>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</si>
  <si>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</si>
  <si>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</si>
  <si>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</si>
  <si>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</si>
  <si>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</si>
  <si>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</si>
  <si>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</si>
  <si>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</si>
  <si>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</si>
  <si>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</si>
  <si>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</si>
  <si>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</si>
  <si>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</si>
  <si>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</si>
  <si>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</si>
  <si>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</si>
  <si>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</si>
  <si>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</si>
  <si>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</si>
  <si>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</si>
  <si>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</si>
  <si>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</si>
  <si>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</si>
  <si>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</si>
  <si>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</si>
  <si>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</si>
  <si>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</si>
  <si>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</si>
  <si>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</si>
  <si>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</si>
  <si>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</si>
  <si>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</si>
  <si>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</si>
  <si>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</si>
  <si>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</si>
  <si>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</si>
  <si>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</si>
  <si>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</si>
  <si>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</si>
  <si>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</si>
  <si>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</si>
  <si>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</si>
  <si>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</si>
  <si>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</si>
  <si>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</si>
  <si>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</si>
  <si>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</si>
  <si>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</si>
  <si>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</si>
  <si>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</si>
  <si>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</si>
  <si>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</si>
  <si>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</si>
  <si>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</si>
  <si>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</si>
  <si>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</si>
  <si>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</si>
  <si>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</si>
  <si>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</si>
  <si>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</si>
  <si>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</si>
  <si>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</si>
  <si>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</si>
  <si>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</si>
  <si>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</si>
  <si>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</si>
  <si>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</si>
  <si>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</si>
  <si>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</si>
  <si>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</si>
  <si>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</si>
  <si>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</si>
  <si>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</si>
  <si>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</si>
  <si>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</si>
  <si>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</si>
  <si>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</si>
  <si>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</si>
  <si>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</si>
  <si>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</si>
  <si>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</si>
  <si>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</si>
  <si>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</si>
  <si>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</si>
  <si>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</si>
  <si>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</si>
  <si>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</si>
  <si>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</si>
  <si>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</si>
  <si>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</si>
  <si>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</si>
  <si>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</si>
  <si>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</si>
  <si>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</si>
  <si>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</si>
  <si>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</si>
  <si>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</si>
  <si>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</si>
  <si>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</si>
  <si>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</si>
  <si>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</si>
  <si>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</si>
  <si>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</si>
  <si>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</si>
  <si>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</si>
  <si>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</si>
  <si>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</si>
  <si>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</si>
  <si>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</si>
  <si>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</si>
  <si>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</si>
  <si>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</si>
  <si>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</si>
  <si>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</si>
  <si>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</si>
  <si>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</si>
  <si>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</si>
  <si>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</si>
  <si>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</si>
  <si>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</si>
  <si>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</si>
  <si>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</si>
  <si>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</si>
  <si>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</si>
  <si>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</si>
  <si>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</si>
  <si>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</si>
  <si>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</si>
  <si>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Surplus (deficit) on 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</si>
  <si>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</si>
  <si>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</si>
  <si>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</si>
  <si>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</si>
  <si>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</si>
  <si>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Cash flow statement  (continued)</t>
  </si>
  <si>
    <t>Net increase (decrease) in cash and cash equivalents</t>
  </si>
  <si>
    <t>Financial income</t>
  </si>
  <si>
    <t>Repayments of long-term loans from banks</t>
  </si>
  <si>
    <t xml:space="preserve">   current portion</t>
  </si>
  <si>
    <t>Net cash flows from (used in) financing activities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</si>
  <si>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</si>
  <si>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</si>
  <si>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</si>
  <si>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</si>
  <si>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</si>
  <si>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</si>
  <si>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</si>
  <si>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</si>
  <si>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</si>
  <si>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</si>
  <si>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 xml:space="preserve">   Loss (gain) on valuation of derivative</t>
  </si>
  <si>
    <t>Interest received</t>
  </si>
  <si>
    <t>Interest paid</t>
  </si>
  <si>
    <t>Balance as at 1 January 2021</t>
  </si>
  <si>
    <t>Balance as at 31 March 2021</t>
  </si>
  <si>
    <t xml:space="preserve">   Decrease (increase) in fair value of debentures</t>
  </si>
  <si>
    <t>2, 4</t>
  </si>
  <si>
    <t>-</t>
  </si>
  <si>
    <t xml:space="preserve">   Unrealised loss (gain) on exchange</t>
  </si>
  <si>
    <t>Cash paid for purchases of debentures</t>
  </si>
  <si>
    <t>Statement of financial position (continued)</t>
  </si>
  <si>
    <t xml:space="preserve">Long-term loan from related party - net of 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</si>
  <si>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</si>
  <si>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</si>
  <si>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</si>
  <si>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</si>
  <si>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Decrease (increase) in debentures</t>
  </si>
  <si>
    <t>Decrease (increase) in short-term loans to related parties</t>
  </si>
  <si>
    <t>Net cash flows used in investing activities</t>
  </si>
  <si>
    <t>Supplements cash flows information</t>
  </si>
  <si>
    <t xml:space="preserve">Dividends paid </t>
  </si>
  <si>
    <t xml:space="preserve"> income</t>
  </si>
  <si>
    <t>Other comprehensive</t>
  </si>
  <si>
    <t>Short-term loans from financial institutions</t>
  </si>
  <si>
    <t>Increase in short-term loans from financial institution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</si>
  <si>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</si>
  <si>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</si>
  <si>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</si>
  <si>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  investments in debentures</t>
  </si>
  <si>
    <t xml:space="preserve"> ……………………………………………………………….</t>
  </si>
  <si>
    <t>Share of profit from investment in an associate</t>
  </si>
  <si>
    <t>Dividends received</t>
  </si>
  <si>
    <t>Repayments of long-term from related person</t>
  </si>
  <si>
    <t>Payments of principal portion of lease liabilities</t>
  </si>
  <si>
    <t>Non-cash items consist of:</t>
  </si>
  <si>
    <t>As at 31 March 2022</t>
  </si>
  <si>
    <t>31 March 2022</t>
  </si>
  <si>
    <t>31 December 2021</t>
  </si>
  <si>
    <t xml:space="preserve">Current portion of long-term loan to related </t>
  </si>
  <si>
    <t xml:space="preserve">   person and related party</t>
  </si>
  <si>
    <t>An excess of business purchase price over</t>
  </si>
  <si>
    <t xml:space="preserve">   the fair value of assets</t>
  </si>
  <si>
    <t>Long-term loan to related person and related</t>
  </si>
  <si>
    <t xml:space="preserve">   party - net of current portion</t>
  </si>
  <si>
    <t>Payable for business acquisition</t>
  </si>
  <si>
    <t>For the three-month period ended 31 March 2022</t>
  </si>
  <si>
    <t>2022</t>
  </si>
  <si>
    <t>Balance as at 1 January 2022</t>
  </si>
  <si>
    <t>Balance as at 31 March 2022</t>
  </si>
  <si>
    <t>2, 3</t>
  </si>
  <si>
    <t>2021</t>
  </si>
  <si>
    <t>Cash and cash equivalents at end of period</t>
  </si>
  <si>
    <t xml:space="preserve">   Share of profit from investment in associate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</si>
  <si>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</si>
  <si>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</si>
  <si>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</si>
  <si>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</si>
  <si>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</si>
  <si>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</si>
  <si>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</si>
  <si>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Cash received from disposal equipment</t>
  </si>
  <si>
    <t>Additional investment in subsidiary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</si>
  <si>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</si>
  <si>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</si>
  <si>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</si>
  <si>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</si>
  <si>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</si>
  <si>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 xml:space="preserve">   Dividend receivable</t>
  </si>
  <si>
    <t xml:space="preserve">   Loss on expected credit losses (Reversal)</t>
  </si>
  <si>
    <t xml:space="preserve">   Gain from sale of debentures</t>
  </si>
  <si>
    <t xml:space="preserve">   Gain on write-off right-of-use</t>
  </si>
  <si>
    <t>Repayment of short-term loans from banks</t>
  </si>
  <si>
    <t>Dividends paid</t>
  </si>
  <si>
    <t>Increase (decrease) in translation adjustments</t>
  </si>
  <si>
    <t xml:space="preserve">   Increase in right-of-use assets and lease liabilities</t>
  </si>
  <si>
    <t xml:space="preserve">   Loss on disposal/written off equipment</t>
  </si>
  <si>
    <t>The accompanying notes to interim financial statements are an integral part of the financial statements.</t>
  </si>
  <si>
    <t>Gain (loss) from impairment of financial asset and liability</t>
  </si>
  <si>
    <t xml:space="preserve">Gain on sale and decrease in value of </t>
  </si>
  <si>
    <t xml:space="preserve">   Payables for increase in share capital in subsidiary</t>
  </si>
  <si>
    <t xml:space="preserve">   Increase in payables for finance cost</t>
  </si>
  <si>
    <t xml:space="preserve">                             -</t>
  </si>
  <si>
    <t>Payable for purchase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</si>
</sst>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52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278" xfId="2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164" fontId="3" fillId="0" borderId="0" xfId="54669" quotePrefix="1" applyNumberFormat="1" applyFont="1" applyAlignment="1">
      <alignment horizontal="left"/>
    </xf>
    <xf numFmtId="164" fontId="3" fillId="0" borderId="0" xfId="54669" applyNumberFormat="1" applyFont="1" applyAlignment="1">
      <alignment horizontal="center"/>
    </xf>
    <xf numFmtId="164" fontId="3" fillId="0" borderId="302" xfId="54669" applyNumberFormat="1" applyFont="1" applyBorder="1" applyAlignment="1">
      <alignment horizontal="center"/>
    </xf>
    <xf numFmtId="0" fontId="3" fillId="0" borderId="0" xfId="54669" applyFont="1" applyAlignment="1">
      <alignment vertical="center"/>
    </xf>
    <xf numFmtId="164" fontId="3" fillId="0" borderId="0" xfId="54669" applyNumberFormat="1" applyFont="1" applyAlignment="1">
      <alignment horizontal="left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showGridLines="0" tabSelected="1" view="pageBreakPreview" topLeftCell="A43" zoomScale="60" zoomScaleNormal="100" workbookViewId="0">
      <selection activeCell="A60" sqref="A60"/>
    </sheetView>
  </sheetViews>
  <sheetFormatPr defaultColWidth="10.7109375" defaultRowHeight="21" customHeight="1"/>
  <cols>
    <col min="1" max="1" width="40.7109375" style="11" customWidth="1"/>
    <col min="2" max="2" width="1.85546875" style="1" customWidth="1"/>
    <col min="3" max="3" width="8.85546875" style="41" customWidth="1"/>
    <col min="4" max="4" width="1.85546875" style="41" customWidth="1"/>
    <col min="5" max="5" width="15.140625" style="41" customWidth="1"/>
    <col min="6" max="6" width="1.85546875" style="1" customWidth="1"/>
    <col min="7" max="7" width="15.710937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8" style="1" customWidth="1"/>
    <col min="12" max="16384" width="10.7109375" style="1"/>
  </cols>
  <sheetData>
    <row r="1" spans="1:11" s="9" customFormat="1" ht="21" customHeight="1">
      <c r="A1" s="46" t="s">
        <v>90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208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113</v>
      </c>
    </row>
    <row r="5" spans="1:11" s="9" customFormat="1" ht="21" customHeight="1">
      <c r="B5" s="7"/>
      <c r="C5" s="41"/>
      <c r="D5" s="41"/>
      <c r="E5" s="140" t="s">
        <v>82</v>
      </c>
      <c r="F5" s="140"/>
      <c r="G5" s="140"/>
      <c r="H5" s="7"/>
      <c r="I5" s="140" t="s">
        <v>84</v>
      </c>
      <c r="J5" s="140"/>
      <c r="K5" s="140"/>
    </row>
    <row r="6" spans="1:11" s="30" customFormat="1" ht="21" customHeight="1">
      <c r="A6" s="21"/>
      <c r="D6" s="42"/>
      <c r="E6" s="141" t="s">
        <v>83</v>
      </c>
      <c r="F6" s="141"/>
      <c r="G6" s="141"/>
      <c r="H6" s="43"/>
      <c r="I6" s="141" t="s">
        <v>83</v>
      </c>
      <c r="J6" s="141"/>
      <c r="K6" s="141"/>
    </row>
    <row r="7" spans="1:11" ht="21" customHeight="1">
      <c r="C7" s="115" t="s">
        <v>0</v>
      </c>
      <c r="D7" s="18"/>
      <c r="E7" s="74" t="s">
        <v>209</v>
      </c>
      <c r="F7" s="2"/>
      <c r="G7" s="74" t="s">
        <v>210</v>
      </c>
      <c r="H7" s="40"/>
      <c r="I7" s="74" t="s">
        <v>209</v>
      </c>
      <c r="J7" s="2"/>
      <c r="K7" s="74" t="s">
        <v>210</v>
      </c>
    </row>
    <row r="8" spans="1:11" ht="21" customHeight="1">
      <c r="C8" s="18"/>
      <c r="D8" s="18"/>
      <c r="E8" s="68" t="s">
        <v>114</v>
      </c>
      <c r="F8" s="2"/>
      <c r="G8" s="68" t="s">
        <v>116</v>
      </c>
      <c r="H8" s="40"/>
      <c r="I8" s="68" t="s">
        <v>114</v>
      </c>
      <c r="J8" s="2"/>
      <c r="K8" s="68" t="s">
        <v>116</v>
      </c>
    </row>
    <row r="9" spans="1:11" ht="21" customHeight="1">
      <c r="C9" s="18"/>
      <c r="D9" s="18"/>
      <c r="E9" s="68" t="s">
        <v>115</v>
      </c>
      <c r="F9" s="2"/>
      <c r="G9" s="39"/>
      <c r="H9" s="40"/>
      <c r="I9" s="68" t="s">
        <v>115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6">
        <v>484635</v>
      </c>
      <c r="F12" s="99"/>
      <c r="G12" s="100">
        <v>428548</v>
      </c>
      <c r="H12" s="100"/>
      <c r="I12" s="100">
        <v>174141</v>
      </c>
      <c r="J12" s="100"/>
      <c r="K12" s="100">
        <v>126343</v>
      </c>
    </row>
    <row r="13" spans="1:11" ht="21" customHeight="1">
      <c r="A13" s="13" t="s">
        <v>35</v>
      </c>
      <c r="B13" s="5"/>
      <c r="C13" s="12" t="s">
        <v>222</v>
      </c>
      <c r="D13" s="12"/>
      <c r="E13" s="116">
        <v>1486347</v>
      </c>
      <c r="F13" s="99"/>
      <c r="G13" s="100">
        <v>1667005</v>
      </c>
      <c r="H13" s="100"/>
      <c r="I13" s="100">
        <v>697034</v>
      </c>
      <c r="J13" s="100"/>
      <c r="K13" s="100">
        <v>631428</v>
      </c>
    </row>
    <row r="14" spans="1:11" ht="21" customHeight="1">
      <c r="A14" s="13" t="s">
        <v>211</v>
      </c>
      <c r="B14" s="5"/>
      <c r="C14" s="12"/>
      <c r="D14" s="12"/>
      <c r="E14" s="116"/>
      <c r="F14" s="99"/>
      <c r="G14" s="100"/>
      <c r="H14" s="100"/>
      <c r="I14" s="100"/>
      <c r="J14" s="100"/>
      <c r="K14" s="100"/>
    </row>
    <row r="15" spans="1:11" ht="21" customHeight="1">
      <c r="A15" s="13" t="s">
        <v>212</v>
      </c>
      <c r="B15" s="5"/>
      <c r="C15" s="12">
        <v>2</v>
      </c>
      <c r="D15" s="12"/>
      <c r="E15" s="116">
        <v>1414</v>
      </c>
      <c r="F15" s="99"/>
      <c r="G15" s="100">
        <v>1421</v>
      </c>
      <c r="H15" s="100"/>
      <c r="I15" s="100">
        <v>11505</v>
      </c>
      <c r="J15" s="100"/>
      <c r="K15" s="100">
        <v>8472</v>
      </c>
    </row>
    <row r="16" spans="1:11" ht="21" customHeight="1">
      <c r="A16" s="13" t="s">
        <v>136</v>
      </c>
      <c r="B16" s="5"/>
      <c r="C16" s="12"/>
      <c r="D16" s="12"/>
      <c r="E16" s="116">
        <v>520979</v>
      </c>
      <c r="F16" s="99"/>
      <c r="G16" s="100">
        <v>410672</v>
      </c>
      <c r="H16" s="100"/>
      <c r="I16" s="100">
        <v>509230</v>
      </c>
      <c r="J16" s="100"/>
      <c r="K16" s="100">
        <v>395808</v>
      </c>
    </row>
    <row r="17" spans="1:11" ht="21" customHeight="1">
      <c r="A17" s="13" t="s">
        <v>4</v>
      </c>
      <c r="C17" s="12"/>
      <c r="D17" s="12"/>
      <c r="E17" s="116">
        <v>78112</v>
      </c>
      <c r="F17" s="99"/>
      <c r="G17" s="100">
        <v>64372</v>
      </c>
      <c r="H17" s="100"/>
      <c r="I17" s="100">
        <v>24333</v>
      </c>
      <c r="J17" s="100"/>
      <c r="K17" s="100">
        <v>20293</v>
      </c>
    </row>
    <row r="18" spans="1:11" ht="21" customHeight="1">
      <c r="A18" s="4" t="s">
        <v>5</v>
      </c>
      <c r="C18" s="12"/>
      <c r="D18" s="12"/>
      <c r="E18" s="117">
        <f>SUM(E12:E17)</f>
        <v>2571487</v>
      </c>
      <c r="F18" s="99"/>
      <c r="G18" s="117">
        <f>SUM(G12:G17)</f>
        <v>2572018</v>
      </c>
      <c r="H18" s="100"/>
      <c r="I18" s="117">
        <f>SUM(I12:I17)</f>
        <v>1416243</v>
      </c>
      <c r="J18" s="100"/>
      <c r="K18" s="117">
        <f>SUM(K12:K17)</f>
        <v>1182344</v>
      </c>
    </row>
    <row r="19" spans="1:11" ht="21" customHeight="1">
      <c r="A19" s="4" t="s">
        <v>6</v>
      </c>
      <c r="C19" s="12"/>
      <c r="D19" s="12"/>
      <c r="E19" s="116"/>
      <c r="F19" s="99"/>
      <c r="G19" s="100"/>
      <c r="H19" s="100"/>
      <c r="I19" s="100"/>
      <c r="J19" s="100"/>
      <c r="K19" s="100"/>
    </row>
    <row r="20" spans="1:11" ht="21" customHeight="1">
      <c r="A20" s="13" t="s">
        <v>42</v>
      </c>
      <c r="C20" s="12"/>
      <c r="D20" s="12"/>
      <c r="E20" s="116">
        <v>2874</v>
      </c>
      <c r="F20" s="99"/>
      <c r="G20" s="100">
        <v>2874</v>
      </c>
      <c r="H20" s="100"/>
      <c r="I20" s="100">
        <v>2000</v>
      </c>
      <c r="J20" s="100"/>
      <c r="K20" s="100">
        <v>2000</v>
      </c>
    </row>
    <row r="21" spans="1:11" ht="21" customHeight="1">
      <c r="A21" s="13" t="s">
        <v>215</v>
      </c>
      <c r="C21" s="12"/>
      <c r="D21" s="12"/>
      <c r="E21" s="116"/>
      <c r="F21" s="99"/>
      <c r="G21" s="100"/>
      <c r="H21" s="100"/>
      <c r="I21" s="100"/>
      <c r="J21" s="100"/>
      <c r="K21" s="100"/>
    </row>
    <row r="22" spans="1:11" ht="21" customHeight="1">
      <c r="A22" s="13" t="s">
        <v>216</v>
      </c>
      <c r="C22" s="12">
        <v>2</v>
      </c>
      <c r="D22" s="12"/>
      <c r="E22" s="116">
        <v>0</v>
      </c>
      <c r="F22" s="99"/>
      <c r="G22" s="100">
        <v>0</v>
      </c>
      <c r="H22" s="100"/>
      <c r="I22" s="100">
        <v>13611</v>
      </c>
      <c r="J22" s="100"/>
      <c r="K22" s="100">
        <v>9040</v>
      </c>
    </row>
    <row r="23" spans="1:11" ht="21" customHeight="1">
      <c r="A23" s="13" t="s">
        <v>124</v>
      </c>
      <c r="C23" s="12">
        <v>4</v>
      </c>
      <c r="D23" s="12"/>
      <c r="E23" s="116">
        <v>0</v>
      </c>
      <c r="F23" s="99"/>
      <c r="G23" s="100">
        <v>0</v>
      </c>
      <c r="H23" s="100"/>
      <c r="I23" s="100">
        <v>740088</v>
      </c>
      <c r="J23" s="100"/>
      <c r="K23" s="100">
        <v>673590</v>
      </c>
    </row>
    <row r="24" spans="1:11" ht="21" customHeight="1">
      <c r="A24" s="13" t="s">
        <v>141</v>
      </c>
      <c r="C24" s="12">
        <v>5</v>
      </c>
      <c r="D24" s="12"/>
      <c r="E24" s="116">
        <v>1049</v>
      </c>
      <c r="F24" s="99"/>
      <c r="G24" s="100">
        <v>799</v>
      </c>
      <c r="H24" s="100"/>
      <c r="I24" s="100">
        <v>0</v>
      </c>
      <c r="J24" s="100"/>
      <c r="K24" s="100">
        <v>0</v>
      </c>
    </row>
    <row r="25" spans="1:11" ht="21" customHeight="1">
      <c r="A25" s="13" t="s">
        <v>128</v>
      </c>
      <c r="B25" s="9"/>
      <c r="C25" s="12">
        <v>6</v>
      </c>
      <c r="D25" s="12"/>
      <c r="E25" s="116">
        <v>354788</v>
      </c>
      <c r="F25" s="99"/>
      <c r="G25" s="100">
        <v>350387</v>
      </c>
      <c r="H25" s="100"/>
      <c r="I25" s="100">
        <v>111744</v>
      </c>
      <c r="J25" s="100"/>
      <c r="K25" s="100">
        <v>104426</v>
      </c>
    </row>
    <row r="26" spans="1:11" ht="21" customHeight="1">
      <c r="A26" s="13" t="s">
        <v>137</v>
      </c>
      <c r="B26" s="9"/>
      <c r="C26" s="12"/>
      <c r="D26" s="12"/>
      <c r="E26" s="116">
        <v>104679</v>
      </c>
      <c r="F26" s="99"/>
      <c r="G26" s="100">
        <v>99753</v>
      </c>
      <c r="H26" s="100"/>
      <c r="I26" s="100">
        <v>15606</v>
      </c>
      <c r="J26" s="100"/>
      <c r="K26" s="100">
        <v>29325</v>
      </c>
    </row>
    <row r="27" spans="1:11" ht="21" customHeight="1">
      <c r="A27" s="13" t="s">
        <v>134</v>
      </c>
      <c r="B27" s="9"/>
      <c r="C27" s="12"/>
      <c r="D27" s="12"/>
      <c r="E27" s="116">
        <v>139842</v>
      </c>
      <c r="F27" s="100"/>
      <c r="G27" s="100">
        <v>139842</v>
      </c>
      <c r="H27" s="100"/>
      <c r="I27" s="100">
        <v>0</v>
      </c>
      <c r="J27" s="100"/>
      <c r="K27" s="100">
        <v>0</v>
      </c>
    </row>
    <row r="28" spans="1:11" ht="21" customHeight="1">
      <c r="A28" s="13" t="s">
        <v>41</v>
      </c>
      <c r="B28" s="9"/>
      <c r="C28" s="12"/>
      <c r="D28" s="12"/>
      <c r="E28" s="116">
        <v>233067</v>
      </c>
      <c r="F28" s="99"/>
      <c r="G28" s="100">
        <v>236672</v>
      </c>
      <c r="H28" s="100"/>
      <c r="I28" s="100">
        <v>4561</v>
      </c>
      <c r="J28" s="100"/>
      <c r="K28" s="100">
        <v>4470</v>
      </c>
    </row>
    <row r="29" spans="1:11" ht="21" customHeight="1">
      <c r="A29" s="13" t="s">
        <v>72</v>
      </c>
      <c r="B29" s="9"/>
      <c r="C29" s="12"/>
      <c r="D29" s="12"/>
      <c r="E29" s="116">
        <v>770</v>
      </c>
      <c r="F29" s="99"/>
      <c r="G29" s="100">
        <v>692</v>
      </c>
      <c r="H29" s="100"/>
      <c r="I29" s="100">
        <v>6261</v>
      </c>
      <c r="J29" s="100"/>
      <c r="K29" s="100">
        <v>6053</v>
      </c>
    </row>
    <row r="30" spans="1:11" ht="21" customHeight="1">
      <c r="A30" s="13" t="s">
        <v>213</v>
      </c>
      <c r="B30" s="9"/>
      <c r="C30" s="12"/>
      <c r="D30" s="12"/>
    </row>
    <row r="31" spans="1:11" ht="21" customHeight="1">
      <c r="A31" s="13" t="s">
        <v>214</v>
      </c>
      <c r="B31" s="9"/>
      <c r="C31" s="12">
        <v>1.4</v>
      </c>
      <c r="D31" s="12"/>
      <c r="E31" s="116">
        <v>85862</v>
      </c>
      <c r="F31" s="99"/>
      <c r="G31" s="100">
        <v>85862</v>
      </c>
      <c r="H31" s="100"/>
      <c r="I31" s="100">
        <v>0</v>
      </c>
      <c r="J31" s="100"/>
      <c r="K31" s="100">
        <v>0</v>
      </c>
    </row>
    <row r="32" spans="1:11" ht="21" customHeight="1">
      <c r="A32" s="13" t="s">
        <v>7</v>
      </c>
      <c r="B32" s="9"/>
      <c r="C32" s="12"/>
      <c r="D32" s="12"/>
      <c r="E32" s="118">
        <v>8181</v>
      </c>
      <c r="F32" s="99"/>
      <c r="G32" s="102">
        <v>6545</v>
      </c>
      <c r="H32" s="100"/>
      <c r="I32" s="102">
        <v>1878</v>
      </c>
      <c r="J32" s="100"/>
      <c r="K32" s="102">
        <v>1982</v>
      </c>
    </row>
    <row r="33" spans="1:11" ht="21" customHeight="1">
      <c r="A33" s="4" t="s">
        <v>8</v>
      </c>
      <c r="C33" s="12"/>
      <c r="D33" s="12"/>
      <c r="E33" s="116">
        <f>SUM(E20:E32)</f>
        <v>931112</v>
      </c>
      <c r="F33" s="99"/>
      <c r="G33" s="116">
        <f>SUM(G20:G32)</f>
        <v>923426</v>
      </c>
      <c r="H33" s="100"/>
      <c r="I33" s="116">
        <f>SUM(I20:I32)</f>
        <v>895749</v>
      </c>
      <c r="J33" s="100"/>
      <c r="K33" s="116">
        <f>SUM(K20:K32)</f>
        <v>830886</v>
      </c>
    </row>
    <row r="34" spans="1:11" ht="21" customHeight="1" thickBot="1">
      <c r="A34" s="4" t="s">
        <v>9</v>
      </c>
      <c r="E34" s="119">
        <f>SUM(E33,E18)</f>
        <v>3502599</v>
      </c>
      <c r="F34" s="99"/>
      <c r="G34" s="119">
        <f>SUM(G33,G18)</f>
        <v>3495444</v>
      </c>
      <c r="H34" s="100"/>
      <c r="I34" s="119">
        <f>SUM(I33,I18)</f>
        <v>2311992</v>
      </c>
      <c r="J34" s="100"/>
      <c r="K34" s="119">
        <f>SUM(K33,K18)</f>
        <v>2013230</v>
      </c>
    </row>
    <row r="35" spans="1:11" ht="21" customHeight="1" thickTop="1">
      <c r="G35" s="14"/>
      <c r="H35" s="14"/>
      <c r="I35" s="14"/>
      <c r="J35" s="14"/>
      <c r="K35" s="14"/>
    </row>
    <row r="36" spans="1:11" ht="21" customHeight="1">
      <c r="A36" s="15" t="s">
        <v>249</v>
      </c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15"/>
      <c r="B38" s="5"/>
      <c r="G38" s="14"/>
      <c r="H38" s="14"/>
      <c r="I38" s="14"/>
      <c r="J38" s="14"/>
      <c r="K38" s="14"/>
    </row>
    <row r="39" spans="1:11" ht="21" customHeight="1">
      <c r="A39" s="15"/>
      <c r="B39" s="5"/>
      <c r="G39" s="14"/>
      <c r="H39" s="14"/>
      <c r="I39" s="14"/>
      <c r="J39" s="14"/>
      <c r="K39" s="14"/>
    </row>
    <row r="40" spans="1:11" ht="21" customHeight="1">
      <c r="A40" s="51" t="s">
        <v>202</v>
      </c>
      <c r="B40" s="51"/>
      <c r="C40" s="51"/>
      <c r="D40" s="113"/>
      <c r="E40" s="113"/>
      <c r="F40" s="51" t="s">
        <v>202</v>
      </c>
      <c r="G40" s="51"/>
      <c r="H40" s="51"/>
      <c r="I40" s="51"/>
      <c r="J40" s="51"/>
      <c r="K40" s="51"/>
    </row>
    <row r="41" spans="1:11" ht="21" customHeight="1">
      <c r="A41" s="142" t="s">
        <v>78</v>
      </c>
      <c r="B41" s="142"/>
      <c r="C41" s="142"/>
      <c r="D41" s="113"/>
      <c r="E41" s="113"/>
      <c r="F41" s="143" t="s">
        <v>80</v>
      </c>
      <c r="G41" s="143"/>
      <c r="H41" s="143"/>
      <c r="I41" s="143"/>
      <c r="J41" s="143"/>
      <c r="K41" s="143"/>
    </row>
    <row r="42" spans="1:11" ht="21" customHeight="1">
      <c r="A42" s="144" t="s">
        <v>79</v>
      </c>
      <c r="B42" s="144"/>
      <c r="C42" s="144"/>
      <c r="D42" s="114"/>
      <c r="E42" s="114"/>
      <c r="F42" s="145" t="s">
        <v>79</v>
      </c>
      <c r="G42" s="145"/>
      <c r="H42" s="145"/>
      <c r="I42" s="145"/>
      <c r="J42" s="145"/>
      <c r="K42" s="145"/>
    </row>
    <row r="43" spans="1:11" s="9" customFormat="1" ht="21" customHeight="1">
      <c r="A43" s="46" t="s">
        <v>90</v>
      </c>
      <c r="B43" s="6"/>
      <c r="C43" s="41"/>
      <c r="D43" s="41"/>
      <c r="E43" s="41"/>
      <c r="F43" s="7"/>
      <c r="G43" s="7"/>
      <c r="H43" s="7"/>
      <c r="I43" s="7"/>
      <c r="J43" s="7"/>
      <c r="K43" s="7"/>
    </row>
    <row r="44" spans="1:11" s="9" customFormat="1" ht="21" customHeight="1">
      <c r="A44" s="4" t="s">
        <v>183</v>
      </c>
      <c r="B44" s="7"/>
      <c r="C44" s="41"/>
      <c r="D44" s="41"/>
      <c r="E44" s="41"/>
      <c r="F44" s="7"/>
      <c r="G44" s="7"/>
      <c r="H44" s="7"/>
      <c r="I44" s="7"/>
      <c r="J44" s="7"/>
      <c r="K44" s="7"/>
    </row>
    <row r="45" spans="1:11" s="9" customFormat="1" ht="21" customHeight="1">
      <c r="A45" s="10" t="s">
        <v>208</v>
      </c>
      <c r="B45" s="7"/>
      <c r="C45" s="41"/>
      <c r="D45" s="41"/>
      <c r="E45" s="41"/>
      <c r="F45" s="7"/>
      <c r="G45" s="7"/>
      <c r="H45" s="7"/>
      <c r="I45" s="7"/>
      <c r="J45" s="7"/>
      <c r="K45" s="7"/>
    </row>
    <row r="46" spans="1:11" s="9" customFormat="1" ht="21" customHeight="1">
      <c r="B46" s="7"/>
      <c r="C46" s="41"/>
      <c r="D46" s="41"/>
      <c r="E46" s="41"/>
      <c r="F46" s="7"/>
      <c r="G46" s="7"/>
      <c r="H46" s="7"/>
      <c r="I46" s="7"/>
      <c r="J46" s="7"/>
      <c r="K46" s="28" t="s">
        <v>113</v>
      </c>
    </row>
    <row r="47" spans="1:11" s="9" customFormat="1" ht="21" customHeight="1">
      <c r="B47" s="7"/>
      <c r="C47" s="41"/>
      <c r="D47" s="41"/>
      <c r="E47" s="140" t="s">
        <v>82</v>
      </c>
      <c r="F47" s="140"/>
      <c r="G47" s="140"/>
      <c r="H47" s="7"/>
      <c r="I47" s="140" t="s">
        <v>84</v>
      </c>
      <c r="J47" s="140"/>
      <c r="K47" s="140"/>
    </row>
    <row r="48" spans="1:11" s="30" customFormat="1" ht="21" customHeight="1">
      <c r="A48" s="21"/>
      <c r="D48" s="42"/>
      <c r="E48" s="141" t="s">
        <v>83</v>
      </c>
      <c r="F48" s="141"/>
      <c r="G48" s="141"/>
      <c r="H48" s="43"/>
      <c r="I48" s="141" t="s">
        <v>83</v>
      </c>
      <c r="J48" s="141"/>
      <c r="K48" s="141"/>
    </row>
    <row r="49" spans="1:11" ht="21" customHeight="1">
      <c r="C49" s="115" t="s">
        <v>0</v>
      </c>
      <c r="D49" s="18"/>
      <c r="E49" s="74" t="s">
        <v>209</v>
      </c>
      <c r="F49" s="2"/>
      <c r="G49" s="74" t="s">
        <v>210</v>
      </c>
      <c r="H49" s="40"/>
      <c r="I49" s="74" t="s">
        <v>209</v>
      </c>
      <c r="J49" s="2"/>
      <c r="K49" s="74" t="s">
        <v>210</v>
      </c>
    </row>
    <row r="50" spans="1:11" ht="21" customHeight="1">
      <c r="C50" s="18"/>
      <c r="D50" s="18"/>
      <c r="E50" s="68" t="s">
        <v>114</v>
      </c>
      <c r="F50" s="2"/>
      <c r="G50" s="68" t="s">
        <v>116</v>
      </c>
      <c r="H50" s="40"/>
      <c r="I50" s="68" t="s">
        <v>114</v>
      </c>
      <c r="J50" s="2"/>
      <c r="K50" s="68" t="s">
        <v>116</v>
      </c>
    </row>
    <row r="51" spans="1:11" ht="21" customHeight="1">
      <c r="C51" s="18"/>
      <c r="D51" s="18"/>
      <c r="E51" s="68" t="s">
        <v>115</v>
      </c>
      <c r="F51" s="2"/>
      <c r="G51" s="39"/>
      <c r="H51" s="40"/>
      <c r="I51" s="68" t="s">
        <v>115</v>
      </c>
      <c r="J51" s="2"/>
      <c r="K51" s="39"/>
    </row>
    <row r="52" spans="1:11" ht="21" customHeight="1">
      <c r="A52" s="4" t="s">
        <v>10</v>
      </c>
      <c r="C52" s="12"/>
      <c r="D52" s="12"/>
      <c r="E52" s="12"/>
    </row>
    <row r="53" spans="1:11" ht="21" customHeight="1">
      <c r="A53" s="4" t="s">
        <v>11</v>
      </c>
      <c r="C53" s="12"/>
      <c r="D53" s="12"/>
      <c r="E53" s="12"/>
    </row>
    <row r="54" spans="1:11" ht="21" customHeight="1">
      <c r="A54" s="13" t="s">
        <v>196</v>
      </c>
      <c r="C54" s="12"/>
      <c r="D54" s="12"/>
      <c r="E54" s="120">
        <v>52456</v>
      </c>
      <c r="F54" s="99"/>
      <c r="G54" s="98">
        <v>7876</v>
      </c>
      <c r="H54" s="99"/>
      <c r="I54" s="100">
        <v>0</v>
      </c>
      <c r="J54" s="100"/>
      <c r="K54" s="100">
        <v>0</v>
      </c>
    </row>
    <row r="55" spans="1:11" ht="21" customHeight="1">
      <c r="A55" s="13" t="s">
        <v>36</v>
      </c>
      <c r="C55" s="12">
        <v>2</v>
      </c>
      <c r="D55" s="12"/>
      <c r="E55" s="120">
        <v>1090283</v>
      </c>
      <c r="F55" s="99"/>
      <c r="G55" s="98">
        <v>1280219</v>
      </c>
      <c r="H55" s="98"/>
      <c r="I55" s="98">
        <v>377282</v>
      </c>
      <c r="J55" s="100"/>
      <c r="K55" s="98">
        <v>422175</v>
      </c>
    </row>
    <row r="56" spans="1:11" ht="21" customHeight="1">
      <c r="A56" s="13" t="s">
        <v>199</v>
      </c>
      <c r="C56" s="1"/>
      <c r="D56" s="1"/>
      <c r="E56" s="120"/>
      <c r="F56" s="99"/>
      <c r="G56" s="98"/>
      <c r="H56" s="100"/>
      <c r="I56" s="100"/>
      <c r="J56" s="100"/>
      <c r="K56" s="100"/>
    </row>
    <row r="57" spans="1:11" ht="21" customHeight="1">
      <c r="A57" s="13" t="s">
        <v>198</v>
      </c>
      <c r="C57" s="12">
        <v>2</v>
      </c>
      <c r="D57" s="12"/>
      <c r="E57" s="120">
        <v>1816</v>
      </c>
      <c r="F57" s="99"/>
      <c r="G57" s="105">
        <v>2170</v>
      </c>
      <c r="H57" s="100"/>
      <c r="I57" s="100">
        <v>0</v>
      </c>
      <c r="J57" s="100"/>
      <c r="K57" s="100">
        <v>0</v>
      </c>
    </row>
    <row r="58" spans="1:11" ht="21" customHeight="1">
      <c r="A58" s="13" t="s">
        <v>150</v>
      </c>
      <c r="C58" s="12">
        <v>7</v>
      </c>
      <c r="D58" s="12"/>
      <c r="E58" s="120">
        <v>81948</v>
      </c>
      <c r="F58" s="99"/>
      <c r="G58" s="98">
        <v>81890</v>
      </c>
      <c r="H58" s="98"/>
      <c r="I58" s="98">
        <v>45012</v>
      </c>
      <c r="J58" s="100"/>
      <c r="K58" s="98">
        <v>45012</v>
      </c>
    </row>
    <row r="59" spans="1:11" ht="21" customHeight="1">
      <c r="A59" s="13" t="s">
        <v>255</v>
      </c>
      <c r="C59" s="12"/>
      <c r="D59" s="12"/>
      <c r="E59" s="120">
        <v>69567</v>
      </c>
      <c r="F59" s="99"/>
      <c r="G59" s="98">
        <v>68786</v>
      </c>
      <c r="H59" s="98"/>
      <c r="I59" s="98">
        <v>102817</v>
      </c>
      <c r="J59" s="100"/>
      <c r="K59" s="98">
        <v>68786</v>
      </c>
    </row>
    <row r="60" spans="1:11" ht="21" customHeight="1">
      <c r="A60" s="13" t="s">
        <v>139</v>
      </c>
      <c r="B60" s="9"/>
      <c r="C60" s="12"/>
      <c r="D60" s="12"/>
      <c r="E60" s="120">
        <v>37285</v>
      </c>
      <c r="F60" s="99"/>
      <c r="G60" s="98">
        <v>30135</v>
      </c>
      <c r="H60" s="98"/>
      <c r="I60" s="98">
        <v>1366</v>
      </c>
      <c r="J60" s="100"/>
      <c r="K60" s="98">
        <v>1323</v>
      </c>
    </row>
    <row r="61" spans="1:11" ht="21" customHeight="1">
      <c r="A61" s="13" t="s">
        <v>217</v>
      </c>
      <c r="B61" s="9"/>
      <c r="C61" s="12">
        <v>1.4</v>
      </c>
      <c r="D61" s="12"/>
      <c r="E61" s="120">
        <v>48079</v>
      </c>
      <c r="F61" s="99"/>
      <c r="G61" s="100">
        <v>0</v>
      </c>
      <c r="H61" s="98"/>
      <c r="I61" s="100">
        <v>0</v>
      </c>
      <c r="J61" s="100"/>
      <c r="K61" s="100">
        <v>0</v>
      </c>
    </row>
    <row r="62" spans="1:11" ht="21" customHeight="1">
      <c r="A62" s="13" t="s">
        <v>12</v>
      </c>
      <c r="B62" s="9"/>
      <c r="C62" s="12"/>
      <c r="D62" s="12"/>
      <c r="E62" s="120">
        <v>120297</v>
      </c>
      <c r="F62" s="99"/>
      <c r="G62" s="98">
        <v>101368</v>
      </c>
      <c r="H62" s="98"/>
      <c r="I62" s="100">
        <v>87539</v>
      </c>
      <c r="J62" s="100"/>
      <c r="K62" s="100">
        <v>65993</v>
      </c>
    </row>
    <row r="63" spans="1:11" ht="21" customHeight="1">
      <c r="A63" s="13" t="s">
        <v>138</v>
      </c>
      <c r="B63" s="9"/>
      <c r="C63" s="12"/>
      <c r="D63" s="12"/>
      <c r="E63" s="100">
        <v>0</v>
      </c>
      <c r="F63" s="99"/>
      <c r="G63" s="100">
        <v>127</v>
      </c>
      <c r="H63" s="98"/>
      <c r="I63" s="100">
        <v>0</v>
      </c>
      <c r="J63" s="100"/>
      <c r="K63" s="100">
        <v>127</v>
      </c>
    </row>
    <row r="64" spans="1:11" ht="21" customHeight="1">
      <c r="A64" s="13" t="s">
        <v>13</v>
      </c>
      <c r="C64" s="12"/>
      <c r="D64" s="12"/>
      <c r="E64" s="118">
        <v>46574</v>
      </c>
      <c r="F64" s="99"/>
      <c r="G64" s="101">
        <v>51997</v>
      </c>
      <c r="H64" s="98"/>
      <c r="I64" s="101">
        <v>42134</v>
      </c>
      <c r="J64" s="100"/>
      <c r="K64" s="101">
        <v>37748</v>
      </c>
    </row>
    <row r="65" spans="1:11" ht="21" customHeight="1">
      <c r="A65" s="4" t="s">
        <v>14</v>
      </c>
      <c r="C65" s="12"/>
      <c r="D65" s="12"/>
      <c r="E65" s="121">
        <f>SUM(E54:E64)</f>
        <v>1548305</v>
      </c>
      <c r="F65" s="99"/>
      <c r="G65" s="121">
        <f>SUM(G54:G64)</f>
        <v>1624568</v>
      </c>
      <c r="H65" s="100"/>
      <c r="I65" s="121">
        <f>SUM(I54:I64)</f>
        <v>656150</v>
      </c>
      <c r="J65" s="98"/>
      <c r="K65" s="121">
        <f>SUM(K54:K64)</f>
        <v>641164</v>
      </c>
    </row>
    <row r="66" spans="1:11" ht="21" customHeight="1">
      <c r="A66" s="4" t="s">
        <v>15</v>
      </c>
      <c r="C66" s="12"/>
      <c r="D66" s="12"/>
      <c r="G66" s="23"/>
      <c r="H66" s="23"/>
      <c r="I66" s="23"/>
      <c r="J66" s="112"/>
      <c r="K66" s="23"/>
    </row>
    <row r="67" spans="1:11" ht="21" customHeight="1">
      <c r="A67" s="13" t="s">
        <v>200</v>
      </c>
      <c r="C67" s="1"/>
      <c r="D67" s="1"/>
      <c r="E67" s="1"/>
    </row>
    <row r="68" spans="1:11" ht="21" customHeight="1">
      <c r="A68" s="13" t="s">
        <v>161</v>
      </c>
      <c r="C68" s="12">
        <v>7</v>
      </c>
      <c r="D68" s="12"/>
      <c r="E68" s="120">
        <v>180654</v>
      </c>
      <c r="F68" s="99"/>
      <c r="G68" s="98">
        <v>201157</v>
      </c>
      <c r="H68" s="100"/>
      <c r="I68" s="100">
        <v>81642</v>
      </c>
      <c r="J68" s="100"/>
      <c r="K68" s="100">
        <v>92895</v>
      </c>
    </row>
    <row r="69" spans="1:11" ht="21" customHeight="1">
      <c r="A69" s="13" t="s">
        <v>184</v>
      </c>
      <c r="C69" s="1"/>
      <c r="D69" s="1"/>
      <c r="E69" s="116"/>
      <c r="F69" s="99"/>
      <c r="G69" s="98"/>
      <c r="H69" s="100"/>
      <c r="I69" s="100"/>
      <c r="J69" s="100"/>
      <c r="K69" s="100"/>
    </row>
    <row r="70" spans="1:11" ht="21" customHeight="1">
      <c r="A70" s="13" t="s">
        <v>161</v>
      </c>
      <c r="C70" s="12">
        <v>2</v>
      </c>
      <c r="D70" s="12"/>
      <c r="E70" s="116">
        <v>0</v>
      </c>
      <c r="F70" s="99"/>
      <c r="G70" s="98">
        <v>167</v>
      </c>
      <c r="H70" s="100"/>
      <c r="I70" s="100">
        <v>0</v>
      </c>
      <c r="J70" s="100"/>
      <c r="K70" s="100">
        <v>0</v>
      </c>
    </row>
    <row r="71" spans="1:11" ht="21" customHeight="1">
      <c r="A71" s="13" t="s">
        <v>140</v>
      </c>
      <c r="C71" s="12"/>
      <c r="D71" s="12"/>
      <c r="E71" s="120">
        <v>70128</v>
      </c>
      <c r="F71" s="99"/>
      <c r="G71" s="98">
        <v>59328</v>
      </c>
      <c r="H71" s="100"/>
      <c r="I71" s="100">
        <v>16943</v>
      </c>
      <c r="J71" s="100"/>
      <c r="K71" s="100">
        <v>17296</v>
      </c>
    </row>
    <row r="72" spans="1:11" ht="21" customHeight="1">
      <c r="A72" s="13" t="s">
        <v>217</v>
      </c>
      <c r="C72" s="12">
        <v>1.4</v>
      </c>
      <c r="D72" s="12"/>
      <c r="E72" s="116">
        <v>0</v>
      </c>
      <c r="F72" s="99"/>
      <c r="G72" s="98">
        <v>47460</v>
      </c>
      <c r="H72" s="100"/>
      <c r="I72" s="100">
        <v>0</v>
      </c>
      <c r="J72" s="100"/>
      <c r="K72" s="100">
        <v>0</v>
      </c>
    </row>
    <row r="73" spans="1:11" ht="21" customHeight="1">
      <c r="A73" s="13" t="s">
        <v>34</v>
      </c>
      <c r="C73" s="12"/>
      <c r="D73" s="12"/>
      <c r="E73" s="120">
        <v>28665</v>
      </c>
      <c r="F73" s="99"/>
      <c r="G73" s="98">
        <v>27535</v>
      </c>
      <c r="H73" s="100"/>
      <c r="I73" s="100">
        <v>24900</v>
      </c>
      <c r="J73" s="100"/>
      <c r="K73" s="100">
        <v>24136</v>
      </c>
    </row>
    <row r="74" spans="1:11" ht="21" customHeight="1">
      <c r="A74" s="13" t="s">
        <v>91</v>
      </c>
      <c r="C74" s="12"/>
      <c r="D74" s="12"/>
      <c r="E74" s="120">
        <v>30154</v>
      </c>
      <c r="F74" s="99"/>
      <c r="G74" s="98">
        <v>33150</v>
      </c>
      <c r="H74" s="100"/>
      <c r="I74" s="100">
        <v>0</v>
      </c>
      <c r="J74" s="100"/>
      <c r="K74" s="100">
        <v>0</v>
      </c>
    </row>
    <row r="75" spans="1:11" ht="21" customHeight="1">
      <c r="A75" s="13" t="s">
        <v>85</v>
      </c>
      <c r="C75" s="12"/>
      <c r="D75" s="12"/>
      <c r="E75" s="118">
        <v>25</v>
      </c>
      <c r="F75" s="99"/>
      <c r="G75" s="102">
        <v>0</v>
      </c>
      <c r="H75" s="100"/>
      <c r="I75" s="102">
        <v>0</v>
      </c>
      <c r="J75" s="100"/>
      <c r="K75" s="102">
        <v>0</v>
      </c>
    </row>
    <row r="76" spans="1:11" ht="21" customHeight="1">
      <c r="A76" s="4" t="s">
        <v>16</v>
      </c>
      <c r="C76" s="12"/>
      <c r="D76" s="12"/>
      <c r="E76" s="118">
        <f>SUM(E68:E75)</f>
        <v>309626</v>
      </c>
      <c r="F76" s="99"/>
      <c r="G76" s="118">
        <f>SUM(G68:G75)</f>
        <v>368797</v>
      </c>
      <c r="H76" s="100"/>
      <c r="I76" s="118">
        <f>SUM(I68:I75)</f>
        <v>123485</v>
      </c>
      <c r="J76" s="98"/>
      <c r="K76" s="118">
        <f>SUM(K68:K75)</f>
        <v>134327</v>
      </c>
    </row>
    <row r="77" spans="1:11" ht="21" customHeight="1">
      <c r="A77" s="4" t="s">
        <v>17</v>
      </c>
      <c r="E77" s="118">
        <f>SUM(E76,E65)</f>
        <v>1857931</v>
      </c>
      <c r="F77" s="99"/>
      <c r="G77" s="118">
        <f>SUM(G76,G65)</f>
        <v>1993365</v>
      </c>
      <c r="H77" s="100"/>
      <c r="I77" s="118">
        <f>SUM(I76,I65)</f>
        <v>779635</v>
      </c>
      <c r="J77" s="98"/>
      <c r="K77" s="118">
        <f>SUM(K76,K65)</f>
        <v>775491</v>
      </c>
    </row>
    <row r="78" spans="1:11" ht="21" customHeight="1">
      <c r="G78" s="14"/>
      <c r="H78" s="14"/>
      <c r="I78" s="14"/>
      <c r="J78" s="14"/>
      <c r="K78" s="14"/>
    </row>
    <row r="79" spans="1:11" ht="21" customHeight="1">
      <c r="A79" s="15" t="s">
        <v>249</v>
      </c>
      <c r="B79" s="5"/>
      <c r="G79" s="14"/>
      <c r="H79" s="14"/>
      <c r="I79" s="14"/>
      <c r="J79" s="14"/>
      <c r="K79" s="14"/>
    </row>
    <row r="80" spans="1:11" ht="21" customHeight="1">
      <c r="A80" s="15"/>
      <c r="B80" s="5"/>
      <c r="G80" s="14"/>
      <c r="H80" s="14"/>
      <c r="I80" s="14"/>
      <c r="J80" s="14"/>
      <c r="K80" s="14"/>
    </row>
    <row r="81" spans="1:11" ht="21" customHeight="1">
      <c r="A81" s="15"/>
      <c r="B81" s="5"/>
      <c r="G81" s="14"/>
      <c r="H81" s="14"/>
      <c r="I81" s="14"/>
      <c r="J81" s="14"/>
      <c r="K81" s="14"/>
    </row>
    <row r="82" spans="1:11" ht="21" customHeight="1">
      <c r="A82" s="51" t="s">
        <v>202</v>
      </c>
      <c r="B82" s="51"/>
      <c r="C82" s="51"/>
      <c r="D82" s="113"/>
      <c r="E82" s="113"/>
      <c r="F82" s="51" t="s">
        <v>202</v>
      </c>
      <c r="G82" s="51"/>
      <c r="H82" s="51"/>
      <c r="I82" s="51"/>
      <c r="J82" s="51"/>
      <c r="K82" s="51"/>
    </row>
    <row r="83" spans="1:11" ht="21" customHeight="1">
      <c r="A83" s="142" t="s">
        <v>78</v>
      </c>
      <c r="B83" s="142"/>
      <c r="C83" s="142"/>
      <c r="D83" s="113"/>
      <c r="E83" s="113"/>
      <c r="F83" s="143" t="s">
        <v>80</v>
      </c>
      <c r="G83" s="143"/>
      <c r="H83" s="143"/>
      <c r="I83" s="143"/>
      <c r="J83" s="143"/>
      <c r="K83" s="143"/>
    </row>
    <row r="84" spans="1:11" ht="21" customHeight="1">
      <c r="A84" s="144" t="s">
        <v>79</v>
      </c>
      <c r="B84" s="144"/>
      <c r="C84" s="144"/>
      <c r="D84" s="114"/>
      <c r="E84" s="114"/>
      <c r="F84" s="145" t="s">
        <v>79</v>
      </c>
      <c r="G84" s="145"/>
      <c r="H84" s="145"/>
      <c r="I84" s="145"/>
      <c r="J84" s="145"/>
      <c r="K84" s="145"/>
    </row>
    <row r="85" spans="1:11" s="9" customFormat="1" ht="21" customHeight="1">
      <c r="A85" s="46" t="s">
        <v>90</v>
      </c>
      <c r="B85" s="6"/>
      <c r="C85" s="41"/>
      <c r="D85" s="41"/>
      <c r="E85" s="41"/>
      <c r="F85" s="7"/>
      <c r="G85" s="7"/>
      <c r="H85" s="7"/>
      <c r="I85" s="7"/>
      <c r="J85" s="7"/>
      <c r="K85" s="7"/>
    </row>
    <row r="86" spans="1:11" s="9" customFormat="1" ht="21" customHeight="1">
      <c r="A86" s="4" t="s">
        <v>183</v>
      </c>
      <c r="B86" s="7"/>
      <c r="C86" s="41"/>
      <c r="D86" s="41"/>
      <c r="E86" s="41"/>
      <c r="F86" s="7"/>
      <c r="G86" s="7"/>
      <c r="H86" s="7"/>
      <c r="I86" s="7"/>
      <c r="J86" s="7"/>
      <c r="K86" s="7"/>
    </row>
    <row r="87" spans="1:11" s="9" customFormat="1" ht="21" customHeight="1">
      <c r="A87" s="10" t="s">
        <v>208</v>
      </c>
      <c r="B87" s="7"/>
      <c r="C87" s="41"/>
      <c r="D87" s="41"/>
      <c r="E87" s="41"/>
      <c r="F87" s="7"/>
      <c r="G87" s="7"/>
      <c r="H87" s="7"/>
      <c r="I87" s="7"/>
      <c r="J87" s="7"/>
      <c r="K87" s="7"/>
    </row>
    <row r="88" spans="1:11" s="9" customFormat="1" ht="21" customHeight="1">
      <c r="B88" s="7"/>
      <c r="C88" s="41"/>
      <c r="D88" s="41"/>
      <c r="E88" s="41"/>
      <c r="F88" s="7"/>
      <c r="G88" s="7"/>
      <c r="H88" s="7"/>
      <c r="I88" s="7"/>
      <c r="J88" s="7"/>
      <c r="K88" s="28" t="s">
        <v>113</v>
      </c>
    </row>
    <row r="89" spans="1:11" s="9" customFormat="1" ht="21" customHeight="1">
      <c r="B89" s="7"/>
      <c r="C89" s="41"/>
      <c r="D89" s="41"/>
      <c r="E89" s="140" t="s">
        <v>82</v>
      </c>
      <c r="F89" s="140"/>
      <c r="G89" s="140"/>
      <c r="H89" s="7"/>
      <c r="I89" s="140" t="s">
        <v>84</v>
      </c>
      <c r="J89" s="140"/>
      <c r="K89" s="140"/>
    </row>
    <row r="90" spans="1:11" s="30" customFormat="1" ht="21" customHeight="1">
      <c r="A90" s="21"/>
      <c r="D90" s="42"/>
      <c r="E90" s="141" t="s">
        <v>83</v>
      </c>
      <c r="F90" s="141"/>
      <c r="G90" s="141"/>
      <c r="H90" s="43"/>
      <c r="I90" s="141" t="s">
        <v>83</v>
      </c>
      <c r="J90" s="141"/>
      <c r="K90" s="141"/>
    </row>
    <row r="91" spans="1:11" ht="21" customHeight="1">
      <c r="D91" s="18"/>
      <c r="E91" s="74" t="s">
        <v>209</v>
      </c>
      <c r="F91" s="2"/>
      <c r="G91" s="74" t="s">
        <v>210</v>
      </c>
      <c r="H91" s="40"/>
      <c r="I91" s="74" t="s">
        <v>209</v>
      </c>
      <c r="J91" s="2"/>
      <c r="K91" s="74" t="s">
        <v>210</v>
      </c>
    </row>
    <row r="92" spans="1:11" ht="21" customHeight="1">
      <c r="C92" s="18"/>
      <c r="D92" s="18"/>
      <c r="E92" s="68" t="s">
        <v>114</v>
      </c>
      <c r="F92" s="2"/>
      <c r="G92" s="68" t="s">
        <v>116</v>
      </c>
      <c r="H92" s="40"/>
      <c r="I92" s="68" t="s">
        <v>114</v>
      </c>
      <c r="J92" s="2"/>
      <c r="K92" s="68" t="s">
        <v>116</v>
      </c>
    </row>
    <row r="93" spans="1:11" ht="21" customHeight="1">
      <c r="C93" s="18"/>
      <c r="D93" s="18"/>
      <c r="E93" s="68" t="s">
        <v>115</v>
      </c>
      <c r="F93" s="2"/>
      <c r="G93" s="39"/>
      <c r="H93" s="40"/>
      <c r="I93" s="68" t="s">
        <v>115</v>
      </c>
      <c r="J93" s="2"/>
      <c r="K93" s="39"/>
    </row>
    <row r="94" spans="1:11" ht="21" customHeight="1">
      <c r="A94" s="4" t="s">
        <v>18</v>
      </c>
      <c r="E94" s="14"/>
      <c r="G94" s="14"/>
      <c r="H94" s="14"/>
      <c r="I94" s="14"/>
      <c r="J94" s="3"/>
      <c r="K94" s="14"/>
    </row>
    <row r="95" spans="1:11" ht="21" customHeight="1">
      <c r="A95" s="13" t="s">
        <v>19</v>
      </c>
      <c r="C95" s="12"/>
      <c r="D95" s="12"/>
      <c r="E95" s="14"/>
      <c r="G95" s="14"/>
      <c r="H95" s="14"/>
      <c r="I95" s="14"/>
      <c r="J95" s="3"/>
      <c r="K95" s="14"/>
    </row>
    <row r="96" spans="1:11" ht="21" customHeight="1">
      <c r="A96" s="13" t="s">
        <v>20</v>
      </c>
      <c r="B96" s="5"/>
      <c r="C96" s="12"/>
      <c r="D96" s="12"/>
      <c r="E96" s="14"/>
      <c r="G96" s="14"/>
      <c r="H96" s="14"/>
      <c r="I96" s="14"/>
      <c r="J96" s="3"/>
      <c r="K96" s="14"/>
    </row>
    <row r="97" spans="1:11" ht="21" customHeight="1" thickBot="1">
      <c r="A97" s="13" t="s">
        <v>92</v>
      </c>
      <c r="B97" s="9"/>
      <c r="C97" s="12"/>
      <c r="D97" s="12"/>
      <c r="E97" s="106">
        <v>325950</v>
      </c>
      <c r="F97" s="99"/>
      <c r="G97" s="106">
        <v>325950</v>
      </c>
      <c r="H97" s="107"/>
      <c r="I97" s="106">
        <v>325950</v>
      </c>
      <c r="J97" s="107"/>
      <c r="K97" s="106">
        <v>325950</v>
      </c>
    </row>
    <row r="98" spans="1:11" ht="21" customHeight="1" thickTop="1">
      <c r="A98" s="13" t="s">
        <v>152</v>
      </c>
      <c r="B98" s="5"/>
      <c r="C98" s="12"/>
      <c r="D98" s="12"/>
      <c r="E98" s="107"/>
      <c r="F98" s="99"/>
      <c r="G98" s="107"/>
      <c r="H98" s="107"/>
      <c r="I98" s="107"/>
      <c r="J98" s="107"/>
      <c r="K98" s="107"/>
    </row>
    <row r="99" spans="1:11" ht="21" customHeight="1">
      <c r="A99" s="13" t="s">
        <v>92</v>
      </c>
      <c r="B99" s="9"/>
      <c r="C99" s="12"/>
      <c r="D99" s="12"/>
      <c r="E99" s="122">
        <v>325950</v>
      </c>
      <c r="F99" s="99"/>
      <c r="G99" s="107">
        <v>325950</v>
      </c>
      <c r="H99" s="107"/>
      <c r="I99" s="107">
        <v>325950</v>
      </c>
      <c r="J99" s="100"/>
      <c r="K99" s="107">
        <v>325950</v>
      </c>
    </row>
    <row r="100" spans="1:11" ht="21" customHeight="1">
      <c r="A100" s="13" t="s">
        <v>87</v>
      </c>
      <c r="B100" s="9"/>
      <c r="C100" s="12"/>
      <c r="D100" s="12"/>
      <c r="E100" s="116">
        <v>347779</v>
      </c>
      <c r="F100" s="99"/>
      <c r="G100" s="100">
        <v>347779</v>
      </c>
      <c r="H100" s="107"/>
      <c r="I100" s="100">
        <v>347779</v>
      </c>
      <c r="J100" s="100"/>
      <c r="K100" s="100">
        <v>347779</v>
      </c>
    </row>
    <row r="101" spans="1:11" ht="21" customHeight="1">
      <c r="A101" s="13" t="s">
        <v>135</v>
      </c>
      <c r="B101" s="9"/>
      <c r="C101" s="12"/>
      <c r="D101" s="12"/>
      <c r="E101" s="116">
        <v>5598</v>
      </c>
      <c r="F101" s="99"/>
      <c r="G101" s="100">
        <v>5598</v>
      </c>
      <c r="H101" s="107"/>
      <c r="I101" s="100">
        <v>0</v>
      </c>
      <c r="J101" s="100"/>
      <c r="K101" s="100">
        <v>0</v>
      </c>
    </row>
    <row r="102" spans="1:11" ht="21" customHeight="1">
      <c r="A102" s="13" t="s">
        <v>185</v>
      </c>
      <c r="B102" s="9"/>
      <c r="C102" s="12"/>
      <c r="D102" s="12"/>
    </row>
    <row r="103" spans="1:11" ht="21" customHeight="1">
      <c r="A103" s="13" t="s">
        <v>147</v>
      </c>
      <c r="B103" s="9"/>
      <c r="C103" s="12"/>
      <c r="D103" s="12"/>
      <c r="E103" s="116">
        <v>-90077</v>
      </c>
      <c r="F103" s="99"/>
      <c r="G103" s="100">
        <v>-90077</v>
      </c>
      <c r="H103" s="107"/>
      <c r="I103" s="100">
        <v>0</v>
      </c>
      <c r="J103" s="100"/>
      <c r="K103" s="100">
        <v>0</v>
      </c>
    </row>
    <row r="104" spans="1:11" ht="21" customHeight="1">
      <c r="A104" s="13" t="s">
        <v>89</v>
      </c>
      <c r="B104" s="5"/>
      <c r="C104" s="12"/>
      <c r="D104" s="12"/>
      <c r="E104" s="122"/>
    </row>
    <row r="105" spans="1:11" ht="21" customHeight="1">
      <c r="A105" s="13" t="s">
        <v>129</v>
      </c>
      <c r="B105" s="5"/>
      <c r="C105" s="12"/>
      <c r="D105" s="12"/>
      <c r="E105" s="122">
        <v>32595</v>
      </c>
      <c r="F105" s="99"/>
      <c r="G105" s="107">
        <v>32595</v>
      </c>
      <c r="H105" s="107"/>
      <c r="I105" s="107">
        <v>32595</v>
      </c>
      <c r="J105" s="100"/>
      <c r="K105" s="107">
        <v>32595</v>
      </c>
    </row>
    <row r="106" spans="1:11" ht="21" customHeight="1">
      <c r="A106" s="13" t="s">
        <v>44</v>
      </c>
      <c r="B106" s="5"/>
      <c r="C106" s="12"/>
      <c r="D106" s="12"/>
      <c r="E106" s="122">
        <v>837792</v>
      </c>
      <c r="F106" s="99"/>
      <c r="G106" s="107">
        <v>680060</v>
      </c>
      <c r="H106" s="107"/>
      <c r="I106" s="107">
        <v>826033</v>
      </c>
      <c r="J106" s="100"/>
      <c r="K106" s="107">
        <v>531415</v>
      </c>
    </row>
    <row r="107" spans="1:11" ht="21" customHeight="1">
      <c r="A107" s="13" t="s">
        <v>43</v>
      </c>
      <c r="B107" s="5"/>
      <c r="C107" s="12"/>
      <c r="D107" s="12"/>
      <c r="E107" s="123">
        <v>-7259</v>
      </c>
      <c r="F107" s="99"/>
      <c r="G107" s="108">
        <v>-4156</v>
      </c>
      <c r="H107" s="107"/>
      <c r="I107" s="102">
        <v>0</v>
      </c>
      <c r="J107" s="100"/>
      <c r="K107" s="102">
        <v>0</v>
      </c>
    </row>
    <row r="108" spans="1:11" ht="21" customHeight="1">
      <c r="A108" s="13" t="s">
        <v>93</v>
      </c>
      <c r="E108" s="116">
        <f>SUM(E99:E107)</f>
        <v>1452378</v>
      </c>
      <c r="F108" s="99"/>
      <c r="G108" s="116">
        <f>SUM(G99:G107)</f>
        <v>1297749</v>
      </c>
      <c r="H108" s="100"/>
      <c r="I108" s="116">
        <f>SUM(I99:I107)</f>
        <v>1532357</v>
      </c>
      <c r="J108" s="107"/>
      <c r="K108" s="116">
        <f>SUM(K99:K107)</f>
        <v>1237739</v>
      </c>
    </row>
    <row r="109" spans="1:11" ht="21" customHeight="1">
      <c r="A109" s="13" t="s">
        <v>130</v>
      </c>
      <c r="E109" s="118">
        <v>192290</v>
      </c>
      <c r="F109" s="99"/>
      <c r="G109" s="102">
        <v>204330</v>
      </c>
      <c r="H109" s="100"/>
      <c r="I109" s="102">
        <v>0</v>
      </c>
      <c r="J109" s="107"/>
      <c r="K109" s="102">
        <v>0</v>
      </c>
    </row>
    <row r="110" spans="1:11" ht="21" customHeight="1">
      <c r="A110" s="4" t="s">
        <v>21</v>
      </c>
      <c r="E110" s="118">
        <f>SUM(E108:E109)</f>
        <v>1644668</v>
      </c>
      <c r="F110" s="99"/>
      <c r="G110" s="102">
        <f>SUM(G108:G109)</f>
        <v>1502079</v>
      </c>
      <c r="H110" s="100"/>
      <c r="I110" s="102">
        <f>SUM(I108:I109)</f>
        <v>1532357</v>
      </c>
      <c r="J110" s="107"/>
      <c r="K110" s="102">
        <f>SUM(K108:K109)</f>
        <v>1237739</v>
      </c>
    </row>
    <row r="111" spans="1:11" ht="21" customHeight="1" thickBot="1">
      <c r="A111" s="4" t="s">
        <v>22</v>
      </c>
      <c r="B111" s="5"/>
      <c r="C111" s="113"/>
      <c r="D111" s="113"/>
      <c r="E111" s="124">
        <f>SUM(E110,E77)</f>
        <v>3502599</v>
      </c>
      <c r="F111" s="99"/>
      <c r="G111" s="104">
        <f>SUM(G77,G110)</f>
        <v>3495444</v>
      </c>
      <c r="H111" s="100"/>
      <c r="I111" s="104">
        <f>SUM(I77,I110)</f>
        <v>2311992</v>
      </c>
      <c r="J111" s="107"/>
      <c r="K111" s="104">
        <f>SUM(K77,K110)</f>
        <v>2013230</v>
      </c>
    </row>
    <row r="112" spans="1:11" ht="17.100000000000001" customHeight="1" thickTop="1">
      <c r="A112" s="15"/>
      <c r="B112" s="5"/>
      <c r="C112" s="113"/>
      <c r="D112" s="113"/>
      <c r="E112" s="100">
        <f>E111-E34</f>
        <v>0</v>
      </c>
      <c r="F112" s="99"/>
      <c r="G112" s="100">
        <f>G111-G34</f>
        <v>0</v>
      </c>
      <c r="H112" s="100"/>
      <c r="I112" s="100">
        <f>I111-I34</f>
        <v>0</v>
      </c>
      <c r="J112" s="99"/>
      <c r="K112" s="100">
        <f>K111-K34</f>
        <v>0</v>
      </c>
    </row>
    <row r="113" spans="1:11" ht="21" customHeight="1">
      <c r="A113" s="15" t="s">
        <v>249</v>
      </c>
      <c r="B113" s="5"/>
      <c r="C113" s="113"/>
      <c r="D113" s="113"/>
      <c r="E113" s="23"/>
      <c r="G113" s="23"/>
      <c r="H113" s="23"/>
      <c r="I113" s="23"/>
      <c r="K113" s="23"/>
    </row>
    <row r="114" spans="1:11" ht="21" customHeight="1">
      <c r="A114" s="15"/>
      <c r="B114" s="5"/>
      <c r="C114" s="113"/>
      <c r="D114" s="113"/>
      <c r="E114" s="23"/>
      <c r="G114" s="23"/>
      <c r="H114" s="23"/>
      <c r="I114" s="23"/>
      <c r="K114" s="23"/>
    </row>
    <row r="115" spans="1:11" ht="21" customHeight="1">
      <c r="A115" s="15"/>
      <c r="B115" s="5"/>
      <c r="C115" s="113"/>
      <c r="D115" s="113"/>
      <c r="E115" s="23"/>
      <c r="G115" s="23"/>
      <c r="H115" s="23"/>
      <c r="I115" s="23"/>
      <c r="K115" s="23"/>
    </row>
    <row r="116" spans="1:11" ht="21" customHeight="1">
      <c r="A116" s="51" t="s">
        <v>202</v>
      </c>
      <c r="B116" s="51"/>
      <c r="C116" s="51"/>
      <c r="D116" s="113"/>
      <c r="E116" s="113"/>
      <c r="F116" s="51" t="s">
        <v>202</v>
      </c>
      <c r="G116" s="51"/>
      <c r="H116" s="51"/>
      <c r="I116" s="51"/>
      <c r="J116" s="51"/>
      <c r="K116" s="51"/>
    </row>
    <row r="117" spans="1:11" ht="21" customHeight="1">
      <c r="A117" s="142" t="s">
        <v>78</v>
      </c>
      <c r="B117" s="142"/>
      <c r="C117" s="142"/>
      <c r="D117" s="113"/>
      <c r="E117" s="113"/>
      <c r="F117" s="143" t="s">
        <v>80</v>
      </c>
      <c r="G117" s="143"/>
      <c r="H117" s="143"/>
      <c r="I117" s="143"/>
      <c r="J117" s="143"/>
      <c r="K117" s="143"/>
    </row>
    <row r="118" spans="1:11" ht="21" customHeight="1">
      <c r="A118" s="144" t="s">
        <v>79</v>
      </c>
      <c r="B118" s="144"/>
      <c r="C118" s="144"/>
      <c r="D118" s="114"/>
      <c r="E118" s="114"/>
      <c r="F118" s="145" t="s">
        <v>79</v>
      </c>
      <c r="G118" s="145"/>
      <c r="H118" s="145"/>
      <c r="I118" s="145"/>
      <c r="J118" s="145"/>
      <c r="K118" s="145"/>
    </row>
  </sheetData>
  <mergeCells count="24">
    <mergeCell ref="A41:C41"/>
    <mergeCell ref="F41:K41"/>
    <mergeCell ref="A42:C42"/>
    <mergeCell ref="F42:K42"/>
    <mergeCell ref="A118:C118"/>
    <mergeCell ref="A117:C117"/>
    <mergeCell ref="A83:C83"/>
    <mergeCell ref="A84:C84"/>
    <mergeCell ref="E90:G90"/>
    <mergeCell ref="I90:K90"/>
    <mergeCell ref="F117:K117"/>
    <mergeCell ref="F118:K118"/>
    <mergeCell ref="E89:G89"/>
    <mergeCell ref="I89:K89"/>
    <mergeCell ref="F83:K83"/>
    <mergeCell ref="F84:K84"/>
    <mergeCell ref="E5:G5"/>
    <mergeCell ref="I5:K5"/>
    <mergeCell ref="E47:G47"/>
    <mergeCell ref="I47:K47"/>
    <mergeCell ref="E48:G48"/>
    <mergeCell ref="I48:K48"/>
    <mergeCell ref="E6:G6"/>
    <mergeCell ref="I6:K6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horizontalDpi="300" verticalDpi="300" r:id="rId1"/>
  <rowBreaks count="2" manualBreakCount="2">
    <brk id="42" max="16383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K79"/>
  <sheetViews>
    <sheetView showGridLines="0" view="pageBreakPreview" topLeftCell="A13" zoomScale="60" zoomScaleNormal="100" workbookViewId="0">
      <selection activeCell="C22" sqref="C22"/>
    </sheetView>
  </sheetViews>
  <sheetFormatPr defaultColWidth="10.7109375" defaultRowHeight="21" customHeight="1"/>
  <cols>
    <col min="1" max="1" width="50.8554687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117</v>
      </c>
    </row>
    <row r="2" spans="1:11" s="9" customFormat="1" ht="21" customHeight="1">
      <c r="A2" s="46" t="s">
        <v>90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4" t="s">
        <v>112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A4" s="4" t="s">
        <v>218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113</v>
      </c>
    </row>
    <row r="6" spans="1:11" s="9" customFormat="1" ht="21" customHeight="1">
      <c r="B6" s="7"/>
      <c r="C6" s="41"/>
      <c r="D6" s="41"/>
      <c r="E6" s="140" t="s">
        <v>82</v>
      </c>
      <c r="F6" s="140"/>
      <c r="G6" s="140"/>
      <c r="H6" s="7"/>
      <c r="I6" s="140" t="s">
        <v>84</v>
      </c>
      <c r="J6" s="140"/>
      <c r="K6" s="140"/>
    </row>
    <row r="7" spans="1:11" s="30" customFormat="1" ht="21" customHeight="1">
      <c r="A7" s="21"/>
      <c r="D7" s="42"/>
      <c r="E7" s="141" t="s">
        <v>83</v>
      </c>
      <c r="F7" s="141"/>
      <c r="G7" s="141"/>
      <c r="H7" s="43"/>
      <c r="I7" s="141" t="s">
        <v>83</v>
      </c>
      <c r="J7" s="141"/>
      <c r="K7" s="141"/>
    </row>
    <row r="8" spans="1:11" ht="21" customHeight="1">
      <c r="C8" s="74" t="s">
        <v>0</v>
      </c>
      <c r="D8" s="18"/>
      <c r="E8" s="74" t="s">
        <v>219</v>
      </c>
      <c r="F8" s="2"/>
      <c r="G8" s="74" t="s">
        <v>223</v>
      </c>
      <c r="H8" s="40"/>
      <c r="I8" s="74" t="s">
        <v>219</v>
      </c>
      <c r="J8" s="2"/>
      <c r="K8" s="74" t="s">
        <v>223</v>
      </c>
    </row>
    <row r="9" spans="1:11" ht="21" customHeight="1">
      <c r="A9" s="4" t="s">
        <v>45</v>
      </c>
      <c r="C9" s="1"/>
      <c r="D9" s="1"/>
      <c r="E9" s="1"/>
    </row>
    <row r="10" spans="1:11" ht="21" customHeight="1">
      <c r="A10" s="4" t="s">
        <v>23</v>
      </c>
    </row>
    <row r="11" spans="1:11" ht="21" customHeight="1">
      <c r="A11" s="13" t="s">
        <v>37</v>
      </c>
      <c r="B11" s="9"/>
      <c r="C11" s="12">
        <v>2</v>
      </c>
      <c r="D11" s="12"/>
      <c r="E11" s="120">
        <v>2154961</v>
      </c>
      <c r="F11" s="125"/>
      <c r="G11" s="120">
        <v>1285279</v>
      </c>
      <c r="H11" s="125"/>
      <c r="I11" s="120">
        <v>1188117</v>
      </c>
      <c r="J11" s="126"/>
      <c r="K11" s="127">
        <v>403286</v>
      </c>
    </row>
    <row r="12" spans="1:11" ht="21" customHeight="1">
      <c r="A12" s="13" t="s">
        <v>81</v>
      </c>
      <c r="B12" s="9"/>
      <c r="C12" s="12" t="s">
        <v>179</v>
      </c>
      <c r="D12" s="12"/>
      <c r="E12" s="116">
        <v>0</v>
      </c>
      <c r="F12" s="125"/>
      <c r="G12" s="116">
        <v>0</v>
      </c>
      <c r="H12" s="125"/>
      <c r="I12" s="116">
        <v>174502</v>
      </c>
      <c r="J12" s="126"/>
      <c r="K12" s="116">
        <v>146689</v>
      </c>
    </row>
    <row r="13" spans="1:11" ht="21" customHeight="1">
      <c r="A13" s="13" t="s">
        <v>24</v>
      </c>
      <c r="B13" s="9"/>
      <c r="C13" s="12"/>
      <c r="D13" s="12"/>
      <c r="E13" s="121">
        <v>10888</v>
      </c>
      <c r="F13" s="125"/>
      <c r="G13" s="121">
        <v>2085</v>
      </c>
      <c r="H13" s="125"/>
      <c r="I13" s="121">
        <v>7269</v>
      </c>
      <c r="J13" s="126"/>
      <c r="K13" s="128">
        <v>6879</v>
      </c>
    </row>
    <row r="14" spans="1:11" ht="21" customHeight="1">
      <c r="A14" s="4" t="s">
        <v>25</v>
      </c>
      <c r="E14" s="118">
        <f>SUM(E11:E13)</f>
        <v>2165849</v>
      </c>
      <c r="F14" s="125"/>
      <c r="G14" s="118">
        <f>SUM(G11:G13)</f>
        <v>1287364</v>
      </c>
      <c r="H14" s="125"/>
      <c r="I14" s="118">
        <f>SUM(I11:I13)</f>
        <v>1369888</v>
      </c>
      <c r="J14" s="116"/>
      <c r="K14" s="118">
        <f>SUM(K11:K13)</f>
        <v>556854</v>
      </c>
    </row>
    <row r="15" spans="1:11" ht="21" customHeight="1">
      <c r="A15" s="4" t="s">
        <v>26</v>
      </c>
      <c r="E15" s="129"/>
      <c r="F15" s="125"/>
      <c r="G15" s="129"/>
      <c r="H15" s="125"/>
      <c r="I15" s="129"/>
      <c r="J15" s="116"/>
      <c r="K15" s="116"/>
    </row>
    <row r="16" spans="1:11" ht="21" customHeight="1">
      <c r="A16" s="13" t="s">
        <v>38</v>
      </c>
      <c r="B16" s="9"/>
      <c r="C16" s="12">
        <v>2</v>
      </c>
      <c r="D16" s="12"/>
      <c r="E16" s="116">
        <v>1812132</v>
      </c>
      <c r="F16" s="125"/>
      <c r="G16" s="116">
        <v>1065966</v>
      </c>
      <c r="H16" s="125"/>
      <c r="I16" s="116">
        <v>992526</v>
      </c>
      <c r="J16" s="126"/>
      <c r="K16" s="127">
        <v>322716</v>
      </c>
    </row>
    <row r="17" spans="1:11" ht="21" customHeight="1">
      <c r="A17" s="13" t="s">
        <v>27</v>
      </c>
      <c r="B17" s="5"/>
      <c r="C17" s="12"/>
      <c r="D17" s="12"/>
      <c r="E17" s="116">
        <v>37387</v>
      </c>
      <c r="F17" s="125"/>
      <c r="G17" s="116">
        <v>20799</v>
      </c>
      <c r="H17" s="125"/>
      <c r="I17" s="116">
        <v>31016</v>
      </c>
      <c r="J17" s="126"/>
      <c r="K17" s="127">
        <v>16991</v>
      </c>
    </row>
    <row r="18" spans="1:11" ht="21" customHeight="1">
      <c r="A18" s="13" t="s">
        <v>28</v>
      </c>
      <c r="B18" s="5"/>
      <c r="C18" s="12"/>
      <c r="D18" s="12"/>
      <c r="E18" s="118">
        <v>117016</v>
      </c>
      <c r="F18" s="125"/>
      <c r="G18" s="118">
        <v>78074</v>
      </c>
      <c r="H18" s="125"/>
      <c r="I18" s="118">
        <v>24294</v>
      </c>
      <c r="J18" s="126"/>
      <c r="K18" s="128">
        <v>26848</v>
      </c>
    </row>
    <row r="19" spans="1:11" ht="21" customHeight="1">
      <c r="A19" s="4" t="s">
        <v>29</v>
      </c>
      <c r="E19" s="118">
        <f>SUM(E16:E18)</f>
        <v>1966535</v>
      </c>
      <c r="F19" s="125"/>
      <c r="G19" s="118">
        <f>SUM(G16:G18)</f>
        <v>1164839</v>
      </c>
      <c r="H19" s="125"/>
      <c r="I19" s="118">
        <f>SUM(I16:I18)</f>
        <v>1047836</v>
      </c>
      <c r="J19" s="116"/>
      <c r="K19" s="118">
        <f>SUM(K16:K18)</f>
        <v>366555</v>
      </c>
    </row>
    <row r="20" spans="1:11" ht="21" customHeight="1">
      <c r="A20" s="4" t="s">
        <v>186</v>
      </c>
      <c r="E20" s="116">
        <f>SUM(E14-E19)</f>
        <v>199314</v>
      </c>
      <c r="F20" s="125"/>
      <c r="G20" s="116">
        <f>SUM(G14-G19)</f>
        <v>122525</v>
      </c>
      <c r="H20" s="125"/>
      <c r="I20" s="116">
        <f>SUM(I14-I19)</f>
        <v>322052</v>
      </c>
      <c r="J20" s="116"/>
      <c r="K20" s="116">
        <f>SUM(K14-K19)</f>
        <v>190299</v>
      </c>
    </row>
    <row r="21" spans="1:11" ht="21" customHeight="1">
      <c r="A21" s="13" t="s">
        <v>159</v>
      </c>
      <c r="E21" s="116">
        <v>544</v>
      </c>
      <c r="F21" s="125"/>
      <c r="G21" s="116">
        <v>103</v>
      </c>
      <c r="H21" s="125"/>
      <c r="I21" s="116">
        <v>236</v>
      </c>
      <c r="J21" s="116"/>
      <c r="K21" s="116">
        <v>66</v>
      </c>
    </row>
    <row r="22" spans="1:11" ht="21" customHeight="1">
      <c r="A22" s="13" t="s">
        <v>203</v>
      </c>
      <c r="C22" s="12"/>
      <c r="E22" s="116">
        <v>312</v>
      </c>
      <c r="F22" s="125"/>
      <c r="G22" s="116">
        <v>492</v>
      </c>
      <c r="H22" s="125"/>
      <c r="I22" s="116">
        <v>0</v>
      </c>
      <c r="J22" s="116"/>
      <c r="K22" s="116">
        <v>0</v>
      </c>
    </row>
    <row r="23" spans="1:11" ht="21" customHeight="1">
      <c r="A23" s="13" t="s">
        <v>250</v>
      </c>
      <c r="E23" s="116">
        <v>239</v>
      </c>
      <c r="F23" s="125"/>
      <c r="G23" s="116">
        <v>-193</v>
      </c>
      <c r="H23" s="125"/>
      <c r="I23" s="116">
        <v>239</v>
      </c>
      <c r="J23" s="116"/>
      <c r="K23" s="116">
        <v>-1003</v>
      </c>
    </row>
    <row r="24" spans="1:11" ht="21" customHeight="1">
      <c r="A24" s="13" t="s">
        <v>251</v>
      </c>
      <c r="E24" s="125"/>
      <c r="F24" s="125"/>
      <c r="G24" s="125"/>
      <c r="H24" s="125"/>
      <c r="I24" s="125"/>
      <c r="J24" s="125"/>
      <c r="K24" s="125"/>
    </row>
    <row r="25" spans="1:11" ht="21" customHeight="1">
      <c r="A25" s="13" t="s">
        <v>201</v>
      </c>
      <c r="E25" s="116">
        <v>307</v>
      </c>
      <c r="F25" s="125"/>
      <c r="G25" s="116">
        <v>293</v>
      </c>
      <c r="H25" s="125"/>
      <c r="I25" s="116">
        <v>307</v>
      </c>
      <c r="J25" s="116"/>
      <c r="K25" s="116">
        <v>281</v>
      </c>
    </row>
    <row r="26" spans="1:11" ht="21" customHeight="1">
      <c r="A26" s="13" t="s">
        <v>30</v>
      </c>
      <c r="E26" s="118">
        <v>-6319</v>
      </c>
      <c r="F26" s="125"/>
      <c r="G26" s="118">
        <v>-3410</v>
      </c>
      <c r="H26" s="125"/>
      <c r="I26" s="118">
        <v>-1775</v>
      </c>
      <c r="J26" s="130"/>
      <c r="K26" s="128">
        <v>-1311</v>
      </c>
    </row>
    <row r="27" spans="1:11" ht="21" customHeight="1">
      <c r="A27" s="4" t="s">
        <v>154</v>
      </c>
      <c r="E27" s="116">
        <f>SUM(E20:E26)</f>
        <v>194397</v>
      </c>
      <c r="F27" s="125"/>
      <c r="G27" s="116">
        <f>SUM(G20:G26)</f>
        <v>119810</v>
      </c>
      <c r="H27" s="125"/>
      <c r="I27" s="116">
        <f>SUM(I20:I26)</f>
        <v>321059</v>
      </c>
      <c r="J27" s="116"/>
      <c r="K27" s="116">
        <f>SUM(K20:K26)</f>
        <v>188332</v>
      </c>
    </row>
    <row r="28" spans="1:11" ht="21" customHeight="1">
      <c r="A28" s="13" t="s">
        <v>187</v>
      </c>
      <c r="C28" s="12">
        <v>8</v>
      </c>
      <c r="D28" s="12"/>
      <c r="E28" s="118">
        <v>-30380</v>
      </c>
      <c r="F28" s="125"/>
      <c r="G28" s="118">
        <v>-19757</v>
      </c>
      <c r="H28" s="125"/>
      <c r="I28" s="118">
        <v>-26441</v>
      </c>
      <c r="J28" s="130"/>
      <c r="K28" s="128">
        <v>-8070</v>
      </c>
    </row>
    <row r="29" spans="1:11" ht="21" customHeight="1" thickBot="1">
      <c r="A29" s="4" t="s">
        <v>119</v>
      </c>
      <c r="B29" s="9"/>
      <c r="C29" s="12"/>
      <c r="D29" s="12"/>
      <c r="E29" s="119">
        <f>SUM(E27:E28)</f>
        <v>164017</v>
      </c>
      <c r="F29" s="125"/>
      <c r="G29" s="119">
        <f>SUM(G27:G28)</f>
        <v>100053</v>
      </c>
      <c r="H29" s="125"/>
      <c r="I29" s="119">
        <f>SUM(I27:I28)</f>
        <v>294618</v>
      </c>
      <c r="J29" s="116"/>
      <c r="K29" s="119">
        <f>SUM(K27:K28)</f>
        <v>180262</v>
      </c>
    </row>
    <row r="30" spans="1:11" ht="21" customHeight="1" thickTop="1">
      <c r="A30" s="13"/>
      <c r="C30" s="12"/>
      <c r="D30" s="12"/>
      <c r="E30" s="116"/>
      <c r="F30" s="125"/>
      <c r="G30" s="116"/>
      <c r="H30" s="116"/>
      <c r="I30" s="116"/>
      <c r="J30" s="120"/>
      <c r="K30" s="116"/>
    </row>
    <row r="31" spans="1:11" ht="21" customHeight="1">
      <c r="A31" s="4" t="s">
        <v>94</v>
      </c>
      <c r="C31" s="12"/>
      <c r="D31" s="12"/>
      <c r="E31" s="116"/>
      <c r="F31" s="125"/>
      <c r="G31" s="116"/>
      <c r="H31" s="116"/>
      <c r="I31" s="116"/>
      <c r="J31" s="120"/>
      <c r="K31" s="116"/>
    </row>
    <row r="32" spans="1:11" ht="21" customHeight="1" thickBot="1">
      <c r="A32" s="13" t="s">
        <v>95</v>
      </c>
      <c r="C32" s="12"/>
      <c r="D32" s="12"/>
      <c r="E32" s="116">
        <v>157732</v>
      </c>
      <c r="F32" s="125"/>
      <c r="G32" s="116">
        <v>81595</v>
      </c>
      <c r="H32" s="116"/>
      <c r="I32" s="124">
        <v>294618</v>
      </c>
      <c r="J32" s="120"/>
      <c r="K32" s="124">
        <v>180262</v>
      </c>
    </row>
    <row r="33" spans="1:11" ht="21" customHeight="1" thickTop="1">
      <c r="A33" s="13" t="s">
        <v>145</v>
      </c>
      <c r="C33" s="12"/>
      <c r="D33" s="12"/>
      <c r="E33" s="118">
        <v>6285</v>
      </c>
      <c r="F33" s="125"/>
      <c r="G33" s="118">
        <v>18458</v>
      </c>
      <c r="H33" s="116"/>
      <c r="I33" s="116"/>
      <c r="J33" s="120"/>
      <c r="K33" s="116"/>
    </row>
    <row r="34" spans="1:11" ht="21" customHeight="1" thickBot="1">
      <c r="A34" s="13"/>
      <c r="C34" s="12"/>
      <c r="D34" s="12"/>
      <c r="E34" s="119">
        <f>SUM(E32:E33)</f>
        <v>164017</v>
      </c>
      <c r="F34" s="125"/>
      <c r="G34" s="119">
        <f>SUM(G32:G33)</f>
        <v>100053</v>
      </c>
      <c r="H34" s="116"/>
      <c r="I34" s="116"/>
      <c r="J34" s="120"/>
      <c r="K34" s="116"/>
    </row>
    <row r="35" spans="1:11" ht="21" customHeight="1" thickTop="1">
      <c r="A35" s="13"/>
      <c r="C35" s="12"/>
      <c r="D35" s="12"/>
      <c r="E35" s="1"/>
      <c r="K35" s="3" t="s">
        <v>146</v>
      </c>
    </row>
    <row r="36" spans="1:11" ht="21" customHeight="1">
      <c r="A36" s="4" t="s">
        <v>47</v>
      </c>
      <c r="C36" s="12"/>
      <c r="D36" s="12"/>
      <c r="E36" s="1"/>
    </row>
    <row r="37" spans="1:11" ht="21" customHeight="1">
      <c r="A37" s="13" t="s">
        <v>48</v>
      </c>
      <c r="C37" s="12"/>
      <c r="D37" s="12"/>
      <c r="E37" s="1"/>
    </row>
    <row r="38" spans="1:11" ht="21" customHeight="1" thickBot="1">
      <c r="A38" s="13" t="s">
        <v>123</v>
      </c>
      <c r="C38" s="113"/>
      <c r="D38" s="113"/>
      <c r="E38" s="90">
        <v>0.24</v>
      </c>
      <c r="F38" s="91"/>
      <c r="G38" s="90">
        <v>0.13</v>
      </c>
      <c r="H38" s="91"/>
      <c r="I38" s="92">
        <v>0.45</v>
      </c>
      <c r="J38" s="93"/>
      <c r="K38" s="92">
        <v>0.28000000000000003</v>
      </c>
    </row>
    <row r="39" spans="1:11" ht="21" customHeight="1" thickTop="1">
      <c r="A39" s="13"/>
      <c r="C39" s="12"/>
      <c r="D39" s="12"/>
      <c r="E39" s="23"/>
      <c r="G39" s="23"/>
      <c r="H39" s="23"/>
      <c r="I39" s="23"/>
      <c r="J39" s="112"/>
      <c r="K39" s="23"/>
    </row>
    <row r="40" spans="1:11" ht="21" customHeight="1">
      <c r="A40" s="15" t="s">
        <v>249</v>
      </c>
      <c r="B40" s="5"/>
      <c r="C40" s="113"/>
      <c r="D40" s="113"/>
      <c r="E40" s="23"/>
      <c r="G40" s="23"/>
      <c r="H40" s="23"/>
      <c r="I40" s="23"/>
      <c r="J40" s="2"/>
      <c r="K40" s="23"/>
    </row>
    <row r="41" spans="1:11" ht="21" customHeight="1">
      <c r="B41" s="5"/>
      <c r="C41" s="113"/>
      <c r="D41" s="113"/>
      <c r="E41" s="23"/>
      <c r="G41" s="23"/>
      <c r="H41" s="23"/>
      <c r="I41" s="23"/>
      <c r="J41" s="2"/>
      <c r="K41" s="23"/>
    </row>
    <row r="42" spans="1:11" ht="21" customHeight="1">
      <c r="A42" s="15"/>
      <c r="B42" s="5"/>
      <c r="C42" s="113"/>
      <c r="D42" s="113"/>
      <c r="E42" s="1"/>
    </row>
    <row r="43" spans="1:11" ht="21" customHeight="1">
      <c r="A43" s="15" t="s">
        <v>168</v>
      </c>
      <c r="B43" s="5"/>
      <c r="C43" s="113"/>
      <c r="D43" s="113"/>
      <c r="E43" s="23"/>
      <c r="F43" s="2"/>
      <c r="G43" s="83" t="s">
        <v>143</v>
      </c>
      <c r="H43" s="23"/>
      <c r="I43" s="23"/>
      <c r="J43" s="2"/>
      <c r="K43" s="23"/>
    </row>
    <row r="44" spans="1:11" ht="21" customHeight="1">
      <c r="A44" s="113" t="s">
        <v>78</v>
      </c>
      <c r="B44" s="5"/>
      <c r="C44" s="113"/>
      <c r="D44" s="113"/>
      <c r="E44" s="113"/>
      <c r="F44" s="143" t="s">
        <v>80</v>
      </c>
      <c r="G44" s="143"/>
      <c r="H44" s="143"/>
      <c r="I44" s="143"/>
      <c r="J44" s="143"/>
      <c r="K44" s="143"/>
    </row>
    <row r="45" spans="1:11" ht="21" customHeight="1">
      <c r="A45" s="113" t="s">
        <v>79</v>
      </c>
      <c r="B45" s="17"/>
      <c r="C45" s="114"/>
      <c r="D45" s="114"/>
      <c r="E45" s="114"/>
      <c r="F45" s="145" t="s">
        <v>79</v>
      </c>
      <c r="G45" s="145"/>
      <c r="H45" s="145"/>
      <c r="I45" s="145"/>
      <c r="J45" s="145"/>
      <c r="K45" s="145"/>
    </row>
    <row r="46" spans="1:11" s="9" customFormat="1" ht="21" customHeight="1">
      <c r="B46" s="6"/>
      <c r="C46" s="41"/>
      <c r="D46" s="41"/>
      <c r="E46" s="41"/>
      <c r="F46" s="7"/>
      <c r="G46" s="7"/>
      <c r="H46" s="7"/>
      <c r="I46" s="7"/>
      <c r="J46" s="7"/>
      <c r="K46" s="28" t="s">
        <v>117</v>
      </c>
    </row>
    <row r="47" spans="1:11" s="9" customFormat="1" ht="21" customHeight="1">
      <c r="A47" s="46" t="s">
        <v>90</v>
      </c>
      <c r="B47" s="6"/>
      <c r="C47" s="41"/>
      <c r="D47" s="41"/>
      <c r="E47" s="41"/>
      <c r="F47" s="7"/>
      <c r="G47" s="7"/>
      <c r="H47" s="7"/>
      <c r="I47" s="7"/>
      <c r="J47" s="7"/>
      <c r="K47" s="7"/>
    </row>
    <row r="48" spans="1:11" s="9" customFormat="1" ht="21" customHeight="1">
      <c r="A48" s="4" t="s">
        <v>118</v>
      </c>
      <c r="B48" s="7"/>
      <c r="C48" s="41"/>
      <c r="D48" s="41"/>
      <c r="E48" s="41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218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41"/>
      <c r="D50" s="41"/>
      <c r="E50" s="41"/>
      <c r="F50" s="7"/>
      <c r="G50" s="7"/>
      <c r="H50" s="7"/>
      <c r="I50" s="7"/>
      <c r="J50" s="7"/>
      <c r="K50" s="28" t="s">
        <v>113</v>
      </c>
    </row>
    <row r="51" spans="1:11" s="9" customFormat="1" ht="21" customHeight="1">
      <c r="B51" s="7"/>
      <c r="C51" s="41"/>
      <c r="D51" s="41"/>
      <c r="E51" s="140" t="s">
        <v>82</v>
      </c>
      <c r="F51" s="140"/>
      <c r="G51" s="140"/>
      <c r="H51" s="7"/>
      <c r="I51" s="140" t="s">
        <v>84</v>
      </c>
      <c r="J51" s="140"/>
      <c r="K51" s="140"/>
    </row>
    <row r="52" spans="1:11" s="30" customFormat="1" ht="21" customHeight="1">
      <c r="A52" s="21"/>
      <c r="D52" s="42"/>
      <c r="E52" s="141" t="s">
        <v>83</v>
      </c>
      <c r="F52" s="141"/>
      <c r="G52" s="141"/>
      <c r="H52" s="43"/>
      <c r="I52" s="141" t="s">
        <v>83</v>
      </c>
      <c r="J52" s="141"/>
      <c r="K52" s="141"/>
    </row>
    <row r="53" spans="1:11" ht="21" customHeight="1">
      <c r="C53" s="68"/>
      <c r="D53" s="18"/>
      <c r="E53" s="74" t="s">
        <v>219</v>
      </c>
      <c r="F53" s="2"/>
      <c r="G53" s="74" t="s">
        <v>223</v>
      </c>
      <c r="H53" s="40"/>
      <c r="I53" s="74" t="s">
        <v>219</v>
      </c>
      <c r="J53" s="2"/>
      <c r="K53" s="74" t="s">
        <v>223</v>
      </c>
    </row>
    <row r="54" spans="1:11" ht="21" customHeight="1">
      <c r="C54" s="39"/>
      <c r="D54" s="18"/>
      <c r="E54" s="39"/>
      <c r="F54" s="2"/>
      <c r="G54" s="39"/>
      <c r="H54" s="40"/>
      <c r="I54" s="39"/>
      <c r="J54" s="2"/>
      <c r="K54" s="39"/>
    </row>
    <row r="55" spans="1:11" ht="21" customHeight="1">
      <c r="A55" s="4" t="s">
        <v>119</v>
      </c>
      <c r="C55" s="12"/>
      <c r="D55" s="12"/>
      <c r="E55" s="57">
        <f>SUM(E34)</f>
        <v>164017</v>
      </c>
      <c r="F55" s="47"/>
      <c r="G55" s="57">
        <f>SUM(G29)</f>
        <v>100053</v>
      </c>
      <c r="H55" s="47"/>
      <c r="I55" s="57">
        <f>SUM(I29)</f>
        <v>294618</v>
      </c>
      <c r="J55" s="47"/>
      <c r="K55" s="57">
        <f>SUM(K29)</f>
        <v>180262</v>
      </c>
    </row>
    <row r="56" spans="1:11" ht="21" customHeight="1">
      <c r="A56" s="19" t="s">
        <v>46</v>
      </c>
      <c r="C56" s="12"/>
      <c r="D56" s="12"/>
      <c r="E56" s="23"/>
      <c r="G56" s="23"/>
      <c r="H56" s="23"/>
      <c r="I56" s="23"/>
      <c r="J56" s="112"/>
      <c r="K56" s="23"/>
    </row>
    <row r="57" spans="1:11" ht="21" customHeight="1">
      <c r="A57" s="20" t="s">
        <v>88</v>
      </c>
      <c r="C57" s="12"/>
      <c r="D57" s="12"/>
      <c r="E57" s="23"/>
      <c r="G57" s="23"/>
      <c r="H57" s="23"/>
      <c r="I57" s="23"/>
      <c r="J57" s="112"/>
      <c r="K57" s="23"/>
    </row>
    <row r="58" spans="1:11" ht="21" customHeight="1">
      <c r="A58" s="20" t="s">
        <v>155</v>
      </c>
      <c r="C58" s="12"/>
      <c r="D58" s="12"/>
      <c r="E58" s="23"/>
      <c r="G58" s="23"/>
      <c r="H58" s="23"/>
      <c r="I58" s="23"/>
      <c r="J58" s="112"/>
      <c r="K58" s="23"/>
    </row>
    <row r="59" spans="1:11" ht="21" customHeight="1">
      <c r="A59" s="20" t="s">
        <v>98</v>
      </c>
      <c r="C59" s="12"/>
      <c r="D59" s="12"/>
      <c r="E59" s="1"/>
    </row>
    <row r="60" spans="1:11" ht="21" customHeight="1">
      <c r="A60" s="20" t="s">
        <v>97</v>
      </c>
      <c r="C60" s="12"/>
      <c r="D60" s="12"/>
      <c r="E60" s="100">
        <v>-3260</v>
      </c>
      <c r="F60" s="99"/>
      <c r="G60" s="100">
        <v>7112</v>
      </c>
      <c r="H60" s="99"/>
      <c r="I60" s="100">
        <v>0</v>
      </c>
      <c r="J60" s="100"/>
      <c r="K60" s="100">
        <v>0</v>
      </c>
    </row>
    <row r="61" spans="1:11" ht="21" customHeight="1">
      <c r="A61" s="20" t="s">
        <v>235</v>
      </c>
      <c r="C61" s="12"/>
      <c r="D61" s="12"/>
      <c r="E61" s="100"/>
      <c r="F61" s="99"/>
      <c r="G61" s="100"/>
      <c r="H61" s="99"/>
      <c r="I61" s="100"/>
      <c r="J61" s="100"/>
      <c r="K61" s="100"/>
    </row>
    <row r="62" spans="1:11" ht="21" customHeight="1">
      <c r="A62" s="1" t="s">
        <v>236</v>
      </c>
      <c r="C62" s="12"/>
      <c r="D62" s="12"/>
      <c r="E62" s="102">
        <v>-62</v>
      </c>
      <c r="F62" s="99"/>
      <c r="G62" s="102">
        <v>18</v>
      </c>
      <c r="H62" s="99"/>
      <c r="I62" s="102">
        <f>SUM(I58:I60)</f>
        <v>0</v>
      </c>
      <c r="J62" s="98"/>
      <c r="K62" s="102">
        <f>SUM(K58:K60)</f>
        <v>0</v>
      </c>
    </row>
    <row r="63" spans="1:11" ht="21" customHeight="1">
      <c r="A63" s="20" t="s">
        <v>88</v>
      </c>
      <c r="C63" s="12"/>
      <c r="D63" s="12"/>
      <c r="E63" s="1"/>
    </row>
    <row r="64" spans="1:11" ht="21" customHeight="1">
      <c r="A64" s="20" t="s">
        <v>188</v>
      </c>
      <c r="C64" s="12"/>
      <c r="D64" s="12"/>
      <c r="E64" s="102">
        <f>SUM(E60:E62)</f>
        <v>-3322</v>
      </c>
      <c r="F64" s="99"/>
      <c r="G64" s="102">
        <f>SUM(G60:G62)</f>
        <v>7130</v>
      </c>
      <c r="H64" s="100"/>
      <c r="I64" s="102">
        <f>SUM(I60:I62)</f>
        <v>0</v>
      </c>
      <c r="J64" s="98"/>
      <c r="K64" s="102">
        <f>SUM(K60:K62)</f>
        <v>0</v>
      </c>
    </row>
    <row r="65" spans="1:11" ht="21" customHeight="1">
      <c r="A65" s="19" t="s">
        <v>120</v>
      </c>
      <c r="C65" s="12"/>
      <c r="D65" s="12"/>
      <c r="E65" s="102">
        <f>SUM(E64)</f>
        <v>-3322</v>
      </c>
      <c r="F65" s="99"/>
      <c r="G65" s="102">
        <f>SUM(G64)</f>
        <v>7130</v>
      </c>
      <c r="H65" s="100"/>
      <c r="I65" s="102">
        <f>SUM(I64)</f>
        <v>0</v>
      </c>
      <c r="J65" s="98"/>
      <c r="K65" s="102">
        <f>SUM(K64)</f>
        <v>0</v>
      </c>
    </row>
    <row r="66" spans="1:11" ht="21" customHeight="1">
      <c r="A66" s="19"/>
      <c r="C66" s="12"/>
      <c r="D66" s="12"/>
      <c r="E66" s="1"/>
    </row>
    <row r="67" spans="1:11" ht="21" customHeight="1" thickBot="1">
      <c r="A67" s="19" t="s">
        <v>121</v>
      </c>
      <c r="C67" s="12"/>
      <c r="D67" s="12"/>
      <c r="E67" s="104">
        <f>SUM(E29,E65)</f>
        <v>160695</v>
      </c>
      <c r="F67" s="99"/>
      <c r="G67" s="104">
        <f>SUM(G29,G65)</f>
        <v>107183</v>
      </c>
      <c r="H67" s="100"/>
      <c r="I67" s="104">
        <f>SUM(I29,I65)</f>
        <v>294618</v>
      </c>
      <c r="J67" s="98"/>
      <c r="K67" s="104">
        <f>SUM(K29,K65)</f>
        <v>180262</v>
      </c>
    </row>
    <row r="68" spans="1:11" ht="21" customHeight="1" thickTop="1">
      <c r="A68" s="1"/>
      <c r="C68" s="12"/>
      <c r="D68" s="12"/>
      <c r="E68" s="100"/>
      <c r="F68" s="99"/>
      <c r="G68" s="100"/>
      <c r="H68" s="100"/>
      <c r="I68" s="100"/>
      <c r="J68" s="98"/>
      <c r="K68" s="100"/>
    </row>
    <row r="69" spans="1:11" ht="21" customHeight="1">
      <c r="A69" s="19" t="s">
        <v>109</v>
      </c>
      <c r="C69" s="12"/>
      <c r="D69" s="12"/>
      <c r="E69" s="100"/>
      <c r="F69" s="99"/>
      <c r="G69" s="100"/>
      <c r="H69" s="100"/>
      <c r="I69" s="100"/>
      <c r="J69" s="98"/>
      <c r="K69" s="100"/>
    </row>
    <row r="70" spans="1:11" ht="21" customHeight="1" thickBot="1">
      <c r="A70" s="20" t="s">
        <v>95</v>
      </c>
      <c r="C70" s="12"/>
      <c r="D70" s="12"/>
      <c r="E70" s="100">
        <v>154629</v>
      </c>
      <c r="F70" s="99"/>
      <c r="G70" s="100">
        <v>88615</v>
      </c>
      <c r="H70" s="100"/>
      <c r="I70" s="104">
        <f>SUM(I67)</f>
        <v>294618</v>
      </c>
      <c r="J70" s="98"/>
      <c r="K70" s="104">
        <f>SUM(K67)</f>
        <v>180262</v>
      </c>
    </row>
    <row r="71" spans="1:11" ht="21" customHeight="1" thickTop="1">
      <c r="A71" s="13" t="s">
        <v>145</v>
      </c>
      <c r="B71" s="5"/>
      <c r="C71" s="113"/>
      <c r="D71" s="113"/>
      <c r="E71" s="102">
        <v>6066</v>
      </c>
      <c r="F71" s="99"/>
      <c r="G71" s="102">
        <v>18568</v>
      </c>
      <c r="H71" s="100"/>
      <c r="I71" s="100"/>
      <c r="J71" s="98"/>
      <c r="K71" s="100"/>
    </row>
    <row r="72" spans="1:11" ht="21" customHeight="1" thickBot="1">
      <c r="A72" s="15"/>
      <c r="B72" s="5"/>
      <c r="C72" s="113"/>
      <c r="D72" s="113"/>
      <c r="E72" s="103">
        <f>SUM(E70:E71)</f>
        <v>160695</v>
      </c>
      <c r="F72" s="99"/>
      <c r="G72" s="103">
        <f>SUM(G70:G71)</f>
        <v>107183</v>
      </c>
      <c r="H72" s="100"/>
      <c r="I72" s="100"/>
      <c r="J72" s="98"/>
      <c r="K72" s="100"/>
    </row>
    <row r="73" spans="1:11" ht="21" customHeight="1" thickTop="1">
      <c r="A73" s="15"/>
      <c r="B73" s="5"/>
      <c r="C73" s="113"/>
      <c r="D73" s="113"/>
      <c r="E73" s="23"/>
      <c r="G73" s="23"/>
      <c r="H73" s="23"/>
      <c r="I73" s="23"/>
      <c r="J73" s="112"/>
      <c r="K73" s="23"/>
    </row>
    <row r="74" spans="1:11" ht="21" customHeight="1">
      <c r="A74" s="15" t="s">
        <v>249</v>
      </c>
      <c r="B74" s="5"/>
      <c r="C74" s="113"/>
      <c r="D74" s="113"/>
      <c r="E74" s="23"/>
      <c r="G74" s="23"/>
      <c r="H74" s="23"/>
      <c r="I74" s="23"/>
      <c r="J74" s="112"/>
      <c r="K74" s="23"/>
    </row>
    <row r="75" spans="1:11" ht="21" customHeight="1">
      <c r="B75" s="5"/>
      <c r="C75" s="113"/>
      <c r="D75" s="113"/>
      <c r="E75" s="23"/>
      <c r="G75" s="23"/>
      <c r="H75" s="23"/>
      <c r="I75" s="23"/>
      <c r="J75" s="112"/>
      <c r="K75" s="23"/>
    </row>
    <row r="76" spans="1:11" ht="21" customHeight="1">
      <c r="B76" s="5"/>
      <c r="C76" s="113"/>
      <c r="D76" s="113"/>
      <c r="E76" s="23"/>
      <c r="G76" s="23"/>
      <c r="H76" s="23"/>
      <c r="I76" s="23"/>
      <c r="J76" s="112"/>
      <c r="K76" s="23"/>
    </row>
    <row r="77" spans="1:11" ht="21" customHeight="1">
      <c r="A77" s="15" t="s">
        <v>167</v>
      </c>
      <c r="B77" s="5"/>
      <c r="C77" s="113"/>
      <c r="D77" s="113"/>
      <c r="E77" s="23"/>
      <c r="F77" s="2"/>
      <c r="G77" s="83" t="s">
        <v>143</v>
      </c>
      <c r="H77" s="23"/>
      <c r="I77" s="23"/>
      <c r="J77" s="2"/>
      <c r="K77" s="23"/>
    </row>
    <row r="78" spans="1:11" ht="21" customHeight="1">
      <c r="A78" s="113" t="s">
        <v>78</v>
      </c>
      <c r="B78" s="5"/>
      <c r="C78" s="113"/>
      <c r="D78" s="113"/>
      <c r="E78" s="113"/>
      <c r="F78" s="143" t="s">
        <v>80</v>
      </c>
      <c r="G78" s="143"/>
      <c r="H78" s="143"/>
      <c r="I78" s="143"/>
      <c r="J78" s="143"/>
      <c r="K78" s="143"/>
    </row>
    <row r="79" spans="1:11" ht="21" customHeight="1">
      <c r="A79" s="113" t="s">
        <v>79</v>
      </c>
      <c r="B79" s="17"/>
      <c r="C79" s="114"/>
      <c r="D79" s="114"/>
      <c r="E79" s="114"/>
      <c r="F79" s="145" t="s">
        <v>79</v>
      </c>
      <c r="G79" s="145"/>
      <c r="H79" s="145"/>
      <c r="I79" s="145"/>
      <c r="J79" s="145"/>
      <c r="K79" s="145"/>
    </row>
  </sheetData>
  <mergeCells count="12">
    <mergeCell ref="F79:K79"/>
    <mergeCell ref="E6:G6"/>
    <mergeCell ref="I6:K6"/>
    <mergeCell ref="E7:G7"/>
    <mergeCell ref="I7:K7"/>
    <mergeCell ref="F44:K44"/>
    <mergeCell ref="F45:K45"/>
    <mergeCell ref="E51:G51"/>
    <mergeCell ref="I51:K51"/>
    <mergeCell ref="E52:G52"/>
    <mergeCell ref="I52:K52"/>
    <mergeCell ref="F78:K78"/>
  </mergeCells>
  <pageMargins left="0.78740157480314965" right="0.19685039370078741" top="0.78740157480314965" bottom="0.39370078740157483" header="0.19685039370078741" footer="0.19685039370078741"/>
  <pageSetup paperSize="9" scale="74" fitToHeight="7" orientation="portrait" horizontalDpi="300" verticalDpi="300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9"/>
  <sheetViews>
    <sheetView showGridLines="0" view="pageBreakPreview" zoomScale="60" zoomScaleNormal="50" workbookViewId="0">
      <selection activeCell="AA19" sqref="AA19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.42578125" style="1" customWidth="1"/>
    <col min="18" max="18" width="1.7109375" style="1" customWidth="1"/>
    <col min="19" max="19" width="17.28515625" style="1" customWidth="1"/>
    <col min="20" max="20" width="1.7109375" style="1" customWidth="1"/>
    <col min="21" max="21" width="17.4257812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140625" style="1" customWidth="1"/>
    <col min="26" max="26" width="1.7109375" style="1" customWidth="1"/>
    <col min="27" max="27" width="18" style="1" customWidth="1"/>
    <col min="28" max="28" width="0.85546875" style="1" customWidth="1"/>
    <col min="29" max="16384" width="9.140625" style="1"/>
  </cols>
  <sheetData>
    <row r="1" spans="1:27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28" t="s">
        <v>117</v>
      </c>
    </row>
    <row r="2" spans="1:27" ht="24" customHeight="1">
      <c r="A2" s="46" t="s">
        <v>90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4" customHeight="1">
      <c r="A4" s="4" t="s">
        <v>218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8"/>
      <c r="V5" s="28"/>
      <c r="AA5" s="28" t="s">
        <v>113</v>
      </c>
    </row>
    <row r="6" spans="1:27" s="30" customFormat="1" ht="21.95" customHeight="1">
      <c r="A6" s="63"/>
      <c r="B6" s="63"/>
      <c r="C6" s="63"/>
      <c r="D6" s="29"/>
      <c r="E6" s="146" t="s">
        <v>65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27" s="30" customFormat="1" ht="21.95" customHeight="1">
      <c r="A7" s="63"/>
      <c r="B7" s="63"/>
      <c r="C7" s="63"/>
      <c r="D7" s="29"/>
      <c r="E7" s="149" t="s">
        <v>93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56"/>
      <c r="Y7" s="56"/>
      <c r="Z7" s="56"/>
      <c r="AA7" s="56"/>
    </row>
    <row r="8" spans="1:27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54"/>
      <c r="P8" s="26"/>
      <c r="Q8" s="150" t="s">
        <v>43</v>
      </c>
      <c r="R8" s="150"/>
      <c r="S8" s="150"/>
      <c r="T8" s="150"/>
      <c r="U8" s="150"/>
      <c r="V8" s="26"/>
      <c r="W8" s="26"/>
      <c r="X8" s="26"/>
      <c r="Y8" s="26"/>
      <c r="Z8" s="26"/>
      <c r="AA8" s="54"/>
    </row>
    <row r="9" spans="1:27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54"/>
      <c r="P9" s="26"/>
      <c r="Q9" s="88" t="s">
        <v>195</v>
      </c>
      <c r="R9" s="26"/>
      <c r="S9" s="26"/>
      <c r="T9" s="26"/>
      <c r="U9" s="54"/>
      <c r="V9" s="26"/>
      <c r="W9" s="54"/>
      <c r="X9" s="26"/>
      <c r="Y9" s="54"/>
      <c r="Z9" s="26"/>
      <c r="AA9" s="54"/>
    </row>
    <row r="10" spans="1:27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54"/>
      <c r="P10" s="26"/>
      <c r="Q10" s="89" t="s">
        <v>194</v>
      </c>
      <c r="R10" s="26"/>
      <c r="S10" s="26"/>
      <c r="T10" s="26"/>
      <c r="U10" s="54"/>
      <c r="V10" s="26"/>
      <c r="W10" s="54"/>
      <c r="X10" s="26"/>
      <c r="Y10" s="54"/>
      <c r="Z10" s="26"/>
      <c r="AA10" s="54"/>
    </row>
    <row r="11" spans="1:27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4"/>
      <c r="P11" s="26"/>
      <c r="Q11" s="55" t="s">
        <v>99</v>
      </c>
      <c r="R11" s="26"/>
      <c r="S11" s="26"/>
      <c r="T11" s="26"/>
      <c r="U11" s="54"/>
      <c r="V11" s="26"/>
      <c r="W11" s="54"/>
      <c r="X11" s="26"/>
      <c r="Y11" s="54"/>
      <c r="Z11" s="26"/>
      <c r="AA11" s="54"/>
    </row>
    <row r="12" spans="1:27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54"/>
      <c r="P12" s="26"/>
      <c r="Q12" s="26" t="s">
        <v>100</v>
      </c>
      <c r="R12" s="64"/>
      <c r="S12" s="26" t="s">
        <v>226</v>
      </c>
      <c r="T12" s="110"/>
      <c r="U12" s="64"/>
      <c r="V12" s="64"/>
      <c r="W12" s="64"/>
      <c r="X12" s="26"/>
      <c r="Y12" s="54"/>
      <c r="Z12" s="26"/>
      <c r="AA12" s="54"/>
    </row>
    <row r="13" spans="1:27" ht="24" customHeight="1">
      <c r="B13" s="26"/>
      <c r="C13" s="26"/>
      <c r="D13" s="27"/>
      <c r="E13" s="26"/>
      <c r="F13" s="26"/>
      <c r="G13" s="26"/>
      <c r="H13" s="26"/>
      <c r="I13" s="26"/>
      <c r="J13" s="26"/>
      <c r="K13" s="80" t="s">
        <v>151</v>
      </c>
      <c r="L13" s="26"/>
      <c r="M13" s="26"/>
      <c r="N13" s="26"/>
      <c r="O13" s="64"/>
      <c r="P13" s="26"/>
      <c r="Q13" s="64" t="s">
        <v>101</v>
      </c>
      <c r="R13" s="64"/>
      <c r="S13" s="26" t="s">
        <v>229</v>
      </c>
      <c r="T13" s="110"/>
      <c r="U13" s="64" t="s">
        <v>66</v>
      </c>
      <c r="V13" s="64"/>
      <c r="W13" s="64" t="s">
        <v>103</v>
      </c>
      <c r="X13" s="26"/>
      <c r="Y13" s="54" t="s">
        <v>107</v>
      </c>
      <c r="Z13" s="26"/>
      <c r="AA13" s="54"/>
    </row>
    <row r="14" spans="1:27" ht="24" customHeight="1">
      <c r="B14" s="26"/>
      <c r="C14" s="26"/>
      <c r="D14" s="67"/>
      <c r="E14" s="67" t="s">
        <v>32</v>
      </c>
      <c r="F14" s="64"/>
      <c r="G14" s="67"/>
      <c r="H14" s="82"/>
      <c r="I14" s="80" t="s">
        <v>73</v>
      </c>
      <c r="J14" s="82"/>
      <c r="K14" s="80" t="s">
        <v>149</v>
      </c>
      <c r="L14" s="64"/>
      <c r="M14" s="147" t="s">
        <v>89</v>
      </c>
      <c r="N14" s="147"/>
      <c r="O14" s="147"/>
      <c r="P14" s="67"/>
      <c r="Q14" s="64" t="s">
        <v>110</v>
      </c>
      <c r="R14" s="64"/>
      <c r="S14" s="109" t="s">
        <v>230</v>
      </c>
      <c r="T14" s="110"/>
      <c r="U14" s="64" t="s">
        <v>67</v>
      </c>
      <c r="V14" s="64"/>
      <c r="W14" s="64" t="s">
        <v>104</v>
      </c>
      <c r="X14" s="26"/>
      <c r="Y14" s="64" t="s">
        <v>108</v>
      </c>
      <c r="Z14" s="26"/>
      <c r="AA14" s="64"/>
    </row>
    <row r="15" spans="1:27" s="64" customFormat="1" ht="24" customHeight="1">
      <c r="D15" s="67"/>
      <c r="E15" s="67" t="s">
        <v>131</v>
      </c>
      <c r="G15" s="67"/>
      <c r="H15" s="82"/>
      <c r="I15" s="80" t="s">
        <v>74</v>
      </c>
      <c r="J15" s="82"/>
      <c r="K15" s="80" t="s">
        <v>153</v>
      </c>
      <c r="M15" s="64" t="s">
        <v>126</v>
      </c>
      <c r="P15" s="67"/>
      <c r="Q15" s="64" t="s">
        <v>111</v>
      </c>
      <c r="S15" s="109" t="s">
        <v>227</v>
      </c>
      <c r="T15" s="110"/>
      <c r="U15" s="64" t="s">
        <v>68</v>
      </c>
      <c r="W15" s="64" t="s">
        <v>105</v>
      </c>
      <c r="X15" s="67"/>
      <c r="Y15" s="64" t="s">
        <v>132</v>
      </c>
      <c r="Z15" s="67"/>
      <c r="AA15" s="64" t="s">
        <v>31</v>
      </c>
    </row>
    <row r="16" spans="1:27" s="64" customFormat="1" ht="24" customHeight="1">
      <c r="D16" s="67"/>
      <c r="E16" s="66" t="s">
        <v>33</v>
      </c>
      <c r="G16" s="66" t="s">
        <v>87</v>
      </c>
      <c r="H16" s="82"/>
      <c r="I16" s="81" t="s">
        <v>75</v>
      </c>
      <c r="J16" s="82"/>
      <c r="K16" s="81" t="s">
        <v>77</v>
      </c>
      <c r="M16" s="66" t="s">
        <v>127</v>
      </c>
      <c r="O16" s="66" t="s">
        <v>69</v>
      </c>
      <c r="P16" s="67"/>
      <c r="Q16" s="48" t="s">
        <v>102</v>
      </c>
      <c r="S16" s="111" t="s">
        <v>228</v>
      </c>
      <c r="T16" s="110"/>
      <c r="U16" s="66" t="s">
        <v>70</v>
      </c>
      <c r="V16" s="67"/>
      <c r="W16" s="66" t="s">
        <v>106</v>
      </c>
      <c r="Y16" s="66" t="s">
        <v>125</v>
      </c>
      <c r="AA16" s="66" t="s">
        <v>96</v>
      </c>
    </row>
    <row r="17" spans="1:35" s="64" customFormat="1" ht="24" customHeight="1">
      <c r="A17" s="4" t="s">
        <v>176</v>
      </c>
      <c r="B17" s="1"/>
      <c r="C17" s="49"/>
      <c r="D17" s="32"/>
      <c r="E17" s="31">
        <v>325950</v>
      </c>
      <c r="F17" s="32"/>
      <c r="G17" s="31">
        <v>347779</v>
      </c>
      <c r="H17" s="31"/>
      <c r="I17" s="31">
        <v>5598</v>
      </c>
      <c r="J17" s="31"/>
      <c r="K17" s="31">
        <v>-51418</v>
      </c>
      <c r="L17" s="32"/>
      <c r="M17" s="31">
        <v>32595</v>
      </c>
      <c r="N17" s="32"/>
      <c r="O17" s="31">
        <v>238841</v>
      </c>
      <c r="P17" s="32"/>
      <c r="Q17" s="31">
        <v>-22289</v>
      </c>
      <c r="R17" s="32"/>
      <c r="S17" s="31">
        <v>-12</v>
      </c>
      <c r="T17" s="32"/>
      <c r="U17" s="31">
        <f>SUM(Q17:S17)</f>
        <v>-22301</v>
      </c>
      <c r="V17" s="32"/>
      <c r="W17" s="31">
        <f>SUM(E17:O17,U17)</f>
        <v>877044</v>
      </c>
      <c r="X17" s="32"/>
      <c r="Y17" s="31">
        <v>98560</v>
      </c>
      <c r="Z17" s="32"/>
      <c r="AA17" s="31">
        <f>SUM(W17:Y17)</f>
        <v>975604</v>
      </c>
    </row>
    <row r="18" spans="1:35" s="64" customFormat="1" ht="24" customHeight="1">
      <c r="A18" s="13" t="s">
        <v>119</v>
      </c>
      <c r="B18" s="1"/>
      <c r="C18" s="1"/>
      <c r="D18" s="67"/>
      <c r="E18" s="31">
        <v>0</v>
      </c>
      <c r="F18" s="1"/>
      <c r="G18" s="31">
        <v>0</v>
      </c>
      <c r="H18" s="31"/>
      <c r="I18" s="31">
        <v>0</v>
      </c>
      <c r="J18" s="31"/>
      <c r="K18" s="31">
        <v>0</v>
      </c>
      <c r="L18" s="1"/>
      <c r="M18" s="31">
        <v>0</v>
      </c>
      <c r="N18" s="1"/>
      <c r="O18" s="31">
        <f>SUM(PL!G32)</f>
        <v>81595</v>
      </c>
      <c r="P18" s="1"/>
      <c r="Q18" s="31" t="s">
        <v>254</v>
      </c>
      <c r="R18" s="1"/>
      <c r="S18" s="31">
        <v>0</v>
      </c>
      <c r="T18" s="1"/>
      <c r="U18" s="31">
        <f t="shared" ref="U18:U19" si="0">SUM(Q18:S18)</f>
        <v>0</v>
      </c>
      <c r="V18" s="1"/>
      <c r="W18" s="31">
        <f>SUM(E18:O18,U18)</f>
        <v>81595</v>
      </c>
      <c r="X18" s="32"/>
      <c r="Y18" s="31">
        <f>SUM(PL!G33)</f>
        <v>18458</v>
      </c>
      <c r="Z18" s="32"/>
      <c r="AA18" s="31">
        <f t="shared" ref="AA18:AA19" si="1">SUM(W18:Y18)</f>
        <v>100053</v>
      </c>
    </row>
    <row r="19" spans="1:35" s="64" customFormat="1" ht="24" customHeight="1">
      <c r="A19" s="13" t="s">
        <v>120</v>
      </c>
      <c r="B19" s="1"/>
      <c r="C19" s="1"/>
      <c r="D19" s="67"/>
      <c r="E19" s="33">
        <v>0</v>
      </c>
      <c r="F19" s="1"/>
      <c r="G19" s="33">
        <v>0</v>
      </c>
      <c r="H19" s="31"/>
      <c r="I19" s="33">
        <v>0</v>
      </c>
      <c r="J19" s="31"/>
      <c r="K19" s="33">
        <v>0</v>
      </c>
      <c r="L19" s="1"/>
      <c r="M19" s="33">
        <v>0</v>
      </c>
      <c r="N19" s="1"/>
      <c r="O19" s="33">
        <v>-110</v>
      </c>
      <c r="P19" s="1"/>
      <c r="Q19" s="33">
        <v>7112</v>
      </c>
      <c r="R19" s="1"/>
      <c r="S19" s="33">
        <v>18</v>
      </c>
      <c r="T19" s="1"/>
      <c r="U19" s="139">
        <f t="shared" si="0"/>
        <v>7130</v>
      </c>
      <c r="V19" s="1"/>
      <c r="W19" s="33">
        <f>SUM(E19:O19,U19)</f>
        <v>7020</v>
      </c>
      <c r="X19" s="32"/>
      <c r="Y19" s="33">
        <v>110</v>
      </c>
      <c r="Z19" s="32"/>
      <c r="AA19" s="33">
        <f t="shared" si="1"/>
        <v>7130</v>
      </c>
    </row>
    <row r="20" spans="1:35" s="64" customFormat="1" ht="24" customHeight="1">
      <c r="A20" s="13" t="s">
        <v>121</v>
      </c>
      <c r="B20" s="1"/>
      <c r="C20" s="1"/>
      <c r="D20" s="67"/>
      <c r="E20" s="71">
        <f>SUM(E18:E19)</f>
        <v>0</v>
      </c>
      <c r="F20" s="2"/>
      <c r="G20" s="71">
        <f>SUM(G18:G19)</f>
        <v>0</v>
      </c>
      <c r="H20" s="31"/>
      <c r="I20" s="31">
        <f>SUM(I18:I19)</f>
        <v>0</v>
      </c>
      <c r="J20" s="31"/>
      <c r="K20" s="31">
        <f>SUM(K18:K19)</f>
        <v>0</v>
      </c>
      <c r="L20" s="2"/>
      <c r="M20" s="31">
        <f>SUM(M18:M19)</f>
        <v>0</v>
      </c>
      <c r="N20" s="2"/>
      <c r="O20" s="31">
        <f>SUM(O18:O19)</f>
        <v>81485</v>
      </c>
      <c r="P20" s="2"/>
      <c r="Q20" s="31">
        <f>SUM(Q18:Q19)</f>
        <v>7112</v>
      </c>
      <c r="R20" s="2"/>
      <c r="S20" s="71">
        <f>SUM(S18:S19)</f>
        <v>18</v>
      </c>
      <c r="T20" s="2"/>
      <c r="U20" s="31">
        <f>SUM(U18:U19)</f>
        <v>7130</v>
      </c>
      <c r="V20" s="2"/>
      <c r="W20" s="31">
        <f>SUM(W18:W19)</f>
        <v>88615</v>
      </c>
      <c r="X20" s="32"/>
      <c r="Y20" s="31">
        <f>SUM(Y18:Y19)</f>
        <v>18568</v>
      </c>
      <c r="Z20" s="32"/>
      <c r="AA20" s="31">
        <f>SUM(AA18:AA19)</f>
        <v>107183</v>
      </c>
    </row>
    <row r="21" spans="1:35" s="69" customFormat="1" ht="24" customHeight="1">
      <c r="A21" s="13" t="s">
        <v>193</v>
      </c>
      <c r="B21" s="1"/>
      <c r="C21" s="1"/>
      <c r="D21" s="70"/>
      <c r="E21" s="33">
        <v>0</v>
      </c>
      <c r="F21" s="2"/>
      <c r="G21" s="33">
        <v>0</v>
      </c>
      <c r="H21" s="31"/>
      <c r="I21" s="33">
        <f>SUM(A21:B21)</f>
        <v>0</v>
      </c>
      <c r="J21" s="31"/>
      <c r="K21" s="33">
        <v>0</v>
      </c>
      <c r="L21" s="2"/>
      <c r="M21" s="33">
        <v>0</v>
      </c>
      <c r="N21" s="1"/>
      <c r="O21" s="33">
        <v>0</v>
      </c>
      <c r="P21" s="1"/>
      <c r="Q21" s="33">
        <v>0</v>
      </c>
      <c r="R21" s="1"/>
      <c r="S21" s="33">
        <v>0</v>
      </c>
      <c r="T21" s="1"/>
      <c r="U21" s="33">
        <f>SUM(Q21:S21)</f>
        <v>0</v>
      </c>
      <c r="V21" s="1"/>
      <c r="W21" s="33">
        <f>SUM(E21:O21,U21)</f>
        <v>0</v>
      </c>
      <c r="X21" s="32"/>
      <c r="Y21" s="33">
        <v>-18144</v>
      </c>
      <c r="Z21" s="32"/>
      <c r="AA21" s="31">
        <f>SUM(W21:Y21)</f>
        <v>-18144</v>
      </c>
    </row>
    <row r="22" spans="1:35" s="64" customFormat="1" ht="24" customHeight="1" thickBot="1">
      <c r="A22" s="4" t="s">
        <v>177</v>
      </c>
      <c r="B22" s="1"/>
      <c r="C22" s="1"/>
      <c r="D22" s="67"/>
      <c r="E22" s="44">
        <f>SUM(E17,E20:E21)</f>
        <v>325950</v>
      </c>
      <c r="F22" s="67"/>
      <c r="G22" s="44">
        <f>SUM(G17,G20:G21)</f>
        <v>347779</v>
      </c>
      <c r="H22" s="82"/>
      <c r="I22" s="44">
        <f>SUM(I17,I20:I21)</f>
        <v>5598</v>
      </c>
      <c r="J22" s="82"/>
      <c r="K22" s="44">
        <f>SUM(K17,K20:K21)</f>
        <v>-51418</v>
      </c>
      <c r="L22" s="67"/>
      <c r="M22" s="44">
        <f>SUM(M17,M20:M21)</f>
        <v>32595</v>
      </c>
      <c r="N22" s="75"/>
      <c r="O22" s="44">
        <f>SUM(O17,O20:O21)</f>
        <v>320326</v>
      </c>
      <c r="P22" s="75"/>
      <c r="Q22" s="44">
        <f>SUM(Q17,Q20:Q21)</f>
        <v>-15177</v>
      </c>
      <c r="R22" s="75"/>
      <c r="S22" s="44">
        <f>SUM(S17,S20:S21)</f>
        <v>6</v>
      </c>
      <c r="T22" s="110"/>
      <c r="U22" s="44">
        <f>SUM(U17,U20:U21)</f>
        <v>-15171</v>
      </c>
      <c r="V22" s="75"/>
      <c r="W22" s="44">
        <f>SUM(W17,W20:W21)</f>
        <v>965659</v>
      </c>
      <c r="X22" s="75"/>
      <c r="Y22" s="34">
        <f>SUM(Y17,Y20:Y21)</f>
        <v>98984</v>
      </c>
      <c r="Z22" s="75"/>
      <c r="AA22" s="34">
        <f>SUM(AA17,AA20:AA21)</f>
        <v>1064643</v>
      </c>
    </row>
    <row r="23" spans="1:35" s="64" customFormat="1" ht="24" customHeight="1" thickTop="1">
      <c r="A23" s="30"/>
      <c r="B23" s="1"/>
      <c r="C23" s="1"/>
      <c r="D23" s="67"/>
      <c r="E23" s="67"/>
      <c r="F23" s="67"/>
      <c r="G23" s="67"/>
      <c r="H23" s="82"/>
      <c r="I23" s="31"/>
      <c r="J23" s="82"/>
      <c r="K23" s="31"/>
      <c r="L23" s="67"/>
      <c r="M23" s="67"/>
      <c r="O23" s="67"/>
      <c r="Q23" s="67"/>
      <c r="S23" s="109"/>
      <c r="T23" s="110"/>
      <c r="U23" s="31"/>
      <c r="W23" s="31"/>
      <c r="Y23" s="31"/>
      <c r="AA23" s="31"/>
    </row>
    <row r="24" spans="1:35" s="49" customFormat="1" ht="25.5" customHeight="1">
      <c r="A24" s="4" t="s">
        <v>220</v>
      </c>
      <c r="B24" s="1"/>
      <c r="D24" s="32"/>
      <c r="E24" s="31">
        <v>325950</v>
      </c>
      <c r="F24" s="32"/>
      <c r="G24" s="31">
        <v>347779</v>
      </c>
      <c r="H24" s="31"/>
      <c r="I24" s="31">
        <v>5598</v>
      </c>
      <c r="J24" s="31"/>
      <c r="K24" s="31">
        <v>-90077</v>
      </c>
      <c r="L24" s="32"/>
      <c r="M24" s="31">
        <v>32595</v>
      </c>
      <c r="N24" s="32"/>
      <c r="O24" s="31">
        <v>680060</v>
      </c>
      <c r="P24" s="32"/>
      <c r="Q24" s="31">
        <v>-4187</v>
      </c>
      <c r="R24" s="32"/>
      <c r="S24" s="31">
        <v>31</v>
      </c>
      <c r="T24" s="32"/>
      <c r="U24" s="31">
        <f>SUM(Q24:S24)</f>
        <v>-4156</v>
      </c>
      <c r="V24" s="32"/>
      <c r="W24" s="31">
        <f>SUM(E24:O24,U24)</f>
        <v>1297749</v>
      </c>
      <c r="X24" s="32"/>
      <c r="Y24" s="31">
        <v>204330</v>
      </c>
      <c r="Z24" s="32"/>
      <c r="AA24" s="31">
        <f>SUM(W24:Y24)</f>
        <v>1502079</v>
      </c>
      <c r="AB24" s="23"/>
      <c r="AC24" s="50"/>
      <c r="AD24" s="79"/>
      <c r="AE24" s="79"/>
      <c r="AF24" s="23"/>
      <c r="AG24" s="50"/>
      <c r="AH24" s="23"/>
      <c r="AI24" s="50"/>
    </row>
    <row r="25" spans="1:35" s="64" customFormat="1" ht="24" customHeight="1">
      <c r="A25" s="13" t="s">
        <v>119</v>
      </c>
      <c r="B25" s="1"/>
      <c r="C25" s="1"/>
      <c r="D25" s="67"/>
      <c r="E25" s="31">
        <v>0</v>
      </c>
      <c r="F25" s="1"/>
      <c r="G25" s="31">
        <v>0</v>
      </c>
      <c r="H25" s="31"/>
      <c r="I25" s="31">
        <v>0</v>
      </c>
      <c r="J25" s="31"/>
      <c r="K25" s="31">
        <v>0</v>
      </c>
      <c r="L25" s="1"/>
      <c r="M25" s="31">
        <v>0</v>
      </c>
      <c r="N25" s="1"/>
      <c r="O25" s="31">
        <v>157732</v>
      </c>
      <c r="P25" s="1"/>
      <c r="Q25" s="31">
        <v>0</v>
      </c>
      <c r="R25" s="1"/>
      <c r="S25" s="31">
        <v>0</v>
      </c>
      <c r="T25" s="1"/>
      <c r="U25" s="31">
        <f>SUM(Q25:S25)</f>
        <v>0</v>
      </c>
      <c r="V25" s="1"/>
      <c r="W25" s="31">
        <f>SUM(E25:O25,U25)</f>
        <v>157732</v>
      </c>
      <c r="X25" s="32"/>
      <c r="Y25" s="31">
        <v>6285</v>
      </c>
      <c r="Z25" s="32"/>
      <c r="AA25" s="31">
        <f t="shared" ref="AA25:AA26" si="2">SUM(W25:Y25)</f>
        <v>164017</v>
      </c>
    </row>
    <row r="26" spans="1:35" s="64" customFormat="1" ht="24" customHeight="1">
      <c r="A26" s="13" t="s">
        <v>120</v>
      </c>
      <c r="B26" s="1"/>
      <c r="C26" s="1"/>
      <c r="D26" s="67"/>
      <c r="E26" s="33">
        <v>0</v>
      </c>
      <c r="F26" s="1"/>
      <c r="G26" s="33">
        <v>0</v>
      </c>
      <c r="H26" s="31"/>
      <c r="I26" s="33">
        <v>0</v>
      </c>
      <c r="J26" s="31"/>
      <c r="K26" s="33">
        <v>0</v>
      </c>
      <c r="L26" s="1"/>
      <c r="M26" s="33">
        <v>0</v>
      </c>
      <c r="N26" s="1"/>
      <c r="O26" s="33">
        <v>0</v>
      </c>
      <c r="P26" s="1"/>
      <c r="Q26" s="33">
        <v>-3041</v>
      </c>
      <c r="R26" s="1"/>
      <c r="S26" s="33">
        <v>-62</v>
      </c>
      <c r="T26" s="1"/>
      <c r="U26" s="139">
        <f>SUM(Q26:S26)</f>
        <v>-3103</v>
      </c>
      <c r="V26" s="1"/>
      <c r="W26" s="33">
        <f>SUM(E26:O26,U26)</f>
        <v>-3103</v>
      </c>
      <c r="X26" s="32"/>
      <c r="Y26" s="33">
        <v>-219</v>
      </c>
      <c r="Z26" s="32"/>
      <c r="AA26" s="33">
        <f t="shared" si="2"/>
        <v>-3322</v>
      </c>
    </row>
    <row r="27" spans="1:35" ht="25.5" customHeight="1">
      <c r="A27" s="13" t="s">
        <v>121</v>
      </c>
      <c r="D27" s="67"/>
      <c r="E27" s="31">
        <f>SUM(E25:E26)</f>
        <v>0</v>
      </c>
      <c r="F27" s="2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2"/>
      <c r="M27" s="31">
        <f>SUM(M25:M26)</f>
        <v>0</v>
      </c>
      <c r="N27" s="2"/>
      <c r="O27" s="31">
        <f>SUM(O25:O26)</f>
        <v>157732</v>
      </c>
      <c r="P27" s="2"/>
      <c r="Q27" s="31">
        <f>SUM(Q25:Q26)</f>
        <v>-3041</v>
      </c>
      <c r="R27" s="2"/>
      <c r="S27" s="31">
        <f>SUM(S25:S26)</f>
        <v>-62</v>
      </c>
      <c r="T27" s="2"/>
      <c r="U27" s="31">
        <f>SUM(U25:U26)</f>
        <v>-3103</v>
      </c>
      <c r="V27" s="2"/>
      <c r="W27" s="31">
        <f>SUM(W25:W26)</f>
        <v>154629</v>
      </c>
      <c r="X27" s="32"/>
      <c r="Y27" s="31">
        <f>SUM(Y25:Y26)</f>
        <v>6066</v>
      </c>
      <c r="Z27" s="32"/>
      <c r="AA27" s="31">
        <f>SUM(AA25:AA26)</f>
        <v>160695</v>
      </c>
    </row>
    <row r="28" spans="1:35" ht="25.5" customHeight="1">
      <c r="A28" s="13" t="s">
        <v>239</v>
      </c>
      <c r="D28" s="112"/>
      <c r="E28" s="31">
        <v>0</v>
      </c>
      <c r="F28" s="2"/>
      <c r="G28" s="31">
        <v>0</v>
      </c>
      <c r="H28" s="31"/>
      <c r="I28" s="31">
        <v>0</v>
      </c>
      <c r="J28" s="31"/>
      <c r="K28" s="31">
        <v>0</v>
      </c>
      <c r="L28" s="2"/>
      <c r="M28" s="31">
        <v>0</v>
      </c>
      <c r="N28" s="2"/>
      <c r="O28" s="31">
        <v>0</v>
      </c>
      <c r="P28" s="2"/>
      <c r="Q28" s="31">
        <v>0</v>
      </c>
      <c r="R28" s="2"/>
      <c r="S28" s="31">
        <v>0</v>
      </c>
      <c r="T28" s="2"/>
      <c r="U28" s="31">
        <f>SUM(Q28:S28)</f>
        <v>0</v>
      </c>
      <c r="V28" s="2"/>
      <c r="W28" s="31">
        <f>SUM(PL!E35)</f>
        <v>0</v>
      </c>
      <c r="X28" s="32"/>
      <c r="Y28" s="31">
        <v>2</v>
      </c>
      <c r="Z28" s="32"/>
      <c r="AA28" s="31">
        <f t="shared" ref="AA28" si="3">SUM(W28:Y28)</f>
        <v>2</v>
      </c>
    </row>
    <row r="29" spans="1:35" ht="25.5" customHeight="1">
      <c r="A29" s="13" t="s">
        <v>193</v>
      </c>
      <c r="D29" s="67"/>
      <c r="E29" s="31">
        <v>0</v>
      </c>
      <c r="F29" s="2"/>
      <c r="G29" s="31">
        <v>0</v>
      </c>
      <c r="H29" s="31"/>
      <c r="I29" s="31">
        <v>0</v>
      </c>
      <c r="J29" s="31"/>
      <c r="K29" s="31">
        <v>0</v>
      </c>
      <c r="L29" s="2"/>
      <c r="M29" s="31">
        <v>0</v>
      </c>
      <c r="N29" s="2"/>
      <c r="O29" s="31">
        <v>0</v>
      </c>
      <c r="P29" s="2"/>
      <c r="Q29" s="31">
        <v>0</v>
      </c>
      <c r="R29" s="2"/>
      <c r="S29" s="31">
        <v>0</v>
      </c>
      <c r="T29" s="2"/>
      <c r="U29" s="31">
        <f>SUM(Q29:S29)</f>
        <v>0</v>
      </c>
      <c r="V29" s="2"/>
      <c r="W29" s="31">
        <v>0</v>
      </c>
      <c r="X29" s="32"/>
      <c r="Y29" s="31">
        <v>-18108</v>
      </c>
      <c r="Z29" s="32"/>
      <c r="AA29" s="31">
        <f>SUM(W29:Y29)</f>
        <v>-18108</v>
      </c>
    </row>
    <row r="30" spans="1:35" ht="24" customHeight="1" thickBot="1">
      <c r="A30" s="4" t="s">
        <v>221</v>
      </c>
      <c r="D30" s="67"/>
      <c r="E30" s="34">
        <f>SUM(E24,E27:E29)</f>
        <v>325950</v>
      </c>
      <c r="F30" s="67"/>
      <c r="G30" s="34">
        <f>SUM(G24,G27:G29)</f>
        <v>347779</v>
      </c>
      <c r="H30" s="31"/>
      <c r="I30" s="34">
        <f>SUM(I24,I27:I29)</f>
        <v>5598</v>
      </c>
      <c r="J30" s="31"/>
      <c r="K30" s="34">
        <f>SUM(K24,K27:K29)</f>
        <v>-90077</v>
      </c>
      <c r="L30" s="67"/>
      <c r="M30" s="34">
        <f>SUM(M24,M27:M29)</f>
        <v>32595</v>
      </c>
      <c r="N30" s="64"/>
      <c r="O30" s="34">
        <f>SUM(O24,O27:O29)</f>
        <v>837792</v>
      </c>
      <c r="P30" s="64"/>
      <c r="Q30" s="34">
        <f>SUM(Q24,Q27:Q29)</f>
        <v>-7228</v>
      </c>
      <c r="R30" s="64"/>
      <c r="S30" s="34">
        <f>SUM(S24,S27:S29)</f>
        <v>-31</v>
      </c>
      <c r="T30" s="110"/>
      <c r="U30" s="34">
        <f>SUM(U24,U27:U29)</f>
        <v>-7259</v>
      </c>
      <c r="V30" s="64"/>
      <c r="W30" s="34">
        <f>SUM(W24,W27:W29)</f>
        <v>1452378</v>
      </c>
      <c r="X30" s="64"/>
      <c r="Y30" s="34">
        <f>SUM(Y24,Y27:Y29)</f>
        <v>192290</v>
      </c>
      <c r="Z30" s="64"/>
      <c r="AA30" s="34">
        <f>SUM(AA24,AA27:AA29)</f>
        <v>1644668</v>
      </c>
    </row>
    <row r="31" spans="1:35" ht="24" customHeight="1" thickTop="1">
      <c r="A31" s="30"/>
      <c r="E31" s="1">
        <f>SUM(E30-BS!$E99)</f>
        <v>0</v>
      </c>
      <c r="G31" s="1">
        <f>SUM(G30-BS!$E100)</f>
        <v>0</v>
      </c>
      <c r="I31" s="1">
        <f>SUM(I30-BS!$E101)</f>
        <v>0</v>
      </c>
      <c r="K31" s="1">
        <f>K30-BS!E103</f>
        <v>0</v>
      </c>
      <c r="M31" s="1">
        <f>M30-BS!E105</f>
        <v>0</v>
      </c>
      <c r="O31" s="1">
        <f>O30-BS!E106</f>
        <v>0</v>
      </c>
      <c r="U31" s="1">
        <f>U30-BS!E107</f>
        <v>0</v>
      </c>
      <c r="W31" s="1">
        <f>W30-BS!E108</f>
        <v>0</v>
      </c>
      <c r="Y31" s="1">
        <f>Y30-BS!E109</f>
        <v>0</v>
      </c>
      <c r="AA31" s="1">
        <f>AA30-BS!E110</f>
        <v>0</v>
      </c>
    </row>
    <row r="32" spans="1:35" ht="20.25" customHeight="1">
      <c r="A32" s="30"/>
    </row>
    <row r="33" spans="1:33" ht="24" customHeight="1">
      <c r="A33" s="15" t="s">
        <v>249</v>
      </c>
    </row>
    <row r="34" spans="1:33" ht="18" customHeight="1">
      <c r="A34" s="11"/>
      <c r="C34" s="65"/>
      <c r="D34" s="1"/>
      <c r="F34" s="23"/>
      <c r="L34" s="23"/>
    </row>
    <row r="35" spans="1:33" ht="21.75" customHeight="1">
      <c r="A35" s="35"/>
      <c r="B35" s="35"/>
      <c r="C35" s="35"/>
      <c r="D35" s="35"/>
      <c r="E35" s="35"/>
      <c r="G35" s="2"/>
      <c r="H35" s="2"/>
      <c r="I35" s="2"/>
      <c r="J35" s="2"/>
      <c r="K35" s="2"/>
      <c r="M35" s="2"/>
      <c r="Q35" s="2"/>
      <c r="R35" s="2"/>
      <c r="S35" s="2"/>
      <c r="T35" s="2"/>
      <c r="U35" s="2"/>
      <c r="V35" s="35"/>
      <c r="W35" s="35"/>
      <c r="X35" s="35"/>
      <c r="Y35" s="35"/>
      <c r="Z35" s="35"/>
      <c r="AA35" s="35"/>
      <c r="AE35" s="51"/>
      <c r="AF35" s="2"/>
      <c r="AG35" s="2"/>
    </row>
    <row r="36" spans="1:33" ht="23.45" customHeight="1">
      <c r="A36" s="148" t="s">
        <v>78</v>
      </c>
      <c r="B36" s="148"/>
      <c r="C36" s="148"/>
      <c r="D36" s="148"/>
      <c r="E36" s="148"/>
      <c r="F36" s="37"/>
      <c r="G36" s="37"/>
      <c r="H36" s="37"/>
      <c r="I36" s="37"/>
      <c r="J36" s="37"/>
      <c r="K36" s="37"/>
      <c r="L36" s="37"/>
      <c r="M36" s="37"/>
      <c r="R36" s="37"/>
      <c r="S36" s="37"/>
      <c r="T36" s="37"/>
      <c r="U36" s="37"/>
      <c r="V36" s="148" t="s">
        <v>80</v>
      </c>
      <c r="W36" s="148"/>
      <c r="X36" s="148"/>
      <c r="Y36" s="148"/>
      <c r="Z36" s="148"/>
      <c r="AA36" s="148"/>
    </row>
    <row r="37" spans="1:33" ht="23.45" customHeight="1">
      <c r="A37" s="144" t="s">
        <v>79</v>
      </c>
      <c r="B37" s="144"/>
      <c r="C37" s="144"/>
      <c r="D37" s="144"/>
      <c r="E37" s="144"/>
      <c r="F37" s="38"/>
      <c r="G37" s="38"/>
      <c r="H37" s="38"/>
      <c r="I37" s="38"/>
      <c r="J37" s="38"/>
      <c r="K37" s="38"/>
      <c r="L37" s="38"/>
      <c r="M37" s="38"/>
      <c r="R37" s="38"/>
      <c r="S37" s="38"/>
      <c r="T37" s="38"/>
      <c r="U37" s="38"/>
      <c r="V37" s="144" t="s">
        <v>79</v>
      </c>
      <c r="W37" s="144"/>
      <c r="X37" s="144"/>
      <c r="Y37" s="144"/>
      <c r="Z37" s="144"/>
      <c r="AA37" s="144"/>
    </row>
    <row r="38" spans="1:33" ht="21.75" customHeight="1">
      <c r="A38" s="11"/>
      <c r="C38" s="65"/>
      <c r="D38" s="1"/>
      <c r="F38" s="23"/>
      <c r="L38" s="23"/>
    </row>
    <row r="39" spans="1:33" ht="21.75" customHeight="1">
      <c r="B39" s="2"/>
      <c r="D39" s="1"/>
    </row>
  </sheetData>
  <mergeCells count="8">
    <mergeCell ref="A37:E37"/>
    <mergeCell ref="E6:AA6"/>
    <mergeCell ref="M14:O14"/>
    <mergeCell ref="A36:E36"/>
    <mergeCell ref="E7:W7"/>
    <mergeCell ref="Q8:U8"/>
    <mergeCell ref="V36:AA36"/>
    <mergeCell ref="V37:AA37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50" orientation="landscape" r:id="rId1"/>
  <colBreaks count="1" manualBreakCount="1">
    <brk id="27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topLeftCell="A10" zoomScale="70" zoomScaleNormal="85" zoomScaleSheetLayoutView="70" workbookViewId="0">
      <selection activeCell="K16" sqref="K16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8" t="s">
        <v>117</v>
      </c>
    </row>
    <row r="2" spans="1:23" ht="21.95" customHeight="1">
      <c r="A2" s="46" t="s">
        <v>90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</row>
    <row r="3" spans="1:23" ht="21.95" customHeight="1">
      <c r="A3" s="4" t="s">
        <v>142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</row>
    <row r="4" spans="1:23" ht="21.95" customHeight="1">
      <c r="A4" s="4" t="s">
        <v>218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8" t="s">
        <v>113</v>
      </c>
    </row>
    <row r="6" spans="1:23" s="30" customFormat="1" ht="21.95" customHeight="1">
      <c r="A6" s="58"/>
      <c r="B6" s="58"/>
      <c r="C6" s="58"/>
      <c r="D6" s="29"/>
      <c r="E6" s="146" t="s">
        <v>71</v>
      </c>
      <c r="F6" s="146"/>
      <c r="G6" s="146"/>
      <c r="H6" s="146"/>
      <c r="I6" s="146"/>
      <c r="J6" s="146"/>
      <c r="K6" s="146"/>
      <c r="L6" s="146"/>
      <c r="M6" s="146"/>
    </row>
    <row r="7" spans="1:23" s="59" customFormat="1" ht="21.95" customHeight="1">
      <c r="D7" s="62"/>
      <c r="E7" s="62" t="s">
        <v>32</v>
      </c>
      <c r="G7" s="62"/>
      <c r="I7" s="147" t="s">
        <v>89</v>
      </c>
      <c r="J7" s="147"/>
      <c r="K7" s="147"/>
      <c r="L7" s="62"/>
      <c r="M7" s="59" t="s">
        <v>31</v>
      </c>
    </row>
    <row r="8" spans="1:23" s="59" customFormat="1" ht="21.95" customHeight="1">
      <c r="D8" s="62"/>
      <c r="E8" s="62" t="s">
        <v>131</v>
      </c>
      <c r="G8" s="62"/>
      <c r="I8" s="72" t="s">
        <v>126</v>
      </c>
      <c r="L8" s="62"/>
      <c r="M8" s="59" t="s">
        <v>68</v>
      </c>
    </row>
    <row r="9" spans="1:23" s="59" customFormat="1" ht="21.95" customHeight="1">
      <c r="D9" s="62"/>
      <c r="E9" s="61" t="s">
        <v>33</v>
      </c>
      <c r="G9" s="61" t="s">
        <v>87</v>
      </c>
      <c r="I9" s="73" t="s">
        <v>127</v>
      </c>
      <c r="K9" s="61" t="s">
        <v>69</v>
      </c>
      <c r="L9" s="62"/>
      <c r="M9" s="61" t="s">
        <v>70</v>
      </c>
    </row>
    <row r="10" spans="1:23" s="2" customFormat="1" ht="21.95" customHeight="1">
      <c r="A10" s="4" t="s">
        <v>176</v>
      </c>
      <c r="D10" s="62"/>
      <c r="E10" s="95">
        <v>325950</v>
      </c>
      <c r="F10" s="96"/>
      <c r="G10" s="95">
        <v>347779</v>
      </c>
      <c r="H10" s="97"/>
      <c r="I10" s="96">
        <v>32595</v>
      </c>
      <c r="J10" s="97"/>
      <c r="K10" s="96">
        <v>138536</v>
      </c>
      <c r="L10" s="97"/>
      <c r="M10" s="31">
        <f>SUM(E10:K10)</f>
        <v>844860</v>
      </c>
      <c r="N10" s="62"/>
      <c r="O10" s="62"/>
      <c r="P10" s="62"/>
      <c r="Q10" s="62"/>
    </row>
    <row r="11" spans="1:23" s="2" customFormat="1" ht="21.95" customHeight="1">
      <c r="A11" s="13" t="s">
        <v>119</v>
      </c>
      <c r="D11" s="94"/>
      <c r="E11" s="31">
        <v>0</v>
      </c>
      <c r="F11" s="32"/>
      <c r="G11" s="31">
        <v>0</v>
      </c>
      <c r="H11" s="32"/>
      <c r="I11" s="31">
        <v>0</v>
      </c>
      <c r="J11" s="97"/>
      <c r="K11" s="31">
        <f>SUM(PL!K29)</f>
        <v>180262</v>
      </c>
      <c r="L11" s="97"/>
      <c r="M11" s="31">
        <f>SUM(E11:K11)</f>
        <v>180262</v>
      </c>
      <c r="N11" s="94"/>
      <c r="O11" s="94"/>
      <c r="P11" s="94"/>
      <c r="Q11" s="94"/>
    </row>
    <row r="12" spans="1:23" s="2" customFormat="1" ht="21.95" customHeight="1">
      <c r="A12" s="13" t="s">
        <v>120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f>SUM(E12:K12)</f>
        <v>0</v>
      </c>
      <c r="N12" s="62"/>
      <c r="O12" s="62"/>
      <c r="P12" s="62"/>
      <c r="Q12" s="62"/>
    </row>
    <row r="13" spans="1:23" ht="21.95" customHeight="1">
      <c r="A13" s="13" t="s">
        <v>121</v>
      </c>
      <c r="D13" s="62"/>
      <c r="E13" s="85">
        <f>SUM(E11:E12)</f>
        <v>0</v>
      </c>
      <c r="F13" s="76"/>
      <c r="G13" s="85">
        <f>SUM(G11:G12)</f>
        <v>0</v>
      </c>
      <c r="H13" s="76"/>
      <c r="I13" s="85">
        <f>SUM(I11:I12)</f>
        <v>0</v>
      </c>
      <c r="J13" s="76"/>
      <c r="K13" s="85">
        <f>SUM(K11:K12)</f>
        <v>180262</v>
      </c>
      <c r="L13" s="76"/>
      <c r="M13" s="85">
        <f>SUM(M11:M12)</f>
        <v>180262</v>
      </c>
    </row>
    <row r="14" spans="1:23" ht="21.95" customHeight="1" thickBot="1">
      <c r="A14" s="4" t="s">
        <v>177</v>
      </c>
      <c r="D14" s="62"/>
      <c r="E14" s="45">
        <f>SUM(E10,E13)</f>
        <v>325950</v>
      </c>
      <c r="F14" s="23"/>
      <c r="G14" s="45">
        <f>SUM(G10,G13)</f>
        <v>347779</v>
      </c>
      <c r="H14" s="23"/>
      <c r="I14" s="45">
        <f>SUM(I10,I13)</f>
        <v>32595</v>
      </c>
      <c r="J14" s="23"/>
      <c r="K14" s="45">
        <f>SUM(K10,K13)</f>
        <v>318798</v>
      </c>
      <c r="L14" s="23"/>
      <c r="M14" s="45">
        <f>SUM(M10,M13)</f>
        <v>1025122</v>
      </c>
    </row>
    <row r="15" spans="1:23" ht="21.95" customHeight="1" thickTop="1">
      <c r="A15" s="30"/>
      <c r="D15" s="62"/>
      <c r="E15" s="76"/>
      <c r="F15" s="76"/>
      <c r="G15" s="31"/>
      <c r="H15" s="76"/>
      <c r="I15" s="76"/>
      <c r="J15" s="76"/>
      <c r="K15" s="76"/>
      <c r="L15" s="76"/>
      <c r="M15" s="76"/>
    </row>
    <row r="16" spans="1:23" s="2" customFormat="1" ht="21.95" customHeight="1">
      <c r="A16" s="4" t="s">
        <v>220</v>
      </c>
      <c r="D16" s="79"/>
      <c r="E16" s="31">
        <v>325950</v>
      </c>
      <c r="F16" s="32"/>
      <c r="G16" s="31">
        <v>347779</v>
      </c>
      <c r="H16" s="32"/>
      <c r="I16" s="31">
        <v>32595</v>
      </c>
      <c r="J16" s="31"/>
      <c r="K16" s="31">
        <v>531415</v>
      </c>
      <c r="L16" s="31"/>
      <c r="M16" s="31">
        <f>SUM(E16:K16)</f>
        <v>1237739</v>
      </c>
      <c r="N16" s="79"/>
      <c r="O16" s="79"/>
      <c r="P16" s="79"/>
      <c r="Q16" s="79"/>
    </row>
    <row r="17" spans="1:23" s="2" customFormat="1" ht="21.95" customHeight="1">
      <c r="A17" s="13" t="s">
        <v>119</v>
      </c>
      <c r="D17" s="94"/>
      <c r="E17" s="31">
        <v>0</v>
      </c>
      <c r="F17" s="32"/>
      <c r="G17" s="31">
        <v>0</v>
      </c>
      <c r="H17" s="32"/>
      <c r="I17" s="31">
        <v>0</v>
      </c>
      <c r="J17" s="31"/>
      <c r="K17" s="31">
        <f>SUM(PL!I29)</f>
        <v>294618</v>
      </c>
      <c r="L17" s="31"/>
      <c r="M17" s="31">
        <f>SUM(E17:K17)</f>
        <v>294618</v>
      </c>
      <c r="N17" s="94"/>
      <c r="O17" s="94"/>
      <c r="P17" s="94"/>
      <c r="Q17" s="94"/>
    </row>
    <row r="18" spans="1:23" s="2" customFormat="1" ht="21.95" customHeight="1">
      <c r="A18" s="13" t="s">
        <v>120</v>
      </c>
      <c r="D18" s="62"/>
      <c r="E18" s="33">
        <v>0</v>
      </c>
      <c r="F18" s="32"/>
      <c r="G18" s="33">
        <v>0</v>
      </c>
      <c r="H18" s="32"/>
      <c r="I18" s="33">
        <v>0</v>
      </c>
      <c r="J18" s="32"/>
      <c r="K18" s="33">
        <v>0</v>
      </c>
      <c r="L18" s="32"/>
      <c r="M18" s="33">
        <f>SUM(E18:K18)</f>
        <v>0</v>
      </c>
      <c r="N18" s="62"/>
      <c r="O18" s="62"/>
      <c r="P18" s="62"/>
      <c r="Q18" s="62"/>
    </row>
    <row r="19" spans="1:23" ht="21.95" customHeight="1">
      <c r="A19" s="13" t="s">
        <v>121</v>
      </c>
      <c r="D19" s="62"/>
      <c r="E19" s="85">
        <f>SUM(E17:E18)</f>
        <v>0</v>
      </c>
      <c r="F19" s="32"/>
      <c r="G19" s="85">
        <f>SUM(G17:G18)</f>
        <v>0</v>
      </c>
      <c r="H19" s="32"/>
      <c r="I19" s="85">
        <f>SUM(I17:I18)</f>
        <v>0</v>
      </c>
      <c r="J19" s="76"/>
      <c r="K19" s="85">
        <f>SUM(K17:K18)</f>
        <v>294618</v>
      </c>
      <c r="L19" s="76"/>
      <c r="M19" s="85">
        <f>SUM(M17:M18)</f>
        <v>294618</v>
      </c>
    </row>
    <row r="20" spans="1:23" ht="21.95" customHeight="1" thickBot="1">
      <c r="A20" s="4" t="s">
        <v>221</v>
      </c>
      <c r="D20" s="62"/>
      <c r="E20" s="45">
        <f>SUM(E16,E19)</f>
        <v>325950</v>
      </c>
      <c r="F20" s="23"/>
      <c r="G20" s="45">
        <f>SUM(G16,G19)</f>
        <v>347779</v>
      </c>
      <c r="H20" s="23">
        <f>SUM(H16,H19:H19)</f>
        <v>0</v>
      </c>
      <c r="I20" s="45">
        <f>SUM(I16,I19)</f>
        <v>32595</v>
      </c>
      <c r="J20" s="23"/>
      <c r="K20" s="45">
        <f>SUM(K16,K19)</f>
        <v>826033</v>
      </c>
      <c r="L20" s="23"/>
      <c r="M20" s="45">
        <f>SUM(M16,M19)</f>
        <v>1532357</v>
      </c>
    </row>
    <row r="21" spans="1:23" ht="8.25" customHeight="1" thickTop="1">
      <c r="A21" s="4"/>
      <c r="D21" s="84"/>
      <c r="E21" s="77"/>
      <c r="F21" s="77"/>
      <c r="G21" s="77"/>
      <c r="H21" s="77"/>
      <c r="I21" s="77"/>
      <c r="J21" s="77"/>
      <c r="K21" s="77"/>
      <c r="L21" s="77"/>
      <c r="M21" s="77"/>
    </row>
    <row r="22" spans="1:23" ht="15.95" customHeight="1">
      <c r="A22" s="30"/>
      <c r="D22" s="62"/>
      <c r="E22" s="94">
        <f>E20-BS!I99</f>
        <v>0</v>
      </c>
      <c r="F22" s="62"/>
      <c r="G22" s="94">
        <f>G20-BS!I100</f>
        <v>0</v>
      </c>
      <c r="H22" s="62"/>
      <c r="I22" s="94">
        <f>I20-BS!I105</f>
        <v>0</v>
      </c>
      <c r="J22" s="62"/>
      <c r="K22" s="94">
        <f>K20-BS!I106</f>
        <v>0</v>
      </c>
      <c r="L22" s="62"/>
      <c r="M22" s="62">
        <f>M20-BS!I108</f>
        <v>0</v>
      </c>
    </row>
    <row r="23" spans="1:23" ht="15.95" customHeight="1">
      <c r="A23" s="30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23" ht="21.95" customHeight="1">
      <c r="A24" s="15" t="s">
        <v>249</v>
      </c>
    </row>
    <row r="25" spans="1:23" ht="13.5" customHeight="1">
      <c r="A25" s="15"/>
      <c r="B25" s="5"/>
      <c r="C25" s="60"/>
      <c r="D25" s="3"/>
      <c r="F25" s="3"/>
    </row>
    <row r="26" spans="1:23" ht="23.45" customHeight="1">
      <c r="A26" s="16"/>
      <c r="B26" s="36"/>
      <c r="C26" s="35"/>
      <c r="D26" s="35"/>
      <c r="E26" s="35"/>
      <c r="F26" s="2"/>
      <c r="G26" s="2"/>
      <c r="H26" s="2"/>
      <c r="I26" s="16"/>
      <c r="J26" s="16"/>
      <c r="K26" s="16"/>
      <c r="L26" s="16"/>
      <c r="M26" s="16"/>
      <c r="O26" s="2"/>
      <c r="P26" s="2"/>
      <c r="Q26" s="2"/>
      <c r="R26" s="2"/>
      <c r="S26" s="2"/>
      <c r="T26" s="2"/>
      <c r="U26" s="2"/>
      <c r="V26" s="2"/>
      <c r="W26" s="2"/>
    </row>
    <row r="27" spans="1:23" ht="23.45" customHeight="1">
      <c r="A27" s="148" t="s">
        <v>78</v>
      </c>
      <c r="B27" s="148"/>
      <c r="C27" s="148"/>
      <c r="D27" s="148"/>
      <c r="E27" s="148"/>
      <c r="F27" s="37"/>
      <c r="G27" s="37"/>
      <c r="H27" s="2"/>
      <c r="I27" s="151" t="s">
        <v>80</v>
      </c>
      <c r="J27" s="151"/>
      <c r="K27" s="151"/>
      <c r="L27" s="151"/>
      <c r="M27" s="151"/>
    </row>
    <row r="28" spans="1:23" ht="23.45" customHeight="1">
      <c r="A28" s="144" t="s">
        <v>79</v>
      </c>
      <c r="B28" s="144"/>
      <c r="C28" s="144"/>
      <c r="D28" s="144"/>
      <c r="E28" s="144"/>
      <c r="F28" s="38"/>
      <c r="G28" s="38"/>
      <c r="I28" s="145" t="s">
        <v>79</v>
      </c>
      <c r="J28" s="145"/>
      <c r="K28" s="145"/>
      <c r="L28" s="145"/>
      <c r="M28" s="145"/>
      <c r="N28" s="145"/>
    </row>
  </sheetData>
  <mergeCells count="6">
    <mergeCell ref="E6:M6"/>
    <mergeCell ref="I27:M27"/>
    <mergeCell ref="I28:N28"/>
    <mergeCell ref="A27:E27"/>
    <mergeCell ref="A28:E28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L98"/>
  <sheetViews>
    <sheetView showGridLines="0" view="pageBreakPreview" topLeftCell="A79" zoomScale="78" zoomScaleNormal="100" zoomScaleSheetLayoutView="78" workbookViewId="0">
      <selection activeCell="A92" sqref="A92"/>
    </sheetView>
  </sheetViews>
  <sheetFormatPr defaultColWidth="10.7109375" defaultRowHeight="21" customHeight="1"/>
  <cols>
    <col min="1" max="1" width="56.4257812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ht="21" customHeight="1">
      <c r="A1" s="1"/>
      <c r="K1" s="28" t="s">
        <v>117</v>
      </c>
    </row>
    <row r="2" spans="1:11" ht="21" customHeight="1">
      <c r="A2" s="46" t="s">
        <v>90</v>
      </c>
    </row>
    <row r="3" spans="1:11" ht="21" customHeight="1">
      <c r="A3" s="4" t="s">
        <v>144</v>
      </c>
    </row>
    <row r="4" spans="1:11" s="9" customFormat="1" ht="21" customHeight="1">
      <c r="A4" s="4" t="s">
        <v>218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113</v>
      </c>
    </row>
    <row r="6" spans="1:11" s="9" customFormat="1" ht="21" customHeight="1">
      <c r="B6" s="7"/>
      <c r="C6" s="41"/>
      <c r="D6" s="41"/>
      <c r="E6" s="140" t="s">
        <v>82</v>
      </c>
      <c r="F6" s="140"/>
      <c r="G6" s="140"/>
      <c r="H6" s="7"/>
      <c r="I6" s="140" t="s">
        <v>84</v>
      </c>
      <c r="J6" s="140"/>
      <c r="K6" s="140"/>
    </row>
    <row r="7" spans="1:11" s="30" customFormat="1" ht="21" customHeight="1">
      <c r="A7" s="21"/>
      <c r="D7" s="42"/>
      <c r="E7" s="141" t="s">
        <v>83</v>
      </c>
      <c r="F7" s="141"/>
      <c r="G7" s="141"/>
      <c r="H7" s="43"/>
      <c r="I7" s="141" t="s">
        <v>83</v>
      </c>
      <c r="J7" s="141"/>
      <c r="K7" s="141"/>
    </row>
    <row r="8" spans="1:11" ht="21" customHeight="1">
      <c r="C8" s="1"/>
      <c r="D8" s="18"/>
      <c r="E8" s="74" t="s">
        <v>219</v>
      </c>
      <c r="F8" s="2"/>
      <c r="G8" s="74" t="s">
        <v>223</v>
      </c>
      <c r="H8" s="40"/>
      <c r="I8" s="74" t="s">
        <v>219</v>
      </c>
      <c r="J8" s="2"/>
      <c r="K8" s="74" t="s">
        <v>223</v>
      </c>
    </row>
    <row r="9" spans="1:11" ht="21" customHeight="1">
      <c r="A9" s="21" t="s">
        <v>49</v>
      </c>
    </row>
    <row r="10" spans="1:11" ht="21" customHeight="1">
      <c r="A10" s="11" t="s">
        <v>50</v>
      </c>
      <c r="E10" s="23">
        <f>PL!E27</f>
        <v>194397</v>
      </c>
      <c r="G10" s="23">
        <f>PL!G27</f>
        <v>119810</v>
      </c>
      <c r="I10" s="23">
        <f>PL!I27</f>
        <v>321059</v>
      </c>
      <c r="K10" s="23">
        <f>PL!K27</f>
        <v>188332</v>
      </c>
    </row>
    <row r="11" spans="1:11" ht="21" customHeight="1">
      <c r="A11" s="11" t="s">
        <v>51</v>
      </c>
      <c r="E11" s="1"/>
    </row>
    <row r="12" spans="1:11" ht="21" customHeight="1">
      <c r="A12" s="11" t="s">
        <v>52</v>
      </c>
      <c r="E12" s="1"/>
    </row>
    <row r="13" spans="1:11" ht="21" customHeight="1">
      <c r="A13" s="17" t="s">
        <v>53</v>
      </c>
      <c r="E13" s="125">
        <v>25906</v>
      </c>
      <c r="F13" s="125"/>
      <c r="G13" s="125">
        <v>14519</v>
      </c>
      <c r="H13" s="125"/>
      <c r="I13" s="125">
        <v>3744</v>
      </c>
      <c r="J13" s="136"/>
      <c r="K13" s="136">
        <v>4089</v>
      </c>
    </row>
    <row r="14" spans="1:11" ht="21" customHeight="1">
      <c r="A14" s="17" t="s">
        <v>241</v>
      </c>
      <c r="E14" s="125">
        <v>1567</v>
      </c>
      <c r="F14" s="125"/>
      <c r="G14" s="125">
        <v>317</v>
      </c>
      <c r="H14" s="125"/>
      <c r="I14" s="125">
        <v>-11</v>
      </c>
      <c r="J14" s="136"/>
      <c r="K14" s="136">
        <v>273</v>
      </c>
    </row>
    <row r="15" spans="1:11" ht="21" customHeight="1">
      <c r="A15" s="11" t="s">
        <v>248</v>
      </c>
      <c r="E15" s="137">
        <v>6111</v>
      </c>
      <c r="F15" s="125"/>
      <c r="G15" s="137">
        <v>5</v>
      </c>
      <c r="H15" s="125"/>
      <c r="I15" s="116">
        <v>3505</v>
      </c>
      <c r="J15" s="136"/>
      <c r="K15" s="137">
        <v>0</v>
      </c>
    </row>
    <row r="16" spans="1:11" ht="21" customHeight="1">
      <c r="A16" s="11" t="s">
        <v>243</v>
      </c>
      <c r="E16" s="137">
        <v>-36</v>
      </c>
      <c r="F16" s="125"/>
      <c r="G16" s="137">
        <v>0</v>
      </c>
      <c r="H16" s="125"/>
      <c r="I16" s="116">
        <v>0</v>
      </c>
      <c r="J16" s="136"/>
      <c r="K16" s="137">
        <v>0</v>
      </c>
    </row>
    <row r="17" spans="1:11" ht="21" customHeight="1">
      <c r="A17" s="13" t="s">
        <v>242</v>
      </c>
      <c r="E17" s="125">
        <v>-330</v>
      </c>
      <c r="F17" s="125"/>
      <c r="G17" s="125">
        <v>-120</v>
      </c>
      <c r="H17" s="125"/>
      <c r="I17" s="137">
        <v>-330</v>
      </c>
      <c r="J17" s="136"/>
      <c r="K17" s="137">
        <v>-120</v>
      </c>
    </row>
    <row r="18" spans="1:11" ht="21" customHeight="1">
      <c r="A18" s="13" t="s">
        <v>178</v>
      </c>
      <c r="E18" s="125">
        <v>23</v>
      </c>
      <c r="F18" s="125"/>
      <c r="G18" s="125">
        <v>-181</v>
      </c>
      <c r="H18" s="125"/>
      <c r="I18" s="137">
        <v>23</v>
      </c>
      <c r="J18" s="136"/>
      <c r="K18" s="137">
        <v>-161</v>
      </c>
    </row>
    <row r="19" spans="1:11" ht="21" customHeight="1">
      <c r="A19" s="13" t="s">
        <v>225</v>
      </c>
      <c r="E19" s="125">
        <v>-312</v>
      </c>
      <c r="F19" s="125"/>
      <c r="G19" s="125">
        <v>-492</v>
      </c>
      <c r="H19" s="125"/>
      <c r="I19" s="137">
        <v>0</v>
      </c>
      <c r="J19" s="136"/>
      <c r="K19" s="137">
        <v>0</v>
      </c>
    </row>
    <row r="20" spans="1:11" ht="21" customHeight="1">
      <c r="A20" s="13" t="s">
        <v>148</v>
      </c>
      <c r="E20" s="125">
        <v>1130</v>
      </c>
      <c r="F20" s="125"/>
      <c r="G20" s="125">
        <v>2196</v>
      </c>
      <c r="H20" s="125"/>
      <c r="I20" s="125">
        <v>764</v>
      </c>
      <c r="J20" s="136"/>
      <c r="K20" s="136">
        <v>2000</v>
      </c>
    </row>
    <row r="21" spans="1:11" ht="21" customHeight="1">
      <c r="A21" s="13" t="s">
        <v>181</v>
      </c>
      <c r="E21" s="137">
        <v>-1158</v>
      </c>
      <c r="F21" s="125"/>
      <c r="G21" s="137">
        <v>1791</v>
      </c>
      <c r="H21" s="125"/>
      <c r="I21" s="131">
        <v>-2735</v>
      </c>
      <c r="J21" s="136"/>
      <c r="K21" s="136">
        <v>-3609</v>
      </c>
    </row>
    <row r="22" spans="1:11" ht="21" customHeight="1">
      <c r="A22" s="13" t="s">
        <v>173</v>
      </c>
      <c r="E22" s="125">
        <v>-239</v>
      </c>
      <c r="F22" s="125"/>
      <c r="G22" s="125">
        <v>730</v>
      </c>
      <c r="H22" s="125"/>
      <c r="I22" s="125">
        <v>-239</v>
      </c>
      <c r="J22" s="136"/>
      <c r="K22" s="125">
        <v>730</v>
      </c>
    </row>
    <row r="23" spans="1:11" ht="21" customHeight="1">
      <c r="A23" s="11" t="s">
        <v>163</v>
      </c>
      <c r="E23" s="125">
        <v>-544</v>
      </c>
      <c r="F23" s="125"/>
      <c r="G23" s="125">
        <v>-103</v>
      </c>
      <c r="H23" s="125"/>
      <c r="I23" s="125">
        <v>-236</v>
      </c>
      <c r="J23" s="136"/>
      <c r="K23" s="136">
        <v>-66</v>
      </c>
    </row>
    <row r="24" spans="1:11" ht="21" customHeight="1">
      <c r="A24" s="11" t="s">
        <v>133</v>
      </c>
      <c r="E24" s="137">
        <v>0</v>
      </c>
      <c r="F24" s="125"/>
      <c r="G24" s="137">
        <v>0</v>
      </c>
      <c r="H24" s="125"/>
      <c r="I24" s="116">
        <v>-174502</v>
      </c>
      <c r="J24" s="136"/>
      <c r="K24" s="137">
        <v>-146689</v>
      </c>
    </row>
    <row r="25" spans="1:11" ht="21" customHeight="1">
      <c r="A25" s="11" t="s">
        <v>169</v>
      </c>
      <c r="E25" s="132">
        <v>6319</v>
      </c>
      <c r="F25" s="125"/>
      <c r="G25" s="132">
        <v>3410</v>
      </c>
      <c r="H25" s="125"/>
      <c r="I25" s="132">
        <v>1775</v>
      </c>
      <c r="J25" s="136"/>
      <c r="K25" s="138">
        <v>1311</v>
      </c>
    </row>
    <row r="26" spans="1:11" ht="21" customHeight="1">
      <c r="A26" s="17" t="s">
        <v>54</v>
      </c>
      <c r="E26" s="125"/>
      <c r="F26" s="125"/>
      <c r="G26" s="125"/>
      <c r="H26" s="125"/>
      <c r="I26" s="125"/>
      <c r="J26" s="125"/>
      <c r="K26" s="125"/>
    </row>
    <row r="27" spans="1:11" ht="21" customHeight="1">
      <c r="A27" s="11" t="s">
        <v>55</v>
      </c>
      <c r="E27" s="116">
        <f>SUM(E10:E25)</f>
        <v>232834</v>
      </c>
      <c r="F27" s="125"/>
      <c r="G27" s="116">
        <f>SUM(G10:G25)</f>
        <v>141882</v>
      </c>
      <c r="H27" s="116"/>
      <c r="I27" s="116">
        <f>SUM(I10:I25)</f>
        <v>152817</v>
      </c>
      <c r="J27" s="125"/>
      <c r="K27" s="116">
        <f>SUM(K10:K25)</f>
        <v>46090</v>
      </c>
    </row>
    <row r="28" spans="1:11" ht="21" customHeight="1">
      <c r="A28" s="11" t="s">
        <v>56</v>
      </c>
      <c r="E28" s="125"/>
      <c r="F28" s="125"/>
      <c r="G28" s="125"/>
      <c r="H28" s="125"/>
      <c r="I28" s="125"/>
      <c r="J28" s="125"/>
      <c r="K28" s="125"/>
    </row>
    <row r="29" spans="1:11" ht="21" customHeight="1">
      <c r="A29" s="11" t="s">
        <v>57</v>
      </c>
      <c r="E29" s="137">
        <v>179765</v>
      </c>
      <c r="F29" s="137"/>
      <c r="G29" s="137">
        <v>-122884</v>
      </c>
      <c r="H29" s="137"/>
      <c r="I29" s="137">
        <v>50837</v>
      </c>
      <c r="J29" s="136"/>
      <c r="K29" s="136">
        <v>-96452</v>
      </c>
    </row>
    <row r="30" spans="1:11" ht="21" customHeight="1">
      <c r="A30" s="17" t="s">
        <v>58</v>
      </c>
      <c r="E30" s="137">
        <v>-13740</v>
      </c>
      <c r="F30" s="137"/>
      <c r="G30" s="137">
        <v>-10717</v>
      </c>
      <c r="H30" s="137"/>
      <c r="I30" s="137">
        <v>-4038</v>
      </c>
      <c r="J30" s="136"/>
      <c r="K30" s="136">
        <v>-10330</v>
      </c>
    </row>
    <row r="31" spans="1:11" ht="21" customHeight="1">
      <c r="A31" s="11" t="s">
        <v>76</v>
      </c>
      <c r="E31" s="137">
        <v>-1636</v>
      </c>
      <c r="F31" s="137"/>
      <c r="G31" s="137">
        <v>-65</v>
      </c>
      <c r="H31" s="137"/>
      <c r="I31" s="116">
        <v>104</v>
      </c>
      <c r="J31" s="136"/>
      <c r="K31" s="131">
        <v>0</v>
      </c>
    </row>
    <row r="32" spans="1:11" ht="21" customHeight="1">
      <c r="A32" s="11" t="s">
        <v>59</v>
      </c>
      <c r="E32" s="137"/>
      <c r="F32" s="137"/>
      <c r="G32" s="137"/>
      <c r="H32" s="137"/>
      <c r="I32" s="116"/>
      <c r="J32" s="136"/>
      <c r="K32" s="136"/>
    </row>
    <row r="33" spans="1:11" ht="21" customHeight="1">
      <c r="A33" s="17" t="s">
        <v>60</v>
      </c>
      <c r="E33" s="137">
        <v>-189945</v>
      </c>
      <c r="F33" s="137"/>
      <c r="G33" s="137">
        <v>60551</v>
      </c>
      <c r="H33" s="137"/>
      <c r="I33" s="137">
        <v>-48271</v>
      </c>
      <c r="J33" s="136"/>
      <c r="K33" s="136">
        <v>65286</v>
      </c>
    </row>
    <row r="34" spans="1:11" ht="21" customHeight="1">
      <c r="A34" s="11" t="s">
        <v>61</v>
      </c>
      <c r="E34" s="137">
        <v>-5423</v>
      </c>
      <c r="F34" s="137"/>
      <c r="G34" s="137">
        <v>727</v>
      </c>
      <c r="H34" s="137"/>
      <c r="I34" s="137">
        <v>4386</v>
      </c>
      <c r="J34" s="136"/>
      <c r="K34" s="136">
        <v>-52</v>
      </c>
    </row>
    <row r="35" spans="1:11" ht="21" customHeight="1">
      <c r="A35" s="17" t="s">
        <v>86</v>
      </c>
      <c r="E35" s="118">
        <v>25</v>
      </c>
      <c r="F35" s="125"/>
      <c r="G35" s="118">
        <v>1926</v>
      </c>
      <c r="H35" s="125"/>
      <c r="I35" s="118">
        <v>0</v>
      </c>
      <c r="J35" s="136"/>
      <c r="K35" s="133">
        <v>0</v>
      </c>
    </row>
    <row r="36" spans="1:11" ht="21" customHeight="1">
      <c r="A36" s="11" t="s">
        <v>49</v>
      </c>
      <c r="E36" s="116">
        <f>SUM(E27:E35)</f>
        <v>201880</v>
      </c>
      <c r="F36" s="125"/>
      <c r="G36" s="116">
        <f>SUM(G27:G35)</f>
        <v>71420</v>
      </c>
      <c r="H36" s="116"/>
      <c r="I36" s="116">
        <f>SUM(I27:I35)</f>
        <v>155835</v>
      </c>
      <c r="J36" s="125"/>
      <c r="K36" s="116">
        <f>SUM(K27:K35)</f>
        <v>4542</v>
      </c>
    </row>
    <row r="37" spans="1:11" ht="21" customHeight="1">
      <c r="A37" s="11" t="s">
        <v>62</v>
      </c>
      <c r="E37" s="118">
        <v>-14524</v>
      </c>
      <c r="F37" s="125"/>
      <c r="G37" s="118">
        <v>-12009</v>
      </c>
      <c r="H37" s="125"/>
      <c r="I37" s="118">
        <v>-5103</v>
      </c>
      <c r="J37" s="136"/>
      <c r="K37" s="138">
        <v>-1275</v>
      </c>
    </row>
    <row r="38" spans="1:11" ht="21" customHeight="1">
      <c r="A38" s="22" t="s">
        <v>156</v>
      </c>
      <c r="E38" s="118">
        <f>SUM(E36:E37)</f>
        <v>187356</v>
      </c>
      <c r="F38" s="125"/>
      <c r="G38" s="118">
        <f>SUM(G36:G37)</f>
        <v>59411</v>
      </c>
      <c r="H38" s="116"/>
      <c r="I38" s="118">
        <f>SUM(I36:I37)</f>
        <v>150732</v>
      </c>
      <c r="J38" s="125"/>
      <c r="K38" s="118">
        <f>SUM(K36:K37)</f>
        <v>3267</v>
      </c>
    </row>
    <row r="39" spans="1:11" ht="21" customHeight="1">
      <c r="A39" s="22"/>
      <c r="E39" s="23"/>
      <c r="G39" s="23"/>
      <c r="H39" s="23"/>
      <c r="I39" s="23"/>
      <c r="K39" s="23"/>
    </row>
    <row r="40" spans="1:11" ht="21" customHeight="1">
      <c r="A40" s="22"/>
      <c r="E40" s="23"/>
      <c r="G40" s="23"/>
      <c r="H40" s="23"/>
      <c r="I40" s="23"/>
      <c r="K40" s="2"/>
    </row>
    <row r="41" spans="1:11" ht="21" customHeight="1">
      <c r="A41" s="15" t="s">
        <v>249</v>
      </c>
      <c r="B41" s="5"/>
      <c r="C41" s="134"/>
      <c r="D41" s="134"/>
      <c r="E41" s="134"/>
    </row>
    <row r="42" spans="1:11" ht="21" customHeight="1">
      <c r="A42" s="15"/>
      <c r="B42" s="5"/>
      <c r="C42" s="134"/>
      <c r="D42" s="134"/>
      <c r="E42" s="134"/>
      <c r="G42" s="3"/>
      <c r="H42" s="3"/>
      <c r="I42" s="3"/>
      <c r="K42" s="3"/>
    </row>
    <row r="43" spans="1:11" ht="21" customHeight="1">
      <c r="A43" s="15" t="s">
        <v>167</v>
      </c>
      <c r="B43" s="5"/>
      <c r="C43" s="134"/>
      <c r="D43" s="134"/>
      <c r="E43" s="23"/>
      <c r="F43" s="2"/>
      <c r="G43" s="83" t="s">
        <v>143</v>
      </c>
      <c r="H43" s="23"/>
      <c r="I43" s="23"/>
      <c r="J43" s="2"/>
      <c r="K43" s="23"/>
    </row>
    <row r="44" spans="1:11" ht="21" customHeight="1">
      <c r="A44" s="134" t="s">
        <v>78</v>
      </c>
      <c r="B44" s="5"/>
      <c r="C44" s="134"/>
      <c r="D44" s="134"/>
      <c r="E44" s="134"/>
      <c r="F44" s="143" t="s">
        <v>80</v>
      </c>
      <c r="G44" s="143"/>
      <c r="H44" s="143"/>
      <c r="I44" s="143"/>
      <c r="J44" s="143"/>
      <c r="K44" s="143"/>
    </row>
    <row r="45" spans="1:11" ht="21" customHeight="1">
      <c r="A45" s="134" t="s">
        <v>79</v>
      </c>
      <c r="B45" s="17"/>
      <c r="C45" s="135"/>
      <c r="D45" s="135"/>
      <c r="E45" s="135"/>
      <c r="F45" s="145" t="s">
        <v>79</v>
      </c>
      <c r="G45" s="145"/>
      <c r="H45" s="145"/>
      <c r="I45" s="145"/>
      <c r="J45" s="145"/>
      <c r="K45" s="145"/>
    </row>
    <row r="46" spans="1:11" ht="21" customHeight="1">
      <c r="A46" s="1"/>
      <c r="K46" s="28" t="s">
        <v>117</v>
      </c>
    </row>
    <row r="47" spans="1:11" ht="21" customHeight="1">
      <c r="A47" s="46" t="s">
        <v>90</v>
      </c>
    </row>
    <row r="48" spans="1:11" ht="21" customHeight="1">
      <c r="A48" s="4" t="s">
        <v>157</v>
      </c>
    </row>
    <row r="49" spans="1:11" s="9" customFormat="1" ht="21" customHeight="1">
      <c r="A49" s="4" t="s">
        <v>218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41"/>
      <c r="D50" s="41"/>
      <c r="E50" s="41"/>
      <c r="F50" s="7"/>
      <c r="G50" s="7"/>
      <c r="H50" s="7"/>
      <c r="I50" s="7"/>
      <c r="J50" s="7"/>
      <c r="K50" s="28" t="s">
        <v>113</v>
      </c>
    </row>
    <row r="51" spans="1:11" s="9" customFormat="1" ht="21" customHeight="1">
      <c r="B51" s="7"/>
      <c r="C51" s="41"/>
      <c r="D51" s="41"/>
      <c r="E51" s="140" t="s">
        <v>82</v>
      </c>
      <c r="F51" s="140"/>
      <c r="G51" s="140"/>
      <c r="H51" s="7"/>
      <c r="I51" s="140" t="s">
        <v>84</v>
      </c>
      <c r="J51" s="140"/>
      <c r="K51" s="140"/>
    </row>
    <row r="52" spans="1:11" s="30" customFormat="1" ht="21" customHeight="1">
      <c r="A52" s="21"/>
      <c r="D52" s="42"/>
      <c r="E52" s="141" t="s">
        <v>83</v>
      </c>
      <c r="F52" s="141"/>
      <c r="G52" s="141"/>
      <c r="H52" s="43"/>
      <c r="I52" s="141" t="s">
        <v>83</v>
      </c>
      <c r="J52" s="141"/>
      <c r="K52" s="141"/>
    </row>
    <row r="53" spans="1:11" ht="21" customHeight="1">
      <c r="D53" s="18"/>
      <c r="E53" s="74" t="s">
        <v>219</v>
      </c>
      <c r="F53" s="2"/>
      <c r="G53" s="74" t="s">
        <v>223</v>
      </c>
      <c r="H53" s="40"/>
      <c r="I53" s="74" t="s">
        <v>219</v>
      </c>
      <c r="J53" s="2"/>
      <c r="K53" s="74" t="s">
        <v>223</v>
      </c>
    </row>
    <row r="54" spans="1:11" ht="21" customHeight="1">
      <c r="A54" s="21" t="s">
        <v>63</v>
      </c>
    </row>
    <row r="55" spans="1:11" ht="21" customHeight="1">
      <c r="A55" s="11" t="s">
        <v>189</v>
      </c>
      <c r="E55" s="137">
        <v>0</v>
      </c>
      <c r="F55" s="137"/>
      <c r="G55" s="137">
        <v>472</v>
      </c>
      <c r="H55" s="137"/>
      <c r="I55" s="137">
        <v>0</v>
      </c>
      <c r="J55" s="137"/>
      <c r="K55" s="137">
        <v>-12</v>
      </c>
    </row>
    <row r="56" spans="1:11" ht="21" customHeight="1">
      <c r="A56" s="11" t="s">
        <v>190</v>
      </c>
      <c r="E56" s="137">
        <v>0</v>
      </c>
      <c r="F56" s="137"/>
      <c r="G56" s="137">
        <v>-1414</v>
      </c>
      <c r="H56" s="137"/>
      <c r="I56" s="137">
        <v>0</v>
      </c>
      <c r="J56" s="137"/>
      <c r="K56" s="137">
        <v>452</v>
      </c>
    </row>
    <row r="57" spans="1:11" ht="21" customHeight="1">
      <c r="A57" s="11" t="s">
        <v>231</v>
      </c>
      <c r="E57" s="137">
        <v>0</v>
      </c>
      <c r="F57" s="137"/>
      <c r="G57" s="137">
        <v>0</v>
      </c>
      <c r="H57" s="137"/>
      <c r="I57" s="137">
        <v>-10000</v>
      </c>
      <c r="J57" s="137"/>
      <c r="K57" s="137">
        <v>0</v>
      </c>
    </row>
    <row r="58" spans="1:11" ht="21" customHeight="1">
      <c r="A58" s="11" t="s">
        <v>232</v>
      </c>
      <c r="E58" s="137">
        <v>0</v>
      </c>
      <c r="F58" s="137"/>
      <c r="G58" s="137">
        <v>0</v>
      </c>
      <c r="H58" s="137"/>
      <c r="I58" s="137">
        <v>2396</v>
      </c>
      <c r="J58" s="137"/>
      <c r="K58" s="137">
        <v>0</v>
      </c>
    </row>
    <row r="59" spans="1:11" ht="21" customHeight="1">
      <c r="A59" s="11" t="s">
        <v>164</v>
      </c>
      <c r="E59" s="137">
        <v>-9627</v>
      </c>
      <c r="F59" s="137"/>
      <c r="G59" s="137">
        <v>-9465</v>
      </c>
      <c r="H59" s="137"/>
      <c r="I59" s="137">
        <v>-1992</v>
      </c>
      <c r="J59" s="137"/>
      <c r="K59" s="137">
        <v>-1726</v>
      </c>
    </row>
    <row r="60" spans="1:11" ht="21" customHeight="1">
      <c r="A60" s="11" t="s">
        <v>165</v>
      </c>
      <c r="E60" s="137">
        <v>-735</v>
      </c>
      <c r="F60" s="137"/>
      <c r="G60" s="137">
        <v>-130</v>
      </c>
      <c r="H60" s="137"/>
      <c r="I60" s="137">
        <v>-561</v>
      </c>
      <c r="J60" s="137"/>
      <c r="K60" s="137">
        <v>0</v>
      </c>
    </row>
    <row r="61" spans="1:11" ht="21" customHeight="1">
      <c r="A61" s="11" t="s">
        <v>233</v>
      </c>
      <c r="E61" s="137">
        <v>706</v>
      </c>
      <c r="F61" s="137"/>
      <c r="G61" s="137">
        <v>0</v>
      </c>
      <c r="H61" s="137"/>
      <c r="I61" s="137">
        <v>701</v>
      </c>
      <c r="J61" s="137"/>
      <c r="K61" s="137">
        <v>0</v>
      </c>
    </row>
    <row r="62" spans="1:11" ht="21" customHeight="1">
      <c r="A62" s="11" t="s">
        <v>234</v>
      </c>
      <c r="E62" s="137">
        <v>0</v>
      </c>
      <c r="F62" s="137"/>
      <c r="G62" s="137">
        <v>0</v>
      </c>
      <c r="H62" s="137"/>
      <c r="I62" s="137">
        <v>-33250</v>
      </c>
      <c r="J62" s="137"/>
      <c r="K62" s="137">
        <v>0</v>
      </c>
    </row>
    <row r="63" spans="1:11" ht="21" customHeight="1">
      <c r="A63" s="11" t="s">
        <v>182</v>
      </c>
      <c r="E63" s="137">
        <v>-372842</v>
      </c>
      <c r="F63" s="137"/>
      <c r="G63" s="137">
        <v>-110000</v>
      </c>
      <c r="H63" s="137"/>
      <c r="I63" s="137">
        <v>-372842</v>
      </c>
      <c r="J63" s="137"/>
      <c r="K63" s="137">
        <v>-110000</v>
      </c>
    </row>
    <row r="64" spans="1:11" ht="21" customHeight="1">
      <c r="A64" s="11" t="s">
        <v>166</v>
      </c>
      <c r="E64" s="116">
        <v>262953</v>
      </c>
      <c r="F64" s="125"/>
      <c r="G64" s="116">
        <v>71637</v>
      </c>
      <c r="H64" s="125"/>
      <c r="I64" s="116">
        <v>259838</v>
      </c>
      <c r="J64" s="136"/>
      <c r="K64" s="137">
        <v>71637</v>
      </c>
    </row>
    <row r="65" spans="1:12" ht="21" customHeight="1">
      <c r="A65" s="87" t="s">
        <v>174</v>
      </c>
      <c r="E65" s="125">
        <v>544</v>
      </c>
      <c r="F65" s="125"/>
      <c r="G65" s="125">
        <v>103</v>
      </c>
      <c r="H65" s="125"/>
      <c r="I65" s="137">
        <v>236</v>
      </c>
      <c r="J65" s="125"/>
      <c r="K65" s="125">
        <v>66</v>
      </c>
    </row>
    <row r="66" spans="1:12" ht="21" customHeight="1">
      <c r="A66" s="87" t="s">
        <v>204</v>
      </c>
      <c r="E66" s="118">
        <v>0</v>
      </c>
      <c r="F66" s="125"/>
      <c r="G66" s="118">
        <v>0</v>
      </c>
      <c r="H66" s="125"/>
      <c r="I66" s="118">
        <v>65097</v>
      </c>
      <c r="J66" s="116"/>
      <c r="K66" s="118">
        <v>32737</v>
      </c>
    </row>
    <row r="67" spans="1:12" ht="21" customHeight="1">
      <c r="A67" s="21" t="s">
        <v>191</v>
      </c>
      <c r="E67" s="118">
        <f>SUM(E55:E66)</f>
        <v>-119001</v>
      </c>
      <c r="F67" s="125"/>
      <c r="G67" s="118">
        <f>SUM(G55:G66)</f>
        <v>-48797</v>
      </c>
      <c r="H67" s="116"/>
      <c r="I67" s="118">
        <f>SUM(I55:I66)</f>
        <v>-90377</v>
      </c>
      <c r="J67" s="116"/>
      <c r="K67" s="118">
        <f>SUM(K55:K66)</f>
        <v>-6846</v>
      </c>
    </row>
    <row r="68" spans="1:12" ht="21" customHeight="1">
      <c r="A68" s="21" t="s">
        <v>64</v>
      </c>
      <c r="E68" s="125"/>
      <c r="F68" s="125"/>
      <c r="G68" s="125"/>
      <c r="H68" s="125"/>
      <c r="I68" s="125"/>
      <c r="J68" s="125"/>
      <c r="K68" s="125"/>
    </row>
    <row r="69" spans="1:12" ht="21" customHeight="1">
      <c r="A69" s="11" t="s">
        <v>197</v>
      </c>
      <c r="E69" s="131">
        <v>52304</v>
      </c>
      <c r="F69" s="125"/>
      <c r="G69" s="131">
        <v>14328</v>
      </c>
      <c r="H69" s="125"/>
      <c r="I69" s="137">
        <v>0</v>
      </c>
      <c r="J69" s="125"/>
      <c r="K69" s="131">
        <v>0</v>
      </c>
    </row>
    <row r="70" spans="1:12" ht="21" customHeight="1">
      <c r="A70" s="11" t="s">
        <v>170</v>
      </c>
      <c r="E70" s="131">
        <v>0</v>
      </c>
      <c r="F70" s="125"/>
      <c r="G70" s="131">
        <v>26152</v>
      </c>
      <c r="H70" s="125"/>
      <c r="I70" s="137">
        <v>0</v>
      </c>
      <c r="J70" s="125"/>
      <c r="K70" s="131">
        <v>0</v>
      </c>
    </row>
    <row r="71" spans="1:12" ht="21" customHeight="1">
      <c r="A71" s="11" t="s">
        <v>205</v>
      </c>
      <c r="E71" s="131">
        <v>-493</v>
      </c>
      <c r="F71" s="125"/>
      <c r="G71" s="131">
        <v>-311</v>
      </c>
      <c r="H71" s="125"/>
      <c r="I71" s="137">
        <v>0</v>
      </c>
      <c r="J71" s="125"/>
      <c r="K71" s="131">
        <v>0</v>
      </c>
    </row>
    <row r="72" spans="1:12" ht="21" customHeight="1">
      <c r="A72" s="11" t="s">
        <v>244</v>
      </c>
      <c r="E72" s="131">
        <v>-7846</v>
      </c>
      <c r="F72" s="125"/>
      <c r="G72" s="131">
        <v>0</v>
      </c>
      <c r="H72" s="125"/>
      <c r="I72" s="137">
        <v>0</v>
      </c>
      <c r="J72" s="125"/>
      <c r="K72" s="131">
        <v>0</v>
      </c>
    </row>
    <row r="73" spans="1:12" ht="21" customHeight="1">
      <c r="A73" s="11" t="s">
        <v>160</v>
      </c>
      <c r="E73" s="131">
        <v>-20481</v>
      </c>
      <c r="F73" s="125"/>
      <c r="G73" s="131">
        <v>-6152</v>
      </c>
      <c r="H73" s="125"/>
      <c r="I73" s="131">
        <v>-11253</v>
      </c>
      <c r="J73" s="125"/>
      <c r="K73" s="131">
        <v>-5001</v>
      </c>
    </row>
    <row r="74" spans="1:12" ht="21" customHeight="1">
      <c r="A74" s="87" t="s">
        <v>206</v>
      </c>
      <c r="E74" s="125">
        <v>-10120</v>
      </c>
      <c r="F74" s="125"/>
      <c r="G74" s="125">
        <v>-4555</v>
      </c>
      <c r="H74" s="125"/>
      <c r="I74" s="131">
        <v>-311</v>
      </c>
      <c r="J74" s="136"/>
      <c r="K74" s="125">
        <v>-1341</v>
      </c>
    </row>
    <row r="75" spans="1:12" ht="21" customHeight="1">
      <c r="A75" s="87" t="s">
        <v>175</v>
      </c>
      <c r="E75" s="116">
        <v>-4883</v>
      </c>
      <c r="F75" s="125"/>
      <c r="G75" s="116">
        <v>-2674</v>
      </c>
      <c r="H75" s="125"/>
      <c r="I75" s="131">
        <v>-993</v>
      </c>
      <c r="J75" s="136"/>
      <c r="K75" s="136">
        <v>-575</v>
      </c>
      <c r="L75" s="2"/>
    </row>
    <row r="76" spans="1:12" ht="21" customHeight="1">
      <c r="A76" s="87" t="s">
        <v>245</v>
      </c>
      <c r="E76" s="118">
        <v>-18108</v>
      </c>
      <c r="F76" s="125"/>
      <c r="G76" s="118">
        <v>0</v>
      </c>
      <c r="H76" s="132"/>
      <c r="I76" s="133">
        <v>0</v>
      </c>
      <c r="J76" s="136"/>
      <c r="K76" s="138">
        <v>0</v>
      </c>
      <c r="L76" s="2"/>
    </row>
    <row r="77" spans="1:12" ht="21" customHeight="1">
      <c r="A77" s="21" t="s">
        <v>162</v>
      </c>
      <c r="E77" s="116">
        <f>SUM(E69:E76)</f>
        <v>-9627</v>
      </c>
      <c r="F77" s="125"/>
      <c r="G77" s="116">
        <f>SUM(G69:G76)</f>
        <v>26788</v>
      </c>
      <c r="H77" s="116"/>
      <c r="I77" s="116">
        <f>SUM(I69:I76)</f>
        <v>-12557</v>
      </c>
      <c r="J77" s="116"/>
      <c r="K77" s="116">
        <f>SUM(K69:K76)</f>
        <v>-6917</v>
      </c>
    </row>
    <row r="78" spans="1:12" ht="21" customHeight="1">
      <c r="A78" s="11" t="s">
        <v>246</v>
      </c>
      <c r="E78" s="118">
        <v>-2641</v>
      </c>
      <c r="F78" s="125"/>
      <c r="G78" s="118">
        <v>5643</v>
      </c>
      <c r="H78" s="125"/>
      <c r="I78" s="118">
        <v>0</v>
      </c>
      <c r="J78" s="116"/>
      <c r="K78" s="118" t="s">
        <v>180</v>
      </c>
    </row>
    <row r="79" spans="1:12" ht="21" customHeight="1">
      <c r="A79" s="21" t="s">
        <v>158</v>
      </c>
      <c r="E79" s="116">
        <f>SUM(E38,E67,E77,E78)</f>
        <v>56087</v>
      </c>
      <c r="F79" s="125"/>
      <c r="G79" s="116">
        <f>SUM(G38,G67,G77,G78)</f>
        <v>43045</v>
      </c>
      <c r="H79" s="116"/>
      <c r="I79" s="116">
        <f>SUM(I38,I67,I77)</f>
        <v>47798</v>
      </c>
      <c r="J79" s="125"/>
      <c r="K79" s="116">
        <f>SUM(K38,K67,K77)</f>
        <v>-10496</v>
      </c>
    </row>
    <row r="80" spans="1:12" ht="21" customHeight="1">
      <c r="A80" s="17" t="s">
        <v>122</v>
      </c>
      <c r="E80" s="116">
        <v>428548</v>
      </c>
      <c r="F80" s="125"/>
      <c r="G80" s="116">
        <v>263334</v>
      </c>
      <c r="H80" s="125"/>
      <c r="I80" s="116">
        <v>126343</v>
      </c>
      <c r="J80" s="136"/>
      <c r="K80" s="136">
        <v>61944</v>
      </c>
    </row>
    <row r="81" spans="1:11" ht="21" customHeight="1" thickBot="1">
      <c r="A81" s="22" t="s">
        <v>224</v>
      </c>
      <c r="E81" s="119">
        <f>SUM(E79:E80)</f>
        <v>484635</v>
      </c>
      <c r="F81" s="125"/>
      <c r="G81" s="119">
        <f>SUM(G79:G80)</f>
        <v>306379</v>
      </c>
      <c r="H81" s="116"/>
      <c r="I81" s="119">
        <f>SUM(I79:I80,I78)</f>
        <v>174141</v>
      </c>
      <c r="J81" s="125"/>
      <c r="K81" s="119">
        <f>SUM(K79:K80,K78)</f>
        <v>51448</v>
      </c>
    </row>
    <row r="82" spans="1:11" ht="16.5" customHeight="1" thickTop="1">
      <c r="A82" s="22"/>
      <c r="E82" s="116">
        <f>E81-BS!E12</f>
        <v>0</v>
      </c>
      <c r="F82" s="125"/>
      <c r="G82" s="116"/>
      <c r="H82" s="116"/>
      <c r="I82" s="116">
        <f>I81-BS!I12</f>
        <v>0</v>
      </c>
      <c r="J82" s="125"/>
      <c r="K82" s="116"/>
    </row>
    <row r="83" spans="1:11" ht="21" customHeight="1">
      <c r="A83" s="22" t="s">
        <v>192</v>
      </c>
      <c r="E83" s="23"/>
      <c r="G83" s="23"/>
      <c r="H83" s="23"/>
      <c r="I83" s="23"/>
      <c r="K83" s="23"/>
    </row>
    <row r="84" spans="1:11" ht="21" customHeight="1">
      <c r="A84" s="17" t="s">
        <v>207</v>
      </c>
      <c r="E84" s="23"/>
      <c r="G84" s="23"/>
      <c r="H84" s="23"/>
      <c r="I84" s="23"/>
      <c r="K84" s="23"/>
    </row>
    <row r="85" spans="1:11" ht="21" customHeight="1">
      <c r="A85" s="17" t="s">
        <v>240</v>
      </c>
      <c r="E85" s="23">
        <v>0</v>
      </c>
      <c r="G85" s="23">
        <v>0</v>
      </c>
      <c r="H85" s="23"/>
      <c r="I85" s="23">
        <v>128634</v>
      </c>
      <c r="K85" s="23">
        <v>113952</v>
      </c>
    </row>
    <row r="86" spans="1:11" ht="21" customHeight="1">
      <c r="A86" s="17" t="s">
        <v>171</v>
      </c>
      <c r="E86" s="23">
        <v>1784</v>
      </c>
      <c r="G86" s="23">
        <v>115</v>
      </c>
      <c r="I86" s="23">
        <v>373</v>
      </c>
      <c r="J86" s="23"/>
      <c r="K86" s="23">
        <v>115</v>
      </c>
    </row>
    <row r="87" spans="1:11" ht="21" customHeight="1">
      <c r="A87" s="86" t="s">
        <v>247</v>
      </c>
      <c r="E87" s="23">
        <v>29505</v>
      </c>
      <c r="G87" s="23">
        <v>20210</v>
      </c>
      <c r="I87" s="23">
        <v>0</v>
      </c>
      <c r="J87" s="23"/>
      <c r="K87" s="23">
        <v>1158</v>
      </c>
    </row>
    <row r="88" spans="1:11" ht="21" customHeight="1">
      <c r="A88" s="17" t="s">
        <v>237</v>
      </c>
      <c r="E88" s="23"/>
      <c r="G88" s="23"/>
      <c r="H88" s="23"/>
      <c r="I88" s="23"/>
      <c r="K88" s="23"/>
    </row>
    <row r="89" spans="1:11" ht="21" customHeight="1">
      <c r="A89" s="17" t="s">
        <v>238</v>
      </c>
      <c r="E89" s="23">
        <v>13317</v>
      </c>
      <c r="G89" s="23">
        <v>0</v>
      </c>
      <c r="H89" s="23"/>
      <c r="I89" s="23">
        <v>13317</v>
      </c>
      <c r="K89" s="23">
        <v>0</v>
      </c>
    </row>
    <row r="90" spans="1:11" ht="21" customHeight="1">
      <c r="A90" s="17" t="s">
        <v>172</v>
      </c>
      <c r="E90" s="23">
        <v>0</v>
      </c>
      <c r="G90" s="23">
        <v>18144</v>
      </c>
      <c r="I90" s="23">
        <v>305</v>
      </c>
      <c r="J90" s="23"/>
      <c r="K90" s="23">
        <v>0</v>
      </c>
    </row>
    <row r="91" spans="1:11" ht="21" customHeight="1">
      <c r="A91" s="17" t="s">
        <v>253</v>
      </c>
      <c r="E91" s="23">
        <v>1401</v>
      </c>
      <c r="G91" s="23">
        <v>736</v>
      </c>
      <c r="I91" s="23">
        <v>782</v>
      </c>
      <c r="J91" s="23"/>
      <c r="K91" s="23">
        <v>736</v>
      </c>
    </row>
    <row r="92" spans="1:11" ht="21" customHeight="1">
      <c r="A92" s="17" t="s">
        <v>252</v>
      </c>
      <c r="E92" s="23">
        <v>0</v>
      </c>
      <c r="G92" s="23">
        <v>0</v>
      </c>
      <c r="H92" s="23"/>
      <c r="I92" s="23">
        <v>33248</v>
      </c>
      <c r="K92" s="23">
        <v>0</v>
      </c>
    </row>
    <row r="93" spans="1:11" ht="21" customHeight="1">
      <c r="A93" s="22"/>
      <c r="E93" s="23"/>
      <c r="G93" s="23"/>
      <c r="H93" s="23"/>
      <c r="I93" s="23"/>
      <c r="K93" s="23"/>
    </row>
    <row r="94" spans="1:11" ht="21" customHeight="1">
      <c r="A94" s="15" t="s">
        <v>249</v>
      </c>
    </row>
    <row r="95" spans="1:11" ht="32.25" customHeight="1">
      <c r="A95" s="15"/>
      <c r="B95" s="5"/>
      <c r="C95" s="134"/>
      <c r="D95" s="134"/>
      <c r="E95" s="134"/>
      <c r="G95" s="3"/>
      <c r="H95" s="3"/>
      <c r="I95" s="3"/>
      <c r="K95" s="3"/>
    </row>
    <row r="96" spans="1:11" ht="16.7" customHeight="1">
      <c r="A96" s="15" t="s">
        <v>168</v>
      </c>
      <c r="B96" s="5"/>
      <c r="C96" s="134"/>
      <c r="D96" s="134"/>
      <c r="E96" s="23"/>
      <c r="F96" s="2"/>
      <c r="G96" s="83" t="s">
        <v>143</v>
      </c>
      <c r="H96" s="23"/>
      <c r="I96" s="23"/>
      <c r="J96" s="2"/>
      <c r="K96" s="23"/>
    </row>
    <row r="97" spans="1:11" ht="18.75" customHeight="1">
      <c r="A97" s="134" t="s">
        <v>78</v>
      </c>
      <c r="B97" s="5"/>
      <c r="C97" s="134"/>
      <c r="D97" s="134"/>
      <c r="E97" s="134"/>
      <c r="F97" s="143" t="s">
        <v>80</v>
      </c>
      <c r="G97" s="143"/>
      <c r="H97" s="143"/>
      <c r="I97" s="143"/>
      <c r="J97" s="143"/>
      <c r="K97" s="143"/>
    </row>
    <row r="98" spans="1:11" ht="21" customHeight="1">
      <c r="A98" s="134" t="s">
        <v>79</v>
      </c>
      <c r="B98" s="17"/>
      <c r="C98" s="135"/>
      <c r="D98" s="135"/>
      <c r="E98" s="135"/>
      <c r="F98" s="145" t="s">
        <v>79</v>
      </c>
      <c r="G98" s="145"/>
      <c r="H98" s="145"/>
      <c r="I98" s="145"/>
      <c r="J98" s="145"/>
      <c r="K98" s="145"/>
    </row>
  </sheetData>
  <mergeCells count="12">
    <mergeCell ref="F98:K98"/>
    <mergeCell ref="E6:G6"/>
    <mergeCell ref="I6:K6"/>
    <mergeCell ref="E7:G7"/>
    <mergeCell ref="I7:K7"/>
    <mergeCell ref="F44:K44"/>
    <mergeCell ref="F45:K45"/>
    <mergeCell ref="E51:G51"/>
    <mergeCell ref="I51:K51"/>
    <mergeCell ref="E52:G52"/>
    <mergeCell ref="I52:K52"/>
    <mergeCell ref="F97:K97"/>
  </mergeCells>
  <pageMargins left="0.78740157480314965" right="0.19685039370078741" top="0.78740157480314965" bottom="0.39370078740157483" header="0.19685039370078741" footer="0.19685039370078741"/>
  <pageSetup paperSize="9" scale="70" fitToHeight="7" orientation="portrait" horizontalDpi="300" verticalDpi="300" r:id="rId1"/>
  <rowBreaks count="1" manualBreakCount="1">
    <brk id="4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1941493</vt:lpwstr>
  </property>
  <property fmtid="{D5CDD505-2E9C-101B-9397-08002B2CF9AE}" pid="4" name="OptimizationTime">
    <vt:lpwstr>20220510_1742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2022-05-10T06:10:29Z</cp:lastPrinted>
  <dcterms:created xsi:type="dcterms:W3CDTF">2011-03-15T03:50:46Z</dcterms:created>
  <dcterms:modified xsi:type="dcterms:W3CDTF">2022-05-10T06:10:31Z</dcterms:modified>
</cp:coreProperties>
</file>