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2 Q1 ☻\"/>
    </mc:Choice>
  </mc:AlternateContent>
  <xr:revisionPtr revIDLastSave="0" documentId="13_ncr:1_{3D5ED952-154B-4271-936C-34A71434155B}" xr6:coauthVersionLast="46" xr6:coauthVersionMax="46" xr10:uidLastSave="{00000000-0000-0000-0000-000000000000}"/>
  <bookViews>
    <workbookView xWindow="-120" yWindow="-120" windowWidth="21840" windowHeight="13140" tabRatio="781" firstSheet="2" activeTab="4" xr2:uid="{0E8261EC-7361-445B-B7B3-3399FB129BDF}"/>
  </bookViews>
  <sheets>
    <sheet name="Recovered_Sheet1" sheetId="1" state="veryHidden" r:id="rId1"/>
    <sheet name="0000000" sheetId="2" state="veryHidden" r:id="rId2"/>
    <sheet name="T2-5 BS Conso" sheetId="23" r:id="rId3"/>
    <sheet name="T6-8 BS Co" sheetId="24" r:id="rId4"/>
    <sheet name="T9-10 PL Conso (3m)" sheetId="22" r:id="rId5"/>
    <sheet name="T11-12PL Co (3m)" sheetId="6" r:id="rId6"/>
    <sheet name="T13 Change US Conso" sheetId="7" r:id="rId7"/>
    <sheet name="T14 Change THB Conso" sheetId="8" r:id="rId8"/>
    <sheet name="T15  Change US Co" sheetId="9" r:id="rId9"/>
    <sheet name="T16 Change THB Co" sheetId="10" r:id="rId10"/>
    <sheet name="T17-19 Conso" sheetId="17" r:id="rId11"/>
    <sheet name="T20-21 Co" sheetId="15" r:id="rId12"/>
  </sheets>
  <externalReferences>
    <externalReference r:id="rId13"/>
    <externalReference r:id="rId14"/>
    <externalReference r:id="rId15"/>
  </externalReferences>
  <definedNames>
    <definedName name="__123Graph_X" localSheetId="10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0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S2DocOpenMode" hidden="1">"AS2DocumentEdit"</definedName>
    <definedName name="asdgfwef" localSheetId="10" hidden="1">{#N/A,#N/A,FALSE,"R479495"}</definedName>
    <definedName name="asdgfwef" localSheetId="11" hidden="1">{#N/A,#N/A,FALSE,"R479495"}</definedName>
    <definedName name="asdgfwef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hidden="1">{#N/A,#N/A,FALSE,"R479495"}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0" hidden="1">{"'Model'!$A$1:$N$53"}</definedName>
    <definedName name="beau" localSheetId="11" hidden="1">{"'Model'!$A$1:$N$53"}</definedName>
    <definedName name="beau" hidden="1">{"'Model'!$A$1:$N$53"}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0" hidden="1">{"'Model'!$A$1:$N$53"}</definedName>
    <definedName name="CPPC2001" localSheetId="11" hidden="1">{"'Model'!$A$1:$N$53"}</definedName>
    <definedName name="CPPC2001" hidden="1">{"'Model'!$A$1:$N$53"}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0" hidden="1">{#N/A,#N/A,FALSE,"R479495"}</definedName>
    <definedName name="eawrtewqr" localSheetId="11" hidden="1">{#N/A,#N/A,FALSE,"R479495"}</definedName>
    <definedName name="eawrtewqr" hidden="1">{#N/A,#N/A,FALSE,"R479495"}</definedName>
    <definedName name="ebe" localSheetId="10" hidden="1">{#N/A,#N/A,FALSE,"M06";#N/A,#N/A,FALSE,"M07"}</definedName>
    <definedName name="ebe" localSheetId="11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0" hidden="1">{#N/A,#N/A,FALSE,"M06";#N/A,#N/A,FALSE,"M07"}</definedName>
    <definedName name="f" localSheetId="11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0" hidden="1">{"'Model'!$A$1:$N$53"}</definedName>
    <definedName name="iopo" localSheetId="1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0" hidden="1">{"'Model'!$A$1:$N$53"}</definedName>
    <definedName name="ked" localSheetId="11" hidden="1">{"'Model'!$A$1:$N$53"}</definedName>
    <definedName name="ked" hidden="1">{"'Model'!$A$1:$N$53"}</definedName>
    <definedName name="n" localSheetId="10" hidden="1">{"'Model'!$A$1:$N$53"}</definedName>
    <definedName name="n" localSheetId="11" hidden="1">{"'Model'!$A$1:$N$53"}</definedName>
    <definedName name="n" hidden="1">{"'Model'!$A$1:$N$53"}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0" hidden="1">{#N/A,#N/A,FALSE,"M06";#N/A,#N/A,FALSE,"M07"}</definedName>
    <definedName name="SDA" localSheetId="11" hidden="1">{#N/A,#N/A,FALSE,"M06";#N/A,#N/A,FALSE,"M07"}</definedName>
    <definedName name="SDA" hidden="1">{#N/A,#N/A,FALSE,"M06";#N/A,#N/A,FALSE,"M07"}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0" hidden="1">{#N/A,#N/A,FALSE,"R479495"}</definedName>
    <definedName name="wrn.prodtax." localSheetId="11" hidden="1">{#N/A,#N/A,FALSE,"R479495"}</definedName>
    <definedName name="wrn.prodtax.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0" hidden="1">{"'Model'!$A$1:$N$53"}</definedName>
    <definedName name="ร" localSheetId="11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7" l="1"/>
  <c r="J96" i="17"/>
  <c r="F96" i="17"/>
  <c r="AD21" i="8"/>
  <c r="AH21" i="8"/>
  <c r="AD21" i="7"/>
  <c r="AH21" i="7"/>
  <c r="AF23" i="8"/>
  <c r="AF22" i="8"/>
  <c r="P22" i="8"/>
  <c r="P15" i="9"/>
  <c r="R15" i="9"/>
  <c r="N15" i="9"/>
  <c r="AF23" i="7"/>
  <c r="AF22" i="7"/>
  <c r="P22" i="7"/>
  <c r="L16" i="10"/>
  <c r="R16" i="10"/>
  <c r="L15" i="9"/>
  <c r="L14" i="9"/>
  <c r="P16" i="10"/>
  <c r="N16" i="10"/>
  <c r="L15" i="10"/>
  <c r="T16" i="10"/>
  <c r="V16" i="10"/>
  <c r="AD16" i="7"/>
  <c r="T14" i="10"/>
  <c r="V14" i="10"/>
  <c r="T15" i="10"/>
  <c r="V15" i="10"/>
  <c r="L18" i="10"/>
  <c r="J121" i="24"/>
  <c r="L77" i="15"/>
  <c r="J77" i="15"/>
  <c r="F77" i="15"/>
  <c r="H77" i="15"/>
  <c r="L65" i="17"/>
  <c r="L80" i="17"/>
  <c r="H65" i="17"/>
  <c r="H80" i="17"/>
  <c r="T21" i="10"/>
  <c r="V21" i="10"/>
  <c r="R21" i="9"/>
  <c r="R20" i="9"/>
  <c r="T20" i="9"/>
  <c r="AD29" i="8"/>
  <c r="AH29" i="8"/>
  <c r="AD29" i="7"/>
  <c r="AH29" i="7"/>
  <c r="AD27" i="8"/>
  <c r="P20" i="10"/>
  <c r="P24" i="10"/>
  <c r="A38" i="7"/>
  <c r="A38" i="8"/>
  <c r="A29" i="9"/>
  <c r="A46" i="6"/>
  <c r="A92" i="6"/>
  <c r="A46" i="22"/>
  <c r="AD28" i="8"/>
  <c r="AH28" i="8"/>
  <c r="J66" i="22"/>
  <c r="J68" i="22" s="1"/>
  <c r="J70" i="22" s="1"/>
  <c r="L92" i="17"/>
  <c r="J92" i="17"/>
  <c r="H92" i="17"/>
  <c r="F92" i="17"/>
  <c r="F66" i="22"/>
  <c r="AD20" i="8"/>
  <c r="AH20" i="8"/>
  <c r="AD17" i="8"/>
  <c r="AH17" i="8"/>
  <c r="AD20" i="7"/>
  <c r="AH20" i="7"/>
  <c r="AD17" i="7"/>
  <c r="AH17" i="7"/>
  <c r="AD18" i="7"/>
  <c r="AH18" i="7"/>
  <c r="AD19" i="7"/>
  <c r="AH19" i="7"/>
  <c r="AD22" i="7"/>
  <c r="AD23" i="7"/>
  <c r="AH23" i="7"/>
  <c r="L61" i="6"/>
  <c r="J61" i="6"/>
  <c r="H61" i="6"/>
  <c r="F61" i="6"/>
  <c r="AD30" i="7"/>
  <c r="AD28" i="7"/>
  <c r="AH28" i="7"/>
  <c r="AD27" i="7"/>
  <c r="AH27" i="7"/>
  <c r="AD22" i="8"/>
  <c r="AH22" i="8"/>
  <c r="AD19" i="8"/>
  <c r="AH19" i="8"/>
  <c r="P32" i="8"/>
  <c r="AD23" i="8"/>
  <c r="AH23" i="8"/>
  <c r="AD18" i="8"/>
  <c r="AH18" i="8"/>
  <c r="AD16" i="8"/>
  <c r="AH16" i="8"/>
  <c r="R32" i="8"/>
  <c r="AF25" i="8"/>
  <c r="J176" i="23"/>
  <c r="AB25" i="8"/>
  <c r="Z25" i="8"/>
  <c r="X25" i="8"/>
  <c r="V25" i="8"/>
  <c r="T25" i="8"/>
  <c r="R25" i="8"/>
  <c r="P25" i="8"/>
  <c r="J172" i="23"/>
  <c r="N25" i="8"/>
  <c r="J171" i="23"/>
  <c r="L25" i="8"/>
  <c r="J25" i="8"/>
  <c r="H25" i="8"/>
  <c r="F25" i="8"/>
  <c r="R14" i="9"/>
  <c r="T14" i="9"/>
  <c r="R24" i="10"/>
  <c r="N24" i="10"/>
  <c r="L24" i="10"/>
  <c r="J24" i="10"/>
  <c r="H24" i="10"/>
  <c r="F24" i="10"/>
  <c r="T22" i="10"/>
  <c r="V22" i="10"/>
  <c r="L23" i="9"/>
  <c r="J23" i="9"/>
  <c r="H23" i="9"/>
  <c r="F23" i="9"/>
  <c r="P23" i="9"/>
  <c r="N23" i="9"/>
  <c r="R19" i="9"/>
  <c r="T19" i="9"/>
  <c r="AB32" i="8"/>
  <c r="V32" i="8"/>
  <c r="H32" i="8"/>
  <c r="AD30" i="8"/>
  <c r="AD32" i="8" s="1"/>
  <c r="AF32" i="8"/>
  <c r="Z32" i="8"/>
  <c r="X32" i="8"/>
  <c r="T32" i="8"/>
  <c r="N32" i="8"/>
  <c r="L32" i="8"/>
  <c r="J32" i="8"/>
  <c r="F32" i="8"/>
  <c r="AB32" i="7"/>
  <c r="V32" i="7"/>
  <c r="AF32" i="7"/>
  <c r="Z32" i="7"/>
  <c r="X32" i="7"/>
  <c r="T32" i="7"/>
  <c r="R32" i="7"/>
  <c r="N32" i="7"/>
  <c r="L32" i="7"/>
  <c r="J32" i="7"/>
  <c r="H32" i="7"/>
  <c r="F32" i="7"/>
  <c r="H66" i="15"/>
  <c r="J66" i="15"/>
  <c r="L66" i="15"/>
  <c r="H12" i="6"/>
  <c r="H23" i="6"/>
  <c r="H26" i="6"/>
  <c r="J12" i="6"/>
  <c r="J23" i="6"/>
  <c r="L12" i="6"/>
  <c r="L23" i="6"/>
  <c r="H38" i="6"/>
  <c r="H63" i="6"/>
  <c r="J38" i="6"/>
  <c r="J63" i="6"/>
  <c r="J65" i="6"/>
  <c r="L38" i="6"/>
  <c r="H66" i="22"/>
  <c r="L66" i="22"/>
  <c r="H76" i="22"/>
  <c r="J76" i="22"/>
  <c r="L76" i="22"/>
  <c r="H82" i="22"/>
  <c r="J82" i="22"/>
  <c r="L82" i="22"/>
  <c r="H12" i="22"/>
  <c r="H27" i="22"/>
  <c r="J12" i="22"/>
  <c r="J27" i="22"/>
  <c r="J9" i="17"/>
  <c r="J27" i="17" s="1"/>
  <c r="J43" i="17" s="1"/>
  <c r="J48" i="17" s="1"/>
  <c r="L12" i="22"/>
  <c r="L27" i="22"/>
  <c r="H44" i="22"/>
  <c r="H68" i="22"/>
  <c r="J44" i="22"/>
  <c r="L44" i="22"/>
  <c r="L124" i="24"/>
  <c r="H124" i="24"/>
  <c r="A94" i="24"/>
  <c r="L86" i="24"/>
  <c r="J86" i="24"/>
  <c r="H86" i="24"/>
  <c r="F86" i="24"/>
  <c r="L74" i="24"/>
  <c r="J74" i="24"/>
  <c r="H74" i="24"/>
  <c r="F74" i="24"/>
  <c r="F88" i="24"/>
  <c r="L40" i="24"/>
  <c r="J40" i="24"/>
  <c r="H40" i="24"/>
  <c r="F40" i="24"/>
  <c r="L25" i="24"/>
  <c r="J25" i="24"/>
  <c r="H25" i="24"/>
  <c r="F25" i="24"/>
  <c r="F42" i="24"/>
  <c r="A3" i="24"/>
  <c r="A50" i="24"/>
  <c r="L175" i="23"/>
  <c r="L178" i="23"/>
  <c r="H175" i="23"/>
  <c r="H178" i="23"/>
  <c r="A148" i="23"/>
  <c r="A146" i="23"/>
  <c r="L139" i="23"/>
  <c r="L141" i="23"/>
  <c r="L180" i="23"/>
  <c r="J139" i="23"/>
  <c r="H139" i="23"/>
  <c r="F139" i="23"/>
  <c r="L125" i="23"/>
  <c r="J125" i="23"/>
  <c r="H125" i="23"/>
  <c r="F125" i="23"/>
  <c r="A97" i="23"/>
  <c r="A94" i="23"/>
  <c r="A145" i="23"/>
  <c r="L80" i="23"/>
  <c r="J80" i="23"/>
  <c r="H80" i="23"/>
  <c r="F80" i="23"/>
  <c r="L33" i="23"/>
  <c r="L82" i="23"/>
  <c r="J33" i="23"/>
  <c r="H33" i="23"/>
  <c r="H82" i="23"/>
  <c r="F33" i="23"/>
  <c r="H65" i="6"/>
  <c r="L68" i="22"/>
  <c r="J26" i="6"/>
  <c r="J10" i="15"/>
  <c r="J23" i="15" s="1"/>
  <c r="J37" i="15" s="1"/>
  <c r="J40" i="15" s="1"/>
  <c r="J79" i="15" s="1"/>
  <c r="J83" i="15" s="1"/>
  <c r="H42" i="24"/>
  <c r="H88" i="24"/>
  <c r="H126" i="24"/>
  <c r="J88" i="24"/>
  <c r="L88" i="24"/>
  <c r="L126" i="24"/>
  <c r="L42" i="24"/>
  <c r="J42" i="24"/>
  <c r="L26" i="6"/>
  <c r="L10" i="15"/>
  <c r="L23" i="15"/>
  <c r="L37" i="15" s="1"/>
  <c r="L40" i="15" s="1"/>
  <c r="L79" i="15" s="1"/>
  <c r="L83" i="15" s="1"/>
  <c r="L63" i="6"/>
  <c r="H10" i="15"/>
  <c r="H23" i="15" s="1"/>
  <c r="H37" i="15" s="1"/>
  <c r="H40" i="15" s="1"/>
  <c r="H79" i="15" s="1"/>
  <c r="H83" i="15" s="1"/>
  <c r="L65" i="6"/>
  <c r="F66" i="15"/>
  <c r="F80" i="17"/>
  <c r="J18" i="10"/>
  <c r="H18" i="10"/>
  <c r="F18" i="10"/>
  <c r="R18" i="10"/>
  <c r="P18" i="10"/>
  <c r="N18" i="10"/>
  <c r="L17" i="9"/>
  <c r="F121" i="24"/>
  <c r="J17" i="9"/>
  <c r="H17" i="9"/>
  <c r="F17" i="9"/>
  <c r="P17" i="9"/>
  <c r="T15" i="9"/>
  <c r="R13" i="9"/>
  <c r="T13" i="9"/>
  <c r="AB25" i="7"/>
  <c r="V25" i="7"/>
  <c r="AF25" i="7"/>
  <c r="F176" i="23"/>
  <c r="Z25" i="7"/>
  <c r="X25" i="7"/>
  <c r="T25" i="7"/>
  <c r="R25" i="7"/>
  <c r="P25" i="7"/>
  <c r="F172" i="23"/>
  <c r="N25" i="7"/>
  <c r="F171" i="23"/>
  <c r="L25" i="7"/>
  <c r="J25" i="7"/>
  <c r="H25" i="7"/>
  <c r="F25" i="7"/>
  <c r="F38" i="6"/>
  <c r="F12" i="6"/>
  <c r="F23" i="6"/>
  <c r="F10" i="15"/>
  <c r="F23" i="15" s="1"/>
  <c r="F37" i="15" s="1"/>
  <c r="F40" i="15" s="1"/>
  <c r="F79" i="15" s="1"/>
  <c r="F83" i="15" s="1"/>
  <c r="A3" i="6"/>
  <c r="A49" i="6"/>
  <c r="F82" i="22"/>
  <c r="F76" i="22"/>
  <c r="A49" i="22"/>
  <c r="A94" i="22"/>
  <c r="F44" i="22"/>
  <c r="F68" i="22" s="1"/>
  <c r="F70" i="22" s="1"/>
  <c r="F12" i="22"/>
  <c r="F27" i="22"/>
  <c r="F30" i="22"/>
  <c r="F63" i="6"/>
  <c r="F26" i="6"/>
  <c r="N17" i="9"/>
  <c r="F65" i="6"/>
  <c r="P32" i="7"/>
  <c r="H141" i="23"/>
  <c r="L30" i="22"/>
  <c r="L70" i="22"/>
  <c r="L9" i="17"/>
  <c r="L27" i="17" s="1"/>
  <c r="L43" i="17" s="1"/>
  <c r="L48" i="17" s="1"/>
  <c r="L94" i="17" s="1"/>
  <c r="L98" i="17" s="1"/>
  <c r="H30" i="22"/>
  <c r="H70" i="22"/>
  <c r="H9" i="17"/>
  <c r="H27" i="17" s="1"/>
  <c r="H43" i="17" s="1"/>
  <c r="H48" i="17" s="1"/>
  <c r="A3" i="7"/>
  <c r="A3" i="8"/>
  <c r="A3" i="17"/>
  <c r="A103" i="17" s="1"/>
  <c r="V18" i="10"/>
  <c r="T20" i="10"/>
  <c r="T18" i="10"/>
  <c r="J122" i="24"/>
  <c r="H180" i="23"/>
  <c r="A97" i="24"/>
  <c r="J141" i="23"/>
  <c r="A193" i="23"/>
  <c r="J124" i="24"/>
  <c r="J126" i="24"/>
  <c r="J30" i="22"/>
  <c r="F9" i="17"/>
  <c r="F27" i="17"/>
  <c r="F43" i="17" s="1"/>
  <c r="F48" i="17" s="1"/>
  <c r="F141" i="23"/>
  <c r="J82" i="23"/>
  <c r="F82" i="23"/>
  <c r="AD32" i="7"/>
  <c r="AH30" i="7"/>
  <c r="AH32" i="7"/>
  <c r="AD25" i="7"/>
  <c r="F173" i="23"/>
  <c r="F175" i="23"/>
  <c r="F178" i="23"/>
  <c r="AH22" i="7"/>
  <c r="AH25" i="7"/>
  <c r="AH27" i="8"/>
  <c r="T17" i="9"/>
  <c r="R23" i="9"/>
  <c r="T21" i="9"/>
  <c r="T23" i="9"/>
  <c r="R17" i="9"/>
  <c r="F122" i="24"/>
  <c r="F124" i="24"/>
  <c r="F126" i="24"/>
  <c r="A53" i="17"/>
  <c r="A100" i="17" s="1"/>
  <c r="A48" i="15" s="1"/>
  <c r="A100" i="15" s="1"/>
  <c r="A29" i="10"/>
  <c r="AH25" i="8"/>
  <c r="AD25" i="8"/>
  <c r="J173" i="23"/>
  <c r="J175" i="23"/>
  <c r="J178" i="23"/>
  <c r="J180" i="23"/>
  <c r="A3" i="9"/>
  <c r="A3" i="15"/>
  <c r="A51" i="15" s="1"/>
  <c r="T24" i="10"/>
  <c r="V20" i="10"/>
  <c r="V24" i="10"/>
  <c r="F180" i="23"/>
  <c r="A3" i="10"/>
  <c r="AH30" i="8" l="1"/>
  <c r="AH32" i="8" s="1"/>
  <c r="A56" i="17"/>
  <c r="H94" i="17"/>
  <c r="H98" i="17" s="1"/>
  <c r="A149" i="17"/>
  <c r="F94" i="17"/>
  <c r="F98" i="17" s="1"/>
  <c r="J94" i="17"/>
  <c r="J98" i="17" s="1"/>
</calcChain>
</file>

<file path=xl/sharedStrings.xml><?xml version="1.0" encoding="utf-8"?>
<sst xmlns="http://schemas.openxmlformats.org/spreadsheetml/2006/main" count="892" uniqueCount="314">
  <si>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</si>
  <si>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</si>
  <si>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</si>
  <si>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</si>
  <si>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</si>
  <si>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</si>
  <si>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</si>
  <si>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</si>
  <si>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</si>
  <si>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</si>
  <si>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</si>
  <si>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</si>
  <si>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</si>
  <si>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</si>
  <si>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</si>
  <si>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</si>
  <si>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</si>
  <si>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</si>
  <si>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</si>
  <si>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</si>
  <si>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</si>
  <si>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</si>
  <si>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</si>
  <si>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</si>
  <si>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</si>
  <si>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</si>
  <si>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</si>
  <si>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</si>
  <si>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</si>
  <si>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</si>
  <si>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</si>
  <si>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</si>
  <si>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</si>
  <si>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</si>
  <si>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</si>
  <si>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</si>
  <si>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</si>
  <si>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</si>
  <si>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</si>
  <si>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</si>
  <si>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</si>
  <si>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</si>
  <si>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</si>
  <si>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</si>
  <si>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</si>
  <si>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</si>
  <si>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</si>
  <si>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</si>
  <si>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</si>
  <si>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</si>
  <si>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</si>
  <si>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</si>
  <si>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</si>
  <si>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</si>
  <si>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</si>
  <si>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</si>
  <si>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</si>
  <si>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</si>
  <si>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</si>
  <si>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</si>
  <si>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</si>
  <si>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</si>
  <si>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</si>
  <si>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</si>
  <si>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</si>
  <si>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</si>
  <si>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</si>
  <si>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</si>
  <si>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</si>
  <si>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</si>
  <si>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</si>
  <si>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</si>
  <si>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</si>
  <si>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</si>
  <si>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</si>
  <si>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</si>
  <si>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</si>
  <si>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</si>
  <si>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</si>
  <si>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</si>
  <si>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</si>
  <si>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</si>
  <si>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</si>
  <si>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</si>
  <si>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</si>
  <si>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</si>
  <si>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</si>
  <si>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</si>
  <si>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</si>
  <si>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</si>
  <si>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</si>
  <si>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</si>
  <si>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</si>
  <si>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</si>
  <si>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</si>
  <si>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</si>
  <si>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</si>
  <si>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</si>
  <si>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</si>
  <si>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</si>
  <si>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</si>
  <si>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</si>
  <si>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</si>
  <si>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</si>
  <si>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</si>
  <si>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</si>
  <si>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</si>
  <si>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</si>
  <si>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</si>
  <si>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</si>
  <si>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</si>
  <si>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</si>
  <si>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</si>
  <si>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</si>
  <si>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</si>
  <si>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</si>
  <si>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</si>
  <si>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</si>
  <si>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</si>
  <si>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</si>
  <si>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</si>
  <si>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</si>
  <si>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</si>
  <si>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</si>
  <si>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</si>
  <si>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</si>
  <si>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</si>
  <si>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</si>
  <si>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</si>
  <si>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</si>
  <si>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</si>
  <si>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</si>
  <si>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</si>
  <si>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</si>
  <si>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</si>
  <si>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</si>
  <si>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</si>
  <si>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</si>
  <si>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</si>
  <si>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</si>
  <si>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</si>
  <si>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</si>
  <si>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</si>
  <si>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เบ็ดเสร็จอื่นสำหรับงวดสุทธิจากภาษี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</si>
  <si>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</si>
  <si>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</si>
  <si>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</si>
  <si>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</si>
  <si>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</si>
  <si>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</si>
  <si>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</si>
  <si>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</si>
  <si>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</si>
  <si>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</si>
  <si>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</si>
  <si>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</si>
  <si>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</si>
  <si>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</si>
  <si>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</si>
  <si>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</si>
  <si>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</si>
  <si>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</si>
  <si>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</si>
  <si>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</si>
  <si>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</si>
  <si>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</si>
  <si>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</si>
  <si>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</si>
  <si>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</si>
  <si>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</si>
  <si>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</si>
  <si>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เงินสดและรายการเทียบเท่าเงินสดเพิ่มขึ้น สุทธิ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</si>
  <si>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</si>
  <si>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</si>
  <si>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</si>
  <si>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</si>
  <si>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</si>
  <si>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</si>
  <si>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</si>
  <si>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หนี้สินสัญญาขายถ่านหินรอตัดบัญชี</t>
  </si>
  <si>
    <t>ที่ถึงกำหนดชำระภายในหนึ่งปี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</si>
  <si>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</si>
  <si>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</si>
  <si>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</si>
  <si>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</si>
  <si>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</si>
  <si>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</si>
  <si>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</si>
  <si>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</si>
  <si>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</si>
  <si>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</si>
  <si>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</si>
  <si>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</si>
  <si>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</si>
  <si>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</si>
  <si>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</si>
  <si>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</si>
  <si>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</si>
  <si>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เงินสดสุทธิได้มาจากกิจกรรมดำเนินงาน</t>
  </si>
  <si>
    <t>จากการดำเนินงาน</t>
  </si>
  <si>
    <t>เงินสดรับจากเงินปันผลจากเงินลงทุนในตราสารทุน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</si>
  <si>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</si>
  <si>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</si>
  <si>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การรับคืนภาษีเงินได้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</si>
  <si>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</si>
  <si>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</si>
  <si>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</si>
  <si>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</si>
  <si>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</si>
  <si>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>ขาดทุนจากการป้องกันความเสี่ยงกระแสเงินสด</t>
  </si>
  <si>
    <t>หุ้นทุนซื้อคืนของบริษัทย่อย</t>
  </si>
  <si>
    <t xml:space="preserve">ปรับกระทบกำไรก่อนภาษีเงินได้เป็นเงินสดรับ (จ่าย) 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</si>
  <si>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</si>
  <si>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</si>
  <si>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พ.ศ. 2564</t>
  </si>
  <si>
    <t>เงินลงทุนในตราสารหนี้ที่วัดมูลค่าด้วย</t>
  </si>
  <si>
    <t>มูลค่ายุติธรรมผ่านกำไรหรือขาดทุน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</si>
  <si>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</si>
  <si>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</si>
  <si>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</si>
  <si>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</si>
  <si>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</si>
  <si>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</si>
  <si>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</si>
  <si>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</si>
  <si>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</si>
  <si>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</si>
  <si>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</si>
  <si>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</si>
  <si>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</si>
  <si>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ยอดคงเหลือต้นงวด ณ วันที่ 1 มกราคม พ.ศ. 2564</t>
  </si>
  <si>
    <t>กำไรเบ็ดเสร็จอื่นสำหรับงวด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</si>
  <si>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</si>
  <si>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</si>
  <si>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</si>
  <si>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</si>
  <si>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 xml:space="preserve">กำไรเบ็ดเสร็จรวมสำหรับงวด </t>
  </si>
  <si>
    <t xml:space="preserve">หุ้นสามัญ 6,766,108,686 หุ้น </t>
  </si>
  <si>
    <t>เงินสดสุทธิได้มาจากกิจกรรมจัดหาเงิน</t>
  </si>
  <si>
    <t>เงินสดรับจากเงินกู้ยืมระยะยาวจากกิจการที่เกี่ยวข้องกัน</t>
  </si>
  <si>
    <t>การวัดมูลค่ายุติธรรมของสิทธิขายคืนของส่วนได้เสียที่ไม่มีอำนาจควบคุม</t>
  </si>
  <si>
    <t>กำไร (ขาดทุน) จากการป้องกันความเสี่ยงของเงินลงทุน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</si>
  <si>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</si>
  <si>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</si>
  <si>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สินทรัพย์ไม่หมุนเวียนที่ถือไว้เพื่อขาย</t>
  </si>
  <si>
    <t>ของสินทรัพย์</t>
  </si>
  <si>
    <t>ทางการเงิน</t>
  </si>
  <si>
    <t>เงินปันผลจากเงินลงทุนในตราสารทุน</t>
  </si>
  <si>
    <t>สินทรัพย์ทางการเงิน</t>
  </si>
  <si>
    <t>เงินสดและรายการเทียบเท่าเงินสดเพิ่มขึ้นสุทธิ</t>
  </si>
  <si>
    <t>ค่าใช้จ่ายในการเปิดหน้าดินรอตัดบัญชี</t>
  </si>
  <si>
    <t>31 มีนาคม</t>
  </si>
  <si>
    <t>ยอดคงเหลือปลายงวด ณ วันที่ 31 มีนาคม พ.ศ. 2564</t>
  </si>
  <si>
    <t>พ.ศ. 2565</t>
  </si>
  <si>
    <t>ณ 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</si>
  <si>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</si>
  <si>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</si>
  <si>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สำหรับงวดสามเดือนสิ้นสุดวันที่ 31 มีนาคม พ.ศ. 2565</t>
  </si>
  <si>
    <t>มูลค่ายุติธรรมผ่านกำไรขาดทุนเบ็ดเสร็จอื่น</t>
  </si>
  <si>
    <t>ลูกหนี้การค้า สุทธิ</t>
  </si>
  <si>
    <t>เงินลงทุนในบริษัทร่วมและการร่วมค้า</t>
  </si>
  <si>
    <t>เงินกู้ยืมระยะยาวจากสถาบันการเงิน สุทธิ</t>
  </si>
  <si>
    <t>ที่ถึงกำหนดรับชำระภายในหนึ่งปี</t>
  </si>
  <si>
    <t>เงินลงทุนในบริษัทย่อยและบริษัทร่วมตามวิธีราคาทุน</t>
  </si>
  <si>
    <t>ส่วนแบ่งกำไรจากเงินลงทุนในบริษัทร่วมและการร่วมค้า</t>
  </si>
  <si>
    <t>ตามวิธีส่วนได้เสีย</t>
  </si>
  <si>
    <t xml:space="preserve">งบแสดงฐานะการเงิน </t>
  </si>
  <si>
    <t xml:space="preserve">งบกำไรขาดทุนเบ็ดเสร็จ 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</si>
  <si>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</si>
  <si>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</si>
  <si>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 xml:space="preserve">การแบ่งปันกำไร </t>
  </si>
  <si>
    <t>การแบ่งปันกำไรเบ็ดเสร็จรวม</t>
  </si>
  <si>
    <t>ขาดทุนสุทธิจากการวัดมูลค่าเครื่องมือทางการเงิน</t>
  </si>
  <si>
    <t xml:space="preserve">งบกระแสเงินสด </t>
  </si>
  <si>
    <t>ส่วนแบ่งกำไรจากเงินลงทุนในบริษัทร่วมและการร่วมค้าตามวิธีส่วนได้เสีย</t>
  </si>
  <si>
    <t>(กำไร) ขาดทุนสุทธิจากการวัดมูลค่าเครื่องมือทางการเงิน</t>
  </si>
  <si>
    <t>เงินสดจ่ายคืนเงินต้นตามสัญญาเช่า</t>
  </si>
  <si>
    <t>รายการที่มิใช่เงินสดที่มีสาระสำคัญ มีดังนี้</t>
  </si>
  <si>
    <t>เงินสดได้มาจากกิจกรรมดำเนินงาน</t>
  </si>
  <si>
    <t>เงินสดใช้ไปในกิจกรรมดำเนินงาน</t>
  </si>
  <si>
    <t>เงินสดจ่ายสำหรับสินทรัพย์ทางการเงินที่วัดมูลค่าด้วย</t>
  </si>
  <si>
    <t>เงินสดรับจากสินทรัพย์ทางการเงินที่วัดมูลค่าด้วย</t>
  </si>
  <si>
    <t>กำไรจากการวัดมูลค่าสินทรัพย์ทางการเงิน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</si>
  <si>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</si>
  <si>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</si>
  <si>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ส่วนของเงินกู้ยืมระยะยาวจากสถาบันการเงิน</t>
  </si>
  <si>
    <t>กำไรจากการป้องกันความเสี่ยงกระแสเงินสด</t>
  </si>
  <si>
    <t>เงินสดสุทธิได้มาจาก (ใช้ไปใน) กิจกรรมลงทุน</t>
  </si>
  <si>
    <t>กำไรต่อหุ้นปรับลด</t>
  </si>
  <si>
    <t>กำไรสุทธิจากการขายเงินลงทุนในการร่วมค้า</t>
  </si>
  <si>
    <t>กำไรเบ็ดเสร็จอื่นสำหรับงวดสุทธิจากภาษี</t>
  </si>
  <si>
    <t>การวัดมูลค่ายุติธรรมของสิทธิขายคืนของหนี้สินผลตอบแทนพนักงาน</t>
  </si>
  <si>
    <t>(กำไร) ขาดทุนสุทธิจากการจำหน่ายที่ดิน อาคารและอุปกรณ์</t>
  </si>
  <si>
    <t>การจำหน่ายเงินลงทุนตามการปรับโครงสร้างเงินลงทุนในกลุ่มกิจการ</t>
  </si>
  <si>
    <t>การแปลงดอกเบี้ยค้างรับเป็นเงินลงทุนในบริษัทย่อย</t>
  </si>
  <si>
    <t>ค่าใช้จ่ายในการจ่ายโดยใช้หุ้นเป็นเกณฑ์</t>
  </si>
  <si>
    <t>เงินสดรับจากการขายเงินลงทุนในการร่วมค้า</t>
  </si>
  <si>
    <t>การเพิ่มเงินลงทุนตามการปรับโครงสร้างเงินลงทุนในกลุ่มกิจการ</t>
  </si>
  <si>
    <t>ค่าเผื่อ (กลับรายการ) การเคลื่อนไหวช้าของอะไหล่และวัสดุเครื่องจักร</t>
  </si>
  <si>
    <t>ส่วนแบ่งกำไรเบ็ดเสร็จอื่นจากการร่วมค้า</t>
  </si>
  <si>
    <t>ของบริษัทใหญ่</t>
  </si>
  <si>
    <t>เงินสดและรายการเทียบเท่าเงินสด ณ วันสิ้นงวด</t>
  </si>
  <si>
    <t>เจ้าหนี้อื่นจากการซื้อที่ดิน อาคารและอุปกรณ์ ณ วันสิ้นงวด</t>
  </si>
  <si>
    <t>เจ้าหนี้อื่นจากการซื้อเงินลงทุนในการร่วมค้า ณ วันสิ้นงวด</t>
  </si>
  <si>
    <t>ลูกหนี้กิจการที่เกี่ยวข้องกันจากการจำหน่ายที่ดิน อาคาร</t>
  </si>
  <si>
    <t>และอุปกรณ์ ณ วันสิ้นงวด</t>
  </si>
  <si>
    <t>การเปลี่ยนแปลงในมูลค่ายุติธรรมของหนี้สินที่อาจเกิดขึ้นจากการซื้อสินทรัพย์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</si>
  <si>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</t>
  </si>
  <si>
    <t>ที่ไม่มีอำนาจควบคุม</t>
  </si>
  <si>
    <t>เงินสดสุทธิได้มากจาก (ใช้ไปใน) กิจกรรมลงทุน</t>
  </si>
  <si>
    <t>การจำหน่ายหุ้นทุนซื้อคืนของบริษัทย่อย</t>
  </si>
  <si>
    <t>เงินสดรับจากการจำหน่ายหุ้นทุนซื้อคืนของบริษัทย่อย</t>
  </si>
  <si>
    <t>กลับรายการค่าเผื่อมูลค่าสุทธิที่จะได้รับของเชื้อเพลิง</t>
  </si>
  <si>
    <t>กำไรจากการขายเงินลงทุนในการร่วมค้า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</si>
</sst>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32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69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3"/>
    <xf numFmtId="0" fontId="13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5"/>
    <xf numFmtId="0" fontId="17" fillId="0" borderId="6"/>
    <xf numFmtId="0" fontId="18" fillId="0" borderId="7"/>
    <xf numFmtId="0" fontId="18" fillId="0" borderId="0"/>
    <xf numFmtId="0" fontId="19" fillId="30" borderId="3"/>
    <xf numFmtId="0" fontId="20" fillId="0" borderId="8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9"/>
    <xf numFmtId="0" fontId="22" fillId="27" borderId="10"/>
    <xf numFmtId="9" fontId="1" fillId="0" borderId="0"/>
    <xf numFmtId="0" fontId="23" fillId="0" borderId="0"/>
    <xf numFmtId="0" fontId="24" fillId="0" borderId="11"/>
    <xf numFmtId="0" fontId="25" fillId="0" borderId="0"/>
    <xf numFmtId="0" fontId="26" fillId="0" borderId="0"/>
    <xf numFmtId="0" fontId="30" fillId="0" borderId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</cellStyleXfs>
  <cellXfs count="474">
    <xf numFmtId="0" fontId="0" fillId="0" borderId="0" xfId="0"/>
    <xf numFmtId="167" fontId="4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8" fillId="0" borderId="0" xfId="0" applyFont="1"/>
    <xf numFmtId="0" fontId="8" fillId="0" borderId="12" xfId="0" applyFont="1" applyBorder="1"/>
    <xf numFmtId="166" fontId="5" fillId="0" borderId="0" xfId="0" applyNumberFormat="1" applyFont="1" applyAlignment="1">
      <alignment horizontal="right"/>
    </xf>
    <xf numFmtId="0" fontId="5" fillId="0" borderId="12" xfId="0" applyFont="1" applyBorder="1"/>
    <xf numFmtId="0" fontId="5" fillId="0" borderId="0" xfId="0" applyFont="1" applyAlignment="1">
      <alignment horizontal="right"/>
    </xf>
    <xf numFmtId="0" fontId="4" fillId="0" borderId="12" xfId="0" applyFont="1" applyBorder="1" applyAlignment="1">
      <alignment horizontal="left"/>
    </xf>
    <xf numFmtId="16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164" fontId="5" fillId="0" borderId="12" xfId="0" applyNumberFormat="1" applyFont="1" applyBorder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12" xfId="0" applyFont="1" applyBorder="1"/>
    <xf numFmtId="167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167" fontId="5" fillId="0" borderId="0" xfId="0" applyNumberFormat="1" applyFont="1" applyAlignment="1">
      <alignment vertical="center"/>
    </xf>
    <xf numFmtId="164" fontId="5" fillId="33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67" fontId="5" fillId="33" borderId="0" xfId="0" applyNumberFormat="1" applyFont="1" applyFill="1" applyAlignment="1">
      <alignment horizontal="right"/>
    </xf>
    <xf numFmtId="164" fontId="5" fillId="0" borderId="0" xfId="0" applyNumberFormat="1" applyFont="1"/>
    <xf numFmtId="164" fontId="7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7" fontId="5" fillId="0" borderId="2" xfId="0" applyNumberFormat="1" applyFont="1" applyBorder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0" fontId="5" fillId="0" borderId="0" xfId="0" applyFont="1"/>
    <xf numFmtId="166" fontId="5" fillId="33" borderId="0" xfId="0" applyNumberFormat="1" applyFont="1" applyFill="1"/>
    <xf numFmtId="167" fontId="4" fillId="0" borderId="2" xfId="0" applyNumberFormat="1" applyFont="1" applyBorder="1" applyAlignment="1">
      <alignment horizontal="center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167" fontId="4" fillId="0" borderId="1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164" fontId="4" fillId="33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0" xfId="0" applyNumberFormat="1" applyFont="1" applyFill="1" applyAlignment="1">
      <alignment horizontal="right" vertical="top"/>
    </xf>
    <xf numFmtId="164" fontId="5" fillId="33" borderId="12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vertical="top"/>
    </xf>
    <xf numFmtId="165" fontId="5" fillId="0" borderId="2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33" borderId="0" xfId="0" applyNumberFormat="1" applyFont="1" applyFill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6" fontId="27" fillId="0" borderId="0" xfId="62" quotePrefix="1" applyNumberFormat="1" applyFont="1" applyAlignment="1">
      <alignment horizontal="right" vertical="center"/>
    </xf>
    <xf numFmtId="167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 vertical="center"/>
    </xf>
    <xf numFmtId="0" fontId="27" fillId="0" borderId="0" xfId="62" applyFont="1" applyAlignment="1">
      <alignment horizontal="left" vertical="center"/>
    </xf>
    <xf numFmtId="0" fontId="27" fillId="0" borderId="0" xfId="62" applyFont="1" applyAlignment="1">
      <alignment horizontal="justify" vertical="center"/>
    </xf>
    <xf numFmtId="0" fontId="28" fillId="0" borderId="0" xfId="62" applyFont="1" applyAlignment="1">
      <alignment horizontal="center" vertical="center"/>
    </xf>
    <xf numFmtId="166" fontId="28" fillId="33" borderId="0" xfId="62" applyNumberFormat="1" applyFont="1" applyFill="1" applyAlignment="1">
      <alignment vertical="center"/>
    </xf>
    <xf numFmtId="0" fontId="28" fillId="0" borderId="0" xfId="62" applyFont="1" applyAlignment="1">
      <alignment vertical="center"/>
    </xf>
    <xf numFmtId="166" fontId="28" fillId="0" borderId="0" xfId="62" applyNumberFormat="1" applyFont="1" applyAlignment="1">
      <alignment vertical="center"/>
    </xf>
    <xf numFmtId="0" fontId="27" fillId="0" borderId="0" xfId="62" applyFont="1" applyAlignment="1">
      <alignment vertical="center"/>
    </xf>
    <xf numFmtId="37" fontId="28" fillId="0" borderId="0" xfId="62" applyNumberFormat="1" applyFont="1" applyAlignment="1">
      <alignment vertical="center"/>
    </xf>
    <xf numFmtId="164" fontId="28" fillId="33" borderId="0" xfId="62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horizontal="right" vertical="center"/>
    </xf>
    <xf numFmtId="164" fontId="28" fillId="0" borderId="0" xfId="63" applyNumberFormat="1" applyFont="1" applyAlignment="1">
      <alignment horizontal="right" vertical="center"/>
    </xf>
    <xf numFmtId="164" fontId="28" fillId="33" borderId="0" xfId="63" applyNumberFormat="1" applyFont="1" applyFill="1" applyAlignment="1">
      <alignment horizontal="right" vertical="center"/>
    </xf>
    <xf numFmtId="164" fontId="28" fillId="0" borderId="0" xfId="64" applyNumberFormat="1" applyFont="1" applyFill="1" applyAlignment="1">
      <alignment vertical="center"/>
    </xf>
    <xf numFmtId="164" fontId="28" fillId="0" borderId="0" xfId="65" applyNumberFormat="1" applyFont="1" applyFill="1" applyBorder="1" applyAlignment="1">
      <alignment vertical="center"/>
    </xf>
    <xf numFmtId="0" fontId="28" fillId="0" borderId="0" xfId="62" applyFont="1" applyAlignment="1">
      <alignment horizontal="left" vertical="center"/>
    </xf>
    <xf numFmtId="164" fontId="28" fillId="33" borderId="0" xfId="64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vertical="center"/>
    </xf>
    <xf numFmtId="164" fontId="28" fillId="0" borderId="0" xfId="63" applyNumberFormat="1" applyFont="1" applyAlignment="1">
      <alignment vertical="center"/>
    </xf>
    <xf numFmtId="164" fontId="28" fillId="33" borderId="2" xfId="62" applyNumberFormat="1" applyFont="1" applyFill="1" applyBorder="1" applyAlignment="1">
      <alignment horizontal="right" vertical="center"/>
    </xf>
    <xf numFmtId="164" fontId="28" fillId="0" borderId="18" xfId="63" applyNumberFormat="1" applyFont="1" applyBorder="1" applyAlignment="1">
      <alignment horizontal="right" vertical="center"/>
    </xf>
    <xf numFmtId="164" fontId="28" fillId="33" borderId="18" xfId="63" applyNumberFormat="1" applyFont="1" applyFill="1" applyBorder="1" applyAlignment="1">
      <alignment horizontal="right" vertical="center"/>
    </xf>
    <xf numFmtId="164" fontId="28" fillId="0" borderId="18" xfId="65" applyNumberFormat="1" applyFont="1" applyFill="1" applyBorder="1" applyAlignment="1">
      <alignment vertical="center"/>
    </xf>
    <xf numFmtId="164" fontId="28" fillId="33" borderId="0" xfId="62" applyNumberFormat="1" applyFont="1" applyFill="1" applyAlignment="1">
      <alignment vertical="center"/>
    </xf>
    <xf numFmtId="164" fontId="28" fillId="33" borderId="12" xfId="62" applyNumberFormat="1" applyFont="1" applyFill="1" applyBorder="1" applyAlignment="1">
      <alignment horizontal="right" vertical="center"/>
    </xf>
    <xf numFmtId="164" fontId="28" fillId="0" borderId="12" xfId="62" applyNumberFormat="1" applyFont="1" applyBorder="1" applyAlignment="1">
      <alignment horizontal="right" vertical="center"/>
    </xf>
    <xf numFmtId="164" fontId="28" fillId="0" borderId="0" xfId="64" applyNumberFormat="1" applyFont="1" applyFill="1" applyAlignment="1">
      <alignment horizontal="right" vertical="center"/>
    </xf>
    <xf numFmtId="170" fontId="28" fillId="0" borderId="0" xfId="62" applyNumberFormat="1" applyFont="1" applyAlignment="1">
      <alignment horizontal="right" vertical="center"/>
    </xf>
    <xf numFmtId="0" fontId="28" fillId="0" borderId="19" xfId="62" applyFont="1" applyBorder="1" applyAlignment="1">
      <alignment vertical="center"/>
    </xf>
    <xf numFmtId="0" fontId="27" fillId="0" borderId="19" xfId="62" applyFont="1" applyBorder="1" applyAlignment="1">
      <alignment vertical="center"/>
    </xf>
    <xf numFmtId="0" fontId="28" fillId="0" borderId="19" xfId="62" applyFont="1" applyBorder="1" applyAlignment="1">
      <alignment horizontal="center" vertical="center"/>
    </xf>
    <xf numFmtId="166" fontId="28" fillId="0" borderId="19" xfId="62" applyNumberFormat="1" applyFont="1" applyBorder="1" applyAlignment="1">
      <alignment horizontal="right" vertical="center"/>
    </xf>
    <xf numFmtId="167" fontId="28" fillId="0" borderId="19" xfId="62" applyNumberFormat="1" applyFont="1" applyBorder="1" applyAlignment="1">
      <alignment horizontal="right" vertical="center"/>
    </xf>
    <xf numFmtId="165" fontId="28" fillId="0" borderId="19" xfId="64" applyFont="1" applyFill="1" applyBorder="1" applyAlignment="1">
      <alignment horizontal="right" vertical="center"/>
    </xf>
    <xf numFmtId="166" fontId="28" fillId="0" borderId="19" xfId="64" applyNumberFormat="1" applyFont="1" applyFill="1" applyBorder="1" applyAlignment="1">
      <alignment horizontal="right" vertical="center"/>
    </xf>
    <xf numFmtId="0" fontId="28" fillId="0" borderId="0" xfId="63" applyFont="1" applyAlignment="1">
      <alignment vertical="center"/>
    </xf>
    <xf numFmtId="164" fontId="28" fillId="33" borderId="19" xfId="62" applyNumberFormat="1" applyFont="1" applyFill="1" applyBorder="1" applyAlignment="1">
      <alignment horizontal="right" vertical="center"/>
    </xf>
    <xf numFmtId="0" fontId="28" fillId="33" borderId="0" xfId="62" applyFont="1" applyFill="1" applyAlignment="1">
      <alignment vertical="center"/>
    </xf>
    <xf numFmtId="164" fontId="28" fillId="0" borderId="0" xfId="64" applyNumberFormat="1" applyFont="1" applyFill="1" applyBorder="1" applyAlignment="1">
      <alignment horizontal="right" vertical="center"/>
    </xf>
    <xf numFmtId="164" fontId="28" fillId="33" borderId="15" xfId="64" applyNumberFormat="1" applyFont="1" applyFill="1" applyBorder="1" applyAlignment="1">
      <alignment horizontal="right" vertical="center"/>
    </xf>
    <xf numFmtId="164" fontId="28" fillId="0" borderId="15" xfId="64" applyNumberFormat="1" applyFont="1" applyFill="1" applyBorder="1" applyAlignment="1">
      <alignment horizontal="right"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0" xfId="62" applyFont="1" applyAlignment="1">
      <alignment horizontal="centerContinuous" vertical="center"/>
    </xf>
    <xf numFmtId="166" fontId="27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vertical="center"/>
    </xf>
    <xf numFmtId="166" fontId="28" fillId="0" borderId="0" xfId="62" applyNumberFormat="1" applyFont="1" applyAlignment="1">
      <alignment horizontal="centerContinuous" vertical="center"/>
    </xf>
    <xf numFmtId="0" fontId="27" fillId="0" borderId="12" xfId="62" applyFont="1" applyBorder="1" applyAlignment="1">
      <alignment horizontal="left" vertical="center"/>
    </xf>
    <xf numFmtId="0" fontId="28" fillId="0" borderId="12" xfId="62" applyFont="1" applyBorder="1" applyAlignment="1">
      <alignment horizontal="center" vertical="center"/>
    </xf>
    <xf numFmtId="166" fontId="28" fillId="0" borderId="12" xfId="62" applyNumberFormat="1" applyFont="1" applyBorder="1" applyAlignment="1">
      <alignment horizontal="centerContinuous" vertical="center"/>
    </xf>
    <xf numFmtId="0" fontId="28" fillId="0" borderId="12" xfId="62" applyFont="1" applyBorder="1" applyAlignment="1">
      <alignment horizontal="centerContinuous" vertical="center"/>
    </xf>
    <xf numFmtId="0" fontId="27" fillId="0" borderId="13" xfId="62" applyFont="1" applyBorder="1" applyAlignment="1">
      <alignment horizontal="left" vertical="center"/>
    </xf>
    <xf numFmtId="0" fontId="28" fillId="0" borderId="13" xfId="62" applyFont="1" applyBorder="1" applyAlignment="1">
      <alignment horizontal="center" vertical="center"/>
    </xf>
    <xf numFmtId="166" fontId="28" fillId="0" borderId="13" xfId="62" applyNumberFormat="1" applyFont="1" applyBorder="1" applyAlignment="1">
      <alignment horizontal="centerContinuous" vertical="center"/>
    </xf>
    <xf numFmtId="0" fontId="28" fillId="0" borderId="13" xfId="62" applyFont="1" applyBorder="1" applyAlignment="1">
      <alignment horizontal="centerContinuous" vertical="center"/>
    </xf>
    <xf numFmtId="166" fontId="27" fillId="0" borderId="12" xfId="62" applyNumberFormat="1" applyFont="1" applyBorder="1" applyAlignment="1">
      <alignment horizontal="right" vertical="center"/>
    </xf>
    <xf numFmtId="166" fontId="27" fillId="0" borderId="16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center" vertical="center"/>
    </xf>
    <xf numFmtId="0" fontId="28" fillId="0" borderId="16" xfId="62" applyFont="1" applyBorder="1" applyAlignment="1">
      <alignment horizontal="center" vertical="center"/>
    </xf>
    <xf numFmtId="167" fontId="28" fillId="0" borderId="0" xfId="62" applyNumberFormat="1" applyFont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7" fontId="27" fillId="0" borderId="12" xfId="62" applyNumberFormat="1" applyFont="1" applyBorder="1" applyAlignment="1">
      <alignment horizontal="center" vertical="center"/>
    </xf>
    <xf numFmtId="164" fontId="28" fillId="33" borderId="0" xfId="64" applyNumberFormat="1" applyFont="1" applyFill="1" applyAlignment="1">
      <alignment vertical="center"/>
    </xf>
    <xf numFmtId="164" fontId="28" fillId="33" borderId="0" xfId="64" applyNumberFormat="1" applyFont="1" applyFill="1" applyBorder="1"/>
    <xf numFmtId="164" fontId="28" fillId="0" borderId="0" xfId="64" applyNumberFormat="1" applyFont="1" applyFill="1" applyBorder="1"/>
    <xf numFmtId="164" fontId="28" fillId="33" borderId="12" xfId="62" applyNumberFormat="1" applyFont="1" applyFill="1" applyBorder="1" applyAlignment="1">
      <alignment vertical="center"/>
    </xf>
    <xf numFmtId="164" fontId="28" fillId="0" borderId="12" xfId="62" applyNumberFormat="1" applyFont="1" applyBorder="1" applyAlignment="1">
      <alignment vertical="center"/>
    </xf>
    <xf numFmtId="164" fontId="28" fillId="0" borderId="0" xfId="64" applyNumberFormat="1" applyFont="1" applyFill="1"/>
    <xf numFmtId="164" fontId="28" fillId="33" borderId="0" xfId="64" applyNumberFormat="1" applyFont="1" applyFill="1" applyBorder="1" applyAlignment="1">
      <alignment vertical="center"/>
    </xf>
    <xf numFmtId="164" fontId="28" fillId="33" borderId="12" xfId="64" applyNumberFormat="1" applyFont="1" applyFill="1" applyBorder="1" applyAlignment="1">
      <alignment vertical="center"/>
    </xf>
    <xf numFmtId="0" fontId="28" fillId="0" borderId="12" xfId="62" applyFont="1" applyBorder="1" applyAlignment="1">
      <alignment vertical="center"/>
    </xf>
    <xf numFmtId="166" fontId="28" fillId="0" borderId="12" xfId="62" applyNumberFormat="1" applyFont="1" applyBorder="1" applyAlignment="1">
      <alignment vertical="center"/>
    </xf>
    <xf numFmtId="167" fontId="27" fillId="0" borderId="0" xfId="62" applyNumberFormat="1" applyFont="1" applyAlignment="1">
      <alignment vertical="center"/>
    </xf>
    <xf numFmtId="166" fontId="27" fillId="33" borderId="0" xfId="62" applyNumberFormat="1" applyFont="1" applyFill="1" applyAlignment="1">
      <alignment horizontal="right" vertical="center"/>
    </xf>
    <xf numFmtId="166" fontId="27" fillId="0" borderId="0" xfId="63" applyNumberFormat="1" applyFont="1" applyAlignment="1">
      <alignment horizontal="right" vertical="center"/>
    </xf>
    <xf numFmtId="167" fontId="27" fillId="0" borderId="0" xfId="63" applyNumberFormat="1" applyFont="1" applyAlignment="1">
      <alignment horizontal="right" vertical="center"/>
    </xf>
    <xf numFmtId="171" fontId="28" fillId="0" borderId="0" xfId="64" applyNumberFormat="1" applyFont="1" applyFill="1" applyBorder="1" applyAlignment="1">
      <alignment vertical="center"/>
    </xf>
    <xf numFmtId="166" fontId="28" fillId="0" borderId="20" xfId="65" applyNumberFormat="1" applyFont="1" applyFill="1" applyBorder="1" applyAlignment="1">
      <alignment horizontal="right" vertical="center"/>
    </xf>
    <xf numFmtId="166" fontId="28" fillId="0" borderId="0" xfId="64" applyNumberFormat="1" applyFont="1" applyFill="1" applyBorder="1" applyAlignment="1">
      <alignment horizontal="center" vertical="center"/>
    </xf>
    <xf numFmtId="164" fontId="28" fillId="33" borderId="0" xfId="64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vertical="center"/>
    </xf>
    <xf numFmtId="166" fontId="28" fillId="0" borderId="0" xfId="65" applyNumberFormat="1" applyFont="1" applyFill="1" applyBorder="1" applyAlignment="1">
      <alignment horizontal="right" vertical="center"/>
    </xf>
    <xf numFmtId="166" fontId="28" fillId="0" borderId="0" xfId="65" applyNumberFormat="1" applyFont="1" applyFill="1" applyBorder="1" applyAlignment="1">
      <alignment vertical="center"/>
    </xf>
    <xf numFmtId="166" fontId="28" fillId="33" borderId="0" xfId="65" applyNumberFormat="1" applyFont="1" applyFill="1" applyBorder="1" applyAlignment="1">
      <alignment horizontal="right" vertical="center"/>
    </xf>
    <xf numFmtId="1" fontId="28" fillId="0" borderId="0" xfId="62" applyNumberFormat="1" applyFont="1" applyAlignment="1">
      <alignment horizontal="center" vertical="center"/>
    </xf>
    <xf numFmtId="164" fontId="28" fillId="0" borderId="0" xfId="65" applyNumberFormat="1" applyFont="1" applyFill="1" applyAlignment="1">
      <alignment vertical="center"/>
    </xf>
    <xf numFmtId="0" fontId="28" fillId="0" borderId="0" xfId="62" quotePrefix="1" applyFont="1" applyAlignment="1">
      <alignment vertical="center"/>
    </xf>
    <xf numFmtId="164" fontId="28" fillId="0" borderId="2" xfId="63" applyNumberFormat="1" applyFont="1" applyBorder="1" applyAlignment="1">
      <alignment horizontal="right" vertical="center"/>
    </xf>
    <xf numFmtId="164" fontId="28" fillId="0" borderId="19" xfId="65" applyNumberFormat="1" applyFont="1" applyFill="1" applyBorder="1" applyAlignment="1">
      <alignment vertical="center"/>
    </xf>
    <xf numFmtId="164" fontId="28" fillId="0" borderId="0" xfId="67" applyNumberFormat="1" applyFont="1" applyAlignment="1">
      <alignment vertical="center"/>
    </xf>
    <xf numFmtId="164" fontId="28" fillId="0" borderId="18" xfId="63" applyNumberFormat="1" applyFont="1" applyBorder="1" applyAlignment="1">
      <alignment vertical="center"/>
    </xf>
    <xf numFmtId="164" fontId="28" fillId="33" borderId="18" xfId="63" applyNumberFormat="1" applyFont="1" applyFill="1" applyBorder="1" applyAlignment="1">
      <alignment vertical="center"/>
    </xf>
    <xf numFmtId="164" fontId="28" fillId="0" borderId="12" xfId="64" applyNumberFormat="1" applyFont="1" applyFill="1" applyBorder="1" applyAlignment="1">
      <alignment vertical="center"/>
    </xf>
    <xf numFmtId="164" fontId="28" fillId="33" borderId="15" xfId="64" applyNumberFormat="1" applyFont="1" applyFill="1" applyBorder="1" applyAlignment="1">
      <alignment vertical="center"/>
    </xf>
    <xf numFmtId="164" fontId="28" fillId="0" borderId="15" xfId="64" applyNumberFormat="1" applyFont="1" applyFill="1" applyBorder="1" applyAlignment="1">
      <alignment vertical="center"/>
    </xf>
    <xf numFmtId="0" fontId="27" fillId="0" borderId="0" xfId="67" applyFont="1" applyAlignment="1">
      <alignment horizontal="left"/>
    </xf>
    <xf numFmtId="0" fontId="28" fillId="0" borderId="0" xfId="67" applyFont="1" applyAlignment="1">
      <alignment horizontal="center"/>
    </xf>
    <xf numFmtId="166" fontId="28" fillId="0" borderId="0" xfId="67" applyNumberFormat="1" applyFont="1" applyAlignment="1">
      <alignment horizontal="centerContinuous"/>
    </xf>
    <xf numFmtId="0" fontId="28" fillId="0" borderId="0" xfId="67" applyFont="1" applyAlignment="1">
      <alignment horizontal="centerContinuous"/>
    </xf>
    <xf numFmtId="166" fontId="29" fillId="0" borderId="0" xfId="67" applyNumberFormat="1" applyFont="1" applyAlignment="1">
      <alignment horizontal="centerContinuous"/>
    </xf>
    <xf numFmtId="172" fontId="27" fillId="0" borderId="0" xfId="67" applyNumberFormat="1" applyFont="1"/>
    <xf numFmtId="166" fontId="29" fillId="0" borderId="0" xfId="67" applyNumberFormat="1" applyFont="1"/>
    <xf numFmtId="0" fontId="28" fillId="0" borderId="0" xfId="67" applyFont="1"/>
    <xf numFmtId="0" fontId="27" fillId="0" borderId="12" xfId="67" applyFont="1" applyBorder="1" applyAlignment="1">
      <alignment horizontal="left"/>
    </xf>
    <xf numFmtId="0" fontId="28" fillId="0" borderId="12" xfId="67" applyFont="1" applyBorder="1" applyAlignment="1">
      <alignment horizontal="center"/>
    </xf>
    <xf numFmtId="166" fontId="28" fillId="0" borderId="12" xfId="67" applyNumberFormat="1" applyFont="1" applyBorder="1" applyAlignment="1">
      <alignment horizontal="centerContinuous"/>
    </xf>
    <xf numFmtId="0" fontId="28" fillId="0" borderId="12" xfId="67" applyFont="1" applyBorder="1" applyAlignment="1">
      <alignment horizontal="centerContinuous"/>
    </xf>
    <xf numFmtId="0" fontId="27" fillId="0" borderId="13" xfId="67" applyFont="1" applyBorder="1" applyAlignment="1">
      <alignment horizontal="left"/>
    </xf>
    <xf numFmtId="0" fontId="28" fillId="0" borderId="13" xfId="67" applyFont="1" applyBorder="1" applyAlignment="1">
      <alignment horizontal="center"/>
    </xf>
    <xf numFmtId="166" fontId="28" fillId="0" borderId="13" xfId="67" applyNumberFormat="1" applyFont="1" applyBorder="1" applyAlignment="1">
      <alignment horizontal="centerContinuous"/>
    </xf>
    <xf numFmtId="0" fontId="28" fillId="0" borderId="13" xfId="67" applyFont="1" applyBorder="1" applyAlignment="1">
      <alignment horizontal="centerContinuous"/>
    </xf>
    <xf numFmtId="174" fontId="28" fillId="0" borderId="13" xfId="64" applyNumberFormat="1" applyFont="1" applyBorder="1" applyAlignment="1">
      <alignment horizontal="right"/>
    </xf>
    <xf numFmtId="166" fontId="27" fillId="0" borderId="12" xfId="67" applyNumberFormat="1" applyFont="1" applyBorder="1" applyAlignment="1">
      <alignment horizontal="right"/>
    </xf>
    <xf numFmtId="0" fontId="28" fillId="0" borderId="16" xfId="67" applyFont="1" applyBorder="1"/>
    <xf numFmtId="166" fontId="27" fillId="0" borderId="16" xfId="67" applyNumberFormat="1" applyFont="1" applyBorder="1" applyAlignment="1">
      <alignment horizontal="right"/>
    </xf>
    <xf numFmtId="166" fontId="28" fillId="0" borderId="16" xfId="67" applyNumberFormat="1" applyFont="1" applyBorder="1" applyAlignment="1">
      <alignment horizontal="center"/>
    </xf>
    <xf numFmtId="0" fontId="28" fillId="0" borderId="16" xfId="67" applyFont="1" applyBorder="1" applyAlignment="1">
      <alignment horizontal="center"/>
    </xf>
    <xf numFmtId="167" fontId="28" fillId="0" borderId="0" xfId="67" applyNumberFormat="1" applyFont="1"/>
    <xf numFmtId="167" fontId="28" fillId="0" borderId="0" xfId="67" applyNumberFormat="1" applyFont="1" applyAlignment="1">
      <alignment horizontal="center"/>
    </xf>
    <xf numFmtId="166" fontId="27" fillId="0" borderId="0" xfId="67" applyNumberFormat="1" applyFont="1" applyAlignment="1">
      <alignment horizontal="right" vertical="center"/>
    </xf>
    <xf numFmtId="167" fontId="27" fillId="0" borderId="0" xfId="67" applyNumberFormat="1" applyFont="1" applyAlignment="1">
      <alignment horizontal="right" vertical="center"/>
    </xf>
    <xf numFmtId="166" fontId="27" fillId="0" borderId="0" xfId="67" quotePrefix="1" applyNumberFormat="1" applyFont="1" applyAlignment="1">
      <alignment horizontal="right" vertical="center"/>
    </xf>
    <xf numFmtId="167" fontId="27" fillId="0" borderId="12" xfId="67" applyNumberFormat="1" applyFont="1" applyBorder="1" applyAlignment="1">
      <alignment horizontal="center"/>
    </xf>
    <xf numFmtId="166" fontId="27" fillId="0" borderId="19" xfId="67" applyNumberFormat="1" applyFont="1" applyBorder="1" applyAlignment="1">
      <alignment horizontal="right"/>
    </xf>
    <xf numFmtId="167" fontId="27" fillId="0" borderId="0" xfId="67" applyNumberFormat="1" applyFont="1" applyAlignment="1">
      <alignment horizontal="right"/>
    </xf>
    <xf numFmtId="0" fontId="27" fillId="0" borderId="0" xfId="67" applyFont="1" applyAlignment="1">
      <alignment horizontal="justify"/>
    </xf>
    <xf numFmtId="166" fontId="28" fillId="33" borderId="0" xfId="67" applyNumberFormat="1" applyFont="1" applyFill="1"/>
    <xf numFmtId="166" fontId="28" fillId="0" borderId="0" xfId="67" applyNumberFormat="1" applyFont="1"/>
    <xf numFmtId="172" fontId="28" fillId="33" borderId="0" xfId="67" applyNumberFormat="1" applyFont="1" applyFill="1"/>
    <xf numFmtId="0" fontId="27" fillId="0" borderId="0" xfId="67" applyFont="1"/>
    <xf numFmtId="164" fontId="28" fillId="33" borderId="0" xfId="67" applyNumberFormat="1" applyFont="1" applyFill="1"/>
    <xf numFmtId="164" fontId="28" fillId="0" borderId="0" xfId="67" applyNumberFormat="1" applyFont="1"/>
    <xf numFmtId="164" fontId="28" fillId="33" borderId="0" xfId="67" applyNumberFormat="1" applyFont="1" applyFill="1" applyAlignment="1">
      <alignment horizontal="right"/>
    </xf>
    <xf numFmtId="164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left"/>
    </xf>
    <xf numFmtId="164" fontId="28" fillId="33" borderId="0" xfId="64" applyNumberFormat="1" applyFont="1" applyFill="1" applyAlignment="1">
      <alignment horizontal="right"/>
    </xf>
    <xf numFmtId="164" fontId="28" fillId="0" borderId="0" xfId="64" applyNumberFormat="1" applyFont="1" applyFill="1" applyAlignment="1">
      <alignment horizontal="right"/>
    </xf>
    <xf numFmtId="164" fontId="28" fillId="33" borderId="12" xfId="67" applyNumberFormat="1" applyFont="1" applyFill="1" applyBorder="1" applyAlignment="1">
      <alignment horizontal="right"/>
    </xf>
    <xf numFmtId="164" fontId="28" fillId="0" borderId="12" xfId="67" applyNumberFormat="1" applyFont="1" applyBorder="1" applyAlignment="1">
      <alignment horizontal="right"/>
    </xf>
    <xf numFmtId="0" fontId="28" fillId="0" borderId="0" xfId="67" applyFont="1" applyAlignment="1">
      <alignment vertical="center"/>
    </xf>
    <xf numFmtId="0" fontId="28" fillId="0" borderId="0" xfId="67" applyFont="1" applyAlignment="1">
      <alignment horizontal="center" vertical="center"/>
    </xf>
    <xf numFmtId="164" fontId="28" fillId="33" borderId="0" xfId="67" applyNumberFormat="1" applyFont="1" applyFill="1" applyAlignment="1">
      <alignment horizontal="right" vertical="center"/>
    </xf>
    <xf numFmtId="164" fontId="28" fillId="0" borderId="0" xfId="67" applyNumberFormat="1" applyFont="1" applyAlignment="1">
      <alignment horizontal="right" vertical="center"/>
    </xf>
    <xf numFmtId="164" fontId="28" fillId="33" borderId="12" xfId="67" applyNumberFormat="1" applyFont="1" applyFill="1" applyBorder="1"/>
    <xf numFmtId="164" fontId="28" fillId="33" borderId="19" xfId="63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horizontal="right"/>
    </xf>
    <xf numFmtId="164" fontId="28" fillId="33" borderId="15" xfId="64" applyNumberFormat="1" applyFont="1" applyFill="1" applyBorder="1" applyAlignment="1">
      <alignment horizontal="right"/>
    </xf>
    <xf numFmtId="164" fontId="28" fillId="0" borderId="15" xfId="64" applyNumberFormat="1" applyFont="1" applyFill="1" applyBorder="1" applyAlignment="1">
      <alignment horizontal="right"/>
    </xf>
    <xf numFmtId="0" fontId="28" fillId="0" borderId="19" xfId="67" applyFont="1" applyBorder="1"/>
    <xf numFmtId="0" fontId="27" fillId="0" borderId="19" xfId="67" applyFont="1" applyBorder="1"/>
    <xf numFmtId="0" fontId="28" fillId="0" borderId="19" xfId="67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19" xfId="67" applyNumberFormat="1" applyFont="1" applyBorder="1" applyAlignment="1">
      <alignment horizontal="right"/>
    </xf>
    <xf numFmtId="165" fontId="28" fillId="0" borderId="19" xfId="64" applyFont="1" applyFill="1" applyBorder="1" applyAlignment="1">
      <alignment horizontal="right"/>
    </xf>
    <xf numFmtId="166" fontId="28" fillId="0" borderId="19" xfId="64" applyNumberFormat="1" applyFont="1" applyFill="1" applyBorder="1" applyAlignment="1">
      <alignment horizontal="right"/>
    </xf>
    <xf numFmtId="166" fontId="27" fillId="0" borderId="0" xfId="67" applyNumberFormat="1" applyFont="1"/>
    <xf numFmtId="164" fontId="28" fillId="33" borderId="0" xfId="64" applyNumberFormat="1" applyFont="1" applyFill="1"/>
    <xf numFmtId="164" fontId="28" fillId="0" borderId="0" xfId="65" applyNumberFormat="1" applyFont="1" applyFill="1" applyAlignment="1">
      <alignment horizontal="right" vertical="center"/>
    </xf>
    <xf numFmtId="164" fontId="28" fillId="0" borderId="12" xfId="67" applyNumberFormat="1" applyFont="1" applyBorder="1"/>
    <xf numFmtId="164" fontId="28" fillId="33" borderId="12" xfId="64" applyNumberFormat="1" applyFont="1" applyFill="1" applyBorder="1" applyAlignment="1">
      <alignment horizontal="right"/>
    </xf>
    <xf numFmtId="164" fontId="28" fillId="0" borderId="19" xfId="63" applyNumberFormat="1" applyFont="1" applyBorder="1" applyAlignment="1">
      <alignment horizontal="right" vertical="center"/>
    </xf>
    <xf numFmtId="0" fontId="28" fillId="0" borderId="12" xfId="67" applyFont="1" applyBorder="1"/>
    <xf numFmtId="166" fontId="28" fillId="0" borderId="12" xfId="67" applyNumberFormat="1" applyFont="1" applyBorder="1"/>
    <xf numFmtId="167" fontId="27" fillId="0" borderId="0" xfId="67" applyNumberFormat="1" applyFont="1"/>
    <xf numFmtId="166" fontId="27" fillId="33" borderId="0" xfId="67" applyNumberFormat="1" applyFont="1" applyFill="1" applyAlignment="1">
      <alignment horizontal="right"/>
    </xf>
    <xf numFmtId="166" fontId="27" fillId="0" borderId="0" xfId="67" applyNumberFormat="1" applyFont="1" applyAlignment="1">
      <alignment horizontal="right"/>
    </xf>
    <xf numFmtId="37" fontId="28" fillId="0" borderId="0" xfId="67" applyNumberFormat="1" applyFont="1"/>
    <xf numFmtId="1" fontId="28" fillId="0" borderId="0" xfId="67" applyNumberFormat="1" applyFont="1" applyAlignment="1">
      <alignment horizontal="center"/>
    </xf>
    <xf numFmtId="166" fontId="28" fillId="0" borderId="0" xfId="64" applyNumberFormat="1" applyFont="1" applyFill="1" applyBorder="1" applyAlignment="1">
      <alignment horizontal="center"/>
    </xf>
    <xf numFmtId="166" fontId="27" fillId="33" borderId="0" xfId="63" applyNumberFormat="1" applyFont="1" applyFill="1" applyAlignment="1">
      <alignment horizontal="right" vertical="center"/>
    </xf>
    <xf numFmtId="164" fontId="28" fillId="33" borderId="0" xfId="64" applyNumberFormat="1" applyFont="1" applyFill="1" applyBorder="1" applyAlignment="1">
      <alignment horizontal="right"/>
    </xf>
    <xf numFmtId="166" fontId="28" fillId="0" borderId="0" xfId="63" applyNumberFormat="1" applyFont="1" applyAlignment="1">
      <alignment vertical="center"/>
    </xf>
    <xf numFmtId="164" fontId="28" fillId="0" borderId="0" xfId="65" applyNumberFormat="1" applyFont="1" applyFill="1" applyBorder="1" applyAlignment="1">
      <alignment horizontal="right" vertical="center"/>
    </xf>
    <xf numFmtId="0" fontId="28" fillId="0" borderId="0" xfId="67" quotePrefix="1" applyFont="1"/>
    <xf numFmtId="164" fontId="28" fillId="33" borderId="12" xfId="64" applyNumberFormat="1" applyFont="1" applyFill="1" applyBorder="1"/>
    <xf numFmtId="0" fontId="28" fillId="33" borderId="0" xfId="67" applyFont="1" applyFill="1"/>
    <xf numFmtId="164" fontId="28" fillId="0" borderId="12" xfId="64" applyNumberFormat="1" applyFont="1" applyFill="1" applyBorder="1"/>
    <xf numFmtId="164" fontId="28" fillId="33" borderId="15" xfId="64" applyNumberFormat="1" applyFont="1" applyFill="1" applyBorder="1"/>
    <xf numFmtId="164" fontId="28" fillId="0" borderId="15" xfId="64" applyNumberFormat="1" applyFont="1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6" fontId="5" fillId="0" borderId="12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right" vertical="center"/>
    </xf>
    <xf numFmtId="0" fontId="5" fillId="0" borderId="14" xfId="0" applyFont="1" applyFill="1" applyBorder="1"/>
    <xf numFmtId="166" fontId="4" fillId="0" borderId="1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Continuous"/>
    </xf>
    <xf numFmtId="166" fontId="5" fillId="0" borderId="12" xfId="0" applyNumberFormat="1" applyFont="1" applyFill="1" applyBorder="1" applyAlignment="1">
      <alignment horizontal="centerContinuous"/>
    </xf>
    <xf numFmtId="166" fontId="5" fillId="0" borderId="13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5" fillId="0" borderId="1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6" fontId="27" fillId="0" borderId="19" xfId="67" applyNumberFormat="1" applyFont="1" applyFill="1" applyBorder="1" applyAlignment="1">
      <alignment horizontal="right"/>
    </xf>
    <xf numFmtId="167" fontId="27" fillId="0" borderId="0" xfId="67" applyNumberFormat="1" applyFont="1" applyFill="1" applyAlignment="1">
      <alignment horizontal="right"/>
    </xf>
    <xf numFmtId="172" fontId="5" fillId="0" borderId="0" xfId="0" applyNumberFormat="1" applyFont="1" applyFill="1"/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left"/>
    </xf>
    <xf numFmtId="164" fontId="5" fillId="0" borderId="12" xfId="0" applyNumberFormat="1" applyFont="1" applyFill="1" applyBorder="1"/>
    <xf numFmtId="164" fontId="4" fillId="0" borderId="12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/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12" xfId="0" applyNumberFormat="1" applyFont="1" applyFill="1" applyBorder="1" applyAlignment="1">
      <alignment horizontal="right" vertical="top"/>
    </xf>
    <xf numFmtId="164" fontId="5" fillId="0" borderId="12" xfId="0" applyNumberFormat="1" applyFont="1" applyFill="1" applyBorder="1" applyAlignment="1">
      <alignment horizontal="centerContinuous" vertical="top"/>
    </xf>
    <xf numFmtId="164" fontId="5" fillId="0" borderId="13" xfId="0" applyNumberFormat="1" applyFont="1" applyFill="1" applyBorder="1" applyAlignment="1">
      <alignment horizontal="right" vertical="top"/>
    </xf>
    <xf numFmtId="164" fontId="5" fillId="0" borderId="13" xfId="0" applyNumberFormat="1" applyFont="1" applyFill="1" applyBorder="1" applyAlignment="1">
      <alignment horizontal="centerContinuous" vertical="top"/>
    </xf>
    <xf numFmtId="164" fontId="4" fillId="0" borderId="12" xfId="0" applyNumberFormat="1" applyFont="1" applyFill="1" applyBorder="1" applyAlignment="1">
      <alignment horizontal="right" vertical="top"/>
    </xf>
    <xf numFmtId="164" fontId="4" fillId="0" borderId="14" xfId="0" applyNumberFormat="1" applyFont="1" applyFill="1" applyBorder="1" applyAlignment="1">
      <alignment horizontal="right" vertical="top"/>
    </xf>
    <xf numFmtId="164" fontId="5" fillId="0" borderId="14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2" xfId="0" applyNumberFormat="1" applyFont="1" applyFill="1" applyBorder="1" applyAlignment="1">
      <alignment horizontal="centerContinuous" vertical="center"/>
    </xf>
    <xf numFmtId="164" fontId="5" fillId="0" borderId="13" xfId="0" applyNumberFormat="1" applyFont="1" applyFill="1" applyBorder="1" applyAlignment="1">
      <alignment horizontal="centerContinuous" vertical="center"/>
    </xf>
    <xf numFmtId="164" fontId="4" fillId="0" borderId="14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center"/>
    </xf>
    <xf numFmtId="164" fontId="4" fillId="0" borderId="17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33" borderId="0" xfId="0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33" borderId="12" xfId="0" applyNumberFormat="1" applyFont="1" applyFill="1" applyBorder="1" applyAlignment="1">
      <alignment horizontal="right" vertical="center"/>
    </xf>
    <xf numFmtId="164" fontId="28" fillId="33" borderId="1" xfId="0" applyNumberFormat="1" applyFont="1" applyFill="1" applyBorder="1" applyAlignment="1">
      <alignment horizontal="right" vertical="center"/>
    </xf>
    <xf numFmtId="164" fontId="28" fillId="33" borderId="15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vertical="center"/>
    </xf>
    <xf numFmtId="164" fontId="28" fillId="0" borderId="2" xfId="0" applyNumberFormat="1" applyFont="1" applyFill="1" applyBorder="1" applyAlignment="1">
      <alignment horizontal="right" vertical="center"/>
    </xf>
    <xf numFmtId="164" fontId="28" fillId="0" borderId="12" xfId="0" applyNumberFormat="1" applyFont="1" applyFill="1" applyBorder="1" applyAlignment="1">
      <alignment horizontal="right" vertical="center"/>
    </xf>
    <xf numFmtId="164" fontId="28" fillId="0" borderId="2" xfId="0" applyNumberFormat="1" applyFont="1" applyFill="1" applyBorder="1" applyAlignment="1">
      <alignment vertical="center"/>
    </xf>
    <xf numFmtId="164" fontId="28" fillId="0" borderId="1" xfId="0" applyNumberFormat="1" applyFont="1" applyFill="1" applyBorder="1" applyAlignment="1">
      <alignment horizontal="right" vertical="center"/>
    </xf>
    <xf numFmtId="164" fontId="28" fillId="0" borderId="15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horizontal="right" vertical="center"/>
    </xf>
    <xf numFmtId="0" fontId="28" fillId="0" borderId="2" xfId="0" applyFont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vertical="center"/>
    </xf>
    <xf numFmtId="164" fontId="28" fillId="0" borderId="12" xfId="0" applyNumberFormat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4" fontId="27" fillId="0" borderId="12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right" vertical="center"/>
    </xf>
    <xf numFmtId="164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vertical="center"/>
    </xf>
    <xf numFmtId="0" fontId="27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vertical="center"/>
    </xf>
    <xf numFmtId="173" fontId="28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/>
    </xf>
    <xf numFmtId="173" fontId="28" fillId="0" borderId="2" xfId="0" applyNumberFormat="1" applyFont="1" applyBorder="1" applyAlignment="1">
      <alignment vertical="center"/>
    </xf>
    <xf numFmtId="0" fontId="28" fillId="0" borderId="0" xfId="62" applyFont="1" applyFill="1" applyAlignment="1">
      <alignment vertical="center"/>
    </xf>
    <xf numFmtId="0" fontId="28" fillId="0" borderId="0" xfId="62" applyFont="1" applyFill="1" applyAlignment="1">
      <alignment horizontal="center" vertical="center"/>
    </xf>
    <xf numFmtId="164" fontId="28" fillId="0" borderId="0" xfId="62" applyNumberFormat="1" applyFont="1" applyFill="1" applyAlignment="1">
      <alignment vertical="center"/>
    </xf>
    <xf numFmtId="164" fontId="28" fillId="0" borderId="0" xfId="63" applyNumberFormat="1" applyFont="1" applyFill="1" applyAlignment="1">
      <alignment horizontal="right" vertical="center"/>
    </xf>
    <xf numFmtId="164" fontId="28" fillId="0" borderId="18" xfId="63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27" fillId="0" borderId="12" xfId="0" applyFont="1" applyBorder="1" applyAlignment="1">
      <alignment horizontal="left" vertical="center"/>
    </xf>
    <xf numFmtId="173" fontId="28" fillId="0" borderId="12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/>
    </xf>
    <xf numFmtId="173" fontId="27" fillId="0" borderId="12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12" xfId="0" applyNumberFormat="1" applyFont="1" applyBorder="1" applyAlignment="1">
      <alignment horizontal="right"/>
    </xf>
    <xf numFmtId="167" fontId="28" fillId="0" borderId="0" xfId="0" applyNumberFormat="1" applyFont="1" applyFill="1" applyAlignment="1">
      <alignment vertical="center"/>
    </xf>
    <xf numFmtId="164" fontId="27" fillId="33" borderId="0" xfId="0" applyNumberFormat="1" applyFont="1" applyFill="1" applyAlignment="1">
      <alignment horizontal="right"/>
    </xf>
    <xf numFmtId="173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73" fontId="28" fillId="0" borderId="0" xfId="0" applyNumberFormat="1" applyFont="1" applyAlignment="1">
      <alignment vertical="center"/>
    </xf>
    <xf numFmtId="164" fontId="28" fillId="33" borderId="19" xfId="0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4" fontId="5" fillId="33" borderId="19" xfId="0" applyNumberFormat="1" applyFont="1" applyFill="1" applyBorder="1" applyAlignment="1">
      <alignment horizontal="right" vertical="top"/>
    </xf>
    <xf numFmtId="164" fontId="5" fillId="0" borderId="19" xfId="0" applyNumberFormat="1" applyFont="1" applyFill="1" applyBorder="1" applyAlignment="1">
      <alignment horizontal="right" vertical="top"/>
    </xf>
    <xf numFmtId="164" fontId="5" fillId="33" borderId="19" xfId="0" applyNumberFormat="1" applyFont="1" applyFill="1" applyBorder="1" applyAlignment="1">
      <alignment horizontal="right" vertical="center"/>
    </xf>
    <xf numFmtId="164" fontId="5" fillId="0" borderId="19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28" fillId="0" borderId="0" xfId="0" applyNumberFormat="1" applyFont="1" applyBorder="1" applyAlignment="1">
      <alignment vertical="center"/>
    </xf>
    <xf numFmtId="167" fontId="27" fillId="0" borderId="0" xfId="0" applyNumberFormat="1" applyFont="1" applyBorder="1" applyAlignment="1">
      <alignment horizontal="center" vertical="center"/>
    </xf>
    <xf numFmtId="167" fontId="28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167" fontId="4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Border="1" applyAlignment="1">
      <alignment horizontal="center"/>
    </xf>
    <xf numFmtId="167" fontId="28" fillId="0" borderId="0" xfId="62" applyNumberFormat="1" applyFont="1" applyBorder="1" applyAlignment="1">
      <alignment horizontal="center" vertical="center"/>
    </xf>
    <xf numFmtId="167" fontId="27" fillId="0" borderId="0" xfId="67" applyNumberFormat="1" applyFont="1" applyBorder="1" applyAlignment="1">
      <alignment horizontal="center"/>
    </xf>
    <xf numFmtId="0" fontId="28" fillId="0" borderId="0" xfId="67" applyFont="1" applyBorder="1" applyAlignment="1">
      <alignment horizontal="center"/>
    </xf>
    <xf numFmtId="167" fontId="28" fillId="0" borderId="0" xfId="67" applyNumberFormat="1" applyFont="1" applyBorder="1" applyAlignment="1">
      <alignment horizontal="center"/>
    </xf>
    <xf numFmtId="166" fontId="28" fillId="33" borderId="15" xfId="68" applyNumberFormat="1" applyFont="1" applyFill="1" applyBorder="1" applyAlignment="1">
      <alignment horizontal="right" vertical="center"/>
    </xf>
    <xf numFmtId="166" fontId="28" fillId="33" borderId="20" xfId="65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4" fontId="28" fillId="33" borderId="0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Border="1" applyAlignment="1">
      <alignment horizontal="right" vertical="center"/>
    </xf>
    <xf numFmtId="164" fontId="28" fillId="0" borderId="19" xfId="0" applyNumberFormat="1" applyFont="1" applyFill="1" applyBorder="1" applyAlignment="1">
      <alignment horizontal="right" vertical="center"/>
    </xf>
    <xf numFmtId="166" fontId="27" fillId="0" borderId="2" xfId="62" applyNumberFormat="1" applyFont="1" applyBorder="1" applyAlignment="1">
      <alignment horizontal="right" vertical="center"/>
    </xf>
    <xf numFmtId="166" fontId="27" fillId="0" borderId="19" xfId="62" applyNumberFormat="1" applyFont="1" applyBorder="1" applyAlignment="1">
      <alignment horizontal="right" vertical="center"/>
    </xf>
    <xf numFmtId="9" fontId="28" fillId="33" borderId="0" xfId="66" applyFont="1" applyFill="1" applyBorder="1" applyAlignment="1">
      <alignment vertical="center"/>
    </xf>
    <xf numFmtId="167" fontId="27" fillId="0" borderId="0" xfId="62" applyNumberFormat="1" applyFont="1" applyBorder="1" applyAlignment="1">
      <alignment horizontal="center" vertical="center"/>
    </xf>
    <xf numFmtId="164" fontId="27" fillId="33" borderId="0" xfId="6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/>
    </xf>
    <xf numFmtId="164" fontId="4" fillId="0" borderId="19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center" vertical="center"/>
    </xf>
    <xf numFmtId="164" fontId="5" fillId="33" borderId="1" xfId="0" quotePrefix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6" fontId="6" fillId="0" borderId="0" xfId="0" applyNumberFormat="1" applyFont="1" applyFill="1" applyAlignment="1">
      <alignment horizont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</cellXfs>
  <cellStyles count="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rmal 9" xfId="68" xr:uid="{BF4D264D-C2CD-4A54-92BF-AADF688D6B99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C10-14E6-4A0A-8C61-369A0E5C8A09}">
  <dimension ref="A1:L193"/>
  <sheetViews>
    <sheetView topLeftCell="A178" zoomScale="110" zoomScaleNormal="110" workbookViewId="0">
      <selection activeCell="C197" sqref="C197"/>
    </sheetView>
  </sheetViews>
  <sheetFormatPr defaultColWidth="9.33203125" defaultRowHeight="20.100000000000001" customHeight="1" x14ac:dyDescent="0.45"/>
  <cols>
    <col min="1" max="2" width="2.33203125" style="97" customWidth="1"/>
    <col min="3" max="3" width="42.6640625" style="97" customWidth="1"/>
    <col min="4" max="4" width="8.83203125" style="97" customWidth="1"/>
    <col min="5" max="5" width="1" style="97" customWidth="1"/>
    <col min="6" max="6" width="16.1640625" style="97" customWidth="1"/>
    <col min="7" max="7" width="1" style="97" customWidth="1"/>
    <col min="8" max="8" width="14.1640625" style="97" customWidth="1"/>
    <col min="9" max="9" width="1" style="97" customWidth="1"/>
    <col min="10" max="10" width="16.1640625" style="97" customWidth="1"/>
    <col min="11" max="11" width="1" style="97" customWidth="1"/>
    <col min="12" max="12" width="14.1640625" style="97" customWidth="1"/>
    <col min="13" max="16384" width="9.33203125" style="97"/>
  </cols>
  <sheetData>
    <row r="1" spans="1:12" ht="20.100000000000001" customHeight="1" x14ac:dyDescent="0.45">
      <c r="A1" s="93" t="s">
        <v>0</v>
      </c>
      <c r="B1" s="93"/>
      <c r="C1" s="93"/>
      <c r="D1" s="95"/>
      <c r="E1" s="95"/>
      <c r="F1" s="133"/>
      <c r="G1" s="134"/>
      <c r="H1" s="133"/>
      <c r="I1" s="134"/>
      <c r="J1" s="135"/>
      <c r="K1" s="136"/>
      <c r="L1" s="136"/>
    </row>
    <row r="2" spans="1:12" ht="20.100000000000001" customHeight="1" x14ac:dyDescent="0.45">
      <c r="A2" s="93" t="s">
        <v>1</v>
      </c>
      <c r="B2" s="93"/>
      <c r="C2" s="93"/>
      <c r="D2" s="95"/>
      <c r="E2" s="95"/>
      <c r="F2" s="137"/>
      <c r="G2" s="134"/>
      <c r="H2" s="137"/>
      <c r="I2" s="134"/>
      <c r="J2" s="137"/>
      <c r="K2" s="134"/>
      <c r="L2" s="137"/>
    </row>
    <row r="3" spans="1:12" ht="20.100000000000001" customHeight="1" x14ac:dyDescent="0.45">
      <c r="A3" s="138" t="s">
        <v>254</v>
      </c>
      <c r="B3" s="138"/>
      <c r="C3" s="138"/>
      <c r="D3" s="139"/>
      <c r="E3" s="139"/>
      <c r="F3" s="140"/>
      <c r="G3" s="141"/>
      <c r="H3" s="140"/>
      <c r="I3" s="141"/>
      <c r="J3" s="140"/>
      <c r="K3" s="141"/>
      <c r="L3" s="140"/>
    </row>
    <row r="4" spans="1:12" ht="20.100000000000001" customHeight="1" x14ac:dyDescent="0.45">
      <c r="A4" s="142"/>
      <c r="B4" s="142"/>
      <c r="C4" s="142"/>
      <c r="D4" s="143"/>
      <c r="E4" s="143"/>
      <c r="F4" s="144"/>
      <c r="G4" s="145"/>
      <c r="H4" s="144"/>
      <c r="I4" s="145"/>
      <c r="J4" s="144"/>
      <c r="K4" s="145"/>
      <c r="L4" s="137"/>
    </row>
    <row r="5" spans="1:12" ht="20.100000000000001" customHeight="1" x14ac:dyDescent="0.45">
      <c r="A5" s="93"/>
      <c r="B5" s="93"/>
      <c r="C5" s="93"/>
      <c r="D5" s="95"/>
      <c r="E5" s="95"/>
      <c r="F5" s="140"/>
      <c r="G5" s="141"/>
      <c r="H5" s="140"/>
      <c r="I5" s="141"/>
      <c r="J5" s="140"/>
      <c r="K5" s="141"/>
      <c r="L5" s="146" t="s">
        <v>2</v>
      </c>
    </row>
    <row r="6" spans="1:12" ht="20.100000000000001" customHeight="1" x14ac:dyDescent="0.45">
      <c r="A6" s="93"/>
      <c r="B6" s="93"/>
      <c r="C6" s="93"/>
      <c r="D6" s="95"/>
      <c r="E6" s="95"/>
      <c r="F6" s="147"/>
      <c r="G6" s="147"/>
      <c r="H6" s="147" t="s">
        <v>3</v>
      </c>
      <c r="I6" s="134"/>
      <c r="J6" s="148"/>
      <c r="K6" s="149"/>
      <c r="L6" s="147" t="s">
        <v>4</v>
      </c>
    </row>
    <row r="7" spans="1:12" ht="20.100000000000001" customHeight="1" x14ac:dyDescent="0.45">
      <c r="A7" s="150"/>
      <c r="B7" s="150"/>
      <c r="C7" s="150"/>
      <c r="D7" s="151"/>
      <c r="E7" s="151"/>
      <c r="F7" s="90" t="s">
        <v>5</v>
      </c>
      <c r="G7" s="91"/>
      <c r="H7" s="92" t="s">
        <v>6</v>
      </c>
      <c r="I7" s="91"/>
      <c r="J7" s="90" t="s">
        <v>5</v>
      </c>
      <c r="K7" s="91"/>
      <c r="L7" s="92" t="s">
        <v>6</v>
      </c>
    </row>
    <row r="8" spans="1:12" ht="20.100000000000001" customHeight="1" x14ac:dyDescent="0.45">
      <c r="A8" s="150"/>
      <c r="B8" s="150"/>
      <c r="C8" s="150"/>
      <c r="D8" s="151"/>
      <c r="E8" s="151"/>
      <c r="F8" s="92" t="s">
        <v>251</v>
      </c>
      <c r="G8" s="91"/>
      <c r="H8" s="90" t="s">
        <v>7</v>
      </c>
      <c r="I8" s="91"/>
      <c r="J8" s="92" t="s">
        <v>251</v>
      </c>
      <c r="K8" s="91"/>
      <c r="L8" s="90" t="s">
        <v>7</v>
      </c>
    </row>
    <row r="9" spans="1:12" ht="20.100000000000001" customHeight="1" x14ac:dyDescent="0.45">
      <c r="A9" s="150"/>
      <c r="B9" s="150"/>
      <c r="C9" s="150"/>
      <c r="D9" s="152" t="s">
        <v>8</v>
      </c>
      <c r="E9" s="150"/>
      <c r="F9" s="443" t="s">
        <v>253</v>
      </c>
      <c r="G9" s="91"/>
      <c r="H9" s="443" t="s">
        <v>214</v>
      </c>
      <c r="I9" s="91"/>
      <c r="J9" s="443" t="s">
        <v>253</v>
      </c>
      <c r="K9" s="91"/>
      <c r="L9" s="443" t="s">
        <v>214</v>
      </c>
    </row>
    <row r="10" spans="1:12" ht="20.100000000000001" customHeight="1" x14ac:dyDescent="0.45">
      <c r="A10" s="93" t="s">
        <v>9</v>
      </c>
      <c r="B10" s="94"/>
      <c r="C10" s="94"/>
      <c r="D10" s="95"/>
      <c r="E10" s="95"/>
      <c r="F10" s="96"/>
      <c r="H10" s="98"/>
      <c r="J10" s="96"/>
      <c r="L10" s="98"/>
    </row>
    <row r="11" spans="1:12" ht="6" customHeight="1" x14ac:dyDescent="0.45">
      <c r="A11" s="93"/>
      <c r="B11" s="94"/>
      <c r="C11" s="94"/>
      <c r="D11" s="95"/>
      <c r="E11" s="95"/>
      <c r="F11" s="96"/>
      <c r="H11" s="98"/>
      <c r="J11" s="96"/>
      <c r="L11" s="98"/>
    </row>
    <row r="12" spans="1:12" ht="20.100000000000001" customHeight="1" x14ac:dyDescent="0.45">
      <c r="A12" s="99" t="s">
        <v>10</v>
      </c>
      <c r="B12" s="99"/>
      <c r="C12" s="99"/>
      <c r="D12" s="95"/>
      <c r="E12" s="95"/>
      <c r="F12" s="96"/>
      <c r="G12" s="100"/>
      <c r="H12" s="98"/>
      <c r="I12" s="100"/>
      <c r="J12" s="96"/>
      <c r="K12" s="100"/>
      <c r="L12" s="98"/>
    </row>
    <row r="13" spans="1:12" ht="6" customHeight="1" x14ac:dyDescent="0.45">
      <c r="A13" s="93"/>
      <c r="B13" s="94"/>
      <c r="C13" s="94"/>
      <c r="D13" s="95"/>
      <c r="E13" s="95"/>
      <c r="F13" s="96"/>
      <c r="H13" s="98"/>
      <c r="J13" s="96"/>
      <c r="L13" s="98"/>
    </row>
    <row r="14" spans="1:12" ht="20.100000000000001" customHeight="1" x14ac:dyDescent="0.45">
      <c r="A14" s="97" t="s">
        <v>11</v>
      </c>
      <c r="D14" s="95"/>
      <c r="E14" s="95"/>
      <c r="F14" s="101">
        <v>1614373</v>
      </c>
      <c r="G14" s="102"/>
      <c r="H14" s="103">
        <v>1184361</v>
      </c>
      <c r="I14" s="103"/>
      <c r="J14" s="104">
        <v>53754254</v>
      </c>
      <c r="K14" s="105"/>
      <c r="L14" s="106">
        <v>39581234</v>
      </c>
    </row>
    <row r="15" spans="1:12" ht="20.100000000000001" customHeight="1" x14ac:dyDescent="0.45">
      <c r="A15" s="97" t="s">
        <v>215</v>
      </c>
      <c r="D15" s="95"/>
      <c r="E15" s="95"/>
      <c r="F15" s="101"/>
      <c r="G15" s="102"/>
      <c r="H15" s="103"/>
      <c r="I15" s="103"/>
      <c r="J15" s="104"/>
      <c r="K15" s="105"/>
      <c r="L15" s="106"/>
    </row>
    <row r="16" spans="1:12" ht="20.100000000000001" customHeight="1" x14ac:dyDescent="0.45">
      <c r="B16" s="97" t="s">
        <v>216</v>
      </c>
      <c r="D16" s="95">
        <v>6</v>
      </c>
      <c r="E16" s="95"/>
      <c r="F16" s="101">
        <v>17218</v>
      </c>
      <c r="G16" s="102"/>
      <c r="H16" s="103">
        <v>15687</v>
      </c>
      <c r="I16" s="103"/>
      <c r="J16" s="104">
        <v>573328</v>
      </c>
      <c r="K16" s="105"/>
      <c r="L16" s="103">
        <v>524272</v>
      </c>
    </row>
    <row r="17" spans="1:12" ht="20.100000000000001" customHeight="1" x14ac:dyDescent="0.45">
      <c r="A17" s="87" t="s">
        <v>215</v>
      </c>
      <c r="D17" s="95"/>
      <c r="E17" s="95"/>
      <c r="F17" s="101"/>
      <c r="G17" s="102"/>
      <c r="H17" s="103"/>
      <c r="I17" s="103"/>
      <c r="J17" s="104"/>
      <c r="K17" s="105"/>
      <c r="L17" s="103"/>
    </row>
    <row r="18" spans="1:12" ht="20.100000000000001" customHeight="1" x14ac:dyDescent="0.45">
      <c r="A18" s="87"/>
      <c r="B18" s="97" t="s">
        <v>258</v>
      </c>
      <c r="D18" s="95">
        <v>6</v>
      </c>
      <c r="E18" s="95"/>
      <c r="F18" s="101">
        <v>131</v>
      </c>
      <c r="G18" s="102"/>
      <c r="H18" s="103">
        <v>168</v>
      </c>
      <c r="I18" s="103"/>
      <c r="J18" s="104">
        <v>4359</v>
      </c>
      <c r="K18" s="105"/>
      <c r="L18" s="103">
        <v>5600</v>
      </c>
    </row>
    <row r="19" spans="1:12" ht="20.100000000000001" customHeight="1" x14ac:dyDescent="0.45">
      <c r="A19" s="415" t="s">
        <v>259</v>
      </c>
      <c r="D19" s="95">
        <v>7</v>
      </c>
      <c r="E19" s="95"/>
      <c r="F19" s="101">
        <v>493491</v>
      </c>
      <c r="G19" s="102"/>
      <c r="H19" s="103">
        <v>472940</v>
      </c>
      <c r="I19" s="103"/>
      <c r="J19" s="104">
        <v>16431907</v>
      </c>
      <c r="K19" s="105"/>
      <c r="L19" s="106">
        <v>15805596</v>
      </c>
    </row>
    <row r="20" spans="1:12" ht="20.100000000000001" customHeight="1" x14ac:dyDescent="0.45">
      <c r="A20" s="97" t="s">
        <v>12</v>
      </c>
      <c r="D20" s="95">
        <v>19</v>
      </c>
      <c r="E20" s="95"/>
      <c r="F20" s="108">
        <v>2421</v>
      </c>
      <c r="G20" s="102"/>
      <c r="H20" s="103">
        <v>2068</v>
      </c>
      <c r="I20" s="103"/>
      <c r="J20" s="104">
        <v>80606</v>
      </c>
      <c r="K20" s="103"/>
      <c r="L20" s="103">
        <v>69096</v>
      </c>
    </row>
    <row r="21" spans="1:12" ht="20.100000000000001" customHeight="1" x14ac:dyDescent="0.45">
      <c r="A21" s="97" t="s">
        <v>13</v>
      </c>
      <c r="D21" s="95"/>
      <c r="E21" s="95"/>
      <c r="F21" s="108"/>
      <c r="G21" s="102"/>
      <c r="H21" s="103"/>
      <c r="I21" s="103"/>
      <c r="J21" s="104"/>
      <c r="K21" s="103"/>
      <c r="L21" s="103"/>
    </row>
    <row r="22" spans="1:12" ht="20.100000000000001" customHeight="1" x14ac:dyDescent="0.45">
      <c r="B22" s="97" t="s">
        <v>172</v>
      </c>
      <c r="D22" s="95">
        <v>19</v>
      </c>
      <c r="E22" s="95"/>
      <c r="F22" s="108">
        <v>21918</v>
      </c>
      <c r="G22" s="102"/>
      <c r="H22" s="103">
        <v>24191</v>
      </c>
      <c r="I22" s="103"/>
      <c r="J22" s="104">
        <v>729826</v>
      </c>
      <c r="K22" s="103"/>
      <c r="L22" s="103">
        <v>808475</v>
      </c>
    </row>
    <row r="23" spans="1:12" ht="20.100000000000001" customHeight="1" x14ac:dyDescent="0.45">
      <c r="A23" s="97" t="s">
        <v>15</v>
      </c>
      <c r="D23" s="95"/>
      <c r="E23" s="95"/>
      <c r="F23" s="101">
        <v>116694</v>
      </c>
      <c r="G23" s="102"/>
      <c r="H23" s="103">
        <v>116834</v>
      </c>
      <c r="I23" s="103"/>
      <c r="J23" s="104">
        <v>3885602</v>
      </c>
      <c r="K23" s="103"/>
      <c r="L23" s="103">
        <v>3904574</v>
      </c>
    </row>
    <row r="24" spans="1:12" ht="20.100000000000001" customHeight="1" x14ac:dyDescent="0.45">
      <c r="A24" s="97" t="s">
        <v>16</v>
      </c>
      <c r="D24" s="95"/>
      <c r="E24" s="95"/>
      <c r="F24" s="101">
        <v>40213</v>
      </c>
      <c r="G24" s="102"/>
      <c r="H24" s="103">
        <v>41400</v>
      </c>
      <c r="I24" s="103"/>
      <c r="J24" s="104">
        <v>1338977</v>
      </c>
      <c r="K24" s="103"/>
      <c r="L24" s="103">
        <v>1383594</v>
      </c>
    </row>
    <row r="25" spans="1:12" ht="20.100000000000001" customHeight="1" x14ac:dyDescent="0.45">
      <c r="A25" s="97" t="s">
        <v>17</v>
      </c>
      <c r="D25" s="95">
        <v>6</v>
      </c>
      <c r="E25" s="95"/>
      <c r="F25" s="101">
        <v>14746</v>
      </c>
      <c r="G25" s="102"/>
      <c r="H25" s="103">
        <v>20990</v>
      </c>
      <c r="I25" s="103"/>
      <c r="J25" s="104">
        <v>490990</v>
      </c>
      <c r="K25" s="103"/>
      <c r="L25" s="103">
        <v>701494</v>
      </c>
    </row>
    <row r="26" spans="1:12" ht="20.100000000000001" customHeight="1" x14ac:dyDescent="0.45">
      <c r="A26" s="97" t="s">
        <v>18</v>
      </c>
      <c r="D26" s="95">
        <v>19</v>
      </c>
      <c r="E26" s="95"/>
      <c r="F26" s="101">
        <v>67599</v>
      </c>
      <c r="G26" s="102"/>
      <c r="H26" s="103">
        <v>69260</v>
      </c>
      <c r="I26" s="103"/>
      <c r="J26" s="104">
        <v>2250856</v>
      </c>
      <c r="K26" s="103"/>
      <c r="L26" s="103">
        <v>2314662</v>
      </c>
    </row>
    <row r="27" spans="1:12" ht="20.100000000000001" customHeight="1" x14ac:dyDescent="0.45">
      <c r="A27" s="97" t="s">
        <v>173</v>
      </c>
      <c r="D27" s="95"/>
      <c r="E27" s="95"/>
      <c r="F27" s="101"/>
      <c r="G27" s="102"/>
      <c r="H27" s="103"/>
      <c r="I27" s="110"/>
      <c r="J27" s="104"/>
      <c r="K27" s="105"/>
      <c r="L27" s="110"/>
    </row>
    <row r="28" spans="1:12" ht="20.100000000000001" customHeight="1" x14ac:dyDescent="0.45">
      <c r="B28" s="97" t="s">
        <v>169</v>
      </c>
      <c r="D28" s="95"/>
      <c r="E28" s="95"/>
      <c r="F28" s="101"/>
      <c r="G28" s="102"/>
      <c r="H28" s="103"/>
      <c r="I28" s="103"/>
      <c r="J28" s="104"/>
      <c r="K28" s="105"/>
      <c r="L28" s="106"/>
    </row>
    <row r="29" spans="1:12" ht="20.100000000000001" customHeight="1" x14ac:dyDescent="0.45">
      <c r="B29" s="97" t="s">
        <v>217</v>
      </c>
      <c r="D29" s="95">
        <v>11</v>
      </c>
      <c r="E29" s="95"/>
      <c r="F29" s="101">
        <v>117543</v>
      </c>
      <c r="G29" s="102"/>
      <c r="H29" s="103">
        <v>78475</v>
      </c>
      <c r="I29" s="103"/>
      <c r="J29" s="104">
        <v>3913867</v>
      </c>
      <c r="K29" s="105"/>
      <c r="L29" s="106">
        <v>2622612</v>
      </c>
    </row>
    <row r="30" spans="1:12" ht="20.100000000000001" customHeight="1" x14ac:dyDescent="0.45">
      <c r="A30" s="97" t="s">
        <v>244</v>
      </c>
      <c r="D30" s="95">
        <v>8</v>
      </c>
      <c r="E30" s="95"/>
      <c r="F30" s="101">
        <v>0</v>
      </c>
      <c r="G30" s="102"/>
      <c r="H30" s="103">
        <v>172048</v>
      </c>
      <c r="I30" s="103"/>
      <c r="J30" s="104">
        <v>0</v>
      </c>
      <c r="K30" s="105"/>
      <c r="L30" s="106">
        <v>5749827</v>
      </c>
    </row>
    <row r="31" spans="1:12" ht="20.100000000000001" customHeight="1" x14ac:dyDescent="0.45">
      <c r="A31" s="97" t="s">
        <v>20</v>
      </c>
      <c r="D31" s="95"/>
      <c r="E31" s="95"/>
      <c r="F31" s="111">
        <v>377354</v>
      </c>
      <c r="G31" s="102"/>
      <c r="H31" s="112">
        <v>358037</v>
      </c>
      <c r="I31" s="103"/>
      <c r="J31" s="113">
        <v>12564880</v>
      </c>
      <c r="K31" s="105"/>
      <c r="L31" s="114">
        <v>11965563</v>
      </c>
    </row>
    <row r="32" spans="1:12" ht="6" customHeight="1" x14ac:dyDescent="0.45">
      <c r="A32" s="93"/>
      <c r="B32" s="94"/>
      <c r="C32" s="94"/>
      <c r="D32" s="95"/>
      <c r="E32" s="95"/>
      <c r="F32" s="101"/>
      <c r="G32" s="109"/>
      <c r="H32" s="102"/>
      <c r="I32" s="109"/>
      <c r="J32" s="115"/>
      <c r="K32" s="109"/>
      <c r="L32" s="102"/>
    </row>
    <row r="33" spans="1:12" ht="20.100000000000001" customHeight="1" x14ac:dyDescent="0.45">
      <c r="A33" s="99" t="s">
        <v>21</v>
      </c>
      <c r="C33" s="99"/>
      <c r="D33" s="95"/>
      <c r="E33" s="95"/>
      <c r="F33" s="116">
        <f>SUM(F14:F31)</f>
        <v>2883701</v>
      </c>
      <c r="G33" s="102"/>
      <c r="H33" s="117">
        <f>SUM(H14:H31)</f>
        <v>2556459</v>
      </c>
      <c r="I33" s="102"/>
      <c r="J33" s="116">
        <f>SUM(J14:J31)</f>
        <v>96019452</v>
      </c>
      <c r="K33" s="118"/>
      <c r="L33" s="117">
        <f>SUM(L14:L31)</f>
        <v>85436599</v>
      </c>
    </row>
    <row r="34" spans="1:12" ht="20.100000000000001" customHeight="1" x14ac:dyDescent="0.45">
      <c r="A34" s="99"/>
      <c r="B34" s="99"/>
      <c r="C34" s="99"/>
      <c r="D34" s="95"/>
      <c r="E34" s="95"/>
      <c r="F34" s="119"/>
      <c r="G34" s="102"/>
      <c r="H34" s="102"/>
      <c r="I34" s="102"/>
      <c r="J34" s="102"/>
      <c r="K34" s="118"/>
      <c r="L34" s="102"/>
    </row>
    <row r="35" spans="1:12" ht="20.100000000000001" customHeight="1" x14ac:dyDescent="0.45">
      <c r="A35" s="99"/>
      <c r="B35" s="99"/>
      <c r="C35" s="99"/>
      <c r="D35" s="95"/>
      <c r="E35" s="95"/>
      <c r="F35" s="119"/>
      <c r="G35" s="102"/>
      <c r="H35" s="102"/>
      <c r="I35" s="102"/>
      <c r="J35" s="102"/>
      <c r="K35" s="118"/>
      <c r="L35" s="102"/>
    </row>
    <row r="36" spans="1:12" ht="20.100000000000001" customHeight="1" x14ac:dyDescent="0.45">
      <c r="A36" s="99"/>
      <c r="B36" s="99"/>
      <c r="C36" s="99"/>
      <c r="D36" s="95"/>
      <c r="E36" s="95"/>
      <c r="F36" s="119"/>
      <c r="G36" s="102"/>
      <c r="H36" s="102"/>
      <c r="I36" s="102"/>
      <c r="J36" s="102"/>
      <c r="K36" s="118"/>
      <c r="L36" s="102"/>
    </row>
    <row r="37" spans="1:12" ht="20.100000000000001" customHeight="1" x14ac:dyDescent="0.45">
      <c r="A37" s="99"/>
      <c r="B37" s="99"/>
      <c r="C37" s="99"/>
      <c r="D37" s="95"/>
      <c r="E37" s="95"/>
      <c r="F37" s="119"/>
      <c r="G37" s="102"/>
      <c r="H37" s="102"/>
      <c r="I37" s="102"/>
      <c r="J37" s="119"/>
      <c r="K37" s="118"/>
      <c r="L37" s="102"/>
    </row>
    <row r="38" spans="1:12" ht="20.100000000000001" customHeight="1" x14ac:dyDescent="0.45">
      <c r="A38" s="99"/>
      <c r="B38" s="99"/>
      <c r="C38" s="99"/>
      <c r="D38" s="95"/>
      <c r="E38" s="95"/>
      <c r="F38" s="119"/>
      <c r="G38" s="102"/>
      <c r="H38" s="102"/>
      <c r="I38" s="102"/>
      <c r="J38" s="102"/>
      <c r="K38" s="118"/>
      <c r="L38" s="102"/>
    </row>
    <row r="39" spans="1:12" ht="20.100000000000001" customHeight="1" x14ac:dyDescent="0.45">
      <c r="A39" s="99"/>
      <c r="B39" s="99"/>
      <c r="C39" s="99"/>
      <c r="D39" s="95"/>
      <c r="E39" s="95"/>
      <c r="F39" s="119"/>
      <c r="G39" s="102"/>
      <c r="H39" s="102"/>
      <c r="I39" s="102"/>
      <c r="J39" s="102"/>
      <c r="K39" s="118"/>
      <c r="L39" s="102"/>
    </row>
    <row r="40" spans="1:12" ht="20.100000000000001" customHeight="1" x14ac:dyDescent="0.45">
      <c r="A40" s="99"/>
      <c r="B40" s="99"/>
      <c r="C40" s="99"/>
      <c r="D40" s="95"/>
      <c r="E40" s="95"/>
      <c r="F40" s="119"/>
      <c r="G40" s="102"/>
      <c r="H40" s="102"/>
      <c r="I40" s="102"/>
      <c r="J40" s="102"/>
      <c r="K40" s="118"/>
      <c r="L40" s="102"/>
    </row>
    <row r="41" spans="1:12" ht="20.100000000000001" customHeight="1" x14ac:dyDescent="0.45">
      <c r="A41" s="99"/>
      <c r="B41" s="99"/>
      <c r="C41" s="99"/>
      <c r="D41" s="95"/>
      <c r="E41" s="95"/>
      <c r="F41" s="119"/>
      <c r="G41" s="102"/>
      <c r="H41" s="102"/>
      <c r="I41" s="102"/>
      <c r="J41" s="102"/>
      <c r="K41" s="118"/>
      <c r="L41" s="102"/>
    </row>
    <row r="42" spans="1:12" ht="20.100000000000001" customHeight="1" x14ac:dyDescent="0.45">
      <c r="A42" s="99"/>
      <c r="B42" s="99"/>
      <c r="C42" s="99"/>
      <c r="D42" s="95"/>
      <c r="E42" s="95"/>
      <c r="F42" s="119"/>
      <c r="G42" s="102"/>
      <c r="H42" s="102"/>
      <c r="I42" s="102"/>
      <c r="J42" s="102"/>
      <c r="K42" s="118"/>
      <c r="L42" s="102"/>
    </row>
    <row r="43" spans="1:12" ht="20.100000000000001" customHeight="1" x14ac:dyDescent="0.45">
      <c r="A43" s="99"/>
      <c r="B43" s="99"/>
      <c r="C43" s="99"/>
      <c r="D43" s="95"/>
      <c r="E43" s="95"/>
      <c r="F43" s="119"/>
      <c r="G43" s="102"/>
      <c r="H43" s="102"/>
      <c r="I43" s="102"/>
      <c r="J43" s="102"/>
      <c r="K43" s="118"/>
      <c r="L43" s="102"/>
    </row>
    <row r="44" spans="1:12" ht="20.100000000000001" customHeight="1" x14ac:dyDescent="0.45">
      <c r="A44" s="99"/>
      <c r="B44" s="99"/>
      <c r="C44" s="99"/>
      <c r="D44" s="95"/>
      <c r="E44" s="95"/>
      <c r="F44" s="119"/>
      <c r="G44" s="102"/>
      <c r="H44" s="102"/>
      <c r="I44" s="102"/>
      <c r="J44" s="102"/>
      <c r="K44" s="118"/>
      <c r="L44" s="102"/>
    </row>
    <row r="45" spans="1:12" ht="20.100000000000001" customHeight="1" x14ac:dyDescent="0.45">
      <c r="A45" s="99"/>
      <c r="B45" s="99"/>
      <c r="C45" s="99"/>
      <c r="D45" s="95"/>
      <c r="E45" s="95"/>
      <c r="F45" s="119"/>
      <c r="G45" s="102"/>
      <c r="H45" s="102"/>
      <c r="I45" s="102"/>
      <c r="J45" s="102"/>
      <c r="K45" s="118"/>
      <c r="L45" s="102"/>
    </row>
    <row r="46" spans="1:12" ht="6.75" customHeight="1" x14ac:dyDescent="0.45">
      <c r="A46" s="99"/>
      <c r="B46" s="99"/>
      <c r="C46" s="99"/>
      <c r="D46" s="95"/>
      <c r="E46" s="95"/>
      <c r="F46" s="119"/>
      <c r="G46" s="102"/>
      <c r="H46" s="102"/>
      <c r="I46" s="102"/>
      <c r="J46" s="102"/>
      <c r="K46" s="118"/>
      <c r="L46" s="102"/>
    </row>
    <row r="47" spans="1:12" ht="21.95" customHeight="1" x14ac:dyDescent="0.45">
      <c r="A47" s="120" t="s">
        <v>204</v>
      </c>
      <c r="B47" s="121"/>
      <c r="C47" s="121"/>
      <c r="D47" s="122"/>
      <c r="E47" s="122"/>
      <c r="F47" s="123"/>
      <c r="G47" s="124"/>
      <c r="H47" s="123"/>
      <c r="I47" s="124"/>
      <c r="J47" s="123"/>
      <c r="K47" s="125"/>
      <c r="L47" s="126"/>
    </row>
    <row r="48" spans="1:12" ht="20.100000000000001" customHeight="1" x14ac:dyDescent="0.45">
      <c r="A48" s="93" t="s">
        <v>0</v>
      </c>
      <c r="B48" s="93"/>
      <c r="C48" s="93"/>
      <c r="D48" s="95"/>
      <c r="E48" s="95"/>
      <c r="F48" s="133"/>
      <c r="G48" s="134"/>
      <c r="H48" s="133"/>
      <c r="I48" s="134"/>
      <c r="J48" s="135"/>
      <c r="K48" s="136"/>
      <c r="L48" s="136"/>
    </row>
    <row r="49" spans="1:12" ht="20.100000000000001" customHeight="1" x14ac:dyDescent="0.45">
      <c r="A49" s="93" t="s">
        <v>1</v>
      </c>
      <c r="B49" s="93"/>
      <c r="C49" s="93"/>
      <c r="D49" s="95"/>
      <c r="E49" s="95"/>
      <c r="F49" s="137"/>
      <c r="G49" s="134"/>
      <c r="H49" s="137"/>
      <c r="I49" s="134"/>
      <c r="J49" s="137"/>
      <c r="K49" s="134"/>
      <c r="L49" s="137"/>
    </row>
    <row r="50" spans="1:12" ht="20.100000000000001" customHeight="1" x14ac:dyDescent="0.45">
      <c r="A50" s="138" t="s">
        <v>254</v>
      </c>
      <c r="B50" s="138"/>
      <c r="C50" s="138"/>
      <c r="D50" s="139"/>
      <c r="E50" s="139"/>
      <c r="F50" s="140"/>
      <c r="G50" s="141"/>
      <c r="H50" s="140"/>
      <c r="I50" s="141"/>
      <c r="J50" s="140"/>
      <c r="K50" s="141"/>
      <c r="L50" s="140"/>
    </row>
    <row r="51" spans="1:12" ht="20.100000000000001" customHeight="1" x14ac:dyDescent="0.45">
      <c r="A51" s="142"/>
      <c r="B51" s="142"/>
      <c r="C51" s="142"/>
      <c r="D51" s="143"/>
      <c r="E51" s="143"/>
      <c r="F51" s="144"/>
      <c r="G51" s="145"/>
      <c r="H51" s="144"/>
      <c r="I51" s="145"/>
      <c r="J51" s="144"/>
      <c r="K51" s="145"/>
      <c r="L51" s="137"/>
    </row>
    <row r="52" spans="1:12" ht="20.100000000000001" customHeight="1" x14ac:dyDescent="0.45">
      <c r="A52" s="93"/>
      <c r="B52" s="93"/>
      <c r="C52" s="93"/>
      <c r="D52" s="95"/>
      <c r="E52" s="95"/>
      <c r="F52" s="140"/>
      <c r="G52" s="141"/>
      <c r="H52" s="140"/>
      <c r="I52" s="141"/>
      <c r="J52" s="140"/>
      <c r="K52" s="141"/>
      <c r="L52" s="146" t="s">
        <v>2</v>
      </c>
    </row>
    <row r="53" spans="1:12" ht="20.100000000000001" customHeight="1" x14ac:dyDescent="0.45">
      <c r="A53" s="93"/>
      <c r="B53" s="93"/>
      <c r="C53" s="93"/>
      <c r="D53" s="95"/>
      <c r="E53" s="95"/>
      <c r="F53" s="147"/>
      <c r="G53" s="147"/>
      <c r="H53" s="147" t="s">
        <v>3</v>
      </c>
      <c r="I53" s="134"/>
      <c r="J53" s="148"/>
      <c r="K53" s="149"/>
      <c r="L53" s="147" t="s">
        <v>4</v>
      </c>
    </row>
    <row r="54" spans="1:12" ht="20.100000000000001" customHeight="1" x14ac:dyDescent="0.45">
      <c r="A54" s="150"/>
      <c r="B54" s="150"/>
      <c r="C54" s="150"/>
      <c r="D54" s="151"/>
      <c r="E54" s="151"/>
      <c r="F54" s="90" t="s">
        <v>5</v>
      </c>
      <c r="G54" s="91"/>
      <c r="H54" s="92" t="s">
        <v>6</v>
      </c>
      <c r="I54" s="91"/>
      <c r="J54" s="90" t="s">
        <v>5</v>
      </c>
      <c r="K54" s="91"/>
      <c r="L54" s="92" t="s">
        <v>6</v>
      </c>
    </row>
    <row r="55" spans="1:12" ht="20.100000000000001" customHeight="1" x14ac:dyDescent="0.45">
      <c r="A55" s="150"/>
      <c r="B55" s="150"/>
      <c r="C55" s="150"/>
      <c r="D55" s="151"/>
      <c r="E55" s="151"/>
      <c r="F55" s="92" t="s">
        <v>251</v>
      </c>
      <c r="G55" s="91"/>
      <c r="H55" s="90" t="s">
        <v>7</v>
      </c>
      <c r="I55" s="91"/>
      <c r="J55" s="92" t="s">
        <v>251</v>
      </c>
      <c r="K55" s="91"/>
      <c r="L55" s="90" t="s">
        <v>7</v>
      </c>
    </row>
    <row r="56" spans="1:12" ht="20.100000000000001" customHeight="1" x14ac:dyDescent="0.45">
      <c r="A56" s="150"/>
      <c r="B56" s="150"/>
      <c r="C56" s="150"/>
      <c r="D56" s="152" t="s">
        <v>8</v>
      </c>
      <c r="E56" s="150"/>
      <c r="F56" s="444" t="s">
        <v>253</v>
      </c>
      <c r="G56" s="91"/>
      <c r="H56" s="444" t="s">
        <v>214</v>
      </c>
      <c r="I56" s="91"/>
      <c r="J56" s="444" t="s">
        <v>253</v>
      </c>
      <c r="K56" s="91"/>
      <c r="L56" s="444" t="s">
        <v>214</v>
      </c>
    </row>
    <row r="57" spans="1:12" ht="20.100000000000001" customHeight="1" x14ac:dyDescent="0.45">
      <c r="A57" s="93" t="s">
        <v>218</v>
      </c>
      <c r="B57" s="94"/>
      <c r="C57" s="94"/>
      <c r="D57" s="95"/>
      <c r="E57" s="95"/>
      <c r="F57" s="96"/>
      <c r="H57" s="98"/>
      <c r="J57" s="96"/>
      <c r="L57" s="98"/>
    </row>
    <row r="58" spans="1:12" ht="6" customHeight="1" x14ac:dyDescent="0.45">
      <c r="A58" s="93"/>
      <c r="B58" s="94"/>
      <c r="C58" s="94"/>
      <c r="D58" s="95"/>
      <c r="E58" s="95"/>
      <c r="F58" s="96"/>
      <c r="H58" s="98"/>
      <c r="J58" s="96"/>
      <c r="L58" s="98"/>
    </row>
    <row r="59" spans="1:12" ht="20.100000000000001" customHeight="1" x14ac:dyDescent="0.45">
      <c r="A59" s="99" t="s">
        <v>22</v>
      </c>
      <c r="B59" s="99"/>
      <c r="C59" s="99"/>
      <c r="D59" s="95"/>
      <c r="E59" s="95"/>
      <c r="F59" s="101"/>
      <c r="G59" s="102"/>
      <c r="H59" s="102"/>
      <c r="I59" s="102"/>
      <c r="J59" s="108"/>
      <c r="K59" s="118"/>
      <c r="L59" s="118"/>
    </row>
    <row r="60" spans="1:12" ht="6" customHeight="1" x14ac:dyDescent="0.45">
      <c r="A60" s="93"/>
      <c r="B60" s="94"/>
      <c r="C60" s="94"/>
      <c r="D60" s="95"/>
      <c r="E60" s="95"/>
      <c r="F60" s="96"/>
      <c r="H60" s="98"/>
      <c r="J60" s="96"/>
      <c r="L60" s="98"/>
    </row>
    <row r="61" spans="1:12" ht="20.100000000000001" customHeight="1" x14ac:dyDescent="0.45">
      <c r="A61" s="127" t="s">
        <v>13</v>
      </c>
      <c r="D61" s="95">
        <v>19</v>
      </c>
      <c r="E61" s="95"/>
      <c r="F61" s="101">
        <v>4920</v>
      </c>
      <c r="G61" s="102"/>
      <c r="H61" s="103">
        <v>7146</v>
      </c>
      <c r="I61" s="103"/>
      <c r="J61" s="104">
        <v>163831</v>
      </c>
      <c r="K61" s="105"/>
      <c r="L61" s="106">
        <v>238831</v>
      </c>
    </row>
    <row r="62" spans="1:12" ht="20.100000000000001" customHeight="1" x14ac:dyDescent="0.45">
      <c r="A62" s="97" t="s">
        <v>23</v>
      </c>
      <c r="D62" s="95">
        <v>19</v>
      </c>
      <c r="E62" s="95"/>
      <c r="F62" s="101">
        <v>16659</v>
      </c>
      <c r="G62" s="102"/>
      <c r="H62" s="103">
        <v>16664</v>
      </c>
      <c r="I62" s="103"/>
      <c r="J62" s="104">
        <v>554699</v>
      </c>
      <c r="K62" s="105"/>
      <c r="L62" s="106">
        <v>556903</v>
      </c>
    </row>
    <row r="63" spans="1:12" ht="20.100000000000001" customHeight="1" x14ac:dyDescent="0.45">
      <c r="A63" s="97" t="s">
        <v>260</v>
      </c>
      <c r="D63" s="95"/>
      <c r="E63" s="95"/>
      <c r="F63" s="101"/>
      <c r="G63" s="102"/>
      <c r="H63" s="103"/>
      <c r="I63" s="103"/>
      <c r="J63" s="104"/>
      <c r="K63" s="105"/>
      <c r="L63" s="106"/>
    </row>
    <row r="64" spans="1:12" ht="20.100000000000001" customHeight="1" x14ac:dyDescent="0.45">
      <c r="B64" s="97" t="s">
        <v>219</v>
      </c>
      <c r="D64" s="95">
        <v>9</v>
      </c>
      <c r="E64" s="95"/>
      <c r="F64" s="101">
        <v>1709552</v>
      </c>
      <c r="G64" s="102"/>
      <c r="H64" s="103">
        <v>1645453</v>
      </c>
      <c r="I64" s="103"/>
      <c r="J64" s="104">
        <v>56923481</v>
      </c>
      <c r="K64" s="105"/>
      <c r="L64" s="103">
        <v>54990890</v>
      </c>
    </row>
    <row r="65" spans="1:12" ht="20.100000000000001" customHeight="1" x14ac:dyDescent="0.45">
      <c r="A65" s="97" t="s">
        <v>220</v>
      </c>
      <c r="B65" s="99"/>
      <c r="C65" s="99"/>
      <c r="D65" s="95"/>
      <c r="E65" s="95"/>
      <c r="F65" s="101"/>
      <c r="G65" s="102"/>
      <c r="H65" s="102"/>
      <c r="I65" s="102"/>
      <c r="J65" s="108"/>
      <c r="K65" s="118"/>
      <c r="L65" s="118"/>
    </row>
    <row r="66" spans="1:12" ht="20.100000000000001" customHeight="1" x14ac:dyDescent="0.45">
      <c r="B66" s="97" t="s">
        <v>191</v>
      </c>
      <c r="C66" s="99"/>
      <c r="D66" s="95">
        <v>6</v>
      </c>
      <c r="E66" s="95"/>
      <c r="F66" s="101">
        <v>173358</v>
      </c>
      <c r="G66" s="102"/>
      <c r="H66" s="102">
        <v>164424</v>
      </c>
      <c r="I66" s="102"/>
      <c r="J66" s="104">
        <v>5772342</v>
      </c>
      <c r="K66" s="118"/>
      <c r="L66" s="118">
        <v>5495041</v>
      </c>
    </row>
    <row r="67" spans="1:12" ht="20.100000000000001" customHeight="1" x14ac:dyDescent="0.45">
      <c r="A67" s="97" t="s">
        <v>220</v>
      </c>
      <c r="B67" s="99"/>
      <c r="C67" s="99"/>
      <c r="D67" s="95"/>
      <c r="E67" s="95"/>
      <c r="F67" s="101"/>
      <c r="G67" s="102"/>
      <c r="H67" s="102"/>
      <c r="I67" s="102"/>
      <c r="J67" s="108"/>
      <c r="K67" s="118"/>
      <c r="L67" s="118"/>
    </row>
    <row r="68" spans="1:12" ht="20.100000000000001" customHeight="1" x14ac:dyDescent="0.45">
      <c r="B68" s="97" t="s">
        <v>188</v>
      </c>
      <c r="C68" s="99"/>
      <c r="D68" s="95">
        <v>6</v>
      </c>
      <c r="E68" s="95"/>
      <c r="F68" s="101">
        <v>7398</v>
      </c>
      <c r="G68" s="102"/>
      <c r="H68" s="102">
        <v>7727</v>
      </c>
      <c r="I68" s="102"/>
      <c r="J68" s="108">
        <v>246332</v>
      </c>
      <c r="K68" s="118"/>
      <c r="L68" s="118">
        <v>258239</v>
      </c>
    </row>
    <row r="69" spans="1:12" ht="20.100000000000001" customHeight="1" x14ac:dyDescent="0.45">
      <c r="A69" s="97" t="s">
        <v>24</v>
      </c>
      <c r="D69" s="95"/>
      <c r="E69" s="95"/>
      <c r="F69" s="101">
        <v>1488</v>
      </c>
      <c r="G69" s="102"/>
      <c r="H69" s="103">
        <v>1488</v>
      </c>
      <c r="I69" s="103"/>
      <c r="J69" s="104">
        <v>49532</v>
      </c>
      <c r="K69" s="105"/>
      <c r="L69" s="103">
        <v>49714</v>
      </c>
    </row>
    <row r="70" spans="1:12" ht="20.100000000000001" customHeight="1" x14ac:dyDescent="0.45">
      <c r="A70" s="97" t="s">
        <v>25</v>
      </c>
      <c r="D70" s="95">
        <v>10</v>
      </c>
      <c r="E70" s="95"/>
      <c r="F70" s="101">
        <v>3428828</v>
      </c>
      <c r="G70" s="102"/>
      <c r="H70" s="103">
        <v>3416125</v>
      </c>
      <c r="I70" s="103"/>
      <c r="J70" s="104">
        <v>114170730</v>
      </c>
      <c r="K70" s="105"/>
      <c r="L70" s="103">
        <v>114166560</v>
      </c>
    </row>
    <row r="71" spans="1:12" ht="20.100000000000001" customHeight="1" x14ac:dyDescent="0.45">
      <c r="A71" s="97" t="s">
        <v>26</v>
      </c>
      <c r="D71" s="95"/>
      <c r="E71" s="95"/>
      <c r="F71" s="101">
        <v>156268</v>
      </c>
      <c r="G71" s="102"/>
      <c r="H71" s="103">
        <v>103567</v>
      </c>
      <c r="I71" s="103"/>
      <c r="J71" s="104">
        <v>5203293</v>
      </c>
      <c r="K71" s="105"/>
      <c r="L71" s="103">
        <v>3461183</v>
      </c>
    </row>
    <row r="72" spans="1:12" ht="20.100000000000001" customHeight="1" x14ac:dyDescent="0.45">
      <c r="A72" s="97" t="s">
        <v>161</v>
      </c>
      <c r="D72" s="95">
        <v>6</v>
      </c>
      <c r="E72" s="95"/>
      <c r="F72" s="101">
        <v>58654</v>
      </c>
      <c r="G72" s="102"/>
      <c r="H72" s="103">
        <v>63719</v>
      </c>
      <c r="I72" s="103"/>
      <c r="J72" s="104">
        <v>1953022</v>
      </c>
      <c r="K72" s="105"/>
      <c r="L72" s="103">
        <v>2129467</v>
      </c>
    </row>
    <row r="73" spans="1:12" ht="20.100000000000001" customHeight="1" x14ac:dyDescent="0.45">
      <c r="A73" s="97" t="s">
        <v>173</v>
      </c>
      <c r="F73" s="115"/>
      <c r="G73" s="109"/>
      <c r="H73" s="103"/>
      <c r="I73" s="103"/>
      <c r="J73" s="104"/>
      <c r="K73" s="105"/>
      <c r="L73" s="103"/>
    </row>
    <row r="74" spans="1:12" ht="20.100000000000001" customHeight="1" x14ac:dyDescent="0.45">
      <c r="B74" s="97" t="s">
        <v>174</v>
      </c>
      <c r="D74" s="95">
        <v>11</v>
      </c>
      <c r="E74" s="95"/>
      <c r="F74" s="115">
        <v>899582</v>
      </c>
      <c r="G74" s="109"/>
      <c r="H74" s="103">
        <v>888847</v>
      </c>
      <c r="I74" s="103"/>
      <c r="J74" s="104">
        <v>29953646</v>
      </c>
      <c r="K74" s="105"/>
      <c r="L74" s="103">
        <v>29705179</v>
      </c>
    </row>
    <row r="75" spans="1:12" ht="20.100000000000001" customHeight="1" x14ac:dyDescent="0.45">
      <c r="A75" s="97" t="s">
        <v>27</v>
      </c>
      <c r="D75" s="95">
        <v>12</v>
      </c>
      <c r="E75" s="95"/>
      <c r="F75" s="101">
        <v>1297776</v>
      </c>
      <c r="G75" s="102"/>
      <c r="H75" s="103">
        <v>1276104</v>
      </c>
      <c r="I75" s="103"/>
      <c r="J75" s="104">
        <v>43212452</v>
      </c>
      <c r="K75" s="105"/>
      <c r="L75" s="103">
        <v>42647263</v>
      </c>
    </row>
    <row r="76" spans="1:12" ht="20.100000000000001" customHeight="1" x14ac:dyDescent="0.45">
      <c r="A76" s="97" t="s">
        <v>221</v>
      </c>
      <c r="D76" s="95"/>
      <c r="E76" s="95"/>
      <c r="F76" s="101">
        <v>86051</v>
      </c>
      <c r="G76" s="102"/>
      <c r="H76" s="103">
        <v>65873</v>
      </c>
      <c r="I76" s="103"/>
      <c r="J76" s="104">
        <v>2865267</v>
      </c>
      <c r="K76" s="105"/>
      <c r="L76" s="103">
        <v>2201476</v>
      </c>
    </row>
    <row r="77" spans="1:12" ht="20.100000000000001" customHeight="1" x14ac:dyDescent="0.45">
      <c r="A77" s="97" t="s">
        <v>28</v>
      </c>
      <c r="D77" s="95"/>
      <c r="E77" s="95"/>
      <c r="F77" s="101">
        <v>443024</v>
      </c>
      <c r="G77" s="102"/>
      <c r="H77" s="103">
        <v>431568</v>
      </c>
      <c r="I77" s="103"/>
      <c r="J77" s="104">
        <v>14751508</v>
      </c>
      <c r="K77" s="105"/>
      <c r="L77" s="103">
        <v>14422945</v>
      </c>
    </row>
    <row r="78" spans="1:12" ht="20.100000000000001" customHeight="1" x14ac:dyDescent="0.45">
      <c r="A78" s="97" t="s">
        <v>29</v>
      </c>
      <c r="D78" s="95"/>
      <c r="E78" s="95"/>
      <c r="F78" s="128">
        <v>315880</v>
      </c>
      <c r="G78" s="102"/>
      <c r="H78" s="112">
        <v>300393</v>
      </c>
      <c r="I78" s="103"/>
      <c r="J78" s="113">
        <v>10517944</v>
      </c>
      <c r="K78" s="105"/>
      <c r="L78" s="112">
        <v>10039109</v>
      </c>
    </row>
    <row r="79" spans="1:12" ht="6" customHeight="1" x14ac:dyDescent="0.45">
      <c r="A79" s="93"/>
      <c r="B79" s="94"/>
      <c r="C79" s="94"/>
      <c r="D79" s="95"/>
      <c r="E79" s="95"/>
      <c r="F79" s="101"/>
      <c r="G79" s="109"/>
      <c r="J79" s="129"/>
    </row>
    <row r="80" spans="1:12" ht="20.100000000000001" customHeight="1" x14ac:dyDescent="0.45">
      <c r="A80" s="99" t="s">
        <v>30</v>
      </c>
      <c r="C80" s="99"/>
      <c r="D80" s="95"/>
      <c r="E80" s="95"/>
      <c r="F80" s="128">
        <f>SUM(F61:F78)</f>
        <v>8599438</v>
      </c>
      <c r="G80" s="102"/>
      <c r="H80" s="117">
        <f>SUM(H61:H78)</f>
        <v>8389098</v>
      </c>
      <c r="I80" s="102"/>
      <c r="J80" s="116">
        <f>SUM(J61:J78)</f>
        <v>286338079</v>
      </c>
      <c r="K80" s="130"/>
      <c r="L80" s="117">
        <f>SUM(L61:L78)</f>
        <v>280362800</v>
      </c>
    </row>
    <row r="81" spans="1:12" ht="6" customHeight="1" x14ac:dyDescent="0.45">
      <c r="A81" s="93"/>
      <c r="B81" s="94"/>
      <c r="C81" s="94"/>
      <c r="D81" s="95"/>
      <c r="E81" s="95"/>
      <c r="F81" s="96"/>
      <c r="H81" s="98"/>
      <c r="J81" s="96"/>
      <c r="L81" s="98"/>
    </row>
    <row r="82" spans="1:12" ht="20.100000000000001" customHeight="1" thickBot="1" x14ac:dyDescent="0.5">
      <c r="A82" s="99" t="s">
        <v>31</v>
      </c>
      <c r="B82" s="99"/>
      <c r="C82" s="99"/>
      <c r="D82" s="95"/>
      <c r="E82" s="95"/>
      <c r="F82" s="131">
        <f>SUM(F33+F80)</f>
        <v>11483139</v>
      </c>
      <c r="G82" s="130"/>
      <c r="H82" s="132">
        <f>SUM(H33+H80)</f>
        <v>10945557</v>
      </c>
      <c r="I82" s="130"/>
      <c r="J82" s="131">
        <f>SUM(J33+J80)</f>
        <v>382357531</v>
      </c>
      <c r="K82" s="130"/>
      <c r="L82" s="132">
        <f>SUM(L33+L80)</f>
        <v>365799399</v>
      </c>
    </row>
    <row r="83" spans="1:12" ht="20.100000000000001" customHeight="1" thickTop="1" x14ac:dyDescent="0.45">
      <c r="A83" s="99"/>
      <c r="B83" s="99"/>
      <c r="C83" s="99"/>
      <c r="D83" s="95"/>
      <c r="E83" s="95"/>
      <c r="F83" s="130"/>
      <c r="G83" s="130"/>
      <c r="H83" s="130"/>
      <c r="I83" s="130"/>
      <c r="J83" s="130"/>
      <c r="K83" s="130"/>
      <c r="L83" s="130"/>
    </row>
    <row r="84" spans="1:12" ht="20.100000000000001" customHeight="1" x14ac:dyDescent="0.45">
      <c r="A84" s="99"/>
      <c r="B84" s="99"/>
      <c r="C84" s="99"/>
      <c r="D84" s="95"/>
      <c r="E84" s="95"/>
      <c r="F84" s="130"/>
      <c r="G84" s="130"/>
      <c r="H84" s="130"/>
      <c r="I84" s="130"/>
      <c r="J84" s="130"/>
      <c r="K84" s="130"/>
      <c r="L84" s="130"/>
    </row>
    <row r="85" spans="1:12" ht="20.100000000000001" customHeight="1" x14ac:dyDescent="0.45">
      <c r="A85" s="99"/>
      <c r="B85" s="99"/>
      <c r="C85" s="99"/>
      <c r="D85" s="95"/>
      <c r="E85" s="95"/>
      <c r="F85" s="130"/>
      <c r="G85" s="130"/>
      <c r="H85" s="130"/>
      <c r="I85" s="130"/>
      <c r="J85" s="130"/>
      <c r="K85" s="130"/>
      <c r="L85" s="130"/>
    </row>
    <row r="86" spans="1:12" ht="20.100000000000001" customHeight="1" x14ac:dyDescent="0.45">
      <c r="A86" s="99"/>
      <c r="B86" s="99"/>
      <c r="C86" s="99"/>
      <c r="D86" s="95"/>
      <c r="E86" s="95"/>
      <c r="F86" s="130"/>
      <c r="G86" s="130"/>
      <c r="H86" s="130"/>
      <c r="I86" s="130"/>
      <c r="J86" s="130"/>
      <c r="K86" s="130"/>
      <c r="L86" s="130"/>
    </row>
    <row r="87" spans="1:12" ht="20.100000000000001" customHeight="1" x14ac:dyDescent="0.45">
      <c r="A87" s="99"/>
      <c r="B87" s="99"/>
      <c r="C87" s="99"/>
      <c r="D87" s="95"/>
      <c r="E87" s="95"/>
      <c r="F87" s="130"/>
      <c r="G87" s="130"/>
      <c r="H87" s="130"/>
      <c r="I87" s="130"/>
      <c r="J87" s="130"/>
      <c r="K87" s="130"/>
      <c r="L87" s="130"/>
    </row>
    <row r="88" spans="1:12" ht="20.100000000000001" customHeight="1" x14ac:dyDescent="0.45">
      <c r="A88" s="99"/>
      <c r="B88" s="99"/>
      <c r="C88" s="99"/>
      <c r="D88" s="95"/>
      <c r="E88" s="95"/>
      <c r="F88" s="130"/>
      <c r="G88" s="130"/>
      <c r="H88" s="130"/>
      <c r="I88" s="130"/>
      <c r="J88" s="130"/>
      <c r="K88" s="130"/>
      <c r="L88" s="130"/>
    </row>
    <row r="89" spans="1:12" ht="20.100000000000001" customHeight="1" x14ac:dyDescent="0.45">
      <c r="A89" s="99"/>
      <c r="B89" s="99"/>
      <c r="C89" s="99"/>
      <c r="D89" s="95"/>
      <c r="E89" s="95"/>
      <c r="F89" s="130"/>
      <c r="G89" s="130"/>
      <c r="H89" s="130"/>
      <c r="I89" s="130"/>
      <c r="J89" s="130"/>
      <c r="K89" s="130"/>
      <c r="L89" s="130"/>
    </row>
    <row r="90" spans="1:12" ht="20.100000000000001" customHeight="1" x14ac:dyDescent="0.45">
      <c r="A90" s="99"/>
      <c r="B90" s="99"/>
      <c r="C90" s="99"/>
      <c r="D90" s="95"/>
      <c r="E90" s="95"/>
      <c r="F90" s="130"/>
      <c r="G90" s="130"/>
      <c r="H90" s="130"/>
      <c r="I90" s="130"/>
      <c r="J90" s="130"/>
      <c r="K90" s="130"/>
      <c r="L90" s="130"/>
    </row>
    <row r="91" spans="1:12" ht="20.100000000000001" customHeight="1" x14ac:dyDescent="0.45">
      <c r="A91" s="99"/>
      <c r="B91" s="99"/>
      <c r="C91" s="99"/>
      <c r="D91" s="95"/>
      <c r="E91" s="95"/>
      <c r="F91" s="130"/>
      <c r="G91" s="130"/>
      <c r="H91" s="130"/>
      <c r="I91" s="130"/>
      <c r="J91" s="130"/>
      <c r="K91" s="130"/>
      <c r="L91" s="130"/>
    </row>
    <row r="92" spans="1:12" ht="20.100000000000001" customHeight="1" x14ac:dyDescent="0.45">
      <c r="A92" s="99"/>
      <c r="B92" s="99"/>
      <c r="C92" s="99"/>
      <c r="D92" s="95"/>
      <c r="E92" s="95"/>
      <c r="F92" s="130"/>
      <c r="G92" s="130"/>
      <c r="H92" s="130"/>
      <c r="I92" s="130"/>
      <c r="J92" s="130"/>
      <c r="K92" s="130"/>
      <c r="L92" s="130"/>
    </row>
    <row r="93" spans="1:12" ht="21" customHeight="1" x14ac:dyDescent="0.45">
      <c r="A93" s="99"/>
      <c r="B93" s="99"/>
      <c r="C93" s="99"/>
      <c r="D93" s="95"/>
      <c r="E93" s="95"/>
      <c r="F93" s="130"/>
      <c r="G93" s="130"/>
      <c r="H93" s="130"/>
      <c r="I93" s="130"/>
      <c r="J93" s="130"/>
      <c r="K93" s="130"/>
      <c r="L93" s="130"/>
    </row>
    <row r="94" spans="1:12" ht="21.95" customHeight="1" x14ac:dyDescent="0.45">
      <c r="A94" s="120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21"/>
      <c r="C94" s="121"/>
      <c r="D94" s="122"/>
      <c r="E94" s="122"/>
      <c r="F94" s="123"/>
      <c r="G94" s="124"/>
      <c r="H94" s="123"/>
      <c r="I94" s="124"/>
      <c r="J94" s="123"/>
      <c r="K94" s="125"/>
      <c r="L94" s="126"/>
    </row>
    <row r="95" spans="1:12" ht="20.100000000000001" customHeight="1" x14ac:dyDescent="0.45">
      <c r="A95" s="93" t="s">
        <v>0</v>
      </c>
      <c r="B95" s="93"/>
      <c r="C95" s="93"/>
      <c r="D95" s="95"/>
      <c r="E95" s="95"/>
      <c r="F95" s="133"/>
      <c r="G95" s="134"/>
      <c r="H95" s="133"/>
      <c r="I95" s="134"/>
      <c r="J95" s="135"/>
      <c r="K95" s="136"/>
      <c r="L95" s="136"/>
    </row>
    <row r="96" spans="1:12" ht="20.100000000000001" customHeight="1" x14ac:dyDescent="0.45">
      <c r="A96" s="93" t="s">
        <v>1</v>
      </c>
      <c r="B96" s="93"/>
      <c r="C96" s="93"/>
      <c r="D96" s="95"/>
      <c r="E96" s="95"/>
      <c r="F96" s="137"/>
      <c r="G96" s="134"/>
      <c r="H96" s="137"/>
      <c r="I96" s="134"/>
      <c r="J96" s="137"/>
      <c r="K96" s="134"/>
      <c r="L96" s="137"/>
    </row>
    <row r="97" spans="1:12" ht="20.100000000000001" customHeight="1" x14ac:dyDescent="0.45">
      <c r="A97" s="138" t="str">
        <f>A3</f>
        <v>ณ วันที่ 31 มีนาคม พ.ศ. 2565</v>
      </c>
      <c r="B97" s="138"/>
      <c r="C97" s="138"/>
      <c r="D97" s="139"/>
      <c r="E97" s="139"/>
      <c r="F97" s="140"/>
      <c r="G97" s="141"/>
      <c r="H97" s="140"/>
      <c r="I97" s="141"/>
      <c r="J97" s="140"/>
      <c r="K97" s="141"/>
      <c r="L97" s="140"/>
    </row>
    <row r="98" spans="1:12" ht="18.75" customHeight="1" x14ac:dyDescent="0.45">
      <c r="A98" s="142"/>
      <c r="B98" s="142"/>
      <c r="C98" s="142"/>
      <c r="D98" s="143"/>
      <c r="E98" s="143"/>
      <c r="F98" s="144"/>
      <c r="G98" s="145"/>
      <c r="H98" s="144"/>
      <c r="I98" s="145"/>
      <c r="J98" s="144"/>
      <c r="K98" s="145"/>
      <c r="L98" s="137"/>
    </row>
    <row r="99" spans="1:12" ht="19.5" customHeight="1" x14ac:dyDescent="0.45">
      <c r="A99" s="93"/>
      <c r="B99" s="93"/>
      <c r="C99" s="93"/>
      <c r="D99" s="95"/>
      <c r="E99" s="95"/>
      <c r="F99" s="140"/>
      <c r="G99" s="141"/>
      <c r="H99" s="140"/>
      <c r="I99" s="141"/>
      <c r="J99" s="140"/>
      <c r="K99" s="141"/>
      <c r="L99" s="146" t="s">
        <v>2</v>
      </c>
    </row>
    <row r="100" spans="1:12" ht="19.5" customHeight="1" x14ac:dyDescent="0.45">
      <c r="A100" s="93"/>
      <c r="B100" s="93"/>
      <c r="C100" s="93"/>
      <c r="D100" s="95"/>
      <c r="E100" s="95"/>
      <c r="F100" s="147"/>
      <c r="G100" s="147"/>
      <c r="H100" s="147" t="s">
        <v>3</v>
      </c>
      <c r="I100" s="134"/>
      <c r="J100" s="148"/>
      <c r="K100" s="149"/>
      <c r="L100" s="147" t="s">
        <v>4</v>
      </c>
    </row>
    <row r="101" spans="1:12" ht="19.5" customHeight="1" x14ac:dyDescent="0.45">
      <c r="A101" s="150"/>
      <c r="B101" s="150"/>
      <c r="C101" s="150"/>
      <c r="D101" s="151"/>
      <c r="E101" s="151"/>
      <c r="F101" s="90" t="s">
        <v>5</v>
      </c>
      <c r="G101" s="91"/>
      <c r="H101" s="92" t="s">
        <v>6</v>
      </c>
      <c r="I101" s="91"/>
      <c r="J101" s="90" t="s">
        <v>5</v>
      </c>
      <c r="K101" s="91"/>
      <c r="L101" s="92" t="s">
        <v>6</v>
      </c>
    </row>
    <row r="102" spans="1:12" ht="19.5" customHeight="1" x14ac:dyDescent="0.45">
      <c r="A102" s="150"/>
      <c r="B102" s="150"/>
      <c r="C102" s="150"/>
      <c r="D102" s="151"/>
      <c r="E102" s="151"/>
      <c r="F102" s="92" t="s">
        <v>251</v>
      </c>
      <c r="G102" s="91"/>
      <c r="H102" s="90" t="s">
        <v>7</v>
      </c>
      <c r="I102" s="91"/>
      <c r="J102" s="92" t="s">
        <v>251</v>
      </c>
      <c r="K102" s="91"/>
      <c r="L102" s="90" t="s">
        <v>7</v>
      </c>
    </row>
    <row r="103" spans="1:12" ht="19.5" customHeight="1" x14ac:dyDescent="0.45">
      <c r="A103" s="150"/>
      <c r="B103" s="150"/>
      <c r="C103" s="150"/>
      <c r="D103" s="152" t="s">
        <v>8</v>
      </c>
      <c r="E103" s="150"/>
      <c r="F103" s="444" t="s">
        <v>253</v>
      </c>
      <c r="G103" s="91"/>
      <c r="H103" s="444" t="s">
        <v>214</v>
      </c>
      <c r="I103" s="91"/>
      <c r="J103" s="444" t="s">
        <v>253</v>
      </c>
      <c r="K103" s="91"/>
      <c r="L103" s="444" t="s">
        <v>214</v>
      </c>
    </row>
    <row r="104" spans="1:12" ht="19.5" customHeight="1" x14ac:dyDescent="0.45">
      <c r="A104" s="99" t="s">
        <v>142</v>
      </c>
      <c r="B104" s="107"/>
      <c r="C104" s="107"/>
      <c r="D104" s="95"/>
      <c r="E104" s="95"/>
      <c r="F104" s="96"/>
      <c r="H104" s="98"/>
      <c r="J104" s="96"/>
      <c r="L104" s="98"/>
    </row>
    <row r="105" spans="1:12" ht="3.95" customHeight="1" x14ac:dyDescent="0.45">
      <c r="A105" s="93"/>
      <c r="B105" s="94"/>
      <c r="C105" s="94"/>
      <c r="D105" s="95"/>
      <c r="E105" s="95"/>
      <c r="F105" s="96"/>
      <c r="H105" s="98"/>
      <c r="J105" s="96"/>
      <c r="L105" s="98"/>
    </row>
    <row r="106" spans="1:12" ht="19.5" customHeight="1" x14ac:dyDescent="0.45">
      <c r="A106" s="99" t="s">
        <v>32</v>
      </c>
      <c r="D106" s="95"/>
      <c r="E106" s="95"/>
      <c r="F106" s="96"/>
      <c r="G106" s="100"/>
      <c r="H106" s="98"/>
      <c r="I106" s="100"/>
      <c r="J106" s="96"/>
      <c r="K106" s="100"/>
      <c r="L106" s="98"/>
    </row>
    <row r="107" spans="1:12" ht="3.95" customHeight="1" x14ac:dyDescent="0.45">
      <c r="A107" s="93"/>
      <c r="B107" s="94"/>
      <c r="C107" s="94"/>
      <c r="D107" s="95"/>
      <c r="E107" s="95"/>
      <c r="F107" s="96"/>
      <c r="H107" s="98"/>
      <c r="J107" s="96"/>
      <c r="L107" s="98"/>
    </row>
    <row r="108" spans="1:12" ht="19.5" customHeight="1" x14ac:dyDescent="0.45">
      <c r="A108" s="97" t="s">
        <v>34</v>
      </c>
      <c r="D108" s="95" t="s">
        <v>35</v>
      </c>
      <c r="E108" s="95"/>
      <c r="F108" s="153">
        <v>98904</v>
      </c>
      <c r="G108" s="109"/>
      <c r="H108" s="103">
        <v>98547</v>
      </c>
      <c r="I108" s="110"/>
      <c r="J108" s="104">
        <v>3293234</v>
      </c>
      <c r="K108" s="105"/>
      <c r="L108" s="106">
        <v>3293416</v>
      </c>
    </row>
    <row r="109" spans="1:12" ht="19.5" customHeight="1" x14ac:dyDescent="0.45">
      <c r="A109" s="97" t="s">
        <v>38</v>
      </c>
      <c r="D109" s="95"/>
      <c r="E109" s="95"/>
      <c r="F109" s="153">
        <v>35990</v>
      </c>
      <c r="G109" s="109"/>
      <c r="H109" s="103">
        <v>33228</v>
      </c>
      <c r="I109" s="110"/>
      <c r="J109" s="104">
        <v>1198364</v>
      </c>
      <c r="K109" s="105"/>
      <c r="L109" s="106">
        <v>1110469</v>
      </c>
    </row>
    <row r="110" spans="1:12" ht="19.5" customHeight="1" x14ac:dyDescent="0.45">
      <c r="A110" s="97" t="s">
        <v>39</v>
      </c>
      <c r="D110" s="95"/>
      <c r="E110" s="95"/>
      <c r="F110" s="153">
        <v>3992</v>
      </c>
      <c r="G110" s="109"/>
      <c r="H110" s="103">
        <v>3443</v>
      </c>
      <c r="I110" s="110"/>
      <c r="J110" s="104">
        <v>132921</v>
      </c>
      <c r="K110" s="105"/>
      <c r="L110" s="106">
        <v>115072</v>
      </c>
    </row>
    <row r="111" spans="1:12" ht="19.5" customHeight="1" x14ac:dyDescent="0.45">
      <c r="A111" s="97" t="s">
        <v>37</v>
      </c>
      <c r="D111" s="95"/>
      <c r="E111" s="95"/>
      <c r="F111" s="153">
        <v>83781</v>
      </c>
      <c r="G111" s="109"/>
      <c r="H111" s="103">
        <v>77367</v>
      </c>
      <c r="I111" s="110"/>
      <c r="J111" s="104">
        <v>2789677</v>
      </c>
      <c r="K111" s="105"/>
      <c r="L111" s="106">
        <v>2585582</v>
      </c>
    </row>
    <row r="112" spans="1:12" ht="19.5" customHeight="1" x14ac:dyDescent="0.45">
      <c r="A112" s="97" t="s">
        <v>40</v>
      </c>
      <c r="D112" s="95"/>
      <c r="E112" s="95"/>
      <c r="F112" s="153">
        <v>125903</v>
      </c>
      <c r="G112" s="109"/>
      <c r="H112" s="103">
        <v>99685</v>
      </c>
      <c r="I112" s="110"/>
      <c r="J112" s="104">
        <v>4192224</v>
      </c>
      <c r="K112" s="105"/>
      <c r="L112" s="106">
        <v>3331470</v>
      </c>
    </row>
    <row r="113" spans="1:12" ht="19.5" customHeight="1" x14ac:dyDescent="0.45">
      <c r="A113" s="97" t="s">
        <v>41</v>
      </c>
      <c r="D113" s="95"/>
      <c r="E113" s="95"/>
      <c r="F113" s="153">
        <v>85821</v>
      </c>
      <c r="G113" s="109"/>
      <c r="H113" s="103">
        <v>90636</v>
      </c>
      <c r="I113" s="110"/>
      <c r="J113" s="104">
        <v>2857614</v>
      </c>
      <c r="K113" s="105"/>
      <c r="L113" s="106">
        <v>3029053</v>
      </c>
    </row>
    <row r="114" spans="1:12" ht="19.5" customHeight="1" x14ac:dyDescent="0.45">
      <c r="A114" s="97" t="s">
        <v>36</v>
      </c>
      <c r="D114" s="95">
        <v>6</v>
      </c>
      <c r="E114" s="95"/>
      <c r="F114" s="153">
        <v>423894</v>
      </c>
      <c r="G114" s="109"/>
      <c r="H114" s="103">
        <v>128120</v>
      </c>
      <c r="I114" s="110"/>
      <c r="J114" s="104">
        <v>14114541</v>
      </c>
      <c r="K114" s="105"/>
      <c r="L114" s="106">
        <v>4281755</v>
      </c>
    </row>
    <row r="115" spans="1:12" ht="19.5" customHeight="1" x14ac:dyDescent="0.45">
      <c r="A115" s="97" t="s">
        <v>33</v>
      </c>
      <c r="D115" s="95">
        <v>13</v>
      </c>
      <c r="E115" s="95"/>
      <c r="F115" s="153">
        <v>810058</v>
      </c>
      <c r="G115" s="109"/>
      <c r="H115" s="103">
        <v>1173907</v>
      </c>
      <c r="I115" s="110"/>
      <c r="J115" s="104">
        <v>26972757</v>
      </c>
      <c r="K115" s="105"/>
      <c r="L115" s="106">
        <v>39231861</v>
      </c>
    </row>
    <row r="116" spans="1:12" ht="19.5" customHeight="1" x14ac:dyDescent="0.45">
      <c r="A116" s="97" t="s">
        <v>285</v>
      </c>
      <c r="D116" s="95"/>
      <c r="E116" s="95"/>
      <c r="F116" s="108"/>
      <c r="G116" s="109"/>
      <c r="H116" s="103"/>
      <c r="I116" s="110"/>
      <c r="J116" s="104"/>
      <c r="K116" s="105"/>
      <c r="L116" s="106"/>
    </row>
    <row r="117" spans="1:12" ht="19.5" customHeight="1" x14ac:dyDescent="0.45">
      <c r="B117" s="97" t="s">
        <v>180</v>
      </c>
      <c r="D117" s="95">
        <v>14</v>
      </c>
      <c r="E117" s="95"/>
      <c r="F117" s="108">
        <v>440871</v>
      </c>
      <c r="G117" s="109"/>
      <c r="H117" s="103">
        <v>517009</v>
      </c>
      <c r="I117" s="110"/>
      <c r="J117" s="104">
        <v>14679817</v>
      </c>
      <c r="K117" s="105"/>
      <c r="L117" s="106">
        <v>17278404</v>
      </c>
    </row>
    <row r="118" spans="1:12" ht="19.5" customHeight="1" x14ac:dyDescent="0.45">
      <c r="A118" s="127" t="s">
        <v>156</v>
      </c>
      <c r="D118" s="95">
        <v>15</v>
      </c>
      <c r="E118" s="95"/>
      <c r="F118" s="108">
        <v>120121</v>
      </c>
      <c r="G118" s="109"/>
      <c r="H118" s="103">
        <v>119672</v>
      </c>
      <c r="I118" s="110"/>
      <c r="J118" s="104">
        <v>3999716</v>
      </c>
      <c r="K118" s="105"/>
      <c r="L118" s="106">
        <v>3999435</v>
      </c>
    </row>
    <row r="119" spans="1:12" ht="19.5" customHeight="1" x14ac:dyDescent="0.45">
      <c r="A119" s="127" t="s">
        <v>179</v>
      </c>
      <c r="D119" s="95"/>
      <c r="E119" s="95"/>
      <c r="F119" s="108"/>
      <c r="G119" s="109"/>
      <c r="H119" s="103"/>
      <c r="I119" s="110"/>
      <c r="J119" s="104"/>
      <c r="K119" s="105"/>
      <c r="L119" s="106"/>
    </row>
    <row r="120" spans="1:12" ht="19.5" customHeight="1" x14ac:dyDescent="0.45">
      <c r="A120" s="127"/>
      <c r="B120" s="97" t="s">
        <v>180</v>
      </c>
      <c r="D120" s="95"/>
      <c r="E120" s="95"/>
      <c r="F120" s="108">
        <v>2345</v>
      </c>
      <c r="G120" s="109"/>
      <c r="H120" s="103">
        <v>4180</v>
      </c>
      <c r="I120" s="110"/>
      <c r="J120" s="104">
        <v>78089</v>
      </c>
      <c r="K120" s="105"/>
      <c r="L120" s="106">
        <v>139684</v>
      </c>
    </row>
    <row r="121" spans="1:12" ht="19.5" customHeight="1" x14ac:dyDescent="0.45">
      <c r="A121" s="127" t="s">
        <v>222</v>
      </c>
      <c r="D121" s="95"/>
      <c r="E121" s="95"/>
      <c r="F121" s="129"/>
      <c r="G121" s="109"/>
      <c r="I121" s="110"/>
      <c r="J121" s="129"/>
      <c r="K121" s="105"/>
    </row>
    <row r="122" spans="1:12" ht="19.5" customHeight="1" x14ac:dyDescent="0.45">
      <c r="A122" s="127"/>
      <c r="B122" s="97" t="s">
        <v>223</v>
      </c>
      <c r="D122" s="95"/>
      <c r="E122" s="95"/>
      <c r="F122" s="108">
        <v>39698</v>
      </c>
      <c r="G122" s="109"/>
      <c r="H122" s="103">
        <v>25806</v>
      </c>
      <c r="I122" s="110"/>
      <c r="J122" s="104">
        <v>1321836</v>
      </c>
      <c r="K122" s="105"/>
      <c r="L122" s="106">
        <v>862422</v>
      </c>
    </row>
    <row r="123" spans="1:12" ht="19.5" customHeight="1" x14ac:dyDescent="0.45">
      <c r="A123" s="97" t="s">
        <v>42</v>
      </c>
      <c r="D123" s="95">
        <v>16</v>
      </c>
      <c r="E123" s="95"/>
      <c r="F123" s="116">
        <v>512016</v>
      </c>
      <c r="G123" s="109"/>
      <c r="H123" s="112">
        <v>536585</v>
      </c>
      <c r="I123" s="110"/>
      <c r="J123" s="113">
        <v>17048754</v>
      </c>
      <c r="K123" s="105"/>
      <c r="L123" s="114">
        <v>17932626</v>
      </c>
    </row>
    <row r="124" spans="1:12" ht="3.95" customHeight="1" x14ac:dyDescent="0.45">
      <c r="A124" s="93"/>
      <c r="B124" s="94"/>
      <c r="C124" s="94"/>
      <c r="D124" s="95"/>
      <c r="E124" s="95"/>
      <c r="F124" s="159"/>
      <c r="G124" s="109"/>
      <c r="H124" s="171"/>
      <c r="I124" s="109"/>
      <c r="J124" s="115"/>
      <c r="K124" s="109"/>
      <c r="L124" s="102"/>
    </row>
    <row r="125" spans="1:12" ht="19.5" customHeight="1" x14ac:dyDescent="0.45">
      <c r="A125" s="99" t="s">
        <v>43</v>
      </c>
      <c r="C125" s="99"/>
      <c r="D125" s="95"/>
      <c r="E125" s="95"/>
      <c r="F125" s="156">
        <f>SUM(F108:F123)</f>
        <v>2783394</v>
      </c>
      <c r="G125" s="109"/>
      <c r="H125" s="157">
        <f>SUM(H108:H123)</f>
        <v>2908185</v>
      </c>
      <c r="I125" s="109"/>
      <c r="J125" s="156">
        <f>SUM(J108:J123)</f>
        <v>92679544</v>
      </c>
      <c r="K125" s="109"/>
      <c r="L125" s="157">
        <f>SUM(L108:L123)</f>
        <v>97191249</v>
      </c>
    </row>
    <row r="126" spans="1:12" ht="7.5" customHeight="1" x14ac:dyDescent="0.45">
      <c r="D126" s="95"/>
      <c r="E126" s="95"/>
      <c r="F126" s="445"/>
      <c r="G126" s="109"/>
      <c r="H126" s="171"/>
      <c r="I126" s="109"/>
      <c r="J126" s="115"/>
      <c r="K126" s="105"/>
      <c r="L126" s="109"/>
    </row>
    <row r="127" spans="1:12" ht="19.5" customHeight="1" x14ac:dyDescent="0.45">
      <c r="A127" s="99" t="s">
        <v>44</v>
      </c>
      <c r="D127" s="95"/>
      <c r="E127" s="95"/>
      <c r="F127" s="159"/>
      <c r="G127" s="109"/>
      <c r="H127" s="106"/>
      <c r="I127" s="109"/>
      <c r="J127" s="115"/>
      <c r="K127" s="105"/>
      <c r="L127" s="106"/>
    </row>
    <row r="128" spans="1:12" ht="3.95" customHeight="1" x14ac:dyDescent="0.45">
      <c r="A128" s="93"/>
      <c r="B128" s="94"/>
      <c r="C128" s="94"/>
      <c r="D128" s="95"/>
      <c r="E128" s="95"/>
      <c r="F128" s="159"/>
      <c r="G128" s="109"/>
      <c r="H128" s="106"/>
      <c r="I128" s="109"/>
      <c r="J128" s="115"/>
      <c r="K128" s="109"/>
      <c r="L128" s="102"/>
    </row>
    <row r="129" spans="1:12" ht="19.5" customHeight="1" x14ac:dyDescent="0.45">
      <c r="A129" s="97" t="s">
        <v>261</v>
      </c>
      <c r="D129" s="95">
        <v>14</v>
      </c>
      <c r="E129" s="95"/>
      <c r="F129" s="153">
        <v>2351400</v>
      </c>
      <c r="G129" s="109"/>
      <c r="H129" s="106">
        <v>2270243</v>
      </c>
      <c r="I129" s="110"/>
      <c r="J129" s="104">
        <v>78295269</v>
      </c>
      <c r="K129" s="105"/>
      <c r="L129" s="106">
        <v>75871298</v>
      </c>
    </row>
    <row r="130" spans="1:12" ht="19.5" customHeight="1" x14ac:dyDescent="0.45">
      <c r="A130" s="97" t="s">
        <v>45</v>
      </c>
      <c r="D130" s="95">
        <v>15</v>
      </c>
      <c r="E130" s="95"/>
      <c r="F130" s="115">
        <v>2277642</v>
      </c>
      <c r="G130" s="109"/>
      <c r="H130" s="106">
        <v>1911304</v>
      </c>
      <c r="I130" s="110"/>
      <c r="J130" s="104">
        <v>75839345</v>
      </c>
      <c r="K130" s="105"/>
      <c r="L130" s="106">
        <v>63875581</v>
      </c>
    </row>
    <row r="131" spans="1:12" ht="19.5" customHeight="1" x14ac:dyDescent="0.45">
      <c r="A131" s="97" t="s">
        <v>46</v>
      </c>
      <c r="D131" s="95"/>
      <c r="E131" s="95"/>
      <c r="F131" s="115">
        <v>85290</v>
      </c>
      <c r="G131" s="109"/>
      <c r="H131" s="106">
        <v>84701</v>
      </c>
      <c r="I131" s="110"/>
      <c r="J131" s="104">
        <v>2839914</v>
      </c>
      <c r="K131" s="105"/>
      <c r="L131" s="106">
        <v>2830715</v>
      </c>
    </row>
    <row r="132" spans="1:12" ht="19.5" customHeight="1" x14ac:dyDescent="0.45">
      <c r="A132" s="97" t="s">
        <v>47</v>
      </c>
      <c r="D132" s="95"/>
      <c r="E132" s="95"/>
      <c r="F132" s="115">
        <v>39701</v>
      </c>
      <c r="G132" s="109"/>
      <c r="H132" s="106">
        <v>39701</v>
      </c>
      <c r="I132" s="110"/>
      <c r="J132" s="104">
        <v>1321929</v>
      </c>
      <c r="K132" s="105"/>
      <c r="L132" s="106">
        <v>1326790</v>
      </c>
    </row>
    <row r="133" spans="1:12" ht="19.5" customHeight="1" x14ac:dyDescent="0.45">
      <c r="A133" s="97" t="s">
        <v>162</v>
      </c>
      <c r="D133" s="95">
        <v>6</v>
      </c>
      <c r="E133" s="95"/>
      <c r="F133" s="153">
        <v>67251</v>
      </c>
      <c r="G133" s="109"/>
      <c r="H133" s="106">
        <v>52776</v>
      </c>
      <c r="I133" s="110"/>
      <c r="J133" s="104">
        <v>2239275</v>
      </c>
      <c r="K133" s="105"/>
      <c r="L133" s="106">
        <v>1763754</v>
      </c>
    </row>
    <row r="134" spans="1:12" ht="19.5" customHeight="1" x14ac:dyDescent="0.45">
      <c r="A134" s="97" t="s">
        <v>224</v>
      </c>
      <c r="D134" s="95"/>
      <c r="E134" s="95"/>
      <c r="F134" s="153">
        <v>34912</v>
      </c>
      <c r="G134" s="109"/>
      <c r="H134" s="103">
        <v>25535</v>
      </c>
      <c r="I134" s="110"/>
      <c r="J134" s="104">
        <v>1162470</v>
      </c>
      <c r="K134" s="105"/>
      <c r="L134" s="106">
        <v>853379</v>
      </c>
    </row>
    <row r="135" spans="1:12" ht="19.5" customHeight="1" x14ac:dyDescent="0.45">
      <c r="A135" s="392" t="s">
        <v>225</v>
      </c>
      <c r="B135" s="392"/>
      <c r="C135" s="392"/>
      <c r="D135" s="393"/>
      <c r="E135" s="393"/>
      <c r="F135" s="104"/>
      <c r="G135" s="394"/>
      <c r="H135" s="395"/>
      <c r="I135" s="110"/>
      <c r="J135" s="104"/>
      <c r="K135" s="105"/>
      <c r="L135" s="106"/>
    </row>
    <row r="136" spans="1:12" ht="19.5" customHeight="1" x14ac:dyDescent="0.45">
      <c r="A136" s="392"/>
      <c r="B136" s="392" t="s">
        <v>226</v>
      </c>
      <c r="C136" s="392"/>
      <c r="D136" s="393"/>
      <c r="E136" s="393"/>
      <c r="F136" s="104">
        <v>330017</v>
      </c>
      <c r="G136" s="394"/>
      <c r="H136" s="395">
        <v>340305</v>
      </c>
      <c r="I136" s="110"/>
      <c r="J136" s="104">
        <v>10988664</v>
      </c>
      <c r="K136" s="105"/>
      <c r="L136" s="106">
        <v>11372946</v>
      </c>
    </row>
    <row r="137" spans="1:12" ht="19.5" customHeight="1" x14ac:dyDescent="0.45">
      <c r="A137" s="392" t="s">
        <v>227</v>
      </c>
      <c r="B137" s="392"/>
      <c r="C137" s="392"/>
      <c r="D137" s="393"/>
      <c r="E137" s="393"/>
      <c r="F137" s="113">
        <v>193376</v>
      </c>
      <c r="G137" s="394"/>
      <c r="H137" s="396">
        <v>209951</v>
      </c>
      <c r="I137" s="110"/>
      <c r="J137" s="113">
        <v>6438902</v>
      </c>
      <c r="K137" s="105"/>
      <c r="L137" s="114">
        <v>7016554</v>
      </c>
    </row>
    <row r="138" spans="1:12" ht="3.95" customHeight="1" x14ac:dyDescent="0.45">
      <c r="A138" s="93"/>
      <c r="B138" s="94"/>
      <c r="C138" s="94"/>
      <c r="D138" s="95"/>
      <c r="E138" s="95"/>
      <c r="F138" s="159"/>
      <c r="G138" s="109"/>
      <c r="H138" s="171"/>
      <c r="I138" s="109"/>
      <c r="J138" s="115"/>
      <c r="K138" s="109"/>
      <c r="L138" s="109"/>
    </row>
    <row r="139" spans="1:12" ht="19.5" customHeight="1" x14ac:dyDescent="0.45">
      <c r="A139" s="99" t="s">
        <v>48</v>
      </c>
      <c r="C139" s="99"/>
      <c r="D139" s="95"/>
      <c r="E139" s="95"/>
      <c r="F139" s="156">
        <f>SUM(F129:F137)</f>
        <v>5379589</v>
      </c>
      <c r="G139" s="109"/>
      <c r="H139" s="157">
        <f>SUM(H129:H137)</f>
        <v>4934516</v>
      </c>
      <c r="I139" s="109"/>
      <c r="J139" s="156">
        <f>SUM(J129:J137)</f>
        <v>179125768</v>
      </c>
      <c r="K139" s="109"/>
      <c r="L139" s="157">
        <f>SUM(L129:L137)</f>
        <v>164911017</v>
      </c>
    </row>
    <row r="140" spans="1:12" ht="3.95" customHeight="1" x14ac:dyDescent="0.45">
      <c r="A140" s="93"/>
      <c r="B140" s="94"/>
      <c r="C140" s="94"/>
      <c r="D140" s="95"/>
      <c r="E140" s="95"/>
      <c r="F140" s="159"/>
      <c r="G140" s="109"/>
      <c r="H140" s="171"/>
      <c r="I140" s="109"/>
      <c r="J140" s="115"/>
      <c r="K140" s="109"/>
      <c r="L140" s="171"/>
    </row>
    <row r="141" spans="1:12" ht="19.5" customHeight="1" x14ac:dyDescent="0.45">
      <c r="A141" s="99" t="s">
        <v>49</v>
      </c>
      <c r="D141" s="95" t="s">
        <v>35</v>
      </c>
      <c r="E141" s="95"/>
      <c r="F141" s="156">
        <f>SUM(F125+F139)</f>
        <v>8162983</v>
      </c>
      <c r="G141" s="109"/>
      <c r="H141" s="157">
        <f>SUM(H125+H139)</f>
        <v>7842701</v>
      </c>
      <c r="I141" s="109"/>
      <c r="J141" s="156">
        <f>SUM(J125+J139)</f>
        <v>271805312</v>
      </c>
      <c r="K141" s="109"/>
      <c r="L141" s="157">
        <f>SUM(L125+L139)</f>
        <v>262102266</v>
      </c>
    </row>
    <row r="142" spans="1:12" ht="18.75" customHeight="1" x14ac:dyDescent="0.45">
      <c r="A142" s="99"/>
      <c r="D142" s="95"/>
      <c r="E142" s="95"/>
      <c r="F142" s="109"/>
      <c r="G142" s="109"/>
      <c r="H142" s="109"/>
      <c r="I142" s="109"/>
      <c r="J142" s="109"/>
      <c r="K142" s="109"/>
      <c r="L142" s="109"/>
    </row>
    <row r="143" spans="1:12" ht="18.75" customHeight="1" x14ac:dyDescent="0.45">
      <c r="A143" s="99"/>
      <c r="D143" s="95"/>
      <c r="E143" s="95"/>
      <c r="F143" s="109"/>
      <c r="G143" s="109"/>
      <c r="H143" s="109"/>
      <c r="I143" s="109"/>
      <c r="J143" s="109"/>
      <c r="K143" s="109"/>
      <c r="L143" s="109"/>
    </row>
    <row r="144" spans="1:12" ht="17.25" customHeight="1" x14ac:dyDescent="0.45">
      <c r="A144" s="99"/>
      <c r="D144" s="95"/>
      <c r="E144" s="95"/>
      <c r="F144" s="109"/>
      <c r="G144" s="109"/>
      <c r="H144" s="109"/>
      <c r="I144" s="109"/>
      <c r="J144" s="109"/>
      <c r="K144" s="109"/>
      <c r="L144" s="109"/>
    </row>
    <row r="145" spans="1:12" ht="21.95" customHeight="1" x14ac:dyDescent="0.45">
      <c r="A145" s="16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61"/>
      <c r="C145" s="161"/>
      <c r="D145" s="139"/>
      <c r="E145" s="139"/>
      <c r="F145" s="162"/>
      <c r="G145" s="161"/>
      <c r="H145" s="162"/>
      <c r="I145" s="161"/>
      <c r="J145" s="162"/>
      <c r="K145" s="161"/>
      <c r="L145" s="162"/>
    </row>
    <row r="146" spans="1:12" ht="20.100000000000001" customHeight="1" x14ac:dyDescent="0.45">
      <c r="A146" s="99" t="str">
        <f>A1</f>
        <v>บริษัท บ้านปู จำกัด (มหาชน)</v>
      </c>
      <c r="D146" s="95"/>
      <c r="E146" s="95"/>
      <c r="F146" s="98"/>
      <c r="H146" s="98"/>
      <c r="J146" s="98"/>
      <c r="L146" s="98"/>
    </row>
    <row r="147" spans="1:12" ht="20.100000000000001" customHeight="1" x14ac:dyDescent="0.45">
      <c r="A147" s="93" t="s">
        <v>266</v>
      </c>
      <c r="B147" s="93"/>
      <c r="C147" s="93"/>
      <c r="D147" s="95"/>
      <c r="E147" s="95"/>
      <c r="F147" s="137"/>
      <c r="G147" s="134"/>
      <c r="H147" s="137"/>
      <c r="I147" s="134"/>
      <c r="J147" s="137"/>
      <c r="K147" s="134"/>
      <c r="L147" s="137"/>
    </row>
    <row r="148" spans="1:12" ht="20.100000000000001" customHeight="1" x14ac:dyDescent="0.45">
      <c r="A148" s="138" t="str">
        <f>A3</f>
        <v>ณ วันที่ 31 มีนาคม พ.ศ. 2565</v>
      </c>
      <c r="B148" s="138"/>
      <c r="C148" s="138"/>
      <c r="D148" s="139"/>
      <c r="E148" s="139"/>
      <c r="F148" s="140"/>
      <c r="G148" s="141"/>
      <c r="H148" s="140"/>
      <c r="I148" s="141"/>
      <c r="J148" s="140"/>
      <c r="K148" s="141"/>
      <c r="L148" s="140"/>
    </row>
    <row r="149" spans="1:12" ht="20.100000000000001" customHeight="1" x14ac:dyDescent="0.45">
      <c r="A149" s="142"/>
      <c r="B149" s="142"/>
      <c r="C149" s="142"/>
      <c r="D149" s="143"/>
      <c r="E149" s="143"/>
      <c r="F149" s="144"/>
      <c r="G149" s="145"/>
      <c r="H149" s="144"/>
      <c r="I149" s="145"/>
      <c r="J149" s="144"/>
      <c r="K149" s="145"/>
      <c r="L149" s="144"/>
    </row>
    <row r="150" spans="1:12" ht="20.100000000000001" customHeight="1" x14ac:dyDescent="0.45">
      <c r="A150" s="93"/>
      <c r="B150" s="93"/>
      <c r="C150" s="93"/>
      <c r="D150" s="95"/>
      <c r="E150" s="95"/>
      <c r="F150" s="140"/>
      <c r="G150" s="141"/>
      <c r="H150" s="140"/>
      <c r="I150" s="141"/>
      <c r="J150" s="140"/>
      <c r="K150" s="146"/>
      <c r="L150" s="146" t="s">
        <v>2</v>
      </c>
    </row>
    <row r="151" spans="1:12" ht="20.100000000000001" customHeight="1" x14ac:dyDescent="0.45">
      <c r="A151" s="93"/>
      <c r="B151" s="93"/>
      <c r="C151" s="93"/>
      <c r="D151" s="95"/>
      <c r="E151" s="95"/>
      <c r="F151" s="147"/>
      <c r="G151" s="147"/>
      <c r="H151" s="147" t="s">
        <v>3</v>
      </c>
      <c r="I151" s="134"/>
      <c r="J151" s="148"/>
      <c r="K151" s="149"/>
      <c r="L151" s="147" t="s">
        <v>4</v>
      </c>
    </row>
    <row r="152" spans="1:12" ht="20.100000000000001" customHeight="1" x14ac:dyDescent="0.45">
      <c r="A152" s="150"/>
      <c r="B152" s="150"/>
      <c r="C152" s="150"/>
      <c r="D152" s="151"/>
      <c r="E152" s="151"/>
      <c r="F152" s="90" t="s">
        <v>5</v>
      </c>
      <c r="G152" s="91"/>
      <c r="H152" s="92" t="s">
        <v>6</v>
      </c>
      <c r="I152" s="91"/>
      <c r="J152" s="90" t="s">
        <v>5</v>
      </c>
      <c r="K152" s="91"/>
      <c r="L152" s="92" t="s">
        <v>6</v>
      </c>
    </row>
    <row r="153" spans="1:12" ht="20.100000000000001" customHeight="1" x14ac:dyDescent="0.45">
      <c r="A153" s="150"/>
      <c r="B153" s="150"/>
      <c r="C153" s="150"/>
      <c r="D153" s="431"/>
      <c r="E153" s="151"/>
      <c r="F153" s="92" t="s">
        <v>251</v>
      </c>
      <c r="G153" s="91"/>
      <c r="H153" s="90" t="s">
        <v>7</v>
      </c>
      <c r="I153" s="91"/>
      <c r="J153" s="92" t="s">
        <v>251</v>
      </c>
      <c r="K153" s="91"/>
      <c r="L153" s="90" t="s">
        <v>7</v>
      </c>
    </row>
    <row r="154" spans="1:12" ht="20.100000000000001" customHeight="1" x14ac:dyDescent="0.45">
      <c r="A154" s="150"/>
      <c r="B154" s="150"/>
      <c r="C154" s="150"/>
      <c r="D154" s="446"/>
      <c r="E154" s="150"/>
      <c r="F154" s="443" t="s">
        <v>253</v>
      </c>
      <c r="G154" s="91"/>
      <c r="H154" s="443" t="s">
        <v>214</v>
      </c>
      <c r="I154" s="91"/>
      <c r="J154" s="443" t="s">
        <v>253</v>
      </c>
      <c r="K154" s="91"/>
      <c r="L154" s="443" t="s">
        <v>214</v>
      </c>
    </row>
    <row r="155" spans="1:12" ht="20.100000000000001" customHeight="1" x14ac:dyDescent="0.45">
      <c r="A155" s="163" t="s">
        <v>228</v>
      </c>
      <c r="B155" s="150"/>
      <c r="C155" s="150"/>
      <c r="D155" s="431"/>
      <c r="E155" s="151"/>
      <c r="F155" s="164"/>
      <c r="G155" s="91"/>
      <c r="H155" s="92"/>
      <c r="I155" s="91"/>
      <c r="J155" s="164"/>
      <c r="K155" s="91"/>
      <c r="L155" s="92"/>
    </row>
    <row r="156" spans="1:12" ht="6" customHeight="1" x14ac:dyDescent="0.45">
      <c r="A156" s="93"/>
      <c r="B156" s="94"/>
      <c r="C156" s="94"/>
      <c r="D156" s="95"/>
      <c r="E156" s="95"/>
      <c r="F156" s="96"/>
      <c r="H156" s="98"/>
      <c r="J156" s="96"/>
      <c r="L156" s="98"/>
    </row>
    <row r="157" spans="1:12" ht="20.100000000000001" customHeight="1" x14ac:dyDescent="0.45">
      <c r="A157" s="99" t="s">
        <v>138</v>
      </c>
      <c r="D157" s="95"/>
      <c r="E157" s="95"/>
      <c r="F157" s="96"/>
      <c r="H157" s="98"/>
      <c r="J157" s="96"/>
      <c r="L157" s="98"/>
    </row>
    <row r="158" spans="1:12" ht="6" customHeight="1" x14ac:dyDescent="0.45">
      <c r="A158" s="93"/>
      <c r="B158" s="94"/>
      <c r="C158" s="94"/>
      <c r="D158" s="95"/>
      <c r="E158" s="95"/>
      <c r="F158" s="96"/>
      <c r="H158" s="98"/>
      <c r="J158" s="96"/>
      <c r="L158" s="98"/>
    </row>
    <row r="159" spans="1:12" ht="20.100000000000001" customHeight="1" x14ac:dyDescent="0.45">
      <c r="A159" s="97" t="s">
        <v>50</v>
      </c>
      <c r="D159" s="95"/>
      <c r="E159" s="95"/>
      <c r="F159" s="96"/>
      <c r="G159" s="100"/>
      <c r="H159" s="98"/>
      <c r="I159" s="100"/>
      <c r="J159" s="96"/>
      <c r="K159" s="100"/>
      <c r="L159" s="98"/>
    </row>
    <row r="160" spans="1:12" ht="20.100000000000001" customHeight="1" x14ac:dyDescent="0.45">
      <c r="B160" s="97" t="s">
        <v>51</v>
      </c>
      <c r="D160" s="95"/>
      <c r="E160" s="95"/>
      <c r="F160" s="96"/>
      <c r="G160" s="100"/>
      <c r="H160" s="98"/>
      <c r="I160" s="100"/>
      <c r="J160" s="96"/>
      <c r="K160" s="100"/>
      <c r="L160" s="98"/>
    </row>
    <row r="161" spans="1:12" ht="20.100000000000001" customHeight="1" x14ac:dyDescent="0.45">
      <c r="A161" s="93"/>
      <c r="B161" s="94"/>
      <c r="C161" s="230" t="s">
        <v>234</v>
      </c>
      <c r="D161" s="95"/>
      <c r="E161" s="95"/>
      <c r="F161" s="96"/>
      <c r="G161" s="100"/>
      <c r="H161" s="98"/>
      <c r="I161" s="100"/>
      <c r="J161" s="96"/>
      <c r="K161" s="100"/>
      <c r="L161" s="98"/>
    </row>
    <row r="162" spans="1:12" ht="20.100000000000001" customHeight="1" thickBot="1" x14ac:dyDescent="0.5">
      <c r="C162" s="230" t="s">
        <v>194</v>
      </c>
      <c r="D162" s="95"/>
      <c r="E162" s="95"/>
      <c r="F162" s="447"/>
      <c r="G162" s="109"/>
      <c r="H162" s="165"/>
      <c r="I162" s="166"/>
      <c r="J162" s="436">
        <v>10149163</v>
      </c>
      <c r="K162" s="167"/>
      <c r="L162" s="168">
        <v>10149163</v>
      </c>
    </row>
    <row r="163" spans="1:12" ht="20.100000000000001" customHeight="1" thickTop="1" x14ac:dyDescent="0.45">
      <c r="B163" s="97" t="s">
        <v>52</v>
      </c>
      <c r="D163" s="169"/>
      <c r="E163" s="169"/>
      <c r="F163" s="170"/>
      <c r="G163" s="171"/>
      <c r="H163" s="172"/>
      <c r="I163" s="173"/>
      <c r="J163" s="174"/>
      <c r="K163" s="167"/>
      <c r="L163" s="172"/>
    </row>
    <row r="164" spans="1:12" ht="20.100000000000001" customHeight="1" x14ac:dyDescent="0.45">
      <c r="C164" s="230" t="s">
        <v>237</v>
      </c>
      <c r="D164" s="169"/>
      <c r="E164" s="169"/>
      <c r="F164" s="170"/>
      <c r="G164" s="171"/>
      <c r="H164" s="172"/>
      <c r="I164" s="173"/>
      <c r="J164" s="174"/>
      <c r="K164" s="167"/>
      <c r="L164" s="172"/>
    </row>
    <row r="165" spans="1:12" ht="20.100000000000001" customHeight="1" x14ac:dyDescent="0.45">
      <c r="C165" s="230" t="s">
        <v>195</v>
      </c>
      <c r="D165" s="175"/>
      <c r="E165" s="175"/>
      <c r="F165" s="115">
        <v>198500</v>
      </c>
      <c r="G165" s="109"/>
      <c r="H165" s="103">
        <v>198500</v>
      </c>
      <c r="I165" s="110"/>
      <c r="J165" s="104">
        <v>6766108</v>
      </c>
      <c r="K165" s="105"/>
      <c r="L165" s="106">
        <v>6766108</v>
      </c>
    </row>
    <row r="166" spans="1:12" ht="20.100000000000001" customHeight="1" x14ac:dyDescent="0.45">
      <c r="A166" s="97" t="s">
        <v>53</v>
      </c>
      <c r="D166" s="175"/>
      <c r="E166" s="175"/>
      <c r="F166" s="153">
        <v>647929</v>
      </c>
      <c r="G166" s="105"/>
      <c r="H166" s="103">
        <v>647929</v>
      </c>
      <c r="I166" s="176"/>
      <c r="J166" s="104">
        <v>22138547</v>
      </c>
      <c r="K166" s="105"/>
      <c r="L166" s="106">
        <v>22138547</v>
      </c>
    </row>
    <row r="167" spans="1:12" ht="20.100000000000001" customHeight="1" x14ac:dyDescent="0.45">
      <c r="A167" s="127" t="s">
        <v>133</v>
      </c>
      <c r="D167" s="175"/>
      <c r="E167" s="175"/>
      <c r="F167" s="153">
        <v>28427</v>
      </c>
      <c r="G167" s="105"/>
      <c r="H167" s="103">
        <v>20313</v>
      </c>
      <c r="I167" s="176"/>
      <c r="J167" s="104">
        <v>947863</v>
      </c>
      <c r="K167" s="105"/>
      <c r="L167" s="106">
        <v>677687</v>
      </c>
    </row>
    <row r="168" spans="1:12" ht="20.100000000000001" customHeight="1" x14ac:dyDescent="0.45">
      <c r="A168" s="97" t="s">
        <v>54</v>
      </c>
      <c r="D168" s="95" t="s">
        <v>35</v>
      </c>
      <c r="E168" s="95"/>
      <c r="F168" s="115"/>
      <c r="G168" s="109"/>
      <c r="H168" s="103"/>
      <c r="I168" s="110"/>
      <c r="J168" s="104"/>
      <c r="K168" s="105"/>
      <c r="L168" s="106"/>
    </row>
    <row r="169" spans="1:12" ht="20.100000000000001" customHeight="1" x14ac:dyDescent="0.45">
      <c r="B169" s="97" t="s">
        <v>55</v>
      </c>
      <c r="D169" s="95" t="s">
        <v>35</v>
      </c>
      <c r="E169" s="95"/>
      <c r="F169" s="153"/>
      <c r="G169" s="105"/>
      <c r="H169" s="103"/>
      <c r="I169" s="110"/>
      <c r="J169" s="104"/>
      <c r="K169" s="105"/>
      <c r="L169" s="106"/>
    </row>
    <row r="170" spans="1:12" ht="20.100000000000001" customHeight="1" x14ac:dyDescent="0.45">
      <c r="C170" s="177" t="s">
        <v>56</v>
      </c>
      <c r="D170" s="95"/>
      <c r="E170" s="95"/>
      <c r="F170" s="101">
        <v>100397</v>
      </c>
      <c r="G170" s="105"/>
      <c r="H170" s="103">
        <v>100397</v>
      </c>
      <c r="I170" s="176"/>
      <c r="J170" s="104">
        <v>3318402</v>
      </c>
      <c r="K170" s="105"/>
      <c r="L170" s="106">
        <v>3318402</v>
      </c>
    </row>
    <row r="171" spans="1:12" ht="20.100000000000001" customHeight="1" x14ac:dyDescent="0.45">
      <c r="C171" s="177" t="s">
        <v>57</v>
      </c>
      <c r="D171" s="95"/>
      <c r="E171" s="95"/>
      <c r="F171" s="159">
        <f>'T13 Change US Conso'!N25</f>
        <v>121159</v>
      </c>
      <c r="G171" s="109"/>
      <c r="H171" s="103">
        <v>121159</v>
      </c>
      <c r="I171" s="176"/>
      <c r="J171" s="104">
        <f>'T14 Change THB Conso'!N25</f>
        <v>3906838</v>
      </c>
      <c r="K171" s="105"/>
      <c r="L171" s="106">
        <v>3906838</v>
      </c>
    </row>
    <row r="172" spans="1:12" ht="20.100000000000001" customHeight="1" x14ac:dyDescent="0.45">
      <c r="B172" s="97" t="s">
        <v>58</v>
      </c>
      <c r="D172" s="95"/>
      <c r="E172" s="95"/>
      <c r="F172" s="159">
        <f>'T13 Change US Conso'!P25</f>
        <v>2142181</v>
      </c>
      <c r="G172" s="109"/>
      <c r="H172" s="103">
        <v>1831341</v>
      </c>
      <c r="I172" s="110"/>
      <c r="J172" s="104">
        <f>'T14 Change THB Conso'!P25</f>
        <v>71372463</v>
      </c>
      <c r="K172" s="105"/>
      <c r="L172" s="106">
        <v>61096868</v>
      </c>
    </row>
    <row r="173" spans="1:12" ht="20.100000000000001" customHeight="1" x14ac:dyDescent="0.45">
      <c r="A173" s="97" t="s">
        <v>135</v>
      </c>
      <c r="D173" s="95"/>
      <c r="E173" s="95"/>
      <c r="F173" s="160">
        <f>'T13 Change US Conso'!AD25</f>
        <v>-666501</v>
      </c>
      <c r="G173" s="109"/>
      <c r="H173" s="178">
        <v>-547482</v>
      </c>
      <c r="I173" s="110"/>
      <c r="J173" s="113">
        <f>'T14 Change THB Conso'!AD25</f>
        <v>-22806511</v>
      </c>
      <c r="K173" s="105"/>
      <c r="L173" s="179">
        <v>-18627198</v>
      </c>
    </row>
    <row r="174" spans="1:12" ht="6" customHeight="1" x14ac:dyDescent="0.45">
      <c r="A174" s="93"/>
      <c r="B174" s="94"/>
      <c r="C174" s="94"/>
      <c r="D174" s="95"/>
      <c r="E174" s="95"/>
      <c r="F174" s="115"/>
      <c r="G174" s="109"/>
      <c r="J174" s="115"/>
    </row>
    <row r="175" spans="1:12" ht="20.100000000000001" customHeight="1" x14ac:dyDescent="0.45">
      <c r="A175" s="97" t="s">
        <v>157</v>
      </c>
      <c r="D175" s="95"/>
      <c r="E175" s="95"/>
      <c r="F175" s="115">
        <f>SUM(F165:F173)</f>
        <v>2572092</v>
      </c>
      <c r="G175" s="180"/>
      <c r="H175" s="109">
        <f>SUM(H165:H173)</f>
        <v>2372157</v>
      </c>
      <c r="J175" s="115">
        <f>SUM(J165:J173)</f>
        <v>85643710</v>
      </c>
      <c r="L175" s="109">
        <f>SUM(L165:L173)</f>
        <v>79277252</v>
      </c>
    </row>
    <row r="176" spans="1:12" ht="20.100000000000001" customHeight="1" x14ac:dyDescent="0.45">
      <c r="A176" s="97" t="s">
        <v>59</v>
      </c>
      <c r="D176" s="95"/>
      <c r="E176" s="95"/>
      <c r="F176" s="156">
        <f>'T13 Change US Conso'!AF25</f>
        <v>748064</v>
      </c>
      <c r="G176" s="109"/>
      <c r="H176" s="181">
        <v>730699</v>
      </c>
      <c r="I176" s="110"/>
      <c r="J176" s="182">
        <f>'T14 Change THB Conso'!AF25</f>
        <v>24908509</v>
      </c>
      <c r="K176" s="105"/>
      <c r="L176" s="114">
        <v>24419881</v>
      </c>
    </row>
    <row r="177" spans="1:12" ht="6" customHeight="1" x14ac:dyDescent="0.45">
      <c r="A177" s="93"/>
      <c r="B177" s="94"/>
      <c r="C177" s="94"/>
      <c r="D177" s="95"/>
      <c r="E177" s="95"/>
      <c r="F177" s="115"/>
      <c r="G177" s="109"/>
      <c r="H177" s="109"/>
      <c r="I177" s="109"/>
      <c r="J177" s="115"/>
      <c r="K177" s="109"/>
      <c r="L177" s="102"/>
    </row>
    <row r="178" spans="1:12" ht="20.100000000000001" customHeight="1" x14ac:dyDescent="0.45">
      <c r="A178" s="99" t="s">
        <v>136</v>
      </c>
      <c r="D178" s="95"/>
      <c r="E178" s="95"/>
      <c r="F178" s="160">
        <f>SUM(F175:F176)</f>
        <v>3320156</v>
      </c>
      <c r="G178" s="171"/>
      <c r="H178" s="183">
        <f>SUM(H175:H176)</f>
        <v>3102856</v>
      </c>
      <c r="I178" s="171"/>
      <c r="J178" s="160">
        <f>SUM(J175:J176)</f>
        <v>110552219</v>
      </c>
      <c r="K178" s="171"/>
      <c r="L178" s="183">
        <f>SUM(L175:L176)</f>
        <v>103697133</v>
      </c>
    </row>
    <row r="179" spans="1:12" ht="6" customHeight="1" x14ac:dyDescent="0.45">
      <c r="A179" s="93"/>
      <c r="B179" s="94"/>
      <c r="C179" s="94"/>
      <c r="D179" s="95"/>
      <c r="E179" s="95"/>
      <c r="F179" s="159"/>
      <c r="G179" s="109"/>
      <c r="H179" s="171"/>
      <c r="I179" s="109"/>
      <c r="J179" s="115"/>
      <c r="K179" s="109"/>
      <c r="L179" s="171"/>
    </row>
    <row r="180" spans="1:12" ht="20.100000000000001" customHeight="1" thickBot="1" x14ac:dyDescent="0.5">
      <c r="A180" s="99" t="s">
        <v>137</v>
      </c>
      <c r="D180" s="95"/>
      <c r="E180" s="95"/>
      <c r="F180" s="184">
        <f>SUM(F141+F178)</f>
        <v>11483139</v>
      </c>
      <c r="G180" s="171"/>
      <c r="H180" s="185">
        <f>SUM(H141+H178)</f>
        <v>10945557</v>
      </c>
      <c r="I180" s="171"/>
      <c r="J180" s="184">
        <f>SUM(J141+J178)</f>
        <v>382357531</v>
      </c>
      <c r="K180" s="171"/>
      <c r="L180" s="185">
        <f>SUM(L141+L178)</f>
        <v>365799399</v>
      </c>
    </row>
    <row r="181" spans="1:12" ht="20.100000000000001" customHeight="1" thickTop="1" x14ac:dyDescent="0.45">
      <c r="D181" s="95"/>
      <c r="E181" s="95"/>
      <c r="F181" s="109"/>
      <c r="G181" s="109"/>
      <c r="H181" s="109"/>
      <c r="I181" s="109"/>
      <c r="J181" s="109"/>
      <c r="K181" s="109"/>
      <c r="L181" s="109"/>
    </row>
    <row r="182" spans="1:12" ht="20.100000000000001" customHeight="1" x14ac:dyDescent="0.45">
      <c r="D182" s="95"/>
      <c r="E182" s="95"/>
      <c r="F182" s="109"/>
      <c r="G182" s="109"/>
      <c r="H182" s="109"/>
      <c r="I182" s="109"/>
      <c r="J182" s="109"/>
      <c r="K182" s="109"/>
      <c r="L182" s="109"/>
    </row>
    <row r="183" spans="1:12" ht="20.100000000000001" customHeight="1" x14ac:dyDescent="0.45">
      <c r="D183" s="95"/>
      <c r="E183" s="95"/>
      <c r="F183" s="109"/>
      <c r="G183" s="109"/>
      <c r="H183" s="109"/>
      <c r="I183" s="109"/>
      <c r="J183" s="109"/>
      <c r="K183" s="109"/>
      <c r="L183" s="109"/>
    </row>
    <row r="184" spans="1:12" ht="20.100000000000001" customHeight="1" x14ac:dyDescent="0.45">
      <c r="D184" s="95"/>
      <c r="E184" s="95"/>
      <c r="F184" s="109"/>
      <c r="G184" s="109"/>
      <c r="H184" s="109"/>
      <c r="I184" s="109"/>
      <c r="J184" s="109"/>
      <c r="K184" s="109"/>
      <c r="L184" s="109"/>
    </row>
    <row r="185" spans="1:12" ht="20.100000000000001" customHeight="1" x14ac:dyDescent="0.45">
      <c r="D185" s="95"/>
      <c r="E185" s="95"/>
      <c r="F185" s="109"/>
      <c r="G185" s="109"/>
      <c r="H185" s="109"/>
      <c r="I185" s="109"/>
      <c r="J185" s="109"/>
      <c r="K185" s="109"/>
      <c r="L185" s="109"/>
    </row>
    <row r="186" spans="1:12" ht="20.100000000000001" customHeight="1" x14ac:dyDescent="0.45">
      <c r="D186" s="95"/>
      <c r="E186" s="95"/>
      <c r="F186" s="109"/>
      <c r="G186" s="109"/>
      <c r="H186" s="109"/>
      <c r="I186" s="109"/>
      <c r="J186" s="109"/>
      <c r="K186" s="109"/>
      <c r="L186" s="109"/>
    </row>
    <row r="187" spans="1:12" ht="20.100000000000001" customHeight="1" x14ac:dyDescent="0.45">
      <c r="D187" s="95"/>
      <c r="E187" s="95"/>
      <c r="F187" s="109"/>
      <c r="G187" s="109"/>
      <c r="H187" s="109"/>
      <c r="I187" s="109"/>
      <c r="J187" s="109"/>
      <c r="K187" s="109"/>
      <c r="L187" s="109"/>
    </row>
    <row r="188" spans="1:12" ht="20.100000000000001" customHeight="1" x14ac:dyDescent="0.45">
      <c r="D188" s="95"/>
      <c r="E188" s="95"/>
      <c r="F188" s="109"/>
      <c r="G188" s="109"/>
      <c r="H188" s="109"/>
      <c r="I188" s="109"/>
      <c r="J188" s="109"/>
      <c r="K188" s="109"/>
      <c r="L188" s="109"/>
    </row>
    <row r="189" spans="1:12" ht="20.100000000000001" customHeight="1" x14ac:dyDescent="0.45">
      <c r="D189" s="95"/>
      <c r="E189" s="95"/>
      <c r="F189" s="109"/>
      <c r="G189" s="109"/>
      <c r="H189" s="109"/>
      <c r="I189" s="109"/>
      <c r="J189" s="109"/>
      <c r="K189" s="109"/>
      <c r="L189" s="109"/>
    </row>
    <row r="190" spans="1:12" ht="20.100000000000001" customHeight="1" x14ac:dyDescent="0.45">
      <c r="D190" s="95"/>
      <c r="E190" s="95"/>
      <c r="F190" s="109"/>
      <c r="G190" s="109"/>
      <c r="H190" s="109"/>
      <c r="I190" s="109"/>
      <c r="J190" s="109"/>
      <c r="K190" s="109"/>
      <c r="L190" s="109"/>
    </row>
    <row r="191" spans="1:12" ht="20.100000000000001" customHeight="1" x14ac:dyDescent="0.45">
      <c r="D191" s="95"/>
      <c r="E191" s="95"/>
      <c r="F191" s="109"/>
      <c r="G191" s="109"/>
      <c r="H191" s="109"/>
      <c r="I191" s="109"/>
      <c r="J191" s="109"/>
      <c r="K191" s="109"/>
      <c r="L191" s="109"/>
    </row>
    <row r="192" spans="1:12" ht="14.25" customHeight="1" x14ac:dyDescent="0.45">
      <c r="D192" s="95"/>
      <c r="E192" s="95"/>
      <c r="F192" s="109"/>
      <c r="G192" s="109"/>
      <c r="H192" s="109"/>
      <c r="I192" s="109"/>
      <c r="J192" s="109"/>
      <c r="K192" s="109"/>
      <c r="L192" s="109"/>
    </row>
    <row r="193" spans="1:12" ht="21.95" customHeight="1" x14ac:dyDescent="0.45">
      <c r="A193" s="16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3" s="161"/>
      <c r="C193" s="161"/>
      <c r="D193" s="139"/>
      <c r="E193" s="139"/>
      <c r="F193" s="162"/>
      <c r="G193" s="161"/>
      <c r="H193" s="162"/>
      <c r="I193" s="161"/>
      <c r="J193" s="162"/>
      <c r="K193" s="161"/>
      <c r="L193" s="162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56AC-A97E-45FC-BD38-AD8C7D549159}">
  <sheetPr>
    <tabColor rgb="FFA3F3C9"/>
  </sheetPr>
  <dimension ref="A1:L140"/>
  <sheetViews>
    <sheetView topLeftCell="A127" zoomScale="90" zoomScaleNormal="90" workbookViewId="0">
      <selection activeCell="C138" sqref="C138"/>
    </sheetView>
  </sheetViews>
  <sheetFormatPr defaultColWidth="9.33203125" defaultRowHeight="21.2" customHeight="1" x14ac:dyDescent="0.45"/>
  <cols>
    <col min="1" max="2" width="1.5" style="193" customWidth="1"/>
    <col min="3" max="3" width="41.83203125" style="193" customWidth="1"/>
    <col min="4" max="4" width="9.6640625" style="193" customWidth="1"/>
    <col min="5" max="5" width="1" style="193" customWidth="1"/>
    <col min="6" max="6" width="16.33203125" style="193" customWidth="1"/>
    <col min="7" max="7" width="1" style="193" customWidth="1"/>
    <col min="8" max="8" width="14.83203125" style="193" customWidth="1"/>
    <col min="9" max="9" width="1" style="193" customWidth="1"/>
    <col min="10" max="10" width="16.33203125" style="193" customWidth="1"/>
    <col min="11" max="11" width="1" style="193" customWidth="1"/>
    <col min="12" max="12" width="14.83203125" style="193" customWidth="1"/>
    <col min="13" max="16384" width="9.33203125" style="193"/>
  </cols>
  <sheetData>
    <row r="1" spans="1:12" ht="21.2" customHeight="1" x14ac:dyDescent="0.45">
      <c r="A1" s="186" t="s">
        <v>0</v>
      </c>
      <c r="B1" s="186"/>
      <c r="C1" s="186"/>
      <c r="D1" s="187"/>
      <c r="E1" s="187"/>
      <c r="F1" s="188"/>
      <c r="G1" s="189"/>
      <c r="H1" s="190"/>
      <c r="I1" s="189"/>
      <c r="J1" s="191"/>
      <c r="K1" s="192"/>
      <c r="L1" s="192"/>
    </row>
    <row r="2" spans="1:12" ht="21.2" customHeight="1" x14ac:dyDescent="0.45">
      <c r="A2" s="186" t="s">
        <v>1</v>
      </c>
      <c r="B2" s="186"/>
      <c r="C2" s="186"/>
      <c r="D2" s="187"/>
      <c r="E2" s="187"/>
      <c r="F2" s="188"/>
      <c r="G2" s="189"/>
      <c r="H2" s="188"/>
      <c r="I2" s="189"/>
      <c r="J2" s="188"/>
      <c r="K2" s="189"/>
      <c r="L2" s="188"/>
    </row>
    <row r="3" spans="1:12" ht="21.2" customHeight="1" x14ac:dyDescent="0.45">
      <c r="A3" s="194" t="str">
        <f>'T2-5 BS Conso'!A3</f>
        <v>ณ วันที่ 31 มีนาคม พ.ศ. 2565</v>
      </c>
      <c r="B3" s="194"/>
      <c r="C3" s="194"/>
      <c r="D3" s="195"/>
      <c r="E3" s="195"/>
      <c r="F3" s="196"/>
      <c r="G3" s="197"/>
      <c r="H3" s="196"/>
      <c r="I3" s="197"/>
      <c r="J3" s="196"/>
      <c r="K3" s="197"/>
      <c r="L3" s="196"/>
    </row>
    <row r="4" spans="1:12" ht="18" customHeight="1" x14ac:dyDescent="0.45">
      <c r="A4" s="198"/>
      <c r="B4" s="198"/>
      <c r="C4" s="198"/>
      <c r="D4" s="199"/>
      <c r="E4" s="199"/>
      <c r="F4" s="200"/>
      <c r="G4" s="201"/>
      <c r="H4" s="200"/>
      <c r="I4" s="201"/>
      <c r="J4" s="202"/>
      <c r="K4" s="201"/>
      <c r="L4" s="200"/>
    </row>
    <row r="5" spans="1:12" ht="21.2" customHeight="1" x14ac:dyDescent="0.45">
      <c r="A5" s="186"/>
      <c r="B5" s="186"/>
      <c r="C5" s="186"/>
      <c r="D5" s="187"/>
      <c r="E5" s="187"/>
      <c r="F5" s="196"/>
      <c r="G5" s="197"/>
      <c r="H5" s="196"/>
      <c r="I5" s="197"/>
      <c r="J5" s="196"/>
      <c r="K5" s="197"/>
      <c r="L5" s="203" t="s">
        <v>141</v>
      </c>
    </row>
    <row r="6" spans="1:12" ht="21.2" customHeight="1" x14ac:dyDescent="0.45">
      <c r="A6" s="186"/>
      <c r="B6" s="186"/>
      <c r="C6" s="186"/>
      <c r="D6" s="187"/>
      <c r="E6" s="187"/>
      <c r="F6" s="204"/>
      <c r="G6" s="205"/>
      <c r="H6" s="205" t="s">
        <v>3</v>
      </c>
      <c r="I6" s="189"/>
      <c r="J6" s="206"/>
      <c r="K6" s="207"/>
      <c r="L6" s="205" t="s">
        <v>4</v>
      </c>
    </row>
    <row r="7" spans="1:12" ht="21.2" customHeight="1" x14ac:dyDescent="0.45">
      <c r="A7" s="208"/>
      <c r="B7" s="208"/>
      <c r="C7" s="208"/>
      <c r="D7" s="209"/>
      <c r="E7" s="209"/>
      <c r="F7" s="210" t="s">
        <v>5</v>
      </c>
      <c r="G7" s="211"/>
      <c r="H7" s="210" t="s">
        <v>6</v>
      </c>
      <c r="I7" s="211"/>
      <c r="J7" s="210" t="s">
        <v>5</v>
      </c>
      <c r="K7" s="211"/>
      <c r="L7" s="210" t="s">
        <v>6</v>
      </c>
    </row>
    <row r="8" spans="1:12" ht="21.2" customHeight="1" x14ac:dyDescent="0.45">
      <c r="A8" s="208"/>
      <c r="B8" s="208"/>
      <c r="C8" s="208"/>
      <c r="D8" s="209"/>
      <c r="E8" s="209"/>
      <c r="F8" s="212" t="s">
        <v>251</v>
      </c>
      <c r="G8" s="211"/>
      <c r="H8" s="212" t="s">
        <v>7</v>
      </c>
      <c r="I8" s="211"/>
      <c r="J8" s="212" t="s">
        <v>251</v>
      </c>
      <c r="K8" s="211"/>
      <c r="L8" s="212" t="s">
        <v>7</v>
      </c>
    </row>
    <row r="9" spans="1:12" ht="21.2" customHeight="1" x14ac:dyDescent="0.45">
      <c r="A9" s="208"/>
      <c r="B9" s="208"/>
      <c r="C9" s="208"/>
      <c r="D9" s="213" t="s">
        <v>8</v>
      </c>
      <c r="E9" s="208"/>
      <c r="F9" s="214" t="s">
        <v>253</v>
      </c>
      <c r="G9" s="215"/>
      <c r="H9" s="214" t="s">
        <v>214</v>
      </c>
      <c r="I9" s="215"/>
      <c r="J9" s="214" t="s">
        <v>253</v>
      </c>
      <c r="K9" s="215"/>
      <c r="L9" s="214" t="s">
        <v>214</v>
      </c>
    </row>
    <row r="10" spans="1:12" ht="21.2" customHeight="1" x14ac:dyDescent="0.45">
      <c r="A10" s="186" t="s">
        <v>9</v>
      </c>
      <c r="B10" s="216"/>
      <c r="C10" s="216"/>
      <c r="D10" s="187"/>
      <c r="E10" s="187"/>
      <c r="F10" s="217"/>
      <c r="H10" s="218"/>
      <c r="J10" s="219"/>
      <c r="L10" s="218"/>
    </row>
    <row r="11" spans="1:12" ht="6" customHeight="1" x14ac:dyDescent="0.45">
      <c r="A11" s="186"/>
      <c r="B11" s="216"/>
      <c r="C11" s="216"/>
      <c r="D11" s="187"/>
      <c r="E11" s="187"/>
      <c r="F11" s="217"/>
      <c r="H11" s="218"/>
      <c r="J11" s="217"/>
      <c r="L11" s="218"/>
    </row>
    <row r="12" spans="1:12" ht="21.2" customHeight="1" x14ac:dyDescent="0.45">
      <c r="A12" s="220" t="s">
        <v>10</v>
      </c>
      <c r="B12" s="220"/>
      <c r="C12" s="220"/>
      <c r="D12" s="187"/>
      <c r="E12" s="187"/>
      <c r="F12" s="221"/>
      <c r="G12" s="222"/>
      <c r="H12" s="222"/>
      <c r="I12" s="222"/>
      <c r="J12" s="221"/>
      <c r="K12" s="222"/>
      <c r="L12" s="222"/>
    </row>
    <row r="13" spans="1:12" ht="6" customHeight="1" x14ac:dyDescent="0.45">
      <c r="A13" s="186"/>
      <c r="B13" s="216"/>
      <c r="C13" s="216"/>
      <c r="D13" s="187"/>
      <c r="E13" s="187"/>
      <c r="F13" s="221"/>
      <c r="G13" s="222"/>
      <c r="H13" s="222"/>
      <c r="I13" s="222"/>
      <c r="J13" s="221"/>
      <c r="K13" s="222"/>
      <c r="L13" s="222"/>
    </row>
    <row r="14" spans="1:12" ht="21.2" customHeight="1" x14ac:dyDescent="0.45">
      <c r="A14" s="193" t="s">
        <v>11</v>
      </c>
      <c r="D14" s="187"/>
      <c r="E14" s="187"/>
      <c r="F14" s="223">
        <v>175165</v>
      </c>
      <c r="G14" s="224"/>
      <c r="H14" s="103">
        <v>114057</v>
      </c>
      <c r="I14" s="103"/>
      <c r="J14" s="104">
        <v>5832529</v>
      </c>
      <c r="K14" s="103"/>
      <c r="L14" s="103">
        <v>3811758</v>
      </c>
    </row>
    <row r="15" spans="1:12" ht="21.2" customHeight="1" x14ac:dyDescent="0.45">
      <c r="A15" s="415" t="s">
        <v>259</v>
      </c>
      <c r="D15" s="187">
        <v>7</v>
      </c>
      <c r="E15" s="187"/>
      <c r="F15" s="223">
        <v>6624</v>
      </c>
      <c r="G15" s="224"/>
      <c r="H15" s="103">
        <v>7250</v>
      </c>
      <c r="I15" s="103"/>
      <c r="J15" s="104">
        <v>220545</v>
      </c>
      <c r="K15" s="103"/>
      <c r="L15" s="103">
        <v>242287</v>
      </c>
    </row>
    <row r="16" spans="1:12" ht="21.2" customHeight="1" x14ac:dyDescent="0.45">
      <c r="A16" s="416" t="s">
        <v>12</v>
      </c>
      <c r="D16" s="187">
        <v>19</v>
      </c>
      <c r="E16" s="187"/>
      <c r="F16" s="226">
        <v>29506</v>
      </c>
      <c r="G16" s="224"/>
      <c r="H16" s="103">
        <v>523165</v>
      </c>
      <c r="I16" s="103"/>
      <c r="J16" s="104">
        <v>982469</v>
      </c>
      <c r="K16" s="103"/>
      <c r="L16" s="103">
        <v>17484116</v>
      </c>
    </row>
    <row r="17" spans="1:12" ht="21.2" customHeight="1" x14ac:dyDescent="0.45">
      <c r="A17" s="193" t="s">
        <v>14</v>
      </c>
      <c r="D17" s="187">
        <v>19</v>
      </c>
      <c r="E17" s="187"/>
      <c r="F17" s="226">
        <v>1963</v>
      </c>
      <c r="G17" s="227"/>
      <c r="H17" s="103">
        <v>1497</v>
      </c>
      <c r="I17" s="103"/>
      <c r="J17" s="104">
        <v>65370</v>
      </c>
      <c r="K17" s="103"/>
      <c r="L17" s="103">
        <v>50025</v>
      </c>
    </row>
    <row r="18" spans="1:12" ht="21.2" customHeight="1" x14ac:dyDescent="0.45">
      <c r="A18" s="193" t="s">
        <v>15</v>
      </c>
      <c r="D18" s="187"/>
      <c r="E18" s="187"/>
      <c r="F18" s="223">
        <v>16943</v>
      </c>
      <c r="G18" s="224"/>
      <c r="H18" s="103">
        <v>4699</v>
      </c>
      <c r="I18" s="103"/>
      <c r="J18" s="104">
        <v>564149</v>
      </c>
      <c r="K18" s="103"/>
      <c r="L18" s="103">
        <v>157027</v>
      </c>
    </row>
    <row r="19" spans="1:12" ht="21.2" customHeight="1" x14ac:dyDescent="0.45">
      <c r="A19" s="127" t="s">
        <v>17</v>
      </c>
      <c r="D19" s="187">
        <v>6</v>
      </c>
      <c r="E19" s="187"/>
      <c r="F19" s="223">
        <v>15260</v>
      </c>
      <c r="G19" s="224"/>
      <c r="H19" s="103">
        <v>0</v>
      </c>
      <c r="I19" s="103"/>
      <c r="J19" s="104">
        <v>508108</v>
      </c>
      <c r="K19" s="103"/>
      <c r="L19" s="103">
        <v>0</v>
      </c>
    </row>
    <row r="20" spans="1:12" ht="21.2" customHeight="1" x14ac:dyDescent="0.45">
      <c r="A20" s="193" t="s">
        <v>18</v>
      </c>
      <c r="D20" s="187">
        <v>19</v>
      </c>
      <c r="E20" s="187"/>
      <c r="F20" s="223">
        <v>124863</v>
      </c>
      <c r="G20" s="224"/>
      <c r="H20" s="103">
        <v>74603</v>
      </c>
      <c r="I20" s="103"/>
      <c r="J20" s="104">
        <v>4157616</v>
      </c>
      <c r="K20" s="103"/>
      <c r="L20" s="103">
        <v>2493217</v>
      </c>
    </row>
    <row r="21" spans="1:12" ht="21.2" customHeight="1" x14ac:dyDescent="0.45">
      <c r="A21" s="193" t="s">
        <v>229</v>
      </c>
      <c r="D21" s="187"/>
      <c r="E21" s="187"/>
      <c r="F21" s="223"/>
      <c r="G21" s="224"/>
      <c r="H21" s="103"/>
      <c r="I21" s="103"/>
      <c r="J21" s="104"/>
      <c r="K21" s="103"/>
      <c r="L21" s="103"/>
    </row>
    <row r="22" spans="1:12" ht="21.2" customHeight="1" x14ac:dyDescent="0.45">
      <c r="B22" s="193" t="s">
        <v>262</v>
      </c>
      <c r="D22" s="187">
        <v>19</v>
      </c>
      <c r="E22" s="187"/>
      <c r="F22" s="223">
        <v>65000</v>
      </c>
      <c r="G22" s="224"/>
      <c r="H22" s="103">
        <v>79500</v>
      </c>
      <c r="I22" s="103"/>
      <c r="J22" s="104">
        <v>2164325</v>
      </c>
      <c r="K22" s="103"/>
      <c r="L22" s="103">
        <v>2656882</v>
      </c>
    </row>
    <row r="23" spans="1:12" ht="21.2" customHeight="1" x14ac:dyDescent="0.45">
      <c r="A23" s="193" t="s">
        <v>20</v>
      </c>
      <c r="D23" s="187"/>
      <c r="E23" s="187"/>
      <c r="F23" s="228">
        <v>6446</v>
      </c>
      <c r="G23" s="224"/>
      <c r="H23" s="112">
        <v>6131</v>
      </c>
      <c r="I23" s="103"/>
      <c r="J23" s="113">
        <v>214622</v>
      </c>
      <c r="K23" s="103"/>
      <c r="L23" s="112">
        <v>204899</v>
      </c>
    </row>
    <row r="24" spans="1:12" ht="6" customHeight="1" x14ac:dyDescent="0.45">
      <c r="A24" s="186"/>
      <c r="B24" s="216"/>
      <c r="C24" s="216"/>
      <c r="D24" s="187"/>
      <c r="E24" s="187"/>
      <c r="F24" s="221"/>
      <c r="G24" s="222"/>
      <c r="H24" s="224"/>
      <c r="I24" s="222"/>
      <c r="J24" s="223"/>
      <c r="K24" s="222"/>
      <c r="L24" s="224"/>
    </row>
    <row r="25" spans="1:12" ht="21.2" customHeight="1" x14ac:dyDescent="0.45">
      <c r="A25" s="220" t="s">
        <v>21</v>
      </c>
      <c r="C25" s="220"/>
      <c r="D25" s="187"/>
      <c r="E25" s="187"/>
      <c r="F25" s="228">
        <f>SUM(F14:F23)</f>
        <v>441770</v>
      </c>
      <c r="G25" s="224"/>
      <c r="H25" s="229">
        <f>SUM(H14:H23)</f>
        <v>810902</v>
      </c>
      <c r="I25" s="224"/>
      <c r="J25" s="228">
        <f>SUM(J14:J23)</f>
        <v>14709733</v>
      </c>
      <c r="K25" s="227"/>
      <c r="L25" s="229">
        <f>SUM(L14:L23)</f>
        <v>27100211</v>
      </c>
    </row>
    <row r="26" spans="1:12" ht="8.1" customHeight="1" x14ac:dyDescent="0.45">
      <c r="A26" s="186"/>
      <c r="B26" s="216"/>
      <c r="C26" s="216"/>
      <c r="D26" s="187"/>
      <c r="E26" s="187"/>
      <c r="F26" s="221"/>
      <c r="G26" s="222"/>
      <c r="H26" s="222"/>
      <c r="I26" s="222"/>
      <c r="J26" s="221"/>
      <c r="K26" s="222"/>
      <c r="L26" s="222"/>
    </row>
    <row r="27" spans="1:12" ht="21.2" customHeight="1" x14ac:dyDescent="0.45">
      <c r="A27" s="220" t="s">
        <v>22</v>
      </c>
      <c r="B27" s="220"/>
      <c r="C27" s="220"/>
      <c r="D27" s="187"/>
      <c r="E27" s="187"/>
      <c r="F27" s="221"/>
      <c r="G27" s="222"/>
      <c r="H27" s="222"/>
      <c r="I27" s="222"/>
      <c r="J27" s="221"/>
      <c r="K27" s="222"/>
      <c r="L27" s="222"/>
    </row>
    <row r="28" spans="1:12" ht="6" customHeight="1" x14ac:dyDescent="0.45">
      <c r="A28" s="186"/>
      <c r="B28" s="216"/>
      <c r="C28" s="216"/>
      <c r="D28" s="187"/>
      <c r="E28" s="187"/>
      <c r="F28" s="221"/>
      <c r="G28" s="222"/>
      <c r="H28" s="222"/>
      <c r="I28" s="222"/>
      <c r="J28" s="221"/>
      <c r="K28" s="222"/>
      <c r="L28" s="222"/>
    </row>
    <row r="29" spans="1:12" ht="21.2" customHeight="1" x14ac:dyDescent="0.45">
      <c r="A29" s="193" t="s">
        <v>23</v>
      </c>
      <c r="D29" s="187">
        <v>19</v>
      </c>
      <c r="E29" s="187"/>
      <c r="F29" s="223">
        <v>2751570</v>
      </c>
      <c r="G29" s="224"/>
      <c r="H29" s="103">
        <v>2955695</v>
      </c>
      <c r="I29" s="110"/>
      <c r="J29" s="104">
        <v>91619863</v>
      </c>
      <c r="K29" s="103"/>
      <c r="L29" s="103">
        <v>98779016</v>
      </c>
    </row>
    <row r="30" spans="1:12" ht="21.2" customHeight="1" x14ac:dyDescent="0.45">
      <c r="A30" s="193" t="s">
        <v>263</v>
      </c>
      <c r="D30" s="187">
        <v>9</v>
      </c>
      <c r="E30" s="187"/>
      <c r="F30" s="223">
        <v>3070916</v>
      </c>
      <c r="G30" s="224"/>
      <c r="H30" s="103">
        <v>2368224</v>
      </c>
      <c r="I30" s="110"/>
      <c r="J30" s="104">
        <v>102253201</v>
      </c>
      <c r="K30" s="103"/>
      <c r="L30" s="103">
        <v>79145807</v>
      </c>
    </row>
    <row r="31" spans="1:12" ht="21.2" customHeight="1" x14ac:dyDescent="0.45">
      <c r="A31" s="193" t="s">
        <v>220</v>
      </c>
      <c r="D31" s="187"/>
      <c r="E31" s="187"/>
      <c r="F31" s="223"/>
      <c r="G31" s="224"/>
      <c r="H31" s="103"/>
      <c r="I31" s="110"/>
      <c r="J31" s="104"/>
      <c r="K31" s="103"/>
      <c r="L31" s="103"/>
    </row>
    <row r="32" spans="1:12" ht="21.2" customHeight="1" x14ac:dyDescent="0.45">
      <c r="B32" s="193" t="s">
        <v>191</v>
      </c>
      <c r="D32" s="187">
        <v>6</v>
      </c>
      <c r="E32" s="187"/>
      <c r="F32" s="223">
        <v>8295</v>
      </c>
      <c r="G32" s="224"/>
      <c r="H32" s="103">
        <v>7749</v>
      </c>
      <c r="I32" s="110"/>
      <c r="J32" s="104">
        <v>276203</v>
      </c>
      <c r="K32" s="103"/>
      <c r="L32" s="103">
        <v>258967</v>
      </c>
    </row>
    <row r="33" spans="1:12" ht="21.2" customHeight="1" x14ac:dyDescent="0.45">
      <c r="A33" s="193" t="s">
        <v>24</v>
      </c>
      <c r="D33" s="187"/>
      <c r="E33" s="187"/>
      <c r="F33" s="223">
        <v>1020</v>
      </c>
      <c r="G33" s="224"/>
      <c r="H33" s="103">
        <v>1020</v>
      </c>
      <c r="I33" s="110"/>
      <c r="J33" s="104">
        <v>33976</v>
      </c>
      <c r="K33" s="103"/>
      <c r="L33" s="103">
        <v>34101</v>
      </c>
    </row>
    <row r="34" spans="1:12" ht="21.2" customHeight="1" x14ac:dyDescent="0.45">
      <c r="A34" s="193" t="s">
        <v>25</v>
      </c>
      <c r="D34" s="187">
        <v>10</v>
      </c>
      <c r="E34" s="187"/>
      <c r="F34" s="223">
        <v>4263</v>
      </c>
      <c r="G34" s="224"/>
      <c r="H34" s="103">
        <v>5011</v>
      </c>
      <c r="I34" s="110"/>
      <c r="J34" s="104">
        <v>141942</v>
      </c>
      <c r="K34" s="103"/>
      <c r="L34" s="103">
        <v>167461</v>
      </c>
    </row>
    <row r="35" spans="1:12" s="230" customFormat="1" ht="21.2" customHeight="1" x14ac:dyDescent="0.45">
      <c r="A35" s="230" t="s">
        <v>221</v>
      </c>
      <c r="D35" s="231"/>
      <c r="E35" s="231"/>
      <c r="F35" s="232">
        <v>2037</v>
      </c>
      <c r="G35" s="233"/>
      <c r="H35" s="103">
        <v>2309</v>
      </c>
      <c r="I35" s="103"/>
      <c r="J35" s="104">
        <v>67828</v>
      </c>
      <c r="K35" s="105"/>
      <c r="L35" s="103">
        <v>77161</v>
      </c>
    </row>
    <row r="36" spans="1:12" ht="21.2" customHeight="1" x14ac:dyDescent="0.45">
      <c r="A36" s="193" t="s">
        <v>161</v>
      </c>
      <c r="D36" s="187">
        <v>6</v>
      </c>
      <c r="E36" s="187"/>
      <c r="F36" s="223">
        <v>5812</v>
      </c>
      <c r="G36" s="224"/>
      <c r="H36" s="103">
        <v>813</v>
      </c>
      <c r="I36" s="110"/>
      <c r="J36" s="104">
        <v>193540</v>
      </c>
      <c r="K36" s="103"/>
      <c r="L36" s="103">
        <v>27181</v>
      </c>
    </row>
    <row r="37" spans="1:12" ht="21.2" customHeight="1" x14ac:dyDescent="0.45">
      <c r="A37" s="193" t="s">
        <v>26</v>
      </c>
      <c r="D37" s="187"/>
      <c r="E37" s="187"/>
      <c r="F37" s="223">
        <v>0</v>
      </c>
      <c r="G37" s="224"/>
      <c r="H37" s="103">
        <v>5142</v>
      </c>
      <c r="I37" s="110"/>
      <c r="J37" s="104">
        <v>0</v>
      </c>
      <c r="K37" s="103"/>
      <c r="L37" s="103">
        <v>171830</v>
      </c>
    </row>
    <row r="38" spans="1:12" ht="21.2" customHeight="1" x14ac:dyDescent="0.45">
      <c r="A38" s="193" t="s">
        <v>29</v>
      </c>
      <c r="D38" s="187"/>
      <c r="E38" s="187"/>
      <c r="F38" s="234">
        <v>7572</v>
      </c>
      <c r="G38" s="222"/>
      <c r="H38" s="112">
        <v>7399</v>
      </c>
      <c r="I38" s="110"/>
      <c r="J38" s="235">
        <v>252134</v>
      </c>
      <c r="K38" s="103"/>
      <c r="L38" s="112">
        <v>247268</v>
      </c>
    </row>
    <row r="39" spans="1:12" ht="6" customHeight="1" x14ac:dyDescent="0.45">
      <c r="A39" s="186"/>
      <c r="B39" s="216"/>
      <c r="C39" s="216"/>
      <c r="D39" s="187"/>
      <c r="E39" s="187"/>
      <c r="F39" s="221"/>
      <c r="G39" s="222"/>
      <c r="H39" s="222"/>
      <c r="I39" s="222"/>
      <c r="J39" s="221"/>
      <c r="K39" s="222"/>
      <c r="L39" s="222"/>
    </row>
    <row r="40" spans="1:12" ht="21.2" customHeight="1" x14ac:dyDescent="0.45">
      <c r="A40" s="220" t="s">
        <v>30</v>
      </c>
      <c r="C40" s="220"/>
      <c r="D40" s="187"/>
      <c r="E40" s="187"/>
      <c r="F40" s="228">
        <f>SUM(F29:F39)</f>
        <v>5851485</v>
      </c>
      <c r="G40" s="224"/>
      <c r="H40" s="229">
        <f>SUM(H29:H39)</f>
        <v>5353362</v>
      </c>
      <c r="I40" s="224"/>
      <c r="J40" s="228">
        <f>SUM(J29:J39)</f>
        <v>194838687</v>
      </c>
      <c r="K40" s="236"/>
      <c r="L40" s="229">
        <f>SUM(L29:L39)</f>
        <v>178908792</v>
      </c>
    </row>
    <row r="41" spans="1:12" ht="6" customHeight="1" x14ac:dyDescent="0.45">
      <c r="A41" s="186"/>
      <c r="B41" s="216"/>
      <c r="C41" s="216"/>
      <c r="D41" s="187"/>
      <c r="E41" s="187"/>
      <c r="F41" s="221"/>
      <c r="G41" s="222"/>
      <c r="H41" s="224"/>
      <c r="I41" s="222"/>
      <c r="J41" s="221"/>
      <c r="K41" s="222"/>
      <c r="L41" s="224"/>
    </row>
    <row r="42" spans="1:12" ht="21.2" customHeight="1" thickBot="1" x14ac:dyDescent="0.5">
      <c r="A42" s="220" t="s">
        <v>31</v>
      </c>
      <c r="B42" s="220"/>
      <c r="C42" s="220"/>
      <c r="D42" s="187"/>
      <c r="E42" s="187"/>
      <c r="F42" s="237">
        <f>SUM(F25+F40)</f>
        <v>6293255</v>
      </c>
      <c r="G42" s="236"/>
      <c r="H42" s="238">
        <f>SUM(H25+H40)</f>
        <v>6164264</v>
      </c>
      <c r="I42" s="236"/>
      <c r="J42" s="237">
        <f>SUM(J25,J40)</f>
        <v>209548420</v>
      </c>
      <c r="K42" s="236"/>
      <c r="L42" s="238">
        <f>SUM(L25+L40)</f>
        <v>206009003</v>
      </c>
    </row>
    <row r="43" spans="1:12" ht="21.2" customHeight="1" thickTop="1" x14ac:dyDescent="0.45">
      <c r="A43" s="220"/>
      <c r="B43" s="220"/>
      <c r="C43" s="220"/>
      <c r="D43" s="187"/>
      <c r="E43" s="187"/>
      <c r="F43" s="236"/>
      <c r="G43" s="236"/>
      <c r="H43" s="236"/>
      <c r="I43" s="236"/>
      <c r="J43" s="236"/>
      <c r="K43" s="236"/>
      <c r="L43" s="236"/>
    </row>
    <row r="44" spans="1:12" ht="21.2" customHeight="1" x14ac:dyDescent="0.45">
      <c r="A44" s="220"/>
      <c r="B44" s="220"/>
      <c r="C44" s="220"/>
      <c r="D44" s="187"/>
      <c r="E44" s="187"/>
      <c r="F44" s="236"/>
      <c r="G44" s="236"/>
      <c r="H44" s="236"/>
      <c r="I44" s="236"/>
      <c r="J44" s="236"/>
      <c r="K44" s="236"/>
      <c r="L44" s="236"/>
    </row>
    <row r="45" spans="1:12" ht="21.2" customHeight="1" x14ac:dyDescent="0.45">
      <c r="A45" s="220"/>
      <c r="B45" s="220"/>
      <c r="C45" s="220"/>
      <c r="D45" s="187"/>
      <c r="E45" s="187"/>
      <c r="F45" s="236"/>
      <c r="G45" s="236"/>
      <c r="H45" s="236"/>
      <c r="I45" s="236"/>
      <c r="J45" s="236"/>
      <c r="K45" s="236"/>
      <c r="L45" s="236"/>
    </row>
    <row r="46" spans="1:12" ht="21.2" customHeight="1" x14ac:dyDescent="0.45">
      <c r="A46" s="220"/>
      <c r="B46" s="220"/>
      <c r="C46" s="220"/>
      <c r="D46" s="187"/>
      <c r="E46" s="187"/>
      <c r="F46" s="236"/>
      <c r="G46" s="236"/>
      <c r="H46" s="236"/>
      <c r="I46" s="236"/>
      <c r="J46" s="236"/>
      <c r="K46" s="236"/>
      <c r="L46" s="236"/>
    </row>
    <row r="47" spans="1:12" ht="21.95" customHeight="1" x14ac:dyDescent="0.45">
      <c r="A47" s="239" t="s">
        <v>204</v>
      </c>
      <c r="B47" s="240"/>
      <c r="C47" s="240"/>
      <c r="D47" s="241"/>
      <c r="E47" s="241"/>
      <c r="F47" s="242"/>
      <c r="G47" s="243"/>
      <c r="H47" s="242"/>
      <c r="I47" s="243"/>
      <c r="J47" s="242"/>
      <c r="K47" s="244"/>
      <c r="L47" s="245"/>
    </row>
    <row r="48" spans="1:12" ht="21.2" customHeight="1" x14ac:dyDescent="0.45">
      <c r="A48" s="186" t="s">
        <v>0</v>
      </c>
      <c r="B48" s="186"/>
      <c r="C48" s="186"/>
      <c r="D48" s="187"/>
      <c r="E48" s="187"/>
      <c r="F48" s="188"/>
      <c r="G48" s="189"/>
      <c r="H48" s="190"/>
      <c r="I48" s="189"/>
      <c r="J48" s="246"/>
      <c r="K48" s="192"/>
      <c r="L48" s="192"/>
    </row>
    <row r="49" spans="1:12" ht="21.2" customHeight="1" x14ac:dyDescent="0.45">
      <c r="A49" s="186" t="s">
        <v>266</v>
      </c>
      <c r="B49" s="186"/>
      <c r="C49" s="186"/>
      <c r="D49" s="187"/>
      <c r="E49" s="187"/>
      <c r="F49" s="188"/>
      <c r="G49" s="189"/>
      <c r="H49" s="188"/>
      <c r="I49" s="189"/>
      <c r="J49" s="188"/>
      <c r="K49" s="189"/>
      <c r="L49" s="188"/>
    </row>
    <row r="50" spans="1:12" ht="21.2" customHeight="1" x14ac:dyDescent="0.45">
      <c r="A50" s="194" t="str">
        <f>A3</f>
        <v>ณ วันที่ 31 มีนาคม พ.ศ. 2565</v>
      </c>
      <c r="B50" s="194"/>
      <c r="C50" s="194"/>
      <c r="D50" s="195"/>
      <c r="E50" s="195"/>
      <c r="F50" s="196"/>
      <c r="G50" s="197"/>
      <c r="H50" s="196"/>
      <c r="I50" s="197"/>
      <c r="J50" s="196"/>
      <c r="K50" s="197"/>
      <c r="L50" s="196"/>
    </row>
    <row r="51" spans="1:12" ht="21.2" customHeight="1" x14ac:dyDescent="0.45">
      <c r="A51" s="198"/>
      <c r="B51" s="198"/>
      <c r="C51" s="198"/>
      <c r="D51" s="199"/>
      <c r="E51" s="199"/>
      <c r="F51" s="200"/>
      <c r="G51" s="201"/>
      <c r="H51" s="200"/>
      <c r="I51" s="201"/>
      <c r="J51" s="200"/>
      <c r="K51" s="201"/>
      <c r="L51" s="200"/>
    </row>
    <row r="52" spans="1:12" ht="21.2" customHeight="1" x14ac:dyDescent="0.45">
      <c r="A52" s="186"/>
      <c r="B52" s="186"/>
      <c r="C52" s="186"/>
      <c r="D52" s="187"/>
      <c r="E52" s="187"/>
      <c r="F52" s="196"/>
      <c r="G52" s="197"/>
      <c r="H52" s="196"/>
      <c r="I52" s="197"/>
      <c r="J52" s="196"/>
      <c r="K52" s="197"/>
      <c r="L52" s="203" t="s">
        <v>141</v>
      </c>
    </row>
    <row r="53" spans="1:12" ht="21.2" customHeight="1" x14ac:dyDescent="0.45">
      <c r="A53" s="186"/>
      <c r="B53" s="186"/>
      <c r="C53" s="186"/>
      <c r="D53" s="187"/>
      <c r="E53" s="187"/>
      <c r="F53" s="204"/>
      <c r="G53" s="205"/>
      <c r="H53" s="205" t="s">
        <v>3</v>
      </c>
      <c r="I53" s="189"/>
      <c r="J53" s="206"/>
      <c r="K53" s="207"/>
      <c r="L53" s="205" t="s">
        <v>4</v>
      </c>
    </row>
    <row r="54" spans="1:12" ht="21.2" customHeight="1" x14ac:dyDescent="0.45">
      <c r="A54" s="208"/>
      <c r="B54" s="208"/>
      <c r="C54" s="208"/>
      <c r="D54" s="209"/>
      <c r="E54" s="209"/>
      <c r="F54" s="210" t="s">
        <v>5</v>
      </c>
      <c r="G54" s="211"/>
      <c r="H54" s="210" t="s">
        <v>6</v>
      </c>
      <c r="I54" s="211"/>
      <c r="J54" s="210" t="s">
        <v>5</v>
      </c>
      <c r="K54" s="211"/>
      <c r="L54" s="210" t="s">
        <v>6</v>
      </c>
    </row>
    <row r="55" spans="1:12" ht="21.2" customHeight="1" x14ac:dyDescent="0.45">
      <c r="A55" s="208"/>
      <c r="B55" s="208"/>
      <c r="C55" s="208"/>
      <c r="D55" s="209"/>
      <c r="E55" s="209"/>
      <c r="F55" s="212" t="s">
        <v>251</v>
      </c>
      <c r="G55" s="211"/>
      <c r="H55" s="212" t="s">
        <v>7</v>
      </c>
      <c r="I55" s="211"/>
      <c r="J55" s="212" t="s">
        <v>251</v>
      </c>
      <c r="K55" s="211"/>
      <c r="L55" s="212" t="s">
        <v>7</v>
      </c>
    </row>
    <row r="56" spans="1:12" ht="21.2" customHeight="1" x14ac:dyDescent="0.45">
      <c r="A56" s="208"/>
      <c r="B56" s="208"/>
      <c r="C56" s="208"/>
      <c r="D56" s="213" t="s">
        <v>8</v>
      </c>
      <c r="E56" s="208"/>
      <c r="F56" s="214" t="s">
        <v>253</v>
      </c>
      <c r="G56" s="215"/>
      <c r="H56" s="214" t="s">
        <v>214</v>
      </c>
      <c r="I56" s="215"/>
      <c r="J56" s="214" t="s">
        <v>253</v>
      </c>
      <c r="K56" s="215"/>
      <c r="L56" s="214" t="s">
        <v>214</v>
      </c>
    </row>
    <row r="57" spans="1:12" ht="8.1" customHeight="1" x14ac:dyDescent="0.45">
      <c r="A57" s="186"/>
      <c r="B57" s="216"/>
      <c r="C57" s="216"/>
      <c r="D57" s="187"/>
      <c r="E57" s="187"/>
      <c r="F57" s="217"/>
      <c r="H57" s="218"/>
      <c r="J57" s="217"/>
      <c r="L57" s="218"/>
    </row>
    <row r="58" spans="1:12" ht="21.2" customHeight="1" x14ac:dyDescent="0.45">
      <c r="A58" s="220" t="s">
        <v>142</v>
      </c>
      <c r="B58" s="225"/>
      <c r="C58" s="225"/>
      <c r="D58" s="187"/>
      <c r="E58" s="187"/>
      <c r="F58" s="217"/>
      <c r="H58" s="218"/>
      <c r="J58" s="217"/>
      <c r="L58" s="218"/>
    </row>
    <row r="59" spans="1:12" ht="8.1" customHeight="1" x14ac:dyDescent="0.45">
      <c r="A59" s="186"/>
      <c r="B59" s="216"/>
      <c r="C59" s="216"/>
      <c r="D59" s="187"/>
      <c r="E59" s="187"/>
      <c r="F59" s="217"/>
      <c r="H59" s="218"/>
      <c r="J59" s="217"/>
      <c r="L59" s="218"/>
    </row>
    <row r="60" spans="1:12" ht="21.2" customHeight="1" x14ac:dyDescent="0.45">
      <c r="A60" s="220" t="s">
        <v>32</v>
      </c>
      <c r="D60" s="187"/>
      <c r="E60" s="187"/>
      <c r="F60" s="221"/>
      <c r="G60" s="222"/>
      <c r="H60" s="222"/>
      <c r="I60" s="222"/>
      <c r="J60" s="221"/>
      <c r="K60" s="222"/>
      <c r="L60" s="222"/>
    </row>
    <row r="61" spans="1:12" ht="8.1" customHeight="1" x14ac:dyDescent="0.45">
      <c r="A61" s="186"/>
      <c r="B61" s="216"/>
      <c r="C61" s="216"/>
      <c r="D61" s="187"/>
      <c r="E61" s="187"/>
      <c r="F61" s="221"/>
      <c r="G61" s="222"/>
      <c r="H61" s="222"/>
      <c r="I61" s="222"/>
      <c r="J61" s="221"/>
      <c r="K61" s="222"/>
      <c r="L61" s="222"/>
    </row>
    <row r="62" spans="1:12" ht="21.2" customHeight="1" x14ac:dyDescent="0.45">
      <c r="A62" s="193" t="s">
        <v>60</v>
      </c>
      <c r="D62" s="187">
        <v>19</v>
      </c>
      <c r="E62" s="187"/>
      <c r="F62" s="221">
        <v>11717</v>
      </c>
      <c r="G62" s="222"/>
      <c r="H62" s="103">
        <v>2746</v>
      </c>
      <c r="I62" s="103"/>
      <c r="J62" s="104">
        <v>390142</v>
      </c>
      <c r="K62" s="103"/>
      <c r="L62" s="110">
        <v>91758</v>
      </c>
    </row>
    <row r="63" spans="1:12" ht="21.2" customHeight="1" x14ac:dyDescent="0.45">
      <c r="A63" s="193" t="s">
        <v>61</v>
      </c>
      <c r="D63" s="187">
        <v>19</v>
      </c>
      <c r="E63" s="187"/>
      <c r="F63" s="223">
        <v>283</v>
      </c>
      <c r="G63" s="224"/>
      <c r="H63" s="103">
        <v>784</v>
      </c>
      <c r="I63" s="103"/>
      <c r="J63" s="104">
        <v>9424</v>
      </c>
      <c r="K63" s="103"/>
      <c r="L63" s="176">
        <v>26202</v>
      </c>
    </row>
    <row r="64" spans="1:12" ht="21.2" customHeight="1" x14ac:dyDescent="0.45">
      <c r="A64" s="193" t="s">
        <v>38</v>
      </c>
      <c r="D64" s="187"/>
      <c r="E64" s="187"/>
      <c r="F64" s="247">
        <v>32009</v>
      </c>
      <c r="G64" s="222"/>
      <c r="H64" s="103">
        <v>26419</v>
      </c>
      <c r="I64" s="103"/>
      <c r="J64" s="104">
        <v>1065810</v>
      </c>
      <c r="K64" s="103"/>
      <c r="L64" s="248">
        <v>882906</v>
      </c>
    </row>
    <row r="65" spans="1:12" ht="21.2" customHeight="1" x14ac:dyDescent="0.45">
      <c r="A65" s="193" t="s">
        <v>36</v>
      </c>
      <c r="D65" s="187">
        <v>6</v>
      </c>
      <c r="E65" s="187"/>
      <c r="F65" s="226">
        <v>17364</v>
      </c>
      <c r="G65" s="222"/>
      <c r="H65" s="103">
        <v>3989</v>
      </c>
      <c r="I65" s="103"/>
      <c r="J65" s="104">
        <v>578182</v>
      </c>
      <c r="K65" s="103"/>
      <c r="L65" s="248">
        <v>133310</v>
      </c>
    </row>
    <row r="66" spans="1:12" ht="21.2" customHeight="1" x14ac:dyDescent="0.45">
      <c r="A66" s="225" t="s">
        <v>33</v>
      </c>
      <c r="B66" s="216"/>
      <c r="C66" s="216"/>
      <c r="D66" s="187">
        <v>13</v>
      </c>
      <c r="E66" s="187"/>
      <c r="F66" s="221">
        <v>505471</v>
      </c>
      <c r="G66" s="222"/>
      <c r="H66" s="103">
        <v>812461</v>
      </c>
      <c r="I66" s="103"/>
      <c r="J66" s="104">
        <v>16830811</v>
      </c>
      <c r="K66" s="103"/>
      <c r="L66" s="110">
        <v>27152378</v>
      </c>
    </row>
    <row r="67" spans="1:12" ht="21.2" customHeight="1" x14ac:dyDescent="0.45">
      <c r="A67" s="97" t="s">
        <v>285</v>
      </c>
      <c r="B67" s="97"/>
      <c r="C67" s="97"/>
      <c r="D67" s="187"/>
      <c r="E67" s="187"/>
      <c r="F67" s="226"/>
      <c r="G67" s="222"/>
      <c r="H67" s="103"/>
      <c r="I67" s="103"/>
      <c r="J67" s="104"/>
      <c r="K67" s="103"/>
      <c r="L67" s="248"/>
    </row>
    <row r="68" spans="1:12" ht="21.2" customHeight="1" x14ac:dyDescent="0.45">
      <c r="A68" s="97"/>
      <c r="B68" s="97" t="s">
        <v>180</v>
      </c>
      <c r="C68" s="97"/>
      <c r="D68" s="187">
        <v>14</v>
      </c>
      <c r="E68" s="187"/>
      <c r="F68" s="226">
        <v>330609</v>
      </c>
      <c r="G68" s="222"/>
      <c r="H68" s="103">
        <v>355871</v>
      </c>
      <c r="I68" s="103"/>
      <c r="J68" s="104">
        <v>11008378</v>
      </c>
      <c r="K68" s="103"/>
      <c r="L68" s="176">
        <v>11893176</v>
      </c>
    </row>
    <row r="69" spans="1:12" ht="21.2" customHeight="1" x14ac:dyDescent="0.45">
      <c r="A69" s="127" t="s">
        <v>156</v>
      </c>
      <c r="D69" s="187">
        <v>15</v>
      </c>
      <c r="E69" s="187"/>
      <c r="F69" s="226">
        <v>120121</v>
      </c>
      <c r="G69" s="222"/>
      <c r="H69" s="103">
        <v>119672</v>
      </c>
      <c r="I69" s="103"/>
      <c r="J69" s="104">
        <v>3999716</v>
      </c>
      <c r="K69" s="103"/>
      <c r="L69" s="248">
        <v>3999435</v>
      </c>
    </row>
    <row r="70" spans="1:12" ht="21.2" customHeight="1" x14ac:dyDescent="0.45">
      <c r="A70" s="127" t="s">
        <v>222</v>
      </c>
      <c r="B70" s="230"/>
      <c r="C70" s="230"/>
      <c r="D70" s="187"/>
      <c r="E70" s="187"/>
      <c r="F70" s="226"/>
      <c r="G70" s="222"/>
      <c r="H70" s="103"/>
      <c r="I70" s="103"/>
      <c r="J70" s="104"/>
      <c r="K70" s="103"/>
      <c r="L70" s="248"/>
    </row>
    <row r="71" spans="1:12" ht="21.2" customHeight="1" x14ac:dyDescent="0.45">
      <c r="B71" s="193" t="s">
        <v>223</v>
      </c>
      <c r="D71" s="187"/>
      <c r="E71" s="187"/>
      <c r="F71" s="226">
        <v>1072</v>
      </c>
      <c r="G71" s="222"/>
      <c r="H71" s="103">
        <v>1073</v>
      </c>
      <c r="I71" s="103"/>
      <c r="J71" s="104">
        <v>35692</v>
      </c>
      <c r="K71" s="103"/>
      <c r="L71" s="248">
        <v>35873</v>
      </c>
    </row>
    <row r="72" spans="1:12" ht="21.2" customHeight="1" x14ac:dyDescent="0.45">
      <c r="A72" s="193" t="s">
        <v>42</v>
      </c>
      <c r="D72" s="187">
        <v>16</v>
      </c>
      <c r="E72" s="187"/>
      <c r="F72" s="228">
        <v>1952</v>
      </c>
      <c r="G72" s="222"/>
      <c r="H72" s="112">
        <v>10676</v>
      </c>
      <c r="I72" s="103"/>
      <c r="J72" s="235">
        <v>64984</v>
      </c>
      <c r="K72" s="103"/>
      <c r="L72" s="112">
        <v>356797</v>
      </c>
    </row>
    <row r="73" spans="1:12" ht="8.1" customHeight="1" x14ac:dyDescent="0.45">
      <c r="A73" s="186"/>
      <c r="B73" s="216"/>
      <c r="C73" s="216"/>
      <c r="D73" s="187"/>
      <c r="E73" s="187"/>
      <c r="F73" s="221"/>
      <c r="G73" s="222"/>
      <c r="H73" s="155"/>
      <c r="I73" s="222"/>
      <c r="J73" s="221"/>
      <c r="K73" s="222"/>
      <c r="L73" s="224"/>
    </row>
    <row r="74" spans="1:12" ht="21.2" customHeight="1" x14ac:dyDescent="0.45">
      <c r="A74" s="220" t="s">
        <v>43</v>
      </c>
      <c r="C74" s="220"/>
      <c r="D74" s="187"/>
      <c r="E74" s="187"/>
      <c r="F74" s="234">
        <f>SUM(F62:F72)</f>
        <v>1020598</v>
      </c>
      <c r="G74" s="222"/>
      <c r="H74" s="249">
        <f>SUM(H62:H72)</f>
        <v>1333691</v>
      </c>
      <c r="I74" s="222"/>
      <c r="J74" s="234">
        <f>SUM(J62:J72)</f>
        <v>33983139</v>
      </c>
      <c r="K74" s="222"/>
      <c r="L74" s="249">
        <f>SUM(L62:L72)</f>
        <v>44571835</v>
      </c>
    </row>
    <row r="75" spans="1:12" ht="15" customHeight="1" x14ac:dyDescent="0.45">
      <c r="D75" s="187"/>
      <c r="E75" s="187"/>
      <c r="F75" s="154"/>
      <c r="G75" s="222"/>
      <c r="H75" s="155"/>
      <c r="I75" s="222"/>
      <c r="J75" s="221"/>
      <c r="K75" s="158"/>
      <c r="L75" s="222"/>
    </row>
    <row r="76" spans="1:12" ht="21.2" customHeight="1" x14ac:dyDescent="0.45">
      <c r="A76" s="220" t="s">
        <v>44</v>
      </c>
      <c r="D76" s="187"/>
      <c r="E76" s="187"/>
      <c r="F76" s="154"/>
      <c r="G76" s="222"/>
      <c r="H76" s="155"/>
      <c r="I76" s="222"/>
      <c r="J76" s="221"/>
      <c r="K76" s="158"/>
      <c r="L76" s="222"/>
    </row>
    <row r="77" spans="1:12" ht="8.1" customHeight="1" x14ac:dyDescent="0.45">
      <c r="A77" s="186"/>
      <c r="B77" s="216"/>
      <c r="C77" s="216"/>
      <c r="D77" s="187"/>
      <c r="E77" s="187"/>
      <c r="F77" s="221"/>
      <c r="G77" s="222"/>
      <c r="H77" s="155"/>
      <c r="I77" s="222"/>
      <c r="J77" s="221"/>
      <c r="K77" s="222"/>
      <c r="L77" s="224"/>
    </row>
    <row r="78" spans="1:12" ht="21.2" customHeight="1" x14ac:dyDescent="0.45">
      <c r="A78" s="193" t="s">
        <v>261</v>
      </c>
      <c r="D78" s="187">
        <v>14</v>
      </c>
      <c r="E78" s="187"/>
      <c r="F78" s="226">
        <v>1534857</v>
      </c>
      <c r="G78" s="222"/>
      <c r="H78" s="155">
        <v>1506331</v>
      </c>
      <c r="I78" s="222"/>
      <c r="J78" s="221">
        <v>51106588</v>
      </c>
      <c r="K78" s="222"/>
      <c r="L78" s="224">
        <v>50341446</v>
      </c>
    </row>
    <row r="79" spans="1:12" ht="21.2" customHeight="1" x14ac:dyDescent="0.45">
      <c r="A79" s="193" t="s">
        <v>45</v>
      </c>
      <c r="D79" s="187">
        <v>15</v>
      </c>
      <c r="E79" s="187"/>
      <c r="F79" s="223">
        <v>2277642</v>
      </c>
      <c r="G79" s="222"/>
      <c r="H79" s="103">
        <v>1911304</v>
      </c>
      <c r="I79" s="110"/>
      <c r="J79" s="104">
        <v>75839345</v>
      </c>
      <c r="K79" s="103"/>
      <c r="L79" s="103">
        <v>63875581</v>
      </c>
    </row>
    <row r="80" spans="1:12" ht="21.2" customHeight="1" x14ac:dyDescent="0.45">
      <c r="A80" s="193" t="s">
        <v>47</v>
      </c>
      <c r="D80" s="187"/>
      <c r="E80" s="187"/>
      <c r="F80" s="226">
        <v>13036</v>
      </c>
      <c r="G80" s="222"/>
      <c r="H80" s="103">
        <v>13247</v>
      </c>
      <c r="I80" s="110"/>
      <c r="J80" s="104">
        <v>434060</v>
      </c>
      <c r="K80" s="103"/>
      <c r="L80" s="103">
        <v>442729</v>
      </c>
    </row>
    <row r="81" spans="1:12" ht="21.2" customHeight="1" x14ac:dyDescent="0.45">
      <c r="A81" s="193" t="s">
        <v>162</v>
      </c>
      <c r="D81" s="187">
        <v>6</v>
      </c>
      <c r="E81" s="187"/>
      <c r="F81" s="226">
        <v>14523</v>
      </c>
      <c r="G81" s="222"/>
      <c r="H81" s="103">
        <v>22500</v>
      </c>
      <c r="I81" s="110"/>
      <c r="J81" s="104">
        <v>483585</v>
      </c>
      <c r="K81" s="103"/>
      <c r="L81" s="103">
        <v>751943</v>
      </c>
    </row>
    <row r="82" spans="1:12" ht="21.2" customHeight="1" x14ac:dyDescent="0.45">
      <c r="A82" s="230" t="s">
        <v>224</v>
      </c>
      <c r="B82" s="230"/>
      <c r="C82" s="230"/>
      <c r="D82" s="187"/>
      <c r="E82" s="187"/>
      <c r="F82" s="226">
        <v>802</v>
      </c>
      <c r="G82" s="222"/>
      <c r="H82" s="103">
        <v>1022</v>
      </c>
      <c r="I82" s="110"/>
      <c r="J82" s="104">
        <v>26716</v>
      </c>
      <c r="K82" s="103"/>
      <c r="L82" s="103">
        <v>34163</v>
      </c>
    </row>
    <row r="83" spans="1:12" ht="21.2" customHeight="1" x14ac:dyDescent="0.45">
      <c r="A83" s="193" t="s">
        <v>46</v>
      </c>
      <c r="B83" s="230"/>
      <c r="C83" s="230"/>
      <c r="D83" s="187"/>
      <c r="E83" s="187"/>
      <c r="F83" s="226">
        <v>6025</v>
      </c>
      <c r="G83" s="222"/>
      <c r="H83" s="103">
        <v>0</v>
      </c>
      <c r="I83" s="110"/>
      <c r="J83" s="104">
        <v>200606</v>
      </c>
      <c r="K83" s="103"/>
      <c r="L83" s="103">
        <v>0</v>
      </c>
    </row>
    <row r="84" spans="1:12" ht="21.2" customHeight="1" x14ac:dyDescent="0.45">
      <c r="A84" s="193" t="s">
        <v>227</v>
      </c>
      <c r="D84" s="187" t="s">
        <v>35</v>
      </c>
      <c r="E84" s="187"/>
      <c r="F84" s="250">
        <v>1222</v>
      </c>
      <c r="G84" s="222"/>
      <c r="H84" s="251">
        <v>1206</v>
      </c>
      <c r="I84" s="110"/>
      <c r="J84" s="235">
        <v>40702</v>
      </c>
      <c r="K84" s="103"/>
      <c r="L84" s="251">
        <v>40205</v>
      </c>
    </row>
    <row r="85" spans="1:12" ht="8.1" customHeight="1" x14ac:dyDescent="0.45">
      <c r="A85" s="186"/>
      <c r="B85" s="216"/>
      <c r="C85" s="216"/>
      <c r="D85" s="187"/>
      <c r="E85" s="187"/>
      <c r="F85" s="221"/>
      <c r="G85" s="222"/>
      <c r="H85" s="155"/>
      <c r="I85" s="222"/>
      <c r="J85" s="221"/>
      <c r="K85" s="222"/>
      <c r="L85" s="222"/>
    </row>
    <row r="86" spans="1:12" ht="21.2" customHeight="1" x14ac:dyDescent="0.45">
      <c r="A86" s="220" t="s">
        <v>48</v>
      </c>
      <c r="C86" s="220"/>
      <c r="D86" s="187"/>
      <c r="E86" s="187"/>
      <c r="F86" s="234">
        <f>SUM(F78:F84)</f>
        <v>3848107</v>
      </c>
      <c r="G86" s="222"/>
      <c r="H86" s="249">
        <f>SUM(H78:H84)</f>
        <v>3455610</v>
      </c>
      <c r="I86" s="222"/>
      <c r="J86" s="234">
        <f>SUM(J78:J84)</f>
        <v>128131602</v>
      </c>
      <c r="K86" s="222"/>
      <c r="L86" s="249">
        <f>SUM(L78:L84)</f>
        <v>115486067</v>
      </c>
    </row>
    <row r="87" spans="1:12" ht="8.1" customHeight="1" x14ac:dyDescent="0.45">
      <c r="A87" s="186"/>
      <c r="B87" s="216"/>
      <c r="C87" s="216"/>
      <c r="D87" s="187"/>
      <c r="E87" s="187"/>
      <c r="F87" s="221"/>
      <c r="G87" s="222"/>
      <c r="H87" s="155"/>
      <c r="I87" s="222"/>
      <c r="J87" s="221"/>
      <c r="K87" s="222"/>
      <c r="L87" s="155"/>
    </row>
    <row r="88" spans="1:12" ht="21.2" customHeight="1" x14ac:dyDescent="0.45">
      <c r="A88" s="220" t="s">
        <v>49</v>
      </c>
      <c r="D88" s="187" t="s">
        <v>35</v>
      </c>
      <c r="E88" s="187"/>
      <c r="F88" s="234">
        <f>SUM(F74+F86)</f>
        <v>4868705</v>
      </c>
      <c r="G88" s="222"/>
      <c r="H88" s="249">
        <f>SUM(H74+H86)</f>
        <v>4789301</v>
      </c>
      <c r="I88" s="222"/>
      <c r="J88" s="234">
        <f>SUM(J74+J86)</f>
        <v>162114741</v>
      </c>
      <c r="K88" s="222"/>
      <c r="L88" s="249">
        <f>SUM(L74+L86)</f>
        <v>160057902</v>
      </c>
    </row>
    <row r="89" spans="1:12" ht="21.2" customHeight="1" x14ac:dyDescent="0.45">
      <c r="A89" s="220"/>
      <c r="D89" s="187"/>
      <c r="E89" s="187"/>
      <c r="F89" s="222"/>
      <c r="G89" s="222"/>
      <c r="H89" s="222"/>
      <c r="I89" s="222"/>
      <c r="J89" s="222"/>
      <c r="K89" s="222"/>
      <c r="L89" s="222"/>
    </row>
    <row r="90" spans="1:12" ht="21.2" customHeight="1" x14ac:dyDescent="0.45">
      <c r="A90" s="220"/>
      <c r="D90" s="187"/>
      <c r="E90" s="187"/>
      <c r="F90" s="222"/>
      <c r="G90" s="222"/>
      <c r="H90" s="222"/>
      <c r="I90" s="222"/>
      <c r="J90" s="222"/>
      <c r="K90" s="222"/>
      <c r="L90" s="222"/>
    </row>
    <row r="91" spans="1:12" ht="21.2" customHeight="1" x14ac:dyDescent="0.45">
      <c r="A91" s="220"/>
      <c r="D91" s="187"/>
      <c r="E91" s="187"/>
      <c r="F91" s="222"/>
      <c r="G91" s="222"/>
      <c r="H91" s="222"/>
      <c r="I91" s="222"/>
      <c r="J91" s="222"/>
      <c r="K91" s="222"/>
      <c r="L91" s="222"/>
    </row>
    <row r="92" spans="1:12" ht="21.2" customHeight="1" x14ac:dyDescent="0.45">
      <c r="A92" s="220"/>
      <c r="D92" s="187"/>
      <c r="E92" s="187"/>
      <c r="F92" s="222"/>
      <c r="G92" s="222"/>
      <c r="H92" s="222"/>
      <c r="I92" s="222"/>
      <c r="J92" s="222"/>
      <c r="K92" s="222"/>
      <c r="L92" s="222"/>
    </row>
    <row r="93" spans="1:12" ht="12" customHeight="1" x14ac:dyDescent="0.45">
      <c r="A93" s="220"/>
      <c r="D93" s="187"/>
      <c r="E93" s="187"/>
      <c r="F93" s="222"/>
      <c r="G93" s="222"/>
      <c r="H93" s="222"/>
      <c r="I93" s="222"/>
      <c r="J93" s="222"/>
      <c r="K93" s="222"/>
      <c r="L93" s="222"/>
    </row>
    <row r="94" spans="1:12" ht="21.95" customHeight="1" x14ac:dyDescent="0.45">
      <c r="A94" s="25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52"/>
      <c r="C94" s="252"/>
      <c r="D94" s="195"/>
      <c r="E94" s="195"/>
      <c r="F94" s="253"/>
      <c r="G94" s="252"/>
      <c r="H94" s="253"/>
      <c r="I94" s="252"/>
      <c r="J94" s="253"/>
      <c r="K94" s="252"/>
      <c r="L94" s="253"/>
    </row>
    <row r="95" spans="1:12" ht="21.2" customHeight="1" x14ac:dyDescent="0.45">
      <c r="A95" s="186" t="s">
        <v>0</v>
      </c>
      <c r="B95" s="186"/>
      <c r="C95" s="186"/>
      <c r="D95" s="187"/>
      <c r="E95" s="187"/>
      <c r="F95" s="188"/>
      <c r="G95" s="189"/>
      <c r="H95" s="190"/>
      <c r="I95" s="189"/>
      <c r="J95" s="246"/>
      <c r="K95" s="192"/>
      <c r="L95" s="192"/>
    </row>
    <row r="96" spans="1:12" ht="21.2" customHeight="1" x14ac:dyDescent="0.45">
      <c r="A96" s="186" t="s">
        <v>266</v>
      </c>
      <c r="B96" s="186"/>
      <c r="C96" s="186"/>
      <c r="D96" s="187"/>
      <c r="E96" s="187"/>
      <c r="F96" s="188"/>
      <c r="G96" s="189"/>
      <c r="H96" s="190"/>
      <c r="I96" s="189"/>
      <c r="J96" s="246"/>
      <c r="K96" s="192"/>
      <c r="L96" s="192"/>
    </row>
    <row r="97" spans="1:12" ht="21.2" customHeight="1" x14ac:dyDescent="0.45">
      <c r="A97" s="194" t="str">
        <f>A3</f>
        <v>ณ วันที่ 31 มีนาคม พ.ศ. 2565</v>
      </c>
      <c r="B97" s="194"/>
      <c r="C97" s="194"/>
      <c r="D97" s="195"/>
      <c r="E97" s="195"/>
      <c r="F97" s="196"/>
      <c r="G97" s="197"/>
      <c r="H97" s="196"/>
      <c r="I97" s="197"/>
      <c r="J97" s="196"/>
      <c r="K97" s="197"/>
      <c r="L97" s="196"/>
    </row>
    <row r="98" spans="1:12" ht="21.2" customHeight="1" x14ac:dyDescent="0.45">
      <c r="A98" s="198"/>
      <c r="B98" s="198"/>
      <c r="C98" s="198"/>
      <c r="D98" s="199"/>
      <c r="E98" s="199"/>
      <c r="F98" s="200"/>
      <c r="G98" s="201"/>
      <c r="H98" s="200"/>
      <c r="I98" s="201"/>
      <c r="J98" s="200"/>
      <c r="K98" s="201"/>
      <c r="L98" s="200"/>
    </row>
    <row r="99" spans="1:12" ht="21.2" customHeight="1" x14ac:dyDescent="0.45">
      <c r="A99" s="186"/>
      <c r="B99" s="186"/>
      <c r="C99" s="186"/>
      <c r="D99" s="187"/>
      <c r="E99" s="187"/>
      <c r="F99" s="196"/>
      <c r="G99" s="197"/>
      <c r="H99" s="196"/>
      <c r="I99" s="197"/>
      <c r="J99" s="196"/>
      <c r="K99" s="197"/>
      <c r="L99" s="203" t="s">
        <v>141</v>
      </c>
    </row>
    <row r="100" spans="1:12" ht="21.2" customHeight="1" x14ac:dyDescent="0.45">
      <c r="A100" s="186"/>
      <c r="B100" s="186"/>
      <c r="C100" s="186"/>
      <c r="D100" s="187"/>
      <c r="E100" s="187"/>
      <c r="F100" s="204"/>
      <c r="G100" s="205"/>
      <c r="H100" s="205" t="s">
        <v>3</v>
      </c>
      <c r="I100" s="189"/>
      <c r="J100" s="206"/>
      <c r="K100" s="207"/>
      <c r="L100" s="205" t="s">
        <v>4</v>
      </c>
    </row>
    <row r="101" spans="1:12" ht="21.2" customHeight="1" x14ac:dyDescent="0.45">
      <c r="A101" s="208"/>
      <c r="B101" s="208"/>
      <c r="C101" s="208"/>
      <c r="D101" s="209"/>
      <c r="E101" s="209"/>
      <c r="F101" s="210" t="s">
        <v>5</v>
      </c>
      <c r="G101" s="211"/>
      <c r="H101" s="210" t="s">
        <v>6</v>
      </c>
      <c r="I101" s="211"/>
      <c r="J101" s="210" t="s">
        <v>5</v>
      </c>
      <c r="K101" s="211"/>
      <c r="L101" s="210" t="s">
        <v>6</v>
      </c>
    </row>
    <row r="102" spans="1:12" ht="21.2" customHeight="1" x14ac:dyDescent="0.45">
      <c r="A102" s="208"/>
      <c r="B102" s="208"/>
      <c r="C102" s="208"/>
      <c r="D102" s="209"/>
      <c r="E102" s="209"/>
      <c r="F102" s="212" t="s">
        <v>251</v>
      </c>
      <c r="G102" s="211"/>
      <c r="H102" s="212" t="s">
        <v>7</v>
      </c>
      <c r="I102" s="211"/>
      <c r="J102" s="212" t="s">
        <v>251</v>
      </c>
      <c r="K102" s="211"/>
      <c r="L102" s="212" t="s">
        <v>7</v>
      </c>
    </row>
    <row r="103" spans="1:12" ht="21.2" customHeight="1" x14ac:dyDescent="0.45">
      <c r="A103" s="208"/>
      <c r="B103" s="208"/>
      <c r="C103" s="208"/>
      <c r="D103" s="432"/>
      <c r="E103" s="208"/>
      <c r="F103" s="214" t="s">
        <v>253</v>
      </c>
      <c r="G103" s="215"/>
      <c r="H103" s="214" t="s">
        <v>214</v>
      </c>
      <c r="I103" s="215"/>
      <c r="J103" s="214" t="s">
        <v>253</v>
      </c>
      <c r="K103" s="215"/>
      <c r="L103" s="214" t="s">
        <v>214</v>
      </c>
    </row>
    <row r="104" spans="1:12" ht="8.1" customHeight="1" x14ac:dyDescent="0.45">
      <c r="A104" s="186"/>
      <c r="B104" s="216"/>
      <c r="C104" s="216"/>
      <c r="D104" s="433"/>
      <c r="E104" s="187"/>
      <c r="F104" s="217"/>
      <c r="H104" s="218"/>
      <c r="J104" s="217"/>
      <c r="L104" s="218"/>
    </row>
    <row r="105" spans="1:12" ht="21.2" customHeight="1" x14ac:dyDescent="0.45">
      <c r="A105" s="254" t="s">
        <v>228</v>
      </c>
      <c r="B105" s="208"/>
      <c r="C105" s="208"/>
      <c r="D105" s="434"/>
      <c r="E105" s="209"/>
      <c r="F105" s="255"/>
      <c r="G105" s="215"/>
      <c r="H105" s="256"/>
      <c r="I105" s="215"/>
      <c r="J105" s="255"/>
      <c r="K105" s="215"/>
      <c r="L105" s="256"/>
    </row>
    <row r="106" spans="1:12" ht="8.1" customHeight="1" x14ac:dyDescent="0.45">
      <c r="A106" s="186"/>
      <c r="B106" s="216"/>
      <c r="C106" s="216"/>
      <c r="D106" s="433"/>
      <c r="E106" s="187"/>
      <c r="F106" s="217"/>
      <c r="H106" s="218"/>
      <c r="J106" s="217"/>
      <c r="L106" s="218"/>
    </row>
    <row r="107" spans="1:12" ht="21.2" customHeight="1" x14ac:dyDescent="0.45">
      <c r="A107" s="220" t="s">
        <v>138</v>
      </c>
      <c r="D107" s="187"/>
      <c r="E107" s="187"/>
      <c r="F107" s="217"/>
      <c r="H107" s="218"/>
      <c r="J107" s="217"/>
      <c r="L107" s="218"/>
    </row>
    <row r="108" spans="1:12" ht="8.1" customHeight="1" x14ac:dyDescent="0.45">
      <c r="A108" s="186"/>
      <c r="B108" s="216"/>
      <c r="C108" s="216"/>
      <c r="D108" s="187"/>
      <c r="E108" s="187"/>
      <c r="F108" s="217"/>
      <c r="H108" s="218"/>
      <c r="J108" s="217"/>
      <c r="L108" s="218"/>
    </row>
    <row r="109" spans="1:12" ht="21.2" customHeight="1" x14ac:dyDescent="0.45">
      <c r="A109" s="193" t="s">
        <v>50</v>
      </c>
      <c r="D109" s="187"/>
      <c r="E109" s="187"/>
      <c r="F109" s="217"/>
      <c r="G109" s="257"/>
      <c r="H109" s="218"/>
      <c r="I109" s="257"/>
      <c r="J109" s="217"/>
      <c r="K109" s="257"/>
      <c r="L109" s="218"/>
    </row>
    <row r="110" spans="1:12" ht="21.2" customHeight="1" x14ac:dyDescent="0.45">
      <c r="B110" s="193" t="s">
        <v>51</v>
      </c>
      <c r="D110" s="187"/>
      <c r="E110" s="187"/>
      <c r="F110" s="217"/>
      <c r="G110" s="257"/>
      <c r="H110" s="218"/>
      <c r="I110" s="257"/>
      <c r="J110" s="217"/>
      <c r="K110" s="257"/>
      <c r="L110" s="218"/>
    </row>
    <row r="111" spans="1:12" ht="21.2" customHeight="1" x14ac:dyDescent="0.45">
      <c r="C111" s="193" t="s">
        <v>234</v>
      </c>
      <c r="D111" s="187"/>
      <c r="E111" s="187"/>
      <c r="F111" s="217"/>
      <c r="G111" s="257"/>
      <c r="H111" s="218"/>
      <c r="I111" s="257"/>
      <c r="J111" s="217"/>
      <c r="K111" s="257"/>
      <c r="L111" s="218"/>
    </row>
    <row r="112" spans="1:12" ht="21.2" customHeight="1" thickBot="1" x14ac:dyDescent="0.5">
      <c r="C112" s="193" t="s">
        <v>194</v>
      </c>
      <c r="D112" s="258"/>
      <c r="E112" s="259"/>
      <c r="F112" s="217"/>
      <c r="G112" s="257"/>
      <c r="H112" s="218"/>
      <c r="I112" s="173"/>
      <c r="J112" s="435">
        <v>10149163</v>
      </c>
      <c r="K112" s="172"/>
      <c r="L112" s="168">
        <v>10149163</v>
      </c>
    </row>
    <row r="113" spans="1:12" ht="8.1" customHeight="1" thickTop="1" x14ac:dyDescent="0.45">
      <c r="A113" s="186"/>
      <c r="B113" s="216"/>
      <c r="C113" s="216"/>
      <c r="D113" s="187"/>
      <c r="E113" s="187"/>
      <c r="F113" s="221"/>
      <c r="G113" s="222"/>
      <c r="H113" s="165"/>
      <c r="I113" s="166"/>
      <c r="J113" s="260"/>
      <c r="K113" s="165"/>
      <c r="L113" s="165"/>
    </row>
    <row r="114" spans="1:12" ht="21.2" customHeight="1" x14ac:dyDescent="0.45">
      <c r="B114" s="193" t="s">
        <v>52</v>
      </c>
      <c r="D114" s="259"/>
      <c r="E114" s="259"/>
      <c r="F114" s="261"/>
      <c r="G114" s="155"/>
      <c r="H114" s="172"/>
      <c r="I114" s="173"/>
      <c r="J114" s="174"/>
      <c r="K114" s="172"/>
      <c r="L114" s="262"/>
    </row>
    <row r="115" spans="1:12" ht="21.2" customHeight="1" x14ac:dyDescent="0.45">
      <c r="C115" s="193" t="s">
        <v>237</v>
      </c>
      <c r="D115" s="259"/>
      <c r="E115" s="259"/>
      <c r="F115" s="261"/>
      <c r="G115" s="155"/>
      <c r="H115" s="172"/>
      <c r="I115" s="173"/>
      <c r="J115" s="174"/>
      <c r="K115" s="172"/>
      <c r="L115" s="262"/>
    </row>
    <row r="116" spans="1:12" ht="21.2" customHeight="1" x14ac:dyDescent="0.45">
      <c r="C116" s="193" t="s">
        <v>195</v>
      </c>
      <c r="D116" s="258"/>
      <c r="E116" s="258"/>
      <c r="F116" s="104">
        <v>198500</v>
      </c>
      <c r="G116" s="222"/>
      <c r="H116" s="103">
        <v>198500</v>
      </c>
      <c r="I116" s="110"/>
      <c r="J116" s="104">
        <v>6766108</v>
      </c>
      <c r="K116" s="103"/>
      <c r="L116" s="110">
        <v>6766108</v>
      </c>
    </row>
    <row r="117" spans="1:12" ht="21.2" customHeight="1" x14ac:dyDescent="0.45">
      <c r="A117" s="193" t="s">
        <v>53</v>
      </c>
      <c r="D117" s="258"/>
      <c r="E117" s="258"/>
      <c r="F117" s="104">
        <v>647929</v>
      </c>
      <c r="G117" s="158"/>
      <c r="H117" s="103">
        <v>647929</v>
      </c>
      <c r="I117" s="110"/>
      <c r="J117" s="104">
        <v>22138547</v>
      </c>
      <c r="K117" s="103"/>
      <c r="L117" s="110">
        <v>22138547</v>
      </c>
    </row>
    <row r="118" spans="1:12" ht="21.2" customHeight="1" x14ac:dyDescent="0.45">
      <c r="A118" s="193" t="s">
        <v>54</v>
      </c>
      <c r="D118" s="187"/>
      <c r="E118" s="187"/>
      <c r="F118" s="221"/>
      <c r="G118" s="222"/>
      <c r="H118" s="103"/>
      <c r="I118" s="110"/>
      <c r="J118" s="104"/>
      <c r="K118" s="103"/>
      <c r="L118" s="263"/>
    </row>
    <row r="119" spans="1:12" ht="21.2" customHeight="1" x14ac:dyDescent="0.45">
      <c r="B119" s="193" t="s">
        <v>55</v>
      </c>
      <c r="D119" s="187"/>
      <c r="E119" s="187"/>
      <c r="F119" s="221"/>
      <c r="G119" s="222"/>
      <c r="H119" s="103"/>
      <c r="I119" s="110"/>
      <c r="J119" s="104"/>
      <c r="K119" s="103"/>
      <c r="L119" s="263"/>
    </row>
    <row r="120" spans="1:12" ht="21.2" customHeight="1" x14ac:dyDescent="0.45">
      <c r="C120" s="264" t="s">
        <v>56</v>
      </c>
      <c r="D120" s="187"/>
      <c r="E120" s="187"/>
      <c r="F120" s="104">
        <v>19850</v>
      </c>
      <c r="G120" s="158"/>
      <c r="H120" s="103">
        <v>19850</v>
      </c>
      <c r="I120" s="110"/>
      <c r="J120" s="104">
        <v>676611</v>
      </c>
      <c r="K120" s="103"/>
      <c r="L120" s="110">
        <v>676611</v>
      </c>
    </row>
    <row r="121" spans="1:12" ht="21.2" customHeight="1" x14ac:dyDescent="0.45">
      <c r="B121" s="193" t="s">
        <v>58</v>
      </c>
      <c r="D121" s="187"/>
      <c r="E121" s="187"/>
      <c r="F121" s="154">
        <f>'T15  Change US Co'!L17</f>
        <v>532825</v>
      </c>
      <c r="G121" s="222"/>
      <c r="H121" s="103">
        <v>494670</v>
      </c>
      <c r="I121" s="110"/>
      <c r="J121" s="104">
        <f>'T16 Change THB Co'!L18</f>
        <v>16968376</v>
      </c>
      <c r="K121" s="103"/>
      <c r="L121" s="176">
        <v>15706969</v>
      </c>
    </row>
    <row r="122" spans="1:12" ht="21.2" customHeight="1" x14ac:dyDescent="0.45">
      <c r="A122" s="193" t="s">
        <v>135</v>
      </c>
      <c r="D122" s="187"/>
      <c r="E122" s="187"/>
      <c r="F122" s="265">
        <f>'T15  Change US Co'!R17</f>
        <v>25446</v>
      </c>
      <c r="G122" s="222"/>
      <c r="H122" s="112">
        <v>14014</v>
      </c>
      <c r="I122" s="110"/>
      <c r="J122" s="235">
        <f>'T16 Change THB Co'!T18</f>
        <v>884037</v>
      </c>
      <c r="K122" s="103"/>
      <c r="L122" s="181">
        <v>662866</v>
      </c>
    </row>
    <row r="123" spans="1:12" ht="8.1" customHeight="1" x14ac:dyDescent="0.45">
      <c r="A123" s="186"/>
      <c r="B123" s="216"/>
      <c r="C123" s="216"/>
      <c r="D123" s="187"/>
      <c r="E123" s="187"/>
      <c r="F123" s="221"/>
      <c r="G123" s="222"/>
      <c r="J123" s="266"/>
    </row>
    <row r="124" spans="1:12" ht="21.2" customHeight="1" x14ac:dyDescent="0.45">
      <c r="A124" s="220" t="s">
        <v>136</v>
      </c>
      <c r="D124" s="187"/>
      <c r="E124" s="187"/>
      <c r="F124" s="265">
        <f>SUM(F116:F122)</f>
        <v>1424550</v>
      </c>
      <c r="G124" s="155"/>
      <c r="H124" s="267">
        <f>SUM(H116:H122)</f>
        <v>1374963</v>
      </c>
      <c r="J124" s="265">
        <f>SUM(J116:J122)</f>
        <v>47433679</v>
      </c>
      <c r="L124" s="267">
        <f>SUM(L116:L122)</f>
        <v>45951101</v>
      </c>
    </row>
    <row r="125" spans="1:12" ht="8.1" customHeight="1" x14ac:dyDescent="0.45">
      <c r="A125" s="186"/>
      <c r="B125" s="216"/>
      <c r="C125" s="216"/>
      <c r="D125" s="187"/>
      <c r="E125" s="187"/>
      <c r="F125" s="221"/>
      <c r="G125" s="222"/>
      <c r="H125" s="155"/>
      <c r="I125" s="222"/>
      <c r="J125" s="221"/>
      <c r="K125" s="222"/>
      <c r="L125" s="155"/>
    </row>
    <row r="126" spans="1:12" ht="21.2" customHeight="1" thickBot="1" x14ac:dyDescent="0.5">
      <c r="A126" s="220" t="s">
        <v>137</v>
      </c>
      <c r="D126" s="187"/>
      <c r="E126" s="187"/>
      <c r="F126" s="268">
        <f>SUM(F88+F124)</f>
        <v>6293255</v>
      </c>
      <c r="G126" s="155"/>
      <c r="H126" s="269">
        <f>SUM(H88,H124)</f>
        <v>6164264</v>
      </c>
      <c r="I126" s="155"/>
      <c r="J126" s="268">
        <f>SUM(J88,J124)</f>
        <v>209548420</v>
      </c>
      <c r="K126" s="155"/>
      <c r="L126" s="269">
        <f>SUM(L88,L124)</f>
        <v>206009003</v>
      </c>
    </row>
    <row r="127" spans="1:12" ht="21.2" customHeight="1" thickTop="1" x14ac:dyDescent="0.45">
      <c r="A127" s="220"/>
      <c r="D127" s="187"/>
      <c r="E127" s="187"/>
      <c r="F127" s="155"/>
      <c r="G127" s="155"/>
      <c r="H127" s="155"/>
      <c r="I127" s="155"/>
      <c r="J127" s="155"/>
      <c r="K127" s="155"/>
      <c r="L127" s="155"/>
    </row>
    <row r="128" spans="1:12" ht="21.2" customHeight="1" x14ac:dyDescent="0.45">
      <c r="A128" s="220"/>
      <c r="D128" s="187"/>
      <c r="E128" s="187"/>
      <c r="F128" s="155"/>
      <c r="G128" s="155"/>
      <c r="H128" s="155"/>
      <c r="I128" s="155"/>
      <c r="J128" s="155"/>
      <c r="K128" s="155"/>
      <c r="L128" s="155"/>
    </row>
    <row r="129" spans="1:12" ht="21.2" customHeight="1" x14ac:dyDescent="0.45">
      <c r="A129" s="220"/>
      <c r="D129" s="187"/>
      <c r="E129" s="187"/>
      <c r="F129" s="155"/>
      <c r="G129" s="155"/>
      <c r="H129" s="155"/>
      <c r="I129" s="155"/>
      <c r="J129" s="155"/>
      <c r="K129" s="155"/>
      <c r="L129" s="155"/>
    </row>
    <row r="130" spans="1:12" ht="21.2" customHeight="1" x14ac:dyDescent="0.45">
      <c r="A130" s="220"/>
      <c r="D130" s="187"/>
      <c r="E130" s="187"/>
      <c r="F130" s="155"/>
      <c r="G130" s="155"/>
      <c r="H130" s="155"/>
      <c r="I130" s="155"/>
      <c r="J130" s="155"/>
      <c r="K130" s="155"/>
      <c r="L130" s="155"/>
    </row>
    <row r="131" spans="1:12" ht="21.2" customHeight="1" x14ac:dyDescent="0.45">
      <c r="A131" s="220"/>
      <c r="D131" s="187"/>
      <c r="E131" s="187"/>
      <c r="F131" s="155"/>
      <c r="G131" s="155"/>
      <c r="H131" s="155"/>
      <c r="I131" s="155"/>
      <c r="J131" s="155"/>
      <c r="K131" s="155"/>
      <c r="L131" s="155"/>
    </row>
    <row r="132" spans="1:12" ht="21.2" customHeight="1" x14ac:dyDescent="0.45">
      <c r="A132" s="220"/>
      <c r="D132" s="187"/>
      <c r="E132" s="187"/>
      <c r="F132" s="155"/>
      <c r="G132" s="155"/>
      <c r="H132" s="155"/>
      <c r="I132" s="155"/>
      <c r="J132" s="155"/>
      <c r="K132" s="155"/>
      <c r="L132" s="155"/>
    </row>
    <row r="133" spans="1:12" ht="21.2" customHeight="1" x14ac:dyDescent="0.45">
      <c r="A133" s="220"/>
      <c r="D133" s="187"/>
      <c r="E133" s="187"/>
      <c r="F133" s="155"/>
      <c r="G133" s="155"/>
      <c r="H133" s="155"/>
      <c r="I133" s="155"/>
      <c r="J133" s="155"/>
      <c r="K133" s="155"/>
      <c r="L133" s="155"/>
    </row>
    <row r="134" spans="1:12" ht="21.2" customHeight="1" x14ac:dyDescent="0.45">
      <c r="A134" s="220"/>
      <c r="D134" s="187"/>
      <c r="E134" s="187"/>
      <c r="F134" s="155"/>
      <c r="G134" s="155"/>
      <c r="H134" s="155"/>
      <c r="I134" s="155"/>
      <c r="J134" s="155"/>
      <c r="K134" s="155"/>
      <c r="L134" s="155"/>
    </row>
    <row r="135" spans="1:12" ht="21.2" customHeight="1" x14ac:dyDescent="0.45">
      <c r="A135" s="220"/>
      <c r="D135" s="187"/>
      <c r="E135" s="187"/>
      <c r="F135" s="155"/>
      <c r="G135" s="155"/>
      <c r="H135" s="155"/>
      <c r="I135" s="155"/>
      <c r="J135" s="155"/>
      <c r="K135" s="155"/>
      <c r="L135" s="155"/>
    </row>
    <row r="136" spans="1:12" ht="21.2" customHeight="1" x14ac:dyDescent="0.45">
      <c r="A136" s="220"/>
      <c r="D136" s="187"/>
      <c r="E136" s="187"/>
      <c r="F136" s="155"/>
      <c r="G136" s="155"/>
      <c r="H136" s="155"/>
      <c r="I136" s="155"/>
      <c r="J136" s="155"/>
      <c r="K136" s="155"/>
      <c r="L136" s="155"/>
    </row>
    <row r="137" spans="1:12" ht="21.2" customHeight="1" x14ac:dyDescent="0.45">
      <c r="A137" s="220"/>
      <c r="D137" s="187"/>
      <c r="E137" s="187"/>
      <c r="F137" s="155"/>
      <c r="G137" s="155"/>
      <c r="H137" s="155"/>
      <c r="I137" s="155"/>
      <c r="J137" s="155"/>
      <c r="K137" s="155"/>
      <c r="L137" s="155"/>
    </row>
    <row r="138" spans="1:12" ht="21.2" customHeight="1" x14ac:dyDescent="0.45">
      <c r="A138" s="220"/>
      <c r="D138" s="187"/>
      <c r="E138" s="187"/>
      <c r="F138" s="155"/>
      <c r="G138" s="155"/>
      <c r="H138" s="155"/>
      <c r="I138" s="155"/>
      <c r="J138" s="155"/>
      <c r="K138" s="155"/>
      <c r="L138" s="155"/>
    </row>
    <row r="139" spans="1:12" ht="11.25" customHeight="1" x14ac:dyDescent="0.45">
      <c r="A139" s="220"/>
      <c r="D139" s="187"/>
      <c r="E139" s="187"/>
      <c r="F139" s="155"/>
      <c r="G139" s="155"/>
      <c r="H139" s="155"/>
      <c r="I139" s="155"/>
      <c r="J139" s="155"/>
      <c r="K139" s="155"/>
      <c r="L139" s="155"/>
    </row>
    <row r="140" spans="1:12" ht="21.95" customHeight="1" x14ac:dyDescent="0.45">
      <c r="A140" s="252" t="s">
        <v>204</v>
      </c>
      <c r="B140" s="252"/>
      <c r="C140" s="252"/>
      <c r="D140" s="195"/>
      <c r="E140" s="195"/>
      <c r="F140" s="253"/>
      <c r="G140" s="252"/>
      <c r="H140" s="253"/>
      <c r="I140" s="252"/>
      <c r="J140" s="253"/>
      <c r="K140" s="252"/>
      <c r="L140" s="253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R94"/>
  <sheetViews>
    <sheetView tabSelected="1" topLeftCell="A61" zoomScaleNormal="100" workbookViewId="0">
      <selection activeCell="C63" sqref="C63"/>
    </sheetView>
  </sheetViews>
  <sheetFormatPr defaultColWidth="9.33203125" defaultRowHeight="19.5" x14ac:dyDescent="0.45"/>
  <cols>
    <col min="1" max="2" width="1.83203125" style="51" customWidth="1"/>
    <col min="3" max="3" width="48.5" style="51" customWidth="1"/>
    <col min="4" max="4" width="8" style="26" customWidth="1"/>
    <col min="5" max="5" width="1" style="26" customWidth="1"/>
    <col min="6" max="6" width="12.33203125" style="283" customWidth="1"/>
    <col min="7" max="7" width="1" style="283" customWidth="1"/>
    <col min="8" max="8" width="12.33203125" style="283" customWidth="1"/>
    <col min="9" max="9" width="1" style="283" customWidth="1"/>
    <col min="10" max="10" width="12.5" style="283" bestFit="1" customWidth="1"/>
    <col min="11" max="11" width="1" style="283" customWidth="1"/>
    <col min="12" max="12" width="12.83203125" style="283" customWidth="1"/>
    <col min="13" max="13" width="10.6640625" style="51" bestFit="1" customWidth="1"/>
    <col min="14" max="16384" width="9.33203125" style="51"/>
  </cols>
  <sheetData>
    <row r="1" spans="1:18" ht="20.100000000000001" customHeight="1" x14ac:dyDescent="0.45">
      <c r="A1" s="25" t="s">
        <v>62</v>
      </c>
      <c r="B1" s="25"/>
      <c r="C1" s="25"/>
      <c r="F1" s="270"/>
      <c r="G1" s="270"/>
      <c r="H1" s="271"/>
      <c r="I1" s="271"/>
      <c r="J1" s="271"/>
      <c r="K1" s="271"/>
      <c r="L1" s="271"/>
    </row>
    <row r="2" spans="1:18" ht="20.100000000000001" customHeight="1" x14ac:dyDescent="0.45">
      <c r="A2" s="25" t="s">
        <v>63</v>
      </c>
      <c r="B2" s="25"/>
      <c r="C2" s="25"/>
      <c r="F2" s="270"/>
      <c r="G2" s="270"/>
      <c r="H2" s="270"/>
      <c r="I2" s="270"/>
      <c r="J2" s="270"/>
      <c r="K2" s="270"/>
      <c r="L2" s="270"/>
    </row>
    <row r="3" spans="1:18" ht="20.100000000000001" customHeight="1" x14ac:dyDescent="0.45">
      <c r="A3" s="10" t="s">
        <v>257</v>
      </c>
      <c r="B3" s="10"/>
      <c r="C3" s="10"/>
      <c r="D3" s="2"/>
      <c r="E3" s="2"/>
      <c r="F3" s="272"/>
      <c r="G3" s="272"/>
      <c r="H3" s="272"/>
      <c r="I3" s="272"/>
      <c r="J3" s="272"/>
      <c r="K3" s="272"/>
      <c r="L3" s="272"/>
    </row>
    <row r="4" spans="1:18" ht="20.100000000000001" customHeight="1" x14ac:dyDescent="0.45">
      <c r="A4" s="3"/>
      <c r="B4" s="3"/>
      <c r="C4" s="3"/>
      <c r="D4" s="4"/>
      <c r="E4" s="4"/>
      <c r="F4" s="273"/>
      <c r="G4" s="273"/>
      <c r="H4" s="273"/>
      <c r="I4" s="273"/>
      <c r="J4" s="273"/>
      <c r="K4" s="273"/>
      <c r="L4" s="273"/>
    </row>
    <row r="5" spans="1:18" ht="20.100000000000001" customHeight="1" x14ac:dyDescent="0.45">
      <c r="A5" s="25"/>
      <c r="B5" s="25"/>
      <c r="C5" s="25"/>
      <c r="F5" s="272"/>
      <c r="G5" s="272"/>
      <c r="H5" s="272"/>
      <c r="I5" s="272"/>
      <c r="J5" s="272"/>
      <c r="K5" s="272"/>
      <c r="L5" s="274" t="s">
        <v>166</v>
      </c>
    </row>
    <row r="6" spans="1:18" ht="20.100000000000001" customHeight="1" x14ac:dyDescent="0.45">
      <c r="A6" s="25"/>
      <c r="B6" s="25"/>
      <c r="C6" s="25"/>
      <c r="F6" s="275"/>
      <c r="G6" s="276"/>
      <c r="H6" s="276" t="s">
        <v>3</v>
      </c>
      <c r="I6" s="277"/>
      <c r="J6" s="278"/>
      <c r="K6" s="279"/>
      <c r="L6" s="276" t="s">
        <v>4</v>
      </c>
    </row>
    <row r="7" spans="1:18" s="54" customFormat="1" ht="20.100000000000001" customHeight="1" x14ac:dyDescent="0.45">
      <c r="D7" s="1" t="s">
        <v>8</v>
      </c>
      <c r="E7" s="36"/>
      <c r="F7" s="299" t="s">
        <v>253</v>
      </c>
      <c r="G7" s="300"/>
      <c r="H7" s="299" t="s">
        <v>214</v>
      </c>
      <c r="I7" s="300"/>
      <c r="J7" s="299" t="s">
        <v>253</v>
      </c>
      <c r="K7" s="300"/>
      <c r="L7" s="299" t="s">
        <v>214</v>
      </c>
    </row>
    <row r="8" spans="1:18" s="54" customFormat="1" ht="6" customHeight="1" x14ac:dyDescent="0.45">
      <c r="D8" s="27"/>
      <c r="E8" s="27"/>
      <c r="F8" s="38"/>
      <c r="G8" s="280"/>
      <c r="H8" s="280"/>
      <c r="I8" s="280"/>
      <c r="J8" s="38"/>
      <c r="K8" s="280"/>
      <c r="L8" s="280"/>
    </row>
    <row r="9" spans="1:18" ht="20.100000000000001" customHeight="1" x14ac:dyDescent="0.45">
      <c r="A9" s="51" t="s">
        <v>64</v>
      </c>
      <c r="D9" s="26" t="s">
        <v>35</v>
      </c>
      <c r="F9" s="47">
        <v>1255846</v>
      </c>
      <c r="G9" s="89"/>
      <c r="H9" s="89">
        <v>735765</v>
      </c>
      <c r="I9" s="89"/>
      <c r="J9" s="47">
        <v>41509350</v>
      </c>
      <c r="K9" s="89"/>
      <c r="L9" s="89">
        <v>22262039</v>
      </c>
      <c r="R9" s="42"/>
    </row>
    <row r="10" spans="1:18" ht="20.100000000000001" customHeight="1" x14ac:dyDescent="0.45">
      <c r="A10" s="51" t="s">
        <v>65</v>
      </c>
      <c r="F10" s="48">
        <v>-665918</v>
      </c>
      <c r="G10" s="89"/>
      <c r="H10" s="281">
        <v>-508325</v>
      </c>
      <c r="I10" s="89"/>
      <c r="J10" s="48">
        <v>-22010523</v>
      </c>
      <c r="K10" s="89"/>
      <c r="L10" s="281">
        <v>-15380394</v>
      </c>
    </row>
    <row r="11" spans="1:18" ht="6" customHeight="1" x14ac:dyDescent="0.45">
      <c r="F11" s="47"/>
      <c r="G11" s="89"/>
      <c r="H11" s="89"/>
      <c r="I11" s="89"/>
      <c r="J11" s="47"/>
      <c r="K11" s="89"/>
      <c r="L11" s="89"/>
    </row>
    <row r="12" spans="1:18" ht="20.100000000000001" customHeight="1" x14ac:dyDescent="0.45">
      <c r="A12" s="22" t="s">
        <v>66</v>
      </c>
      <c r="F12" s="47">
        <f>SUM(F9:F10)</f>
        <v>589928</v>
      </c>
      <c r="G12" s="89"/>
      <c r="H12" s="89">
        <f>SUM(H9:H10)</f>
        <v>227440</v>
      </c>
      <c r="I12" s="89"/>
      <c r="J12" s="47">
        <f>SUM(J9:J10)</f>
        <v>19498827</v>
      </c>
      <c r="K12" s="89"/>
      <c r="L12" s="89">
        <f>SUM(L9:L10)</f>
        <v>6881645</v>
      </c>
    </row>
    <row r="13" spans="1:18" ht="20.100000000000001" customHeight="1" x14ac:dyDescent="0.45">
      <c r="A13" s="51" t="s">
        <v>247</v>
      </c>
      <c r="F13" s="47">
        <v>1034</v>
      </c>
      <c r="G13" s="282"/>
      <c r="H13" s="89">
        <v>2540</v>
      </c>
      <c r="I13" s="282"/>
      <c r="J13" s="47">
        <v>34188</v>
      </c>
      <c r="K13" s="282"/>
      <c r="L13" s="89">
        <v>76840</v>
      </c>
    </row>
    <row r="14" spans="1:18" ht="20.100000000000001" customHeight="1" x14ac:dyDescent="0.45">
      <c r="A14" s="51" t="s">
        <v>175</v>
      </c>
      <c r="F14" s="47">
        <v>26878</v>
      </c>
      <c r="G14" s="89"/>
      <c r="H14" s="89">
        <v>5956</v>
      </c>
      <c r="I14" s="89"/>
      <c r="J14" s="47">
        <v>888382</v>
      </c>
      <c r="K14" s="89"/>
      <c r="L14" s="89">
        <v>180223</v>
      </c>
    </row>
    <row r="15" spans="1:18" ht="20.100000000000001" customHeight="1" x14ac:dyDescent="0.45">
      <c r="A15" s="51" t="s">
        <v>70</v>
      </c>
      <c r="F15" s="47">
        <v>1891</v>
      </c>
      <c r="G15" s="282"/>
      <c r="H15" s="89">
        <v>2406</v>
      </c>
      <c r="I15" s="282"/>
      <c r="J15" s="47">
        <v>62501</v>
      </c>
      <c r="K15" s="282"/>
      <c r="L15" s="89">
        <v>72786</v>
      </c>
    </row>
    <row r="16" spans="1:18" ht="20.100000000000001" customHeight="1" x14ac:dyDescent="0.45">
      <c r="A16" s="51" t="s">
        <v>67</v>
      </c>
      <c r="F16" s="47">
        <v>-42212</v>
      </c>
      <c r="G16" s="89"/>
      <c r="H16" s="89">
        <v>-30564</v>
      </c>
      <c r="I16" s="89"/>
      <c r="J16" s="47">
        <v>-1395229</v>
      </c>
      <c r="K16" s="89"/>
      <c r="L16" s="89">
        <v>-924786</v>
      </c>
    </row>
    <row r="17" spans="1:12" ht="20.100000000000001" customHeight="1" x14ac:dyDescent="0.45">
      <c r="A17" s="51" t="s">
        <v>68</v>
      </c>
      <c r="F17" s="47">
        <v>-79481</v>
      </c>
      <c r="G17" s="282"/>
      <c r="H17" s="89">
        <v>-63937</v>
      </c>
      <c r="I17" s="282"/>
      <c r="J17" s="47">
        <v>-2627072</v>
      </c>
      <c r="K17" s="282"/>
      <c r="L17" s="89">
        <v>-1934556</v>
      </c>
    </row>
    <row r="18" spans="1:12" ht="20.100000000000001" customHeight="1" x14ac:dyDescent="0.45">
      <c r="A18" s="51" t="s">
        <v>69</v>
      </c>
      <c r="F18" s="47">
        <v>-85082</v>
      </c>
      <c r="G18" s="89"/>
      <c r="H18" s="89">
        <v>-44036</v>
      </c>
      <c r="I18" s="89"/>
      <c r="J18" s="47">
        <v>-2812201</v>
      </c>
      <c r="K18" s="89"/>
      <c r="L18" s="89">
        <v>-1332391</v>
      </c>
    </row>
    <row r="19" spans="1:12" ht="20.100000000000001" customHeight="1" x14ac:dyDescent="0.45">
      <c r="A19" s="51" t="s">
        <v>313</v>
      </c>
      <c r="D19" s="26">
        <v>8</v>
      </c>
      <c r="F19" s="47">
        <v>179216</v>
      </c>
      <c r="G19" s="89"/>
      <c r="H19" s="89">
        <v>0</v>
      </c>
      <c r="I19" s="89"/>
      <c r="J19" s="47">
        <v>5923599</v>
      </c>
      <c r="K19" s="89"/>
      <c r="L19" s="89">
        <v>0</v>
      </c>
    </row>
    <row r="20" spans="1:12" ht="20.100000000000001" customHeight="1" x14ac:dyDescent="0.45">
      <c r="A20" s="417" t="s">
        <v>272</v>
      </c>
      <c r="F20" s="47">
        <v>-147889</v>
      </c>
      <c r="G20" s="89"/>
      <c r="H20" s="89">
        <v>-4851</v>
      </c>
      <c r="I20" s="89"/>
      <c r="J20" s="47">
        <v>-4888157</v>
      </c>
      <c r="K20" s="89"/>
      <c r="L20" s="89">
        <v>-146775</v>
      </c>
    </row>
    <row r="21" spans="1:12" ht="20.100000000000001" customHeight="1" x14ac:dyDescent="0.45">
      <c r="A21" s="51" t="s">
        <v>235</v>
      </c>
      <c r="F21" s="47">
        <v>10387</v>
      </c>
      <c r="G21" s="89"/>
      <c r="H21" s="89">
        <v>29401</v>
      </c>
      <c r="I21" s="89"/>
      <c r="J21" s="47">
        <v>343328</v>
      </c>
      <c r="K21" s="89"/>
      <c r="L21" s="89">
        <v>889590</v>
      </c>
    </row>
    <row r="22" spans="1:12" ht="20.100000000000001" customHeight="1" x14ac:dyDescent="0.45">
      <c r="A22" s="51" t="s">
        <v>71</v>
      </c>
      <c r="F22" s="47">
        <v>-49676</v>
      </c>
      <c r="G22" s="89"/>
      <c r="H22" s="89">
        <v>-42814</v>
      </c>
      <c r="I22" s="89"/>
      <c r="J22" s="47">
        <v>-1641946</v>
      </c>
      <c r="K22" s="89"/>
      <c r="L22" s="89">
        <v>-1295415</v>
      </c>
    </row>
    <row r="23" spans="1:12" ht="20.100000000000001" customHeight="1" x14ac:dyDescent="0.45">
      <c r="A23" s="51" t="s">
        <v>72</v>
      </c>
      <c r="F23" s="47">
        <v>-1790</v>
      </c>
      <c r="G23" s="89"/>
      <c r="H23" s="89">
        <v>-1978</v>
      </c>
      <c r="I23" s="89"/>
      <c r="J23" s="47">
        <v>-59181</v>
      </c>
      <c r="K23" s="89"/>
      <c r="L23" s="89">
        <v>-59844</v>
      </c>
    </row>
    <row r="24" spans="1:12" ht="20.100000000000001" customHeight="1" x14ac:dyDescent="0.45">
      <c r="A24" s="51" t="s">
        <v>264</v>
      </c>
      <c r="F24" s="47"/>
      <c r="G24" s="89"/>
      <c r="H24" s="89"/>
      <c r="I24" s="89"/>
      <c r="J24" s="47"/>
      <c r="K24" s="89"/>
      <c r="L24" s="89"/>
    </row>
    <row r="25" spans="1:12" ht="20.100000000000001" customHeight="1" x14ac:dyDescent="0.45">
      <c r="B25" s="51" t="s">
        <v>265</v>
      </c>
      <c r="D25" s="26">
        <v>9</v>
      </c>
      <c r="F25" s="48">
        <v>62297</v>
      </c>
      <c r="G25" s="89"/>
      <c r="H25" s="281">
        <v>43000</v>
      </c>
      <c r="I25" s="89"/>
      <c r="J25" s="48">
        <v>2059089</v>
      </c>
      <c r="K25" s="89"/>
      <c r="L25" s="281">
        <v>1301054</v>
      </c>
    </row>
    <row r="26" spans="1:12" ht="6" customHeight="1" x14ac:dyDescent="0.45">
      <c r="F26" s="47"/>
      <c r="G26" s="89"/>
      <c r="H26" s="89"/>
      <c r="I26" s="89"/>
      <c r="J26" s="47"/>
      <c r="K26" s="89"/>
      <c r="L26" s="89"/>
    </row>
    <row r="27" spans="1:12" ht="20.100000000000001" customHeight="1" x14ac:dyDescent="0.45">
      <c r="A27" s="22" t="s">
        <v>163</v>
      </c>
      <c r="F27" s="47">
        <f>SUM(F12:F25)</f>
        <v>465501</v>
      </c>
      <c r="G27" s="89"/>
      <c r="H27" s="89">
        <f>SUM(H12:H25)</f>
        <v>122563</v>
      </c>
      <c r="I27" s="89"/>
      <c r="J27" s="47">
        <f>SUM(J12:J25)</f>
        <v>15386128</v>
      </c>
      <c r="K27" s="89"/>
      <c r="L27" s="89">
        <f>SUM(L12:L25)</f>
        <v>3708371</v>
      </c>
    </row>
    <row r="28" spans="1:12" ht="20.100000000000001" customHeight="1" x14ac:dyDescent="0.45">
      <c r="A28" s="51" t="s">
        <v>73</v>
      </c>
      <c r="D28" s="26">
        <v>17</v>
      </c>
      <c r="F28" s="48">
        <v>-75109</v>
      </c>
      <c r="G28" s="89"/>
      <c r="H28" s="281">
        <v>-46297</v>
      </c>
      <c r="I28" s="89"/>
      <c r="J28" s="48">
        <v>-2482559</v>
      </c>
      <c r="K28" s="89"/>
      <c r="L28" s="281">
        <v>-1400817</v>
      </c>
    </row>
    <row r="29" spans="1:12" ht="6" customHeight="1" x14ac:dyDescent="0.45">
      <c r="F29" s="47"/>
      <c r="G29" s="89"/>
      <c r="H29" s="89"/>
      <c r="I29" s="89"/>
      <c r="J29" s="47"/>
      <c r="K29" s="89"/>
      <c r="L29" s="89"/>
    </row>
    <row r="30" spans="1:12" ht="20.100000000000001" customHeight="1" x14ac:dyDescent="0.45">
      <c r="A30" s="22" t="s">
        <v>189</v>
      </c>
      <c r="B30" s="5"/>
      <c r="C30" s="5"/>
      <c r="F30" s="48">
        <f>SUM(F27:F28)</f>
        <v>390392</v>
      </c>
      <c r="G30" s="89"/>
      <c r="H30" s="281">
        <f>SUM(H27:H28)</f>
        <v>76266</v>
      </c>
      <c r="I30" s="89"/>
      <c r="J30" s="48">
        <f>SUM(J27:J28)</f>
        <v>12903569</v>
      </c>
      <c r="K30" s="89"/>
      <c r="L30" s="281">
        <f>SUM(L27:L28)</f>
        <v>2307554</v>
      </c>
    </row>
    <row r="31" spans="1:12" ht="20.100000000000001" customHeight="1" x14ac:dyDescent="0.45">
      <c r="A31" s="22"/>
      <c r="B31" s="5"/>
      <c r="C31" s="5"/>
      <c r="F31" s="47"/>
      <c r="G31" s="89"/>
      <c r="H31" s="89"/>
      <c r="I31" s="89"/>
      <c r="J31" s="47"/>
      <c r="K31" s="89"/>
      <c r="L31" s="89"/>
    </row>
    <row r="32" spans="1:12" ht="20.100000000000001" customHeight="1" x14ac:dyDescent="0.45">
      <c r="A32" s="22" t="s">
        <v>177</v>
      </c>
      <c r="B32" s="5"/>
      <c r="C32" s="5"/>
      <c r="F32" s="47"/>
      <c r="G32" s="89"/>
      <c r="H32" s="89"/>
      <c r="I32" s="89"/>
      <c r="J32" s="47"/>
      <c r="K32" s="89"/>
      <c r="L32" s="89"/>
    </row>
    <row r="33" spans="1:12" ht="20.100000000000001" customHeight="1" x14ac:dyDescent="0.45">
      <c r="A33" s="51" t="s">
        <v>181</v>
      </c>
      <c r="B33" s="5"/>
      <c r="C33" s="5"/>
      <c r="F33" s="47"/>
      <c r="G33" s="89"/>
      <c r="H33" s="89"/>
      <c r="I33" s="89"/>
      <c r="J33" s="47"/>
      <c r="K33" s="89"/>
      <c r="L33" s="89"/>
    </row>
    <row r="34" spans="1:12" ht="20.100000000000001" customHeight="1" x14ac:dyDescent="0.45">
      <c r="B34" s="51" t="s">
        <v>182</v>
      </c>
      <c r="C34" s="5"/>
      <c r="F34" s="47"/>
      <c r="G34" s="89"/>
      <c r="H34" s="89"/>
      <c r="I34" s="89"/>
      <c r="J34" s="47"/>
      <c r="K34" s="89"/>
      <c r="L34" s="89"/>
    </row>
    <row r="35" spans="1:12" ht="20.100000000000001" customHeight="1" x14ac:dyDescent="0.45">
      <c r="B35" s="51" t="s">
        <v>19</v>
      </c>
      <c r="C35" s="51" t="s">
        <v>155</v>
      </c>
      <c r="F35" s="47">
        <v>469</v>
      </c>
      <c r="G35" s="89"/>
      <c r="H35" s="89">
        <v>1029</v>
      </c>
      <c r="I35" s="89"/>
      <c r="J35" s="37">
        <v>17247</v>
      </c>
      <c r="K35" s="89"/>
      <c r="L35" s="89">
        <v>14755</v>
      </c>
    </row>
    <row r="36" spans="1:12" ht="20.100000000000001" customHeight="1" x14ac:dyDescent="0.45">
      <c r="B36" s="51" t="s">
        <v>19</v>
      </c>
      <c r="C36" s="51" t="s">
        <v>282</v>
      </c>
      <c r="F36" s="47"/>
      <c r="G36" s="89"/>
      <c r="H36" s="89"/>
      <c r="I36" s="89"/>
      <c r="J36" s="47"/>
      <c r="K36" s="89"/>
      <c r="L36" s="89"/>
    </row>
    <row r="37" spans="1:12" ht="20.100000000000001" customHeight="1" x14ac:dyDescent="0.45">
      <c r="C37" s="51" t="s">
        <v>184</v>
      </c>
      <c r="F37" s="52">
        <v>3425</v>
      </c>
      <c r="G37" s="89"/>
      <c r="H37" s="283">
        <v>4245</v>
      </c>
      <c r="I37" s="89"/>
      <c r="J37" s="37">
        <v>112721</v>
      </c>
      <c r="K37" s="89"/>
      <c r="L37" s="89">
        <v>172428</v>
      </c>
    </row>
    <row r="38" spans="1:12" ht="20.100000000000001" customHeight="1" x14ac:dyDescent="0.45">
      <c r="B38" s="51" t="s">
        <v>19</v>
      </c>
      <c r="C38" s="51" t="s">
        <v>299</v>
      </c>
      <c r="F38" s="47"/>
      <c r="G38" s="89"/>
      <c r="H38" s="89"/>
      <c r="I38" s="89"/>
      <c r="J38" s="47"/>
      <c r="K38" s="89"/>
      <c r="L38" s="89"/>
    </row>
    <row r="39" spans="1:12" ht="20.100000000000001" customHeight="1" x14ac:dyDescent="0.45">
      <c r="C39" s="51" t="s">
        <v>183</v>
      </c>
      <c r="D39" s="26">
        <v>9</v>
      </c>
      <c r="F39" s="47">
        <v>5618</v>
      </c>
      <c r="G39" s="89"/>
      <c r="H39" s="89">
        <v>2998</v>
      </c>
      <c r="I39" s="89"/>
      <c r="J39" s="37">
        <v>186526</v>
      </c>
      <c r="K39" s="89"/>
      <c r="L39" s="89">
        <v>112893</v>
      </c>
    </row>
    <row r="40" spans="1:12" ht="20.100000000000001" customHeight="1" x14ac:dyDescent="0.45">
      <c r="B40" s="51" t="s">
        <v>19</v>
      </c>
      <c r="C40" s="51" t="s">
        <v>186</v>
      </c>
      <c r="F40" s="47"/>
      <c r="G40" s="89"/>
      <c r="H40" s="89"/>
      <c r="I40" s="89"/>
      <c r="J40" s="37"/>
      <c r="K40" s="89"/>
      <c r="L40" s="89"/>
    </row>
    <row r="41" spans="1:12" ht="20.100000000000001" customHeight="1" x14ac:dyDescent="0.45">
      <c r="A41" s="22"/>
      <c r="C41" s="51" t="s">
        <v>187</v>
      </c>
      <c r="F41" s="397">
        <v>0</v>
      </c>
      <c r="G41" s="89"/>
      <c r="H41" s="284">
        <v>0</v>
      </c>
      <c r="I41" s="89"/>
      <c r="J41" s="412">
        <v>-157757</v>
      </c>
      <c r="K41" s="89"/>
      <c r="L41" s="284">
        <v>1412672</v>
      </c>
    </row>
    <row r="42" spans="1:12" ht="6" customHeight="1" x14ac:dyDescent="0.45">
      <c r="A42" s="22"/>
      <c r="C42" s="5"/>
      <c r="F42" s="47"/>
      <c r="G42" s="89"/>
      <c r="H42" s="89"/>
      <c r="I42" s="89"/>
      <c r="J42" s="47"/>
      <c r="K42" s="89"/>
      <c r="L42" s="89"/>
    </row>
    <row r="43" spans="1:12" ht="20.100000000000001" customHeight="1" x14ac:dyDescent="0.45">
      <c r="A43" s="51" t="s">
        <v>283</v>
      </c>
      <c r="B43" s="5"/>
      <c r="F43" s="47"/>
      <c r="G43" s="89"/>
      <c r="H43" s="89"/>
      <c r="I43" s="89"/>
      <c r="J43" s="47"/>
      <c r="K43" s="89"/>
      <c r="L43" s="89"/>
    </row>
    <row r="44" spans="1:12" ht="20.100000000000001" customHeight="1" x14ac:dyDescent="0.45">
      <c r="B44" s="51" t="s">
        <v>77</v>
      </c>
      <c r="F44" s="39">
        <f>SUM(F35:F41)</f>
        <v>9512</v>
      </c>
      <c r="G44" s="89"/>
      <c r="H44" s="284">
        <f>SUM(H35:H41)</f>
        <v>8272</v>
      </c>
      <c r="I44" s="89"/>
      <c r="J44" s="39">
        <f>SUM(J35:J41)</f>
        <v>158737</v>
      </c>
      <c r="K44" s="89"/>
      <c r="L44" s="284">
        <f>SUM(L35:L41)</f>
        <v>1712748</v>
      </c>
    </row>
    <row r="45" spans="1:12" ht="6.75" customHeight="1" x14ac:dyDescent="0.45">
      <c r="F45" s="88"/>
      <c r="G45" s="89"/>
      <c r="H45" s="88"/>
      <c r="I45" s="89"/>
      <c r="J45" s="88"/>
      <c r="K45" s="89"/>
      <c r="L45" s="88"/>
    </row>
    <row r="46" spans="1:12" ht="21.95" customHeight="1" x14ac:dyDescent="0.45">
      <c r="A46" s="8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6"/>
      <c r="C46" s="6"/>
      <c r="D46" s="2"/>
      <c r="E46" s="2"/>
      <c r="F46" s="285"/>
      <c r="G46" s="285"/>
      <c r="H46" s="285"/>
      <c r="I46" s="285"/>
      <c r="J46" s="285"/>
      <c r="K46" s="285"/>
      <c r="L46" s="285"/>
    </row>
    <row r="47" spans="1:12" ht="20.100000000000001" customHeight="1" x14ac:dyDescent="0.45">
      <c r="A47" s="25" t="s">
        <v>62</v>
      </c>
      <c r="B47" s="25"/>
      <c r="C47" s="25"/>
      <c r="F47" s="286"/>
      <c r="G47" s="286"/>
      <c r="H47" s="464"/>
      <c r="I47" s="464"/>
      <c r="J47" s="464"/>
      <c r="K47" s="464"/>
      <c r="L47" s="464"/>
    </row>
    <row r="48" spans="1:12" ht="20.100000000000001" customHeight="1" x14ac:dyDescent="0.45">
      <c r="A48" s="25" t="s">
        <v>267</v>
      </c>
      <c r="B48" s="25"/>
      <c r="C48" s="25"/>
      <c r="F48" s="286"/>
      <c r="G48" s="286"/>
      <c r="H48" s="286"/>
      <c r="I48" s="286"/>
      <c r="J48" s="286"/>
      <c r="K48" s="286"/>
      <c r="L48" s="286"/>
    </row>
    <row r="49" spans="1:12" ht="20.100000000000001" customHeight="1" x14ac:dyDescent="0.45">
      <c r="A49" s="10" t="str">
        <f>A3</f>
        <v>สำหรับงวดสามเดือนสิ้นสุดวันที่ 31 มีนาคม พ.ศ. 2565</v>
      </c>
      <c r="B49" s="10"/>
      <c r="C49" s="10"/>
      <c r="D49" s="2"/>
      <c r="E49" s="2"/>
      <c r="F49" s="287"/>
      <c r="G49" s="287"/>
      <c r="H49" s="287"/>
      <c r="I49" s="287"/>
      <c r="J49" s="287"/>
      <c r="K49" s="287"/>
      <c r="L49" s="287"/>
    </row>
    <row r="50" spans="1:12" ht="20.100000000000001" customHeight="1" x14ac:dyDescent="0.45">
      <c r="A50" s="3"/>
      <c r="B50" s="3"/>
      <c r="C50" s="3"/>
      <c r="D50" s="4"/>
      <c r="E50" s="4"/>
      <c r="F50" s="288"/>
      <c r="G50" s="288"/>
      <c r="H50" s="288"/>
      <c r="I50" s="288"/>
      <c r="J50" s="288"/>
      <c r="K50" s="288"/>
      <c r="L50" s="288"/>
    </row>
    <row r="51" spans="1:12" ht="19.5" customHeight="1" x14ac:dyDescent="0.45">
      <c r="A51" s="25"/>
      <c r="B51" s="25"/>
      <c r="C51" s="25"/>
      <c r="F51" s="287"/>
      <c r="G51" s="287"/>
      <c r="H51" s="287"/>
      <c r="I51" s="287"/>
      <c r="J51" s="287"/>
      <c r="K51" s="287"/>
      <c r="L51" s="274" t="s">
        <v>166</v>
      </c>
    </row>
    <row r="52" spans="1:12" ht="19.5" customHeight="1" x14ac:dyDescent="0.45">
      <c r="A52" s="25"/>
      <c r="B52" s="25"/>
      <c r="C52" s="25"/>
      <c r="F52" s="275"/>
      <c r="G52" s="276"/>
      <c r="H52" s="276" t="s">
        <v>3</v>
      </c>
      <c r="I52" s="289"/>
      <c r="J52" s="278"/>
      <c r="K52" s="279"/>
      <c r="L52" s="276" t="s">
        <v>4</v>
      </c>
    </row>
    <row r="53" spans="1:12" s="54" customFormat="1" ht="19.5" customHeight="1" x14ac:dyDescent="0.45">
      <c r="D53" s="1" t="s">
        <v>8</v>
      </c>
      <c r="E53" s="36"/>
      <c r="F53" s="299" t="s">
        <v>253</v>
      </c>
      <c r="G53" s="300"/>
      <c r="H53" s="299" t="s">
        <v>214</v>
      </c>
      <c r="I53" s="300"/>
      <c r="J53" s="299" t="s">
        <v>253</v>
      </c>
      <c r="K53" s="300"/>
      <c r="L53" s="299" t="s">
        <v>214</v>
      </c>
    </row>
    <row r="54" spans="1:12" s="54" customFormat="1" ht="8.1" customHeight="1" x14ac:dyDescent="0.45">
      <c r="D54" s="33"/>
      <c r="E54" s="27"/>
      <c r="F54" s="38"/>
      <c r="G54" s="280"/>
      <c r="H54" s="280"/>
      <c r="I54" s="280"/>
      <c r="J54" s="38"/>
      <c r="K54" s="280"/>
      <c r="L54" s="280"/>
    </row>
    <row r="55" spans="1:12" ht="19.5" customHeight="1" x14ac:dyDescent="0.45">
      <c r="A55" s="22" t="s">
        <v>178</v>
      </c>
      <c r="B55" s="5"/>
      <c r="C55" s="5"/>
      <c r="F55" s="47"/>
      <c r="G55" s="89"/>
      <c r="H55" s="89"/>
      <c r="I55" s="89"/>
      <c r="J55" s="47"/>
      <c r="K55" s="89"/>
      <c r="L55" s="89"/>
    </row>
    <row r="56" spans="1:12" ht="19.5" customHeight="1" x14ac:dyDescent="0.45">
      <c r="A56" s="51" t="s">
        <v>185</v>
      </c>
      <c r="C56" s="5"/>
      <c r="F56" s="47"/>
      <c r="G56" s="89"/>
      <c r="H56" s="89"/>
      <c r="I56" s="89"/>
      <c r="J56" s="47"/>
      <c r="K56" s="89"/>
      <c r="L56" s="89"/>
    </row>
    <row r="57" spans="1:12" ht="19.5" customHeight="1" x14ac:dyDescent="0.45">
      <c r="B57" s="51" t="s">
        <v>182</v>
      </c>
      <c r="C57" s="5"/>
      <c r="F57" s="47"/>
      <c r="G57" s="89"/>
      <c r="H57" s="89"/>
      <c r="I57" s="89"/>
      <c r="J57" s="47"/>
      <c r="K57" s="89"/>
      <c r="L57" s="89"/>
    </row>
    <row r="58" spans="1:12" ht="19.5" customHeight="1" x14ac:dyDescent="0.45">
      <c r="B58" s="51" t="s">
        <v>19</v>
      </c>
      <c r="C58" s="51" t="s">
        <v>209</v>
      </c>
      <c r="F58" s="47">
        <v>-209777</v>
      </c>
      <c r="G58" s="89"/>
      <c r="H58" s="89">
        <v>-21939</v>
      </c>
      <c r="I58" s="89"/>
      <c r="J58" s="47">
        <v>-6971829</v>
      </c>
      <c r="K58" s="89"/>
      <c r="L58" s="89">
        <v>-730637</v>
      </c>
    </row>
    <row r="59" spans="1:12" ht="19.5" customHeight="1" x14ac:dyDescent="0.45">
      <c r="B59" s="51" t="s">
        <v>19</v>
      </c>
      <c r="C59" s="51" t="s">
        <v>241</v>
      </c>
      <c r="F59" s="47"/>
      <c r="G59" s="89"/>
      <c r="H59" s="89"/>
      <c r="I59" s="89"/>
      <c r="J59" s="47"/>
      <c r="K59" s="89"/>
      <c r="L59" s="89"/>
    </row>
    <row r="60" spans="1:12" ht="19.5" customHeight="1" x14ac:dyDescent="0.45">
      <c r="C60" s="51" t="s">
        <v>208</v>
      </c>
      <c r="F60" s="47">
        <v>-2909</v>
      </c>
      <c r="G60" s="89"/>
      <c r="H60" s="89">
        <v>36523</v>
      </c>
      <c r="I60" s="89"/>
      <c r="J60" s="47">
        <v>-98215</v>
      </c>
      <c r="K60" s="89"/>
      <c r="L60" s="89">
        <v>1043270</v>
      </c>
    </row>
    <row r="61" spans="1:12" ht="19.5" customHeight="1" x14ac:dyDescent="0.45">
      <c r="B61" s="51" t="s">
        <v>19</v>
      </c>
      <c r="C61" s="417" t="s">
        <v>268</v>
      </c>
      <c r="F61" s="47"/>
      <c r="G61" s="89"/>
      <c r="H61" s="89"/>
      <c r="I61" s="89"/>
      <c r="J61" s="47"/>
      <c r="K61" s="89"/>
      <c r="L61" s="89"/>
    </row>
    <row r="62" spans="1:12" ht="19.5" customHeight="1" x14ac:dyDescent="0.45">
      <c r="C62" s="417" t="s">
        <v>269</v>
      </c>
      <c r="F62" s="47">
        <v>12935</v>
      </c>
      <c r="G62" s="89"/>
      <c r="H62" s="89">
        <v>-48111</v>
      </c>
      <c r="I62" s="89"/>
      <c r="J62" s="47">
        <v>241183</v>
      </c>
      <c r="K62" s="89"/>
      <c r="L62" s="89">
        <v>780513</v>
      </c>
    </row>
    <row r="63" spans="1:12" ht="19.5" customHeight="1" x14ac:dyDescent="0.45">
      <c r="B63" s="51" t="s">
        <v>19</v>
      </c>
      <c r="C63" s="51" t="s">
        <v>129</v>
      </c>
      <c r="F63" s="48">
        <v>47032</v>
      </c>
      <c r="G63" s="89"/>
      <c r="H63" s="281">
        <v>-17619</v>
      </c>
      <c r="I63" s="89"/>
      <c r="J63" s="48">
        <v>1596497</v>
      </c>
      <c r="K63" s="89"/>
      <c r="L63" s="281">
        <v>-400970</v>
      </c>
    </row>
    <row r="64" spans="1:12" ht="8.1" customHeight="1" x14ac:dyDescent="0.45">
      <c r="F64" s="47"/>
      <c r="G64" s="89"/>
      <c r="H64" s="89"/>
      <c r="I64" s="89"/>
      <c r="J64" s="47"/>
      <c r="K64" s="89"/>
      <c r="L64" s="89"/>
    </row>
    <row r="65" spans="1:14" ht="19.5" customHeight="1" x14ac:dyDescent="0.45">
      <c r="A65" s="51" t="s">
        <v>284</v>
      </c>
      <c r="B65" s="5"/>
      <c r="F65" s="47"/>
      <c r="G65" s="89"/>
      <c r="H65" s="89"/>
      <c r="I65" s="89"/>
      <c r="J65" s="47"/>
      <c r="K65" s="89"/>
      <c r="L65" s="89"/>
    </row>
    <row r="66" spans="1:14" ht="19.5" customHeight="1" x14ac:dyDescent="0.45">
      <c r="B66" s="51" t="s">
        <v>77</v>
      </c>
      <c r="F66" s="39">
        <f>SUM(F58:F63)</f>
        <v>-152719</v>
      </c>
      <c r="G66" s="89"/>
      <c r="H66" s="284">
        <f>SUM(H58:H63)</f>
        <v>-51146</v>
      </c>
      <c r="I66" s="89"/>
      <c r="J66" s="39">
        <f>SUM(J58:J63)</f>
        <v>-5232364</v>
      </c>
      <c r="K66" s="89"/>
      <c r="L66" s="284">
        <f>SUM(L58:L63)</f>
        <v>692176</v>
      </c>
    </row>
    <row r="67" spans="1:14" ht="8.1" customHeight="1" x14ac:dyDescent="0.45">
      <c r="F67" s="47"/>
      <c r="G67" s="89"/>
      <c r="H67" s="89"/>
      <c r="I67" s="89"/>
      <c r="J67" s="47"/>
      <c r="K67" s="89"/>
      <c r="L67" s="89"/>
    </row>
    <row r="68" spans="1:14" ht="19.5" customHeight="1" x14ac:dyDescent="0.45">
      <c r="A68" s="22" t="s">
        <v>143</v>
      </c>
      <c r="B68" s="5"/>
      <c r="C68" s="5"/>
      <c r="F68" s="48">
        <f>F44+F66</f>
        <v>-143207</v>
      </c>
      <c r="G68" s="89"/>
      <c r="H68" s="281">
        <f>H44+H66</f>
        <v>-42874</v>
      </c>
      <c r="I68" s="89"/>
      <c r="J68" s="48">
        <f>J44+J66</f>
        <v>-5073627</v>
      </c>
      <c r="K68" s="89"/>
      <c r="L68" s="281">
        <f>L44+L66</f>
        <v>2404924</v>
      </c>
    </row>
    <row r="69" spans="1:14" ht="8.1" customHeight="1" x14ac:dyDescent="0.45">
      <c r="A69" s="22"/>
      <c r="B69" s="5"/>
      <c r="C69" s="5"/>
      <c r="F69" s="47"/>
      <c r="G69" s="89"/>
      <c r="H69" s="89"/>
      <c r="I69" s="89"/>
      <c r="J69" s="47"/>
      <c r="K69" s="89"/>
      <c r="L69" s="89"/>
    </row>
    <row r="70" spans="1:14" ht="19.5" customHeight="1" thickBot="1" x14ac:dyDescent="0.5">
      <c r="A70" s="22" t="s">
        <v>236</v>
      </c>
      <c r="B70" s="5"/>
      <c r="C70" s="5"/>
      <c r="F70" s="49">
        <f>SUM(F30+F68)</f>
        <v>247185</v>
      </c>
      <c r="G70" s="89"/>
      <c r="H70" s="290">
        <f>SUM(H30+H68)</f>
        <v>33392</v>
      </c>
      <c r="I70" s="89"/>
      <c r="J70" s="49">
        <f>SUM(J30+J68)</f>
        <v>7829942</v>
      </c>
      <c r="K70" s="89"/>
      <c r="L70" s="290">
        <f>SUM(L30+L68)</f>
        <v>4712478</v>
      </c>
    </row>
    <row r="71" spans="1:14" ht="18" customHeight="1" thickTop="1" x14ac:dyDescent="0.45">
      <c r="A71" s="22"/>
      <c r="B71" s="5"/>
      <c r="C71" s="5"/>
      <c r="F71" s="47"/>
      <c r="G71" s="89"/>
      <c r="H71" s="89"/>
      <c r="I71" s="89"/>
      <c r="J71" s="47"/>
      <c r="K71" s="89"/>
      <c r="L71" s="89"/>
    </row>
    <row r="72" spans="1:14" ht="19.5" customHeight="1" x14ac:dyDescent="0.45">
      <c r="A72" s="22" t="s">
        <v>270</v>
      </c>
      <c r="B72" s="5"/>
      <c r="C72" s="5"/>
      <c r="F72" s="47"/>
      <c r="G72" s="89"/>
      <c r="H72" s="89"/>
      <c r="I72" s="89"/>
      <c r="J72" s="47"/>
      <c r="K72" s="89"/>
      <c r="L72" s="89"/>
    </row>
    <row r="73" spans="1:14" ht="19.5" customHeight="1" x14ac:dyDescent="0.45">
      <c r="A73" s="51" t="s">
        <v>159</v>
      </c>
      <c r="B73" s="5"/>
      <c r="C73" s="5"/>
      <c r="F73" s="47">
        <v>310539</v>
      </c>
      <c r="G73" s="89"/>
      <c r="H73" s="89">
        <v>50736</v>
      </c>
      <c r="I73" s="89"/>
      <c r="J73" s="47">
        <v>10264206</v>
      </c>
      <c r="K73" s="89"/>
      <c r="L73" s="89">
        <v>1535105</v>
      </c>
    </row>
    <row r="74" spans="1:14" ht="19.5" customHeight="1" x14ac:dyDescent="0.45">
      <c r="A74" s="51" t="s">
        <v>74</v>
      </c>
      <c r="B74" s="5"/>
      <c r="C74" s="5"/>
      <c r="F74" s="48">
        <v>79853</v>
      </c>
      <c r="G74" s="89"/>
      <c r="H74" s="281">
        <v>25530</v>
      </c>
      <c r="I74" s="89"/>
      <c r="J74" s="48">
        <v>2639363</v>
      </c>
      <c r="K74" s="89"/>
      <c r="L74" s="281">
        <v>772449</v>
      </c>
    </row>
    <row r="75" spans="1:14" ht="8.1" customHeight="1" x14ac:dyDescent="0.45">
      <c r="A75" s="22"/>
      <c r="B75" s="5"/>
      <c r="C75" s="5"/>
      <c r="F75" s="47"/>
      <c r="G75" s="89"/>
      <c r="H75" s="89"/>
      <c r="I75" s="89"/>
      <c r="J75" s="47"/>
      <c r="K75" s="89"/>
      <c r="L75" s="89"/>
    </row>
    <row r="76" spans="1:14" ht="19.5" customHeight="1" thickBot="1" x14ac:dyDescent="0.5">
      <c r="A76" s="22"/>
      <c r="B76" s="5"/>
      <c r="C76" s="5"/>
      <c r="F76" s="49">
        <f>SUM(F73:F74)</f>
        <v>390392</v>
      </c>
      <c r="G76" s="89"/>
      <c r="H76" s="290">
        <f>SUM(H73:H74)</f>
        <v>76266</v>
      </c>
      <c r="I76" s="89"/>
      <c r="J76" s="49">
        <f>SUM(J73:J74)</f>
        <v>12903569</v>
      </c>
      <c r="K76" s="89"/>
      <c r="L76" s="290">
        <f>SUM(L73:L74)</f>
        <v>2307554</v>
      </c>
    </row>
    <row r="77" spans="1:14" s="54" customFormat="1" ht="18" customHeight="1" thickTop="1" x14ac:dyDescent="0.45">
      <c r="D77" s="27"/>
      <c r="E77" s="27"/>
      <c r="F77" s="38"/>
      <c r="G77" s="280"/>
      <c r="H77" s="280"/>
      <c r="I77" s="280"/>
      <c r="J77" s="38"/>
      <c r="K77" s="280"/>
      <c r="L77" s="280"/>
    </row>
    <row r="78" spans="1:14" ht="19.5" customHeight="1" x14ac:dyDescent="0.45">
      <c r="A78" s="22" t="s">
        <v>271</v>
      </c>
      <c r="F78" s="47"/>
      <c r="G78" s="89"/>
      <c r="H78" s="89"/>
      <c r="I78" s="89"/>
      <c r="J78" s="47"/>
      <c r="K78" s="89"/>
      <c r="L78" s="89"/>
    </row>
    <row r="79" spans="1:14" ht="19.5" customHeight="1" x14ac:dyDescent="0.45">
      <c r="A79" s="51" t="s">
        <v>159</v>
      </c>
      <c r="F79" s="47">
        <v>169664</v>
      </c>
      <c r="G79" s="89"/>
      <c r="H79" s="89">
        <v>22308</v>
      </c>
      <c r="I79" s="89"/>
      <c r="J79" s="47">
        <v>5358523</v>
      </c>
      <c r="K79" s="89"/>
      <c r="L79" s="89">
        <v>3402130</v>
      </c>
      <c r="N79" s="42"/>
    </row>
    <row r="80" spans="1:14" ht="19.5" customHeight="1" x14ac:dyDescent="0.45">
      <c r="A80" s="51" t="s">
        <v>74</v>
      </c>
      <c r="F80" s="48">
        <v>77521</v>
      </c>
      <c r="G80" s="89"/>
      <c r="H80" s="281">
        <v>11084</v>
      </c>
      <c r="I80" s="89"/>
      <c r="J80" s="48">
        <v>2471419</v>
      </c>
      <c r="K80" s="89"/>
      <c r="L80" s="281">
        <v>1310348</v>
      </c>
      <c r="M80" s="42"/>
      <c r="N80" s="42"/>
    </row>
    <row r="81" spans="1:14" ht="8.1" customHeight="1" x14ac:dyDescent="0.45">
      <c r="A81" s="22"/>
      <c r="B81" s="5"/>
      <c r="C81" s="5"/>
      <c r="F81" s="47"/>
      <c r="G81" s="89"/>
      <c r="H81" s="89"/>
      <c r="I81" s="89"/>
      <c r="J81" s="47"/>
      <c r="K81" s="89"/>
      <c r="L81" s="89"/>
    </row>
    <row r="82" spans="1:14" ht="19.5" customHeight="1" thickBot="1" x14ac:dyDescent="0.5">
      <c r="F82" s="49">
        <f>SUM(F79:F80)</f>
        <v>247185</v>
      </c>
      <c r="G82" s="89"/>
      <c r="H82" s="290">
        <f>SUM(H79:H80)</f>
        <v>33392</v>
      </c>
      <c r="I82" s="89"/>
      <c r="J82" s="49">
        <f>SUM(J79:J80)</f>
        <v>7829942</v>
      </c>
      <c r="K82" s="89"/>
      <c r="L82" s="290">
        <f>SUM(L79:L80)</f>
        <v>4712478</v>
      </c>
      <c r="N82" s="42"/>
    </row>
    <row r="83" spans="1:14" ht="18" customHeight="1" thickTop="1" x14ac:dyDescent="0.45">
      <c r="E83" s="7"/>
      <c r="F83" s="291"/>
      <c r="G83" s="291"/>
      <c r="H83" s="291"/>
      <c r="I83" s="291"/>
      <c r="J83" s="291"/>
      <c r="K83" s="291"/>
      <c r="L83" s="291"/>
    </row>
    <row r="84" spans="1:14" ht="19.5" customHeight="1" x14ac:dyDescent="0.45">
      <c r="B84" s="5"/>
      <c r="C84" s="5"/>
      <c r="D84" s="418"/>
      <c r="F84" s="292"/>
      <c r="G84" s="293"/>
      <c r="H84" s="294" t="s">
        <v>150</v>
      </c>
      <c r="I84" s="295"/>
      <c r="J84" s="296"/>
      <c r="K84" s="296"/>
      <c r="L84" s="294" t="s">
        <v>151</v>
      </c>
    </row>
    <row r="85" spans="1:14" ht="19.5" customHeight="1" x14ac:dyDescent="0.45">
      <c r="D85" s="419"/>
      <c r="E85" s="36"/>
      <c r="F85" s="299" t="s">
        <v>253</v>
      </c>
      <c r="G85" s="300"/>
      <c r="H85" s="299" t="s">
        <v>214</v>
      </c>
      <c r="I85" s="300"/>
      <c r="J85" s="299" t="s">
        <v>253</v>
      </c>
      <c r="K85" s="300"/>
      <c r="L85" s="299" t="s">
        <v>214</v>
      </c>
    </row>
    <row r="86" spans="1:14" ht="8.1" customHeight="1" x14ac:dyDescent="0.45">
      <c r="D86" s="418"/>
      <c r="F86" s="38"/>
      <c r="G86" s="280"/>
      <c r="H86" s="280"/>
      <c r="I86" s="280"/>
      <c r="J86" s="38"/>
      <c r="K86" s="280"/>
      <c r="L86" s="280"/>
    </row>
    <row r="87" spans="1:14" ht="19.5" customHeight="1" x14ac:dyDescent="0.45">
      <c r="A87" s="22" t="s">
        <v>196</v>
      </c>
      <c r="F87" s="50"/>
      <c r="G87" s="291"/>
      <c r="H87" s="291"/>
      <c r="I87" s="291"/>
      <c r="J87" s="50"/>
      <c r="K87" s="291"/>
      <c r="L87" s="291"/>
    </row>
    <row r="88" spans="1:14" ht="8.1" customHeight="1" x14ac:dyDescent="0.45">
      <c r="F88" s="50"/>
      <c r="G88" s="291"/>
      <c r="H88" s="291"/>
      <c r="I88" s="291"/>
      <c r="J88" s="50"/>
      <c r="K88" s="291"/>
      <c r="L88" s="291"/>
    </row>
    <row r="89" spans="1:14" ht="19.5" customHeight="1" x14ac:dyDescent="0.45">
      <c r="A89" s="51" t="s">
        <v>197</v>
      </c>
      <c r="D89" s="80">
        <v>18</v>
      </c>
      <c r="E89" s="80"/>
      <c r="F89" s="437">
        <v>4.5999999999999999E-2</v>
      </c>
      <c r="G89" s="438"/>
      <c r="H89" s="439">
        <v>8.0000000000000002E-3</v>
      </c>
      <c r="I89" s="438"/>
      <c r="J89" s="437">
        <v>1.5169999999999999</v>
      </c>
      <c r="K89" s="438"/>
      <c r="L89" s="439">
        <v>0.25600000000000001</v>
      </c>
    </row>
    <row r="90" spans="1:14" ht="18" customHeight="1" x14ac:dyDescent="0.45">
      <c r="A90" s="51" t="s">
        <v>288</v>
      </c>
      <c r="D90" s="80">
        <v>18</v>
      </c>
      <c r="E90" s="80"/>
      <c r="F90" s="437">
        <v>3.7999999999999999E-2</v>
      </c>
      <c r="G90" s="438"/>
      <c r="H90" s="439">
        <v>8.0000000000000002E-3</v>
      </c>
      <c r="I90" s="438"/>
      <c r="J90" s="437">
        <v>1.244</v>
      </c>
      <c r="K90" s="438"/>
      <c r="L90" s="439">
        <v>0.25600000000000001</v>
      </c>
    </row>
    <row r="91" spans="1:14" ht="18" customHeight="1" x14ac:dyDescent="0.45">
      <c r="F91" s="297"/>
      <c r="H91" s="297"/>
      <c r="I91" s="298"/>
      <c r="J91" s="297"/>
      <c r="K91" s="298"/>
      <c r="L91" s="297"/>
    </row>
    <row r="92" spans="1:14" ht="18" customHeight="1" x14ac:dyDescent="0.45">
      <c r="F92" s="297"/>
      <c r="H92" s="297"/>
      <c r="I92" s="298"/>
      <c r="J92" s="297"/>
      <c r="K92" s="298"/>
      <c r="L92" s="297"/>
    </row>
    <row r="93" spans="1:14" ht="21.75" customHeight="1" x14ac:dyDescent="0.45">
      <c r="F93" s="297"/>
      <c r="H93" s="297"/>
      <c r="I93" s="298"/>
      <c r="J93" s="297"/>
      <c r="K93" s="298"/>
      <c r="L93" s="297"/>
    </row>
    <row r="94" spans="1:14" ht="21.95" customHeight="1" x14ac:dyDescent="0.45">
      <c r="A94" s="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8"/>
      <c r="C94" s="8"/>
      <c r="D94" s="2"/>
      <c r="E94" s="2"/>
      <c r="F94" s="285"/>
      <c r="G94" s="285"/>
      <c r="H94" s="285"/>
      <c r="I94" s="285"/>
      <c r="J94" s="285"/>
      <c r="K94" s="285"/>
      <c r="L94" s="285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0FAD1"/>
  </sheetPr>
  <dimension ref="A1:L92"/>
  <sheetViews>
    <sheetView topLeftCell="A82" zoomScale="90" zoomScaleNormal="90" workbookViewId="0">
      <selection activeCell="C87" sqref="C87"/>
    </sheetView>
  </sheetViews>
  <sheetFormatPr defaultColWidth="9.33203125" defaultRowHeight="19.5" x14ac:dyDescent="0.45"/>
  <cols>
    <col min="1" max="2" width="1.83203125" style="51" customWidth="1"/>
    <col min="3" max="3" width="46" style="51" customWidth="1"/>
    <col min="4" max="4" width="9.1640625" style="26" customWidth="1"/>
    <col min="5" max="5" width="1" style="26" customWidth="1"/>
    <col min="6" max="6" width="12.83203125" style="283" customWidth="1"/>
    <col min="7" max="7" width="1" style="283" customWidth="1"/>
    <col min="8" max="8" width="12.83203125" style="283" customWidth="1"/>
    <col min="9" max="9" width="1" style="283" customWidth="1"/>
    <col min="10" max="10" width="12.83203125" style="283" customWidth="1"/>
    <col min="11" max="11" width="1" style="283" customWidth="1"/>
    <col min="12" max="12" width="12.83203125" style="283" customWidth="1"/>
    <col min="13" max="16384" width="9.33203125" style="51"/>
  </cols>
  <sheetData>
    <row r="1" spans="1:12" ht="20.100000000000001" customHeight="1" x14ac:dyDescent="0.45">
      <c r="A1" s="25" t="s">
        <v>62</v>
      </c>
      <c r="B1" s="25"/>
      <c r="C1" s="25"/>
      <c r="F1" s="286"/>
      <c r="G1" s="286"/>
      <c r="H1" s="271"/>
      <c r="I1" s="271"/>
      <c r="J1" s="301"/>
      <c r="K1" s="271"/>
      <c r="L1" s="271"/>
    </row>
    <row r="2" spans="1:12" ht="20.100000000000001" customHeight="1" x14ac:dyDescent="0.45">
      <c r="A2" s="25" t="s">
        <v>63</v>
      </c>
      <c r="B2" s="25"/>
      <c r="C2" s="25"/>
      <c r="F2" s="286"/>
      <c r="G2" s="286"/>
      <c r="H2" s="286"/>
      <c r="I2" s="286"/>
      <c r="J2" s="286"/>
      <c r="K2" s="286"/>
      <c r="L2" s="286"/>
    </row>
    <row r="3" spans="1:12" ht="20.100000000000001" customHeight="1" x14ac:dyDescent="0.45">
      <c r="A3" s="10" t="str">
        <f>'T9-10 PL Conso (3m)'!A3</f>
        <v>สำหรับงวดสามเดือนสิ้นสุดวันที่ 31 มีนาคม พ.ศ. 2565</v>
      </c>
      <c r="B3" s="10"/>
      <c r="C3" s="10"/>
      <c r="D3" s="2"/>
      <c r="E3" s="2"/>
      <c r="F3" s="287"/>
      <c r="G3" s="287"/>
      <c r="H3" s="287"/>
      <c r="I3" s="287"/>
      <c r="J3" s="287"/>
      <c r="K3" s="287"/>
      <c r="L3" s="287"/>
    </row>
    <row r="4" spans="1:12" ht="20.100000000000001" customHeight="1" x14ac:dyDescent="0.45">
      <c r="A4" s="3"/>
      <c r="B4" s="3"/>
      <c r="C4" s="3"/>
      <c r="D4" s="4"/>
      <c r="E4" s="4"/>
      <c r="F4" s="288"/>
      <c r="G4" s="288"/>
      <c r="H4" s="288"/>
      <c r="I4" s="288"/>
      <c r="J4" s="288"/>
      <c r="K4" s="288"/>
      <c r="L4" s="288"/>
    </row>
    <row r="5" spans="1:12" ht="20.100000000000001" customHeight="1" x14ac:dyDescent="0.45">
      <c r="A5" s="25"/>
      <c r="B5" s="25"/>
      <c r="C5" s="25"/>
      <c r="F5" s="287"/>
      <c r="G5" s="287"/>
      <c r="H5" s="287"/>
      <c r="I5" s="287"/>
      <c r="J5" s="287"/>
      <c r="K5" s="287"/>
      <c r="L5" s="274" t="s">
        <v>167</v>
      </c>
    </row>
    <row r="6" spans="1:12" ht="20.100000000000001" customHeight="1" x14ac:dyDescent="0.45">
      <c r="A6" s="25"/>
      <c r="B6" s="25"/>
      <c r="C6" s="25"/>
      <c r="F6" s="275"/>
      <c r="G6" s="276"/>
      <c r="H6" s="276" t="s">
        <v>3</v>
      </c>
      <c r="I6" s="289"/>
      <c r="J6" s="278"/>
      <c r="K6" s="279"/>
      <c r="L6" s="276" t="s">
        <v>4</v>
      </c>
    </row>
    <row r="7" spans="1:12" s="54" customFormat="1" ht="20.100000000000001" customHeight="1" x14ac:dyDescent="0.45">
      <c r="D7" s="1" t="s">
        <v>8</v>
      </c>
      <c r="E7" s="36"/>
      <c r="F7" s="299" t="s">
        <v>253</v>
      </c>
      <c r="G7" s="300"/>
      <c r="H7" s="299" t="s">
        <v>214</v>
      </c>
      <c r="I7" s="300"/>
      <c r="J7" s="299" t="s">
        <v>253</v>
      </c>
      <c r="K7" s="300"/>
      <c r="L7" s="299" t="s">
        <v>214</v>
      </c>
    </row>
    <row r="8" spans="1:12" s="54" customFormat="1" ht="6" customHeight="1" x14ac:dyDescent="0.45">
      <c r="D8" s="33"/>
      <c r="E8" s="36"/>
      <c r="F8" s="38"/>
      <c r="G8" s="280"/>
      <c r="H8" s="280"/>
      <c r="I8" s="280"/>
      <c r="J8" s="38"/>
      <c r="K8" s="280"/>
      <c r="L8" s="280"/>
    </row>
    <row r="9" spans="1:12" ht="20.100000000000001" customHeight="1" x14ac:dyDescent="0.45">
      <c r="A9" s="51" t="s">
        <v>75</v>
      </c>
      <c r="F9" s="47">
        <v>8887</v>
      </c>
      <c r="G9" s="89"/>
      <c r="H9" s="89">
        <v>13934</v>
      </c>
      <c r="I9" s="89"/>
      <c r="J9" s="47">
        <v>293742</v>
      </c>
      <c r="K9" s="89"/>
      <c r="L9" s="89">
        <v>421603</v>
      </c>
    </row>
    <row r="10" spans="1:12" ht="20.100000000000001" customHeight="1" x14ac:dyDescent="0.45">
      <c r="A10" s="51" t="s">
        <v>76</v>
      </c>
      <c r="F10" s="48">
        <v>-4826</v>
      </c>
      <c r="G10" s="89"/>
      <c r="H10" s="281">
        <v>-12456</v>
      </c>
      <c r="I10" s="89"/>
      <c r="J10" s="48">
        <v>-159505</v>
      </c>
      <c r="K10" s="89"/>
      <c r="L10" s="281">
        <v>-376891</v>
      </c>
    </row>
    <row r="11" spans="1:12" ht="6" customHeight="1" x14ac:dyDescent="0.45">
      <c r="F11" s="47"/>
      <c r="G11" s="89"/>
      <c r="H11" s="89"/>
      <c r="I11" s="89"/>
      <c r="J11" s="47"/>
      <c r="K11" s="89"/>
      <c r="L11" s="89"/>
    </row>
    <row r="12" spans="1:12" ht="20.100000000000001" customHeight="1" x14ac:dyDescent="0.45">
      <c r="A12" s="22" t="s">
        <v>66</v>
      </c>
      <c r="F12" s="47">
        <f>SUM(F9:F10)</f>
        <v>4061</v>
      </c>
      <c r="G12" s="89"/>
      <c r="H12" s="89">
        <f>SUM(H9:H10)</f>
        <v>1478</v>
      </c>
      <c r="I12" s="89"/>
      <c r="J12" s="47">
        <f>SUM(J9:J10)</f>
        <v>134237</v>
      </c>
      <c r="K12" s="89"/>
      <c r="L12" s="89">
        <f>SUM(L9:L10)</f>
        <v>44712</v>
      </c>
    </row>
    <row r="13" spans="1:12" ht="20.100000000000001" customHeight="1" x14ac:dyDescent="0.45">
      <c r="A13" s="51" t="s">
        <v>175</v>
      </c>
      <c r="F13" s="47">
        <v>10241</v>
      </c>
      <c r="G13" s="89"/>
      <c r="H13" s="89">
        <v>5578</v>
      </c>
      <c r="I13" s="89"/>
      <c r="J13" s="47">
        <v>338511</v>
      </c>
      <c r="K13" s="89"/>
      <c r="L13" s="89">
        <v>168760</v>
      </c>
    </row>
    <row r="14" spans="1:12" ht="20.100000000000001" customHeight="1" x14ac:dyDescent="0.45">
      <c r="A14" s="51" t="s">
        <v>70</v>
      </c>
      <c r="F14" s="47">
        <v>33337</v>
      </c>
      <c r="G14" s="282"/>
      <c r="H14" s="89">
        <v>25635</v>
      </c>
      <c r="I14" s="282"/>
      <c r="J14" s="47">
        <v>1101880</v>
      </c>
      <c r="K14" s="282"/>
      <c r="L14" s="89">
        <v>775643</v>
      </c>
    </row>
    <row r="15" spans="1:12" ht="20.100000000000001" customHeight="1" x14ac:dyDescent="0.45">
      <c r="A15" s="51" t="s">
        <v>67</v>
      </c>
      <c r="F15" s="47">
        <v>-1881</v>
      </c>
      <c r="G15" s="89"/>
      <c r="H15" s="89">
        <v>-611</v>
      </c>
      <c r="I15" s="89"/>
      <c r="J15" s="47">
        <v>-62176</v>
      </c>
      <c r="K15" s="89"/>
      <c r="L15" s="89">
        <v>-18477</v>
      </c>
    </row>
    <row r="16" spans="1:12" ht="20.100000000000001" customHeight="1" x14ac:dyDescent="0.45">
      <c r="A16" s="51" t="s">
        <v>68</v>
      </c>
      <c r="F16" s="47">
        <v>-8873</v>
      </c>
      <c r="G16" s="282"/>
      <c r="H16" s="89">
        <v>-10005</v>
      </c>
      <c r="I16" s="282"/>
      <c r="J16" s="47">
        <v>-293273</v>
      </c>
      <c r="K16" s="282"/>
      <c r="L16" s="89">
        <v>-302711</v>
      </c>
    </row>
    <row r="17" spans="1:12" ht="20.100000000000001" customHeight="1" x14ac:dyDescent="0.45">
      <c r="A17" s="51" t="s">
        <v>190</v>
      </c>
      <c r="D17" s="26">
        <v>9</v>
      </c>
      <c r="F17" s="47">
        <v>38125</v>
      </c>
      <c r="G17" s="282"/>
      <c r="H17" s="89">
        <v>0</v>
      </c>
      <c r="I17" s="282"/>
      <c r="J17" s="47">
        <v>1260152</v>
      </c>
      <c r="K17" s="282"/>
      <c r="L17" s="89">
        <v>0</v>
      </c>
    </row>
    <row r="18" spans="1:12" ht="20.100000000000001" customHeight="1" x14ac:dyDescent="0.45">
      <c r="A18" s="417" t="s">
        <v>272</v>
      </c>
      <c r="F18" s="47">
        <v>-1909</v>
      </c>
      <c r="G18" s="89"/>
      <c r="H18" s="89">
        <v>-517</v>
      </c>
      <c r="I18" s="89"/>
      <c r="J18" s="47">
        <v>-63086</v>
      </c>
      <c r="K18" s="89"/>
      <c r="L18" s="89">
        <v>-15630</v>
      </c>
    </row>
    <row r="19" spans="1:12" ht="20.100000000000001" customHeight="1" x14ac:dyDescent="0.45">
      <c r="A19" s="51" t="s">
        <v>235</v>
      </c>
      <c r="F19" s="47">
        <v>11601</v>
      </c>
      <c r="G19" s="89"/>
      <c r="H19" s="89">
        <v>41074</v>
      </c>
      <c r="I19" s="89"/>
      <c r="J19" s="47">
        <v>383447</v>
      </c>
      <c r="K19" s="89"/>
      <c r="L19" s="89">
        <v>1242779</v>
      </c>
    </row>
    <row r="20" spans="1:12" ht="20.100000000000001" customHeight="1" x14ac:dyDescent="0.45">
      <c r="A20" s="51" t="s">
        <v>71</v>
      </c>
      <c r="F20" s="47">
        <v>-37482</v>
      </c>
      <c r="G20" s="89"/>
      <c r="H20" s="89">
        <v>-34985</v>
      </c>
      <c r="I20" s="89"/>
      <c r="J20" s="47">
        <v>-1238896</v>
      </c>
      <c r="K20" s="89"/>
      <c r="L20" s="89">
        <v>-1058549</v>
      </c>
    </row>
    <row r="21" spans="1:12" ht="20.100000000000001" customHeight="1" x14ac:dyDescent="0.45">
      <c r="A21" s="51" t="s">
        <v>72</v>
      </c>
      <c r="F21" s="48">
        <v>-977</v>
      </c>
      <c r="G21" s="89"/>
      <c r="H21" s="281">
        <v>-1006</v>
      </c>
      <c r="I21" s="89"/>
      <c r="J21" s="48">
        <v>-32292</v>
      </c>
      <c r="K21" s="89"/>
      <c r="L21" s="281">
        <v>-30443</v>
      </c>
    </row>
    <row r="22" spans="1:12" ht="6" customHeight="1" x14ac:dyDescent="0.45">
      <c r="F22" s="47">
        <v>-977</v>
      </c>
      <c r="G22" s="89"/>
      <c r="H22" s="89"/>
      <c r="I22" s="89"/>
      <c r="J22" s="47">
        <v>-32292</v>
      </c>
      <c r="K22" s="89"/>
      <c r="L22" s="89"/>
    </row>
    <row r="23" spans="1:12" ht="20.100000000000001" customHeight="1" x14ac:dyDescent="0.45">
      <c r="A23" s="22" t="s">
        <v>163</v>
      </c>
      <c r="F23" s="47">
        <f>SUM(F12:F21)</f>
        <v>46243</v>
      </c>
      <c r="G23" s="89"/>
      <c r="H23" s="89">
        <f>SUM(H12:H21)</f>
        <v>26641</v>
      </c>
      <c r="I23" s="89"/>
      <c r="J23" s="47">
        <f>SUM(J12:J21)</f>
        <v>1528504</v>
      </c>
      <c r="K23" s="89"/>
      <c r="L23" s="89">
        <f>SUM(L12:L21)</f>
        <v>806084</v>
      </c>
    </row>
    <row r="24" spans="1:12" ht="20.100000000000001" customHeight="1" x14ac:dyDescent="0.45">
      <c r="A24" s="51" t="s">
        <v>73</v>
      </c>
      <c r="D24" s="26">
        <v>17</v>
      </c>
      <c r="F24" s="48">
        <v>-8081</v>
      </c>
      <c r="G24" s="89"/>
      <c r="H24" s="281">
        <v>-24773</v>
      </c>
      <c r="I24" s="89"/>
      <c r="J24" s="48">
        <v>-267097</v>
      </c>
      <c r="K24" s="89"/>
      <c r="L24" s="281">
        <v>-749560</v>
      </c>
    </row>
    <row r="25" spans="1:12" ht="6" customHeight="1" x14ac:dyDescent="0.45">
      <c r="F25" s="47"/>
      <c r="G25" s="89"/>
      <c r="H25" s="89"/>
      <c r="I25" s="89"/>
      <c r="J25" s="47"/>
      <c r="K25" s="89"/>
      <c r="L25" s="89"/>
    </row>
    <row r="26" spans="1:12" ht="20.100000000000001" customHeight="1" x14ac:dyDescent="0.45">
      <c r="A26" s="22" t="s">
        <v>189</v>
      </c>
      <c r="B26" s="5"/>
      <c r="C26" s="5"/>
      <c r="F26" s="48">
        <f>SUM(F23:F24)</f>
        <v>38162</v>
      </c>
      <c r="G26" s="89"/>
      <c r="H26" s="281">
        <f>SUM(H23:H24)</f>
        <v>1868</v>
      </c>
      <c r="I26" s="89"/>
      <c r="J26" s="48">
        <f>SUM(J23:J24)</f>
        <v>1261407</v>
      </c>
      <c r="K26" s="89"/>
      <c r="L26" s="281">
        <f>SUM(L23:L24)</f>
        <v>56524</v>
      </c>
    </row>
    <row r="27" spans="1:12" ht="20.100000000000001" customHeight="1" x14ac:dyDescent="0.45">
      <c r="A27" s="22"/>
      <c r="B27" s="5"/>
      <c r="C27" s="5"/>
      <c r="F27" s="47"/>
      <c r="G27" s="89"/>
      <c r="H27" s="89"/>
      <c r="I27" s="89"/>
      <c r="J27" s="47"/>
      <c r="K27" s="89"/>
      <c r="L27" s="89"/>
    </row>
    <row r="28" spans="1:12" ht="20.100000000000001" customHeight="1" x14ac:dyDescent="0.45">
      <c r="A28" s="22" t="s">
        <v>177</v>
      </c>
      <c r="B28" s="5"/>
      <c r="C28" s="5"/>
      <c r="F28" s="47"/>
      <c r="G28" s="89"/>
      <c r="H28" s="89"/>
      <c r="I28" s="89"/>
      <c r="J28" s="47"/>
      <c r="K28" s="89"/>
      <c r="L28" s="89"/>
    </row>
    <row r="29" spans="1:12" ht="20.100000000000001" customHeight="1" x14ac:dyDescent="0.45">
      <c r="A29" s="51" t="s">
        <v>181</v>
      </c>
      <c r="B29" s="5"/>
      <c r="C29" s="5"/>
      <c r="F29" s="47"/>
      <c r="G29" s="89"/>
      <c r="H29" s="89"/>
      <c r="I29" s="89"/>
      <c r="J29" s="47"/>
      <c r="K29" s="89"/>
      <c r="L29" s="89"/>
    </row>
    <row r="30" spans="1:12" ht="20.100000000000001" customHeight="1" x14ac:dyDescent="0.45">
      <c r="B30" s="51" t="s">
        <v>182</v>
      </c>
      <c r="C30" s="5"/>
      <c r="F30" s="47"/>
      <c r="G30" s="89"/>
      <c r="H30" s="89"/>
      <c r="I30" s="89"/>
      <c r="J30" s="47"/>
      <c r="K30" s="89"/>
      <c r="L30" s="89"/>
    </row>
    <row r="31" spans="1:12" ht="20.100000000000001" customHeight="1" x14ac:dyDescent="0.45">
      <c r="A31" s="22"/>
      <c r="B31" s="51" t="s">
        <v>19</v>
      </c>
      <c r="C31" s="51" t="s">
        <v>155</v>
      </c>
      <c r="F31" s="47">
        <v>-7</v>
      </c>
      <c r="G31" s="89"/>
      <c r="H31" s="89">
        <v>90</v>
      </c>
      <c r="I31" s="89"/>
      <c r="J31" s="47">
        <v>0</v>
      </c>
      <c r="K31" s="89"/>
      <c r="L31" s="89">
        <v>0</v>
      </c>
    </row>
    <row r="32" spans="1:12" ht="20.100000000000001" customHeight="1" x14ac:dyDescent="0.45">
      <c r="A32" s="22"/>
      <c r="B32" s="51" t="s">
        <v>193</v>
      </c>
      <c r="C32" s="51" t="s">
        <v>282</v>
      </c>
      <c r="F32" s="47"/>
      <c r="G32" s="89"/>
      <c r="H32" s="89"/>
      <c r="I32" s="89"/>
      <c r="J32" s="47"/>
      <c r="K32" s="89"/>
      <c r="L32" s="89"/>
    </row>
    <row r="33" spans="1:12" ht="20.100000000000001" customHeight="1" x14ac:dyDescent="0.45">
      <c r="A33" s="22"/>
      <c r="B33" s="51" t="s">
        <v>35</v>
      </c>
      <c r="C33" s="51" t="s">
        <v>184</v>
      </c>
      <c r="F33" s="47">
        <v>440</v>
      </c>
      <c r="G33" s="89"/>
      <c r="H33" s="89">
        <v>751</v>
      </c>
      <c r="I33" s="89"/>
      <c r="J33" s="47">
        <v>14588</v>
      </c>
      <c r="K33" s="89"/>
      <c r="L33" s="89">
        <v>23784</v>
      </c>
    </row>
    <row r="34" spans="1:12" ht="20.100000000000001" customHeight="1" x14ac:dyDescent="0.45">
      <c r="A34" s="22"/>
      <c r="B34" s="51" t="s">
        <v>19</v>
      </c>
      <c r="C34" s="51" t="s">
        <v>186</v>
      </c>
      <c r="F34" s="47"/>
      <c r="G34" s="89"/>
      <c r="H34" s="89"/>
      <c r="I34" s="89"/>
      <c r="J34" s="47"/>
      <c r="K34" s="89"/>
      <c r="L34" s="89"/>
    </row>
    <row r="35" spans="1:12" ht="20.100000000000001" customHeight="1" x14ac:dyDescent="0.45">
      <c r="A35" s="22"/>
      <c r="C35" s="51" t="s">
        <v>187</v>
      </c>
      <c r="F35" s="39">
        <v>0</v>
      </c>
      <c r="G35" s="89"/>
      <c r="H35" s="284">
        <v>0</v>
      </c>
      <c r="I35" s="89"/>
      <c r="J35" s="39">
        <v>-157757</v>
      </c>
      <c r="K35" s="89"/>
      <c r="L35" s="284">
        <v>1412672</v>
      </c>
    </row>
    <row r="36" spans="1:12" ht="6" customHeight="1" x14ac:dyDescent="0.45">
      <c r="A36" s="22"/>
      <c r="C36" s="5"/>
      <c r="F36" s="47"/>
      <c r="G36" s="89"/>
      <c r="H36" s="89"/>
      <c r="I36" s="89"/>
      <c r="J36" s="47"/>
      <c r="K36" s="89"/>
      <c r="L36" s="89"/>
    </row>
    <row r="37" spans="1:12" ht="20.100000000000001" customHeight="1" x14ac:dyDescent="0.45">
      <c r="A37" s="51" t="s">
        <v>283</v>
      </c>
      <c r="B37" s="5"/>
      <c r="F37" s="47"/>
      <c r="G37" s="89"/>
      <c r="H37" s="89"/>
      <c r="I37" s="89"/>
      <c r="J37" s="47"/>
      <c r="K37" s="89"/>
      <c r="L37" s="89"/>
    </row>
    <row r="38" spans="1:12" ht="20.100000000000001" customHeight="1" x14ac:dyDescent="0.45">
      <c r="B38" s="51" t="s">
        <v>77</v>
      </c>
      <c r="F38" s="39">
        <f>SUM(F31:F35)</f>
        <v>433</v>
      </c>
      <c r="G38" s="89"/>
      <c r="H38" s="284">
        <f>SUM(H31:H35)</f>
        <v>841</v>
      </c>
      <c r="I38" s="89"/>
      <c r="J38" s="39">
        <f>SUM(J31:J35)</f>
        <v>-143169</v>
      </c>
      <c r="K38" s="89"/>
      <c r="L38" s="284">
        <f>SUM(L31:L35)</f>
        <v>1436456</v>
      </c>
    </row>
    <row r="39" spans="1:12" ht="20.100000000000001" customHeight="1" x14ac:dyDescent="0.45">
      <c r="A39" s="22"/>
      <c r="C39" s="5"/>
      <c r="F39" s="89"/>
      <c r="G39" s="89"/>
      <c r="H39" s="89"/>
      <c r="I39" s="89"/>
      <c r="J39" s="89"/>
      <c r="K39" s="89"/>
      <c r="L39" s="89"/>
    </row>
    <row r="40" spans="1:12" ht="20.100000000000001" customHeight="1" x14ac:dyDescent="0.45">
      <c r="A40" s="22"/>
      <c r="C40" s="5"/>
      <c r="F40" s="89"/>
      <c r="G40" s="89"/>
      <c r="H40" s="89"/>
      <c r="I40" s="89"/>
      <c r="J40" s="89"/>
      <c r="K40" s="89"/>
      <c r="L40" s="89"/>
    </row>
    <row r="41" spans="1:12" ht="20.100000000000001" customHeight="1" x14ac:dyDescent="0.45">
      <c r="A41" s="22"/>
      <c r="C41" s="5"/>
      <c r="F41" s="89"/>
      <c r="G41" s="89"/>
      <c r="H41" s="89"/>
      <c r="I41" s="89"/>
      <c r="J41" s="89"/>
      <c r="K41" s="89"/>
      <c r="L41" s="89"/>
    </row>
    <row r="42" spans="1:12" ht="20.100000000000001" customHeight="1" x14ac:dyDescent="0.45">
      <c r="A42" s="22"/>
      <c r="C42" s="5"/>
      <c r="F42" s="89"/>
      <c r="G42" s="89"/>
      <c r="H42" s="89"/>
      <c r="I42" s="89"/>
      <c r="J42" s="89"/>
      <c r="K42" s="89"/>
      <c r="L42" s="89"/>
    </row>
    <row r="43" spans="1:12" ht="20.100000000000001" customHeight="1" x14ac:dyDescent="0.45">
      <c r="A43" s="22"/>
      <c r="C43" s="5"/>
      <c r="F43" s="89"/>
      <c r="G43" s="89"/>
      <c r="H43" s="89"/>
      <c r="I43" s="89"/>
      <c r="J43" s="89"/>
      <c r="K43" s="89"/>
      <c r="L43" s="89"/>
    </row>
    <row r="44" spans="1:12" ht="16.5" customHeight="1" x14ac:dyDescent="0.45">
      <c r="A44" s="22"/>
      <c r="C44" s="5"/>
      <c r="F44" s="89"/>
      <c r="G44" s="89"/>
      <c r="H44" s="89"/>
      <c r="I44" s="89"/>
      <c r="J44" s="89"/>
      <c r="K44" s="89"/>
      <c r="L44" s="89"/>
    </row>
    <row r="45" spans="1:12" ht="9" customHeight="1" x14ac:dyDescent="0.45">
      <c r="A45" s="22"/>
      <c r="C45" s="5"/>
      <c r="F45" s="89"/>
      <c r="G45" s="89"/>
      <c r="H45" s="89"/>
      <c r="I45" s="89"/>
      <c r="J45" s="89"/>
      <c r="K45" s="89"/>
      <c r="L45" s="89"/>
    </row>
    <row r="46" spans="1:12" ht="21.95" customHeight="1" x14ac:dyDescent="0.45">
      <c r="A46" s="34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4"/>
      <c r="C46" s="31"/>
      <c r="D46" s="32"/>
      <c r="E46" s="32"/>
      <c r="F46" s="302"/>
      <c r="G46" s="302"/>
      <c r="H46" s="302"/>
      <c r="I46" s="302"/>
      <c r="J46" s="302"/>
      <c r="K46" s="302"/>
      <c r="L46" s="302"/>
    </row>
    <row r="47" spans="1:12" ht="20.100000000000001" customHeight="1" x14ac:dyDescent="0.45">
      <c r="A47" s="25" t="s">
        <v>62</v>
      </c>
      <c r="B47" s="25"/>
      <c r="C47" s="25"/>
      <c r="F47" s="286"/>
      <c r="G47" s="286"/>
      <c r="H47" s="271"/>
      <c r="I47" s="271"/>
      <c r="J47" s="301"/>
      <c r="K47" s="271"/>
      <c r="L47" s="271"/>
    </row>
    <row r="48" spans="1:12" ht="20.100000000000001" customHeight="1" x14ac:dyDescent="0.45">
      <c r="A48" s="25" t="s">
        <v>267</v>
      </c>
      <c r="B48" s="25"/>
      <c r="C48" s="25"/>
      <c r="F48" s="286"/>
      <c r="G48" s="286"/>
      <c r="H48" s="286"/>
      <c r="I48" s="286"/>
      <c r="J48" s="286"/>
      <c r="K48" s="286"/>
      <c r="L48" s="286"/>
    </row>
    <row r="49" spans="1:12" ht="20.100000000000001" customHeight="1" x14ac:dyDescent="0.45">
      <c r="A49" s="10" t="str">
        <f>A3</f>
        <v>สำหรับงวดสามเดือนสิ้นสุดวันที่ 31 มีนาคม พ.ศ. 2565</v>
      </c>
      <c r="B49" s="10"/>
      <c r="C49" s="10"/>
      <c r="D49" s="2"/>
      <c r="E49" s="2"/>
      <c r="F49" s="287"/>
      <c r="G49" s="287"/>
      <c r="H49" s="287"/>
      <c r="I49" s="287"/>
      <c r="J49" s="287"/>
      <c r="K49" s="287"/>
      <c r="L49" s="287"/>
    </row>
    <row r="50" spans="1:12" ht="20.100000000000001" customHeight="1" x14ac:dyDescent="0.45">
      <c r="A50" s="3"/>
      <c r="B50" s="3"/>
      <c r="C50" s="3"/>
      <c r="D50" s="4"/>
      <c r="E50" s="4"/>
      <c r="F50" s="288"/>
      <c r="G50" s="288"/>
      <c r="H50" s="288"/>
      <c r="I50" s="288"/>
      <c r="J50" s="288"/>
      <c r="K50" s="288"/>
      <c r="L50" s="288"/>
    </row>
    <row r="51" spans="1:12" ht="20.100000000000001" customHeight="1" x14ac:dyDescent="0.45">
      <c r="A51" s="25"/>
      <c r="B51" s="25"/>
      <c r="C51" s="25"/>
      <c r="F51" s="287"/>
      <c r="G51" s="287"/>
      <c r="H51" s="287"/>
      <c r="I51" s="287"/>
      <c r="J51" s="287"/>
      <c r="K51" s="287"/>
      <c r="L51" s="274" t="s">
        <v>167</v>
      </c>
    </row>
    <row r="52" spans="1:12" ht="20.100000000000001" customHeight="1" x14ac:dyDescent="0.45">
      <c r="A52" s="25"/>
      <c r="B52" s="25"/>
      <c r="C52" s="25"/>
      <c r="F52" s="275"/>
      <c r="G52" s="276"/>
      <c r="H52" s="276" t="s">
        <v>3</v>
      </c>
      <c r="I52" s="289"/>
      <c r="J52" s="278"/>
      <c r="K52" s="279"/>
      <c r="L52" s="276" t="s">
        <v>4</v>
      </c>
    </row>
    <row r="53" spans="1:12" s="54" customFormat="1" ht="20.100000000000001" customHeight="1" x14ac:dyDescent="0.45">
      <c r="D53" s="1" t="s">
        <v>8</v>
      </c>
      <c r="E53" s="36"/>
      <c r="F53" s="299" t="s">
        <v>253</v>
      </c>
      <c r="G53" s="300"/>
      <c r="H53" s="299" t="s">
        <v>214</v>
      </c>
      <c r="I53" s="300"/>
      <c r="J53" s="299" t="s">
        <v>253</v>
      </c>
      <c r="K53" s="300"/>
      <c r="L53" s="299" t="s">
        <v>214</v>
      </c>
    </row>
    <row r="54" spans="1:12" s="54" customFormat="1" ht="20.100000000000001" customHeight="1" x14ac:dyDescent="0.45">
      <c r="D54" s="33"/>
      <c r="E54" s="36"/>
      <c r="F54" s="38"/>
      <c r="G54" s="280"/>
      <c r="H54" s="280"/>
      <c r="I54" s="280"/>
      <c r="J54" s="38"/>
      <c r="K54" s="280"/>
      <c r="L54" s="280"/>
    </row>
    <row r="55" spans="1:12" ht="20.100000000000001" customHeight="1" x14ac:dyDescent="0.45">
      <c r="A55" s="22" t="s">
        <v>178</v>
      </c>
      <c r="B55" s="5"/>
      <c r="C55" s="5"/>
      <c r="F55" s="47"/>
      <c r="G55" s="89"/>
      <c r="H55" s="89"/>
      <c r="I55" s="89"/>
      <c r="J55" s="47"/>
      <c r="K55" s="89"/>
      <c r="L55" s="89"/>
    </row>
    <row r="56" spans="1:12" ht="20.100000000000001" customHeight="1" x14ac:dyDescent="0.45">
      <c r="A56" s="51" t="s">
        <v>185</v>
      </c>
      <c r="B56" s="5"/>
      <c r="C56" s="5"/>
      <c r="F56" s="47"/>
      <c r="G56" s="89"/>
      <c r="H56" s="89"/>
      <c r="I56" s="89"/>
      <c r="J56" s="47"/>
      <c r="K56" s="89"/>
      <c r="L56" s="89"/>
    </row>
    <row r="57" spans="1:12" ht="20.100000000000001" customHeight="1" x14ac:dyDescent="0.45">
      <c r="B57" s="51" t="s">
        <v>182</v>
      </c>
      <c r="C57" s="5"/>
      <c r="F57" s="47"/>
      <c r="G57" s="89"/>
      <c r="H57" s="89"/>
      <c r="I57" s="89"/>
      <c r="J57" s="47"/>
      <c r="K57" s="89"/>
      <c r="L57" s="89"/>
    </row>
    <row r="58" spans="1:12" ht="20.100000000000001" customHeight="1" x14ac:dyDescent="0.45">
      <c r="B58" s="51" t="s">
        <v>19</v>
      </c>
      <c r="C58" s="51" t="s">
        <v>286</v>
      </c>
      <c r="F58" s="40">
        <v>10992</v>
      </c>
      <c r="G58" s="89"/>
      <c r="H58" s="302">
        <v>6168</v>
      </c>
      <c r="I58" s="89"/>
      <c r="J58" s="40">
        <v>364340</v>
      </c>
      <c r="K58" s="89"/>
      <c r="L58" s="303">
        <v>176514</v>
      </c>
    </row>
    <row r="59" spans="1:12" ht="6" customHeight="1" x14ac:dyDescent="0.45">
      <c r="C59" s="5"/>
      <c r="F59" s="47"/>
      <c r="G59" s="89"/>
      <c r="H59" s="89"/>
      <c r="I59" s="89"/>
      <c r="J59" s="47"/>
      <c r="K59" s="89"/>
      <c r="L59" s="89"/>
    </row>
    <row r="60" spans="1:12" ht="20.100000000000001" customHeight="1" x14ac:dyDescent="0.45">
      <c r="A60" s="51" t="s">
        <v>284</v>
      </c>
      <c r="B60" s="5"/>
      <c r="F60" s="47"/>
      <c r="G60" s="89"/>
      <c r="H60" s="89"/>
      <c r="I60" s="89"/>
      <c r="J60" s="47"/>
      <c r="K60" s="89"/>
      <c r="L60" s="89"/>
    </row>
    <row r="61" spans="1:12" ht="20.100000000000001" customHeight="1" x14ac:dyDescent="0.45">
      <c r="A61" s="5"/>
      <c r="B61" s="51" t="s">
        <v>77</v>
      </c>
      <c r="F61" s="39">
        <f>SUM(F58)</f>
        <v>10992</v>
      </c>
      <c r="G61" s="89"/>
      <c r="H61" s="284">
        <f>SUM(H58)</f>
        <v>6168</v>
      </c>
      <c r="I61" s="89"/>
      <c r="J61" s="39">
        <f>SUM(J58)</f>
        <v>364340</v>
      </c>
      <c r="K61" s="89"/>
      <c r="L61" s="284">
        <f>SUM(L58)</f>
        <v>176514</v>
      </c>
    </row>
    <row r="62" spans="1:12" ht="6" customHeight="1" x14ac:dyDescent="0.45">
      <c r="F62" s="47"/>
      <c r="G62" s="89"/>
      <c r="H62" s="89"/>
      <c r="I62" s="89"/>
      <c r="J62" s="47"/>
      <c r="K62" s="89"/>
      <c r="L62" s="89"/>
    </row>
    <row r="63" spans="1:12" ht="20.100000000000001" customHeight="1" x14ac:dyDescent="0.45">
      <c r="A63" s="22" t="s">
        <v>290</v>
      </c>
      <c r="B63" s="5"/>
      <c r="C63" s="5"/>
      <c r="F63" s="48">
        <f>F38+F61</f>
        <v>11425</v>
      </c>
      <c r="G63" s="89"/>
      <c r="H63" s="281">
        <f>H38+H61</f>
        <v>7009</v>
      </c>
      <c r="I63" s="89"/>
      <c r="J63" s="48">
        <f>J38+J61</f>
        <v>221171</v>
      </c>
      <c r="K63" s="89"/>
      <c r="L63" s="281">
        <f>L38+L61</f>
        <v>1612970</v>
      </c>
    </row>
    <row r="64" spans="1:12" ht="6" customHeight="1" x14ac:dyDescent="0.45">
      <c r="A64" s="22"/>
      <c r="B64" s="5"/>
      <c r="C64" s="5"/>
      <c r="F64" s="47"/>
      <c r="G64" s="89"/>
      <c r="H64" s="89"/>
      <c r="I64" s="89"/>
      <c r="J64" s="47"/>
      <c r="K64" s="89"/>
      <c r="L64" s="89"/>
    </row>
    <row r="65" spans="1:12" ht="20.100000000000001" customHeight="1" thickBot="1" x14ac:dyDescent="0.5">
      <c r="A65" s="22" t="s">
        <v>236</v>
      </c>
      <c r="B65" s="5"/>
      <c r="C65" s="5"/>
      <c r="F65" s="49">
        <f>SUM(F26+F63)</f>
        <v>49587</v>
      </c>
      <c r="G65" s="89"/>
      <c r="H65" s="290">
        <f>SUM(H26+H63)</f>
        <v>8877</v>
      </c>
      <c r="I65" s="89"/>
      <c r="J65" s="49">
        <f>SUM(J26+J63)</f>
        <v>1482578</v>
      </c>
      <c r="K65" s="89"/>
      <c r="L65" s="290">
        <f>SUM(L26+L63)</f>
        <v>1669494</v>
      </c>
    </row>
    <row r="66" spans="1:12" ht="20.100000000000001" customHeight="1" thickTop="1" x14ac:dyDescent="0.45">
      <c r="A66" s="22"/>
      <c r="B66" s="5"/>
      <c r="C66" s="5"/>
      <c r="F66" s="89"/>
      <c r="G66" s="89"/>
      <c r="H66" s="89"/>
      <c r="I66" s="89"/>
      <c r="J66" s="89"/>
      <c r="K66" s="89"/>
      <c r="L66" s="89"/>
    </row>
    <row r="67" spans="1:12" ht="20.100000000000001" customHeight="1" x14ac:dyDescent="0.45">
      <c r="B67" s="5"/>
      <c r="C67" s="5"/>
      <c r="D67" s="418"/>
      <c r="F67" s="304"/>
      <c r="G67" s="305"/>
      <c r="H67" s="306" t="s">
        <v>150</v>
      </c>
      <c r="I67" s="295"/>
      <c r="J67" s="307"/>
      <c r="K67" s="307"/>
      <c r="L67" s="306" t="s">
        <v>151</v>
      </c>
    </row>
    <row r="68" spans="1:12" ht="20.100000000000001" customHeight="1" x14ac:dyDescent="0.45">
      <c r="B68" s="5"/>
      <c r="C68" s="5"/>
      <c r="D68" s="419"/>
      <c r="F68" s="299" t="s">
        <v>253</v>
      </c>
      <c r="G68" s="300"/>
      <c r="H68" s="299" t="s">
        <v>214</v>
      </c>
      <c r="I68" s="300"/>
      <c r="J68" s="299" t="s">
        <v>253</v>
      </c>
      <c r="K68" s="300"/>
      <c r="L68" s="299" t="s">
        <v>214</v>
      </c>
    </row>
    <row r="69" spans="1:12" ht="6" customHeight="1" x14ac:dyDescent="0.45">
      <c r="A69" s="22"/>
      <c r="D69" s="418"/>
      <c r="F69" s="47"/>
      <c r="G69" s="89"/>
      <c r="H69" s="89"/>
      <c r="I69" s="89"/>
      <c r="J69" s="47"/>
      <c r="K69" s="89"/>
      <c r="L69" s="89"/>
    </row>
    <row r="70" spans="1:12" ht="20.100000000000001" customHeight="1" x14ac:dyDescent="0.45">
      <c r="A70" s="22" t="s">
        <v>196</v>
      </c>
      <c r="D70" s="418"/>
      <c r="F70" s="47"/>
      <c r="G70" s="89"/>
      <c r="H70" s="89"/>
      <c r="I70" s="89"/>
      <c r="J70" s="47"/>
      <c r="K70" s="89"/>
      <c r="L70" s="89"/>
    </row>
    <row r="71" spans="1:12" ht="6" customHeight="1" x14ac:dyDescent="0.45">
      <c r="A71" s="22"/>
      <c r="D71" s="418"/>
      <c r="F71" s="47"/>
      <c r="G71" s="89"/>
      <c r="H71" s="89"/>
      <c r="I71" s="89"/>
      <c r="J71" s="47"/>
      <c r="K71" s="89"/>
      <c r="L71" s="89"/>
    </row>
    <row r="72" spans="1:12" ht="20.100000000000001" customHeight="1" x14ac:dyDescent="0.45">
      <c r="A72" s="51" t="s">
        <v>197</v>
      </c>
      <c r="D72" s="80">
        <v>18</v>
      </c>
      <c r="E72" s="80"/>
      <c r="F72" s="437">
        <v>6.0000000000000001E-3</v>
      </c>
      <c r="G72" s="439"/>
      <c r="H72" s="439">
        <v>3.6810920941058976E-4</v>
      </c>
      <c r="I72" s="439"/>
      <c r="J72" s="437">
        <v>0.186</v>
      </c>
      <c r="K72" s="438"/>
      <c r="L72" s="439">
        <v>8.9999999999999993E-3</v>
      </c>
    </row>
    <row r="73" spans="1:12" ht="20.100000000000001" customHeight="1" x14ac:dyDescent="0.45">
      <c r="A73" s="51" t="s">
        <v>288</v>
      </c>
      <c r="D73" s="80">
        <v>18</v>
      </c>
      <c r="E73" s="80"/>
      <c r="F73" s="437">
        <v>5.0000000000000001E-3</v>
      </c>
      <c r="G73" s="439"/>
      <c r="H73" s="439">
        <v>3.6810920941058976E-4</v>
      </c>
      <c r="I73" s="439"/>
      <c r="J73" s="437">
        <v>0.153</v>
      </c>
      <c r="K73" s="438"/>
      <c r="L73" s="439">
        <v>8.9999999999999993E-3</v>
      </c>
    </row>
    <row r="74" spans="1:12" ht="20.100000000000001" customHeight="1" x14ac:dyDescent="0.45">
      <c r="D74" s="418"/>
      <c r="F74" s="309"/>
      <c r="G74" s="310"/>
      <c r="H74" s="309"/>
      <c r="I74" s="310"/>
      <c r="J74" s="309"/>
      <c r="K74" s="310"/>
      <c r="L74" s="309"/>
    </row>
    <row r="75" spans="1:12" ht="20.100000000000001" customHeight="1" x14ac:dyDescent="0.45">
      <c r="F75" s="309"/>
      <c r="G75" s="310"/>
      <c r="H75" s="309"/>
      <c r="I75" s="310"/>
      <c r="J75" s="309"/>
      <c r="K75" s="310"/>
      <c r="L75" s="309"/>
    </row>
    <row r="76" spans="1:12" ht="20.100000000000001" customHeight="1" x14ac:dyDescent="0.45">
      <c r="F76" s="309"/>
      <c r="G76" s="310"/>
      <c r="H76" s="309"/>
      <c r="I76" s="310"/>
      <c r="J76" s="309"/>
      <c r="K76" s="310"/>
      <c r="L76" s="309"/>
    </row>
    <row r="77" spans="1:12" ht="20.100000000000001" customHeight="1" x14ac:dyDescent="0.45">
      <c r="F77" s="309"/>
      <c r="G77" s="310"/>
      <c r="H77" s="309"/>
      <c r="I77" s="310"/>
      <c r="J77" s="309"/>
      <c r="K77" s="310"/>
      <c r="L77" s="309"/>
    </row>
    <row r="78" spans="1:12" ht="20.100000000000001" customHeight="1" x14ac:dyDescent="0.45">
      <c r="F78" s="309"/>
      <c r="G78" s="310"/>
      <c r="H78" s="309"/>
      <c r="I78" s="310"/>
      <c r="J78" s="309"/>
      <c r="K78" s="310"/>
      <c r="L78" s="309"/>
    </row>
    <row r="79" spans="1:12" ht="20.100000000000001" customHeight="1" x14ac:dyDescent="0.45">
      <c r="F79" s="309"/>
      <c r="G79" s="310"/>
      <c r="H79" s="309"/>
      <c r="I79" s="310"/>
      <c r="J79" s="309"/>
      <c r="K79" s="310"/>
      <c r="L79" s="309"/>
    </row>
    <row r="80" spans="1:12" ht="20.100000000000001" customHeight="1" x14ac:dyDescent="0.45">
      <c r="F80" s="309"/>
      <c r="G80" s="310"/>
      <c r="H80" s="309"/>
      <c r="I80" s="310"/>
      <c r="J80" s="309"/>
      <c r="K80" s="310"/>
      <c r="L80" s="309"/>
    </row>
    <row r="81" spans="1:12" ht="20.100000000000001" customHeight="1" x14ac:dyDescent="0.45">
      <c r="F81" s="309"/>
      <c r="G81" s="310"/>
      <c r="H81" s="309"/>
      <c r="I81" s="310"/>
      <c r="J81" s="309"/>
      <c r="K81" s="310"/>
      <c r="L81" s="309"/>
    </row>
    <row r="82" spans="1:12" ht="20.100000000000001" customHeight="1" x14ac:dyDescent="0.45">
      <c r="F82" s="309"/>
      <c r="G82" s="310"/>
      <c r="H82" s="309"/>
      <c r="I82" s="310"/>
      <c r="J82" s="309"/>
      <c r="K82" s="310"/>
      <c r="L82" s="309"/>
    </row>
    <row r="83" spans="1:12" ht="20.100000000000001" customHeight="1" x14ac:dyDescent="0.45">
      <c r="F83" s="309"/>
      <c r="G83" s="310"/>
      <c r="H83" s="309"/>
      <c r="I83" s="310"/>
      <c r="J83" s="309"/>
      <c r="K83" s="310"/>
      <c r="L83" s="309"/>
    </row>
    <row r="84" spans="1:12" ht="20.100000000000001" customHeight="1" x14ac:dyDescent="0.45">
      <c r="F84" s="309"/>
      <c r="G84" s="310"/>
      <c r="H84" s="309"/>
      <c r="I84" s="310"/>
      <c r="J84" s="309"/>
      <c r="K84" s="310"/>
      <c r="L84" s="309"/>
    </row>
    <row r="85" spans="1:12" ht="20.100000000000001" customHeight="1" x14ac:dyDescent="0.45">
      <c r="F85" s="309"/>
      <c r="G85" s="310"/>
      <c r="H85" s="309"/>
      <c r="I85" s="310"/>
      <c r="J85" s="309"/>
      <c r="K85" s="310"/>
      <c r="L85" s="309"/>
    </row>
    <row r="86" spans="1:12" ht="20.100000000000001" customHeight="1" x14ac:dyDescent="0.45">
      <c r="F86" s="309"/>
      <c r="G86" s="310"/>
      <c r="H86" s="309"/>
      <c r="I86" s="310"/>
      <c r="J86" s="309"/>
      <c r="K86" s="310"/>
      <c r="L86" s="309"/>
    </row>
    <row r="87" spans="1:12" ht="20.100000000000001" customHeight="1" x14ac:dyDescent="0.45">
      <c r="F87" s="309"/>
      <c r="G87" s="310"/>
      <c r="H87" s="309"/>
      <c r="I87" s="310"/>
      <c r="J87" s="309"/>
      <c r="K87" s="310"/>
      <c r="L87" s="309"/>
    </row>
    <row r="88" spans="1:12" ht="20.100000000000001" customHeight="1" x14ac:dyDescent="0.45">
      <c r="F88" s="309"/>
      <c r="G88" s="310"/>
      <c r="H88" s="309"/>
      <c r="I88" s="310"/>
      <c r="J88" s="309"/>
      <c r="K88" s="310"/>
      <c r="L88" s="309"/>
    </row>
    <row r="89" spans="1:12" ht="20.100000000000001" customHeight="1" x14ac:dyDescent="0.45">
      <c r="F89" s="309"/>
      <c r="G89" s="310"/>
      <c r="H89" s="309"/>
      <c r="I89" s="310"/>
      <c r="J89" s="309"/>
      <c r="K89" s="310"/>
      <c r="L89" s="309"/>
    </row>
    <row r="90" spans="1:12" ht="18" customHeight="1" x14ac:dyDescent="0.45">
      <c r="F90" s="309"/>
      <c r="G90" s="310"/>
      <c r="H90" s="309"/>
      <c r="I90" s="310"/>
      <c r="J90" s="309"/>
      <c r="K90" s="310"/>
      <c r="L90" s="309"/>
    </row>
    <row r="91" spans="1:12" ht="7.5" customHeight="1" x14ac:dyDescent="0.45">
      <c r="F91" s="309"/>
      <c r="G91" s="310"/>
      <c r="H91" s="309"/>
      <c r="I91" s="310"/>
      <c r="J91" s="309"/>
      <c r="K91" s="310"/>
      <c r="L91" s="309"/>
    </row>
    <row r="92" spans="1:12" ht="21.95" customHeight="1" x14ac:dyDescent="0.45">
      <c r="A92" s="34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1"/>
      <c r="C92" s="31"/>
      <c r="D92" s="32"/>
      <c r="E92" s="32"/>
      <c r="F92" s="302"/>
      <c r="G92" s="302"/>
      <c r="H92" s="302"/>
      <c r="I92" s="302"/>
      <c r="J92" s="302"/>
      <c r="K92" s="302"/>
      <c r="L92" s="302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38"/>
  <sheetViews>
    <sheetView zoomScale="70" zoomScaleNormal="70" workbookViewId="0">
      <selection activeCell="A16" sqref="A16:XFD32"/>
    </sheetView>
  </sheetViews>
  <sheetFormatPr defaultColWidth="9.33203125" defaultRowHeight="21.75" customHeight="1" x14ac:dyDescent="0.45"/>
  <cols>
    <col min="1" max="2" width="1.83203125" style="365" customWidth="1"/>
    <col min="3" max="3" width="44.5" style="365" customWidth="1"/>
    <col min="4" max="4" width="8.33203125" style="365" customWidth="1"/>
    <col min="5" max="5" width="0.5" style="365" customWidth="1"/>
    <col min="6" max="6" width="12.83203125" style="350" customWidth="1"/>
    <col min="7" max="7" width="0.5" style="364" customWidth="1"/>
    <col min="8" max="8" width="9.83203125" style="350" customWidth="1"/>
    <col min="9" max="9" width="0.5" style="364" customWidth="1"/>
    <col min="10" max="10" width="10.1640625" style="364" customWidth="1"/>
    <col min="11" max="11" width="0.5" style="364" customWidth="1"/>
    <col min="12" max="12" width="10.83203125" style="350" customWidth="1"/>
    <col min="13" max="13" width="0.5" style="364" customWidth="1"/>
    <col min="14" max="14" width="10.5" style="364" bestFit="1" customWidth="1"/>
    <col min="15" max="15" width="0.5" style="364" customWidth="1"/>
    <col min="16" max="16" width="13" style="350" customWidth="1"/>
    <col min="17" max="17" width="0.5" style="364" customWidth="1"/>
    <col min="18" max="18" width="15.83203125" style="350" customWidth="1"/>
    <col min="19" max="19" width="0.5" style="364" customWidth="1"/>
    <col min="20" max="20" width="12.5" style="364" customWidth="1"/>
    <col min="21" max="21" width="0.5" style="364" customWidth="1"/>
    <col min="22" max="22" width="12.83203125" style="350" customWidth="1"/>
    <col min="23" max="23" width="0.5" style="365" customWidth="1"/>
    <col min="24" max="24" width="16" style="350" customWidth="1"/>
    <col min="25" max="25" width="0.5" style="365" customWidth="1"/>
    <col min="26" max="26" width="15.83203125" style="350" customWidth="1"/>
    <col min="27" max="27" width="0.5" style="350" customWidth="1"/>
    <col min="28" max="28" width="9.5" style="350" customWidth="1"/>
    <col min="29" max="29" width="0.5" style="364" customWidth="1"/>
    <col min="30" max="30" width="14" style="375" customWidth="1"/>
    <col min="31" max="31" width="0.5" style="365" customWidth="1"/>
    <col min="32" max="32" width="11" style="375" customWidth="1"/>
    <col min="33" max="33" width="0.5" style="365" customWidth="1"/>
    <col min="34" max="34" width="11.83203125" style="375" customWidth="1"/>
    <col min="35" max="16384" width="9.33203125" style="365"/>
  </cols>
  <sheetData>
    <row r="1" spans="1:34" ht="21.75" customHeight="1" x14ac:dyDescent="0.45">
      <c r="A1" s="363" t="s">
        <v>0</v>
      </c>
      <c r="B1" s="363"/>
      <c r="C1" s="363"/>
      <c r="D1" s="363"/>
      <c r="E1" s="363"/>
      <c r="W1" s="350"/>
      <c r="Y1" s="350"/>
      <c r="AD1" s="350"/>
      <c r="AE1" s="350"/>
      <c r="AF1" s="350"/>
      <c r="AG1" s="350"/>
      <c r="AH1" s="350"/>
    </row>
    <row r="2" spans="1:34" ht="21.75" customHeight="1" x14ac:dyDescent="0.45">
      <c r="A2" s="363" t="s">
        <v>139</v>
      </c>
      <c r="B2" s="363"/>
      <c r="C2" s="363"/>
      <c r="D2" s="363"/>
      <c r="E2" s="363"/>
      <c r="W2" s="350"/>
      <c r="Y2" s="350"/>
      <c r="AD2" s="350"/>
      <c r="AE2" s="350"/>
      <c r="AF2" s="350"/>
      <c r="AG2" s="350"/>
      <c r="AH2" s="350"/>
    </row>
    <row r="3" spans="1:34" ht="21.75" customHeight="1" x14ac:dyDescent="0.45">
      <c r="A3" s="366" t="str">
        <f>+'T11-12PL Co (3m)'!A3</f>
        <v>สำหรับงวดสามเดือนสิ้นสุดวันที่ 31 มีนาคม พ.ศ. 2565</v>
      </c>
      <c r="B3" s="366"/>
      <c r="C3" s="366"/>
      <c r="D3" s="367"/>
      <c r="E3" s="366"/>
      <c r="F3" s="368"/>
      <c r="G3" s="369"/>
      <c r="H3" s="368"/>
      <c r="I3" s="369"/>
      <c r="J3" s="369"/>
      <c r="K3" s="369"/>
      <c r="L3" s="368"/>
      <c r="M3" s="369"/>
      <c r="N3" s="369"/>
      <c r="O3" s="369"/>
      <c r="P3" s="368"/>
      <c r="Q3" s="369"/>
      <c r="R3" s="368"/>
      <c r="S3" s="369"/>
      <c r="T3" s="369"/>
      <c r="U3" s="369"/>
      <c r="V3" s="368"/>
      <c r="W3" s="368"/>
      <c r="X3" s="368"/>
      <c r="Y3" s="368"/>
      <c r="Z3" s="368"/>
      <c r="AA3" s="368"/>
      <c r="AB3" s="368"/>
      <c r="AC3" s="369"/>
      <c r="AD3" s="368"/>
      <c r="AE3" s="368"/>
      <c r="AF3" s="368"/>
      <c r="AG3" s="368"/>
      <c r="AH3" s="368"/>
    </row>
    <row r="4" spans="1:34" ht="21.75" customHeight="1" x14ac:dyDescent="0.45">
      <c r="A4" s="363"/>
      <c r="B4" s="363"/>
      <c r="C4" s="363"/>
      <c r="E4" s="363"/>
      <c r="W4" s="350"/>
      <c r="Y4" s="350"/>
      <c r="AD4" s="350"/>
      <c r="AE4" s="350"/>
      <c r="AF4" s="350"/>
      <c r="AG4" s="350"/>
      <c r="AH4" s="350"/>
    </row>
    <row r="5" spans="1:34" ht="21.75" customHeight="1" x14ac:dyDescent="0.45">
      <c r="A5" s="363"/>
      <c r="B5" s="363"/>
      <c r="C5" s="363"/>
      <c r="D5" s="363"/>
      <c r="E5" s="363"/>
      <c r="W5" s="350"/>
      <c r="Y5" s="350"/>
      <c r="AD5" s="350"/>
      <c r="AE5" s="350"/>
      <c r="AF5" s="350"/>
      <c r="AG5" s="350"/>
      <c r="AH5" s="370" t="s">
        <v>166</v>
      </c>
    </row>
    <row r="6" spans="1:34" ht="21.75" customHeight="1" x14ac:dyDescent="0.45">
      <c r="A6" s="363"/>
      <c r="B6" s="363"/>
      <c r="C6" s="363"/>
      <c r="D6" s="363"/>
      <c r="E6" s="363"/>
      <c r="F6" s="371"/>
      <c r="G6" s="372"/>
      <c r="H6" s="371"/>
      <c r="I6" s="372"/>
      <c r="J6" s="372"/>
      <c r="K6" s="372"/>
      <c r="L6" s="371"/>
      <c r="M6" s="372"/>
      <c r="N6" s="372"/>
      <c r="O6" s="372"/>
      <c r="P6" s="371"/>
      <c r="Q6" s="372"/>
      <c r="R6" s="371"/>
      <c r="S6" s="372"/>
      <c r="T6" s="372"/>
      <c r="U6" s="372"/>
      <c r="V6" s="371"/>
      <c r="W6" s="373"/>
      <c r="X6" s="371"/>
      <c r="Y6" s="373"/>
      <c r="Z6" s="371"/>
      <c r="AA6" s="371"/>
      <c r="AB6" s="371"/>
      <c r="AC6" s="372"/>
      <c r="AD6" s="374"/>
      <c r="AE6" s="373"/>
      <c r="AF6" s="374"/>
      <c r="AG6" s="373"/>
      <c r="AH6" s="449" t="s">
        <v>3</v>
      </c>
    </row>
    <row r="7" spans="1:34" ht="21.75" customHeight="1" x14ac:dyDescent="0.45">
      <c r="A7" s="363"/>
      <c r="B7" s="363"/>
      <c r="C7" s="363"/>
      <c r="D7" s="363"/>
      <c r="E7" s="363"/>
      <c r="F7" s="465" t="s">
        <v>158</v>
      </c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H7" s="370"/>
    </row>
    <row r="8" spans="1:34" ht="21.75" customHeight="1" x14ac:dyDescent="0.45">
      <c r="A8" s="363"/>
      <c r="B8" s="363"/>
      <c r="C8" s="363"/>
      <c r="D8" s="363"/>
      <c r="E8" s="363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7"/>
      <c r="R8" s="466" t="s">
        <v>135</v>
      </c>
      <c r="S8" s="466"/>
      <c r="T8" s="466"/>
      <c r="U8" s="466"/>
      <c r="V8" s="466"/>
      <c r="W8" s="466"/>
      <c r="X8" s="466"/>
      <c r="Y8" s="466"/>
      <c r="Z8" s="466"/>
      <c r="AA8" s="466"/>
      <c r="AB8" s="466"/>
      <c r="AC8" s="466"/>
      <c r="AD8" s="466"/>
      <c r="AE8" s="376"/>
      <c r="AF8" s="376"/>
      <c r="AG8" s="376"/>
      <c r="AH8" s="376"/>
    </row>
    <row r="9" spans="1:34" ht="21.75" customHeight="1" x14ac:dyDescent="0.45">
      <c r="A9" s="363"/>
      <c r="B9" s="363"/>
      <c r="C9" s="363"/>
      <c r="D9" s="363"/>
      <c r="E9" s="363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50"/>
      <c r="R9" s="467" t="s">
        <v>144</v>
      </c>
      <c r="S9" s="467"/>
      <c r="T9" s="467"/>
      <c r="U9" s="467"/>
      <c r="V9" s="467"/>
      <c r="W9" s="467"/>
      <c r="X9" s="467"/>
      <c r="Y9" s="376"/>
      <c r="Z9" s="370"/>
      <c r="AA9" s="370"/>
      <c r="AB9" s="370"/>
      <c r="AC9" s="376"/>
      <c r="AD9" s="376"/>
      <c r="AE9" s="376"/>
      <c r="AF9" s="376"/>
      <c r="AG9" s="376"/>
      <c r="AH9" s="376"/>
    </row>
    <row r="10" spans="1:34" ht="21.75" customHeight="1" x14ac:dyDescent="0.45">
      <c r="A10" s="363"/>
      <c r="B10" s="363"/>
      <c r="C10" s="363"/>
      <c r="D10" s="363"/>
      <c r="E10" s="363"/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50"/>
      <c r="R10" s="370"/>
      <c r="S10" s="370"/>
      <c r="T10" s="370"/>
      <c r="U10" s="370"/>
      <c r="V10" s="370" t="s">
        <v>82</v>
      </c>
      <c r="W10" s="370"/>
      <c r="X10" s="370"/>
      <c r="Y10" s="376"/>
      <c r="Z10" s="370"/>
      <c r="AA10" s="370"/>
      <c r="AB10" s="370"/>
      <c r="AC10" s="376"/>
      <c r="AD10" s="376"/>
      <c r="AE10" s="376"/>
      <c r="AF10" s="376"/>
      <c r="AG10" s="376"/>
      <c r="AH10" s="376"/>
    </row>
    <row r="11" spans="1:34" ht="21.75" customHeight="1" x14ac:dyDescent="0.45">
      <c r="A11" s="363"/>
      <c r="B11" s="363"/>
      <c r="C11" s="363"/>
      <c r="D11" s="363"/>
      <c r="E11" s="363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0"/>
      <c r="R11" s="370" t="s">
        <v>78</v>
      </c>
      <c r="S11" s="370"/>
      <c r="T11" s="370"/>
      <c r="U11" s="370"/>
      <c r="V11" s="370" t="s">
        <v>89</v>
      </c>
      <c r="W11" s="376"/>
      <c r="X11" s="370" t="s">
        <v>132</v>
      </c>
      <c r="Y11" s="376"/>
      <c r="Z11" s="370" t="s">
        <v>78</v>
      </c>
      <c r="AA11" s="370"/>
      <c r="AB11" s="370"/>
      <c r="AC11" s="376"/>
      <c r="AD11" s="370" t="s">
        <v>79</v>
      </c>
      <c r="AE11" s="376"/>
      <c r="AF11" s="370" t="s">
        <v>80</v>
      </c>
      <c r="AG11" s="376"/>
      <c r="AH11" s="376"/>
    </row>
    <row r="12" spans="1:34" s="378" customFormat="1" ht="21.75" customHeight="1" x14ac:dyDescent="0.45">
      <c r="F12" s="370"/>
      <c r="G12" s="379"/>
      <c r="H12" s="370"/>
      <c r="I12" s="379"/>
      <c r="J12" s="370" t="s">
        <v>146</v>
      </c>
      <c r="K12" s="379"/>
      <c r="L12" s="467" t="s">
        <v>54</v>
      </c>
      <c r="M12" s="467"/>
      <c r="N12" s="467"/>
      <c r="O12" s="467"/>
      <c r="P12" s="467"/>
      <c r="Q12" s="379"/>
      <c r="R12" s="370" t="s">
        <v>81</v>
      </c>
      <c r="S12" s="379"/>
      <c r="T12" s="370" t="s">
        <v>82</v>
      </c>
      <c r="U12" s="379"/>
      <c r="V12" s="370" t="s">
        <v>205</v>
      </c>
      <c r="X12" s="370" t="s">
        <v>131</v>
      </c>
      <c r="Z12" s="370" t="s">
        <v>88</v>
      </c>
      <c r="AA12" s="370"/>
      <c r="AB12" s="370"/>
      <c r="AC12" s="379"/>
      <c r="AD12" s="370" t="s">
        <v>83</v>
      </c>
      <c r="AF12" s="370" t="s">
        <v>84</v>
      </c>
      <c r="AG12" s="379"/>
      <c r="AH12" s="370"/>
    </row>
    <row r="13" spans="1:34" s="378" customFormat="1" ht="21.75" customHeight="1" x14ac:dyDescent="0.45">
      <c r="D13" s="425"/>
      <c r="F13" s="370" t="s">
        <v>85</v>
      </c>
      <c r="G13" s="379"/>
      <c r="H13" s="370" t="s">
        <v>86</v>
      </c>
      <c r="I13" s="379"/>
      <c r="J13" s="370" t="s">
        <v>147</v>
      </c>
      <c r="K13" s="379"/>
      <c r="L13" s="370" t="s">
        <v>87</v>
      </c>
      <c r="M13" s="379"/>
      <c r="N13" s="379"/>
      <c r="O13" s="379"/>
      <c r="P13" s="370"/>
      <c r="Q13" s="379"/>
      <c r="R13" s="370" t="s">
        <v>245</v>
      </c>
      <c r="S13" s="379"/>
      <c r="T13" s="370" t="s">
        <v>89</v>
      </c>
      <c r="U13" s="379"/>
      <c r="V13" s="370" t="s">
        <v>207</v>
      </c>
      <c r="W13" s="379"/>
      <c r="X13" s="370" t="s">
        <v>130</v>
      </c>
      <c r="Y13" s="379"/>
      <c r="Z13" s="370" t="s">
        <v>300</v>
      </c>
      <c r="AA13" s="370"/>
      <c r="AB13" s="370"/>
      <c r="AC13" s="379"/>
      <c r="AD13" s="370" t="s">
        <v>90</v>
      </c>
      <c r="AE13" s="379"/>
      <c r="AF13" s="370" t="s">
        <v>91</v>
      </c>
      <c r="AG13" s="379"/>
      <c r="AH13" s="370" t="s">
        <v>92</v>
      </c>
    </row>
    <row r="14" spans="1:34" s="378" customFormat="1" ht="21.75" customHeight="1" x14ac:dyDescent="0.45">
      <c r="D14" s="426"/>
      <c r="F14" s="449" t="s">
        <v>93</v>
      </c>
      <c r="G14" s="380"/>
      <c r="H14" s="449" t="s">
        <v>94</v>
      </c>
      <c r="I14" s="380"/>
      <c r="J14" s="449" t="s">
        <v>145</v>
      </c>
      <c r="K14" s="380"/>
      <c r="L14" s="449" t="s">
        <v>95</v>
      </c>
      <c r="M14" s="379"/>
      <c r="N14" s="449" t="s">
        <v>96</v>
      </c>
      <c r="O14" s="380"/>
      <c r="P14" s="449" t="s">
        <v>58</v>
      </c>
      <c r="Q14" s="380"/>
      <c r="R14" s="381" t="s">
        <v>246</v>
      </c>
      <c r="S14" s="380"/>
      <c r="T14" s="449" t="s">
        <v>98</v>
      </c>
      <c r="U14" s="380"/>
      <c r="V14" s="449" t="s">
        <v>206</v>
      </c>
      <c r="W14" s="380"/>
      <c r="X14" s="449" t="s">
        <v>107</v>
      </c>
      <c r="Y14" s="380"/>
      <c r="Z14" s="449" t="s">
        <v>97</v>
      </c>
      <c r="AA14" s="370"/>
      <c r="AB14" s="449" t="s">
        <v>96</v>
      </c>
      <c r="AC14" s="380"/>
      <c r="AD14" s="449" t="s">
        <v>134</v>
      </c>
      <c r="AE14" s="380"/>
      <c r="AF14" s="449" t="s">
        <v>99</v>
      </c>
      <c r="AG14" s="380"/>
      <c r="AH14" s="449" t="s">
        <v>134</v>
      </c>
    </row>
    <row r="15" spans="1:34" s="378" customFormat="1" ht="21.75" customHeight="1" x14ac:dyDescent="0.45">
      <c r="D15" s="426"/>
      <c r="F15" s="382"/>
      <c r="G15" s="380"/>
      <c r="H15" s="382"/>
      <c r="I15" s="380"/>
      <c r="J15" s="382"/>
      <c r="K15" s="380"/>
      <c r="L15" s="382"/>
      <c r="M15" s="379"/>
      <c r="N15" s="382"/>
      <c r="O15" s="380"/>
      <c r="P15" s="382"/>
      <c r="Q15" s="380"/>
      <c r="R15" s="382"/>
      <c r="S15" s="380"/>
      <c r="T15" s="382"/>
      <c r="U15" s="380"/>
      <c r="V15" s="382"/>
      <c r="W15" s="380"/>
      <c r="X15" s="382"/>
      <c r="Y15" s="380"/>
      <c r="Z15" s="382"/>
      <c r="AA15" s="370"/>
      <c r="AB15" s="382"/>
      <c r="AC15" s="380"/>
      <c r="AD15" s="382"/>
      <c r="AE15" s="380"/>
      <c r="AF15" s="382"/>
      <c r="AG15" s="380"/>
      <c r="AH15" s="382"/>
    </row>
    <row r="16" spans="1:34" s="378" customFormat="1" ht="21.75" customHeight="1" x14ac:dyDescent="0.45">
      <c r="A16" s="383" t="s">
        <v>255</v>
      </c>
      <c r="B16" s="383"/>
      <c r="D16" s="384"/>
      <c r="F16" s="349">
        <v>198500</v>
      </c>
      <c r="G16" s="350"/>
      <c r="H16" s="349">
        <v>647929</v>
      </c>
      <c r="I16" s="350"/>
      <c r="J16" s="349">
        <v>20313</v>
      </c>
      <c r="K16" s="350"/>
      <c r="L16" s="349">
        <v>100397</v>
      </c>
      <c r="M16" s="350"/>
      <c r="N16" s="349">
        <v>121159</v>
      </c>
      <c r="O16" s="350"/>
      <c r="P16" s="349">
        <v>1831341</v>
      </c>
      <c r="Q16" s="350"/>
      <c r="R16" s="349">
        <v>16721</v>
      </c>
      <c r="S16" s="350"/>
      <c r="T16" s="349">
        <v>-118858</v>
      </c>
      <c r="U16" s="350"/>
      <c r="V16" s="349">
        <v>11150</v>
      </c>
      <c r="W16" s="350"/>
      <c r="X16" s="349">
        <v>-743060</v>
      </c>
      <c r="Y16" s="350"/>
      <c r="Z16" s="349">
        <v>333127</v>
      </c>
      <c r="AA16" s="350"/>
      <c r="AB16" s="349">
        <v>-46562</v>
      </c>
      <c r="AC16" s="350"/>
      <c r="AD16" s="349">
        <f t="shared" ref="AD16:AD23" si="0">SUM(AB16,Z16,X16,V16,T16,R16)</f>
        <v>-547482</v>
      </c>
      <c r="AE16" s="350"/>
      <c r="AF16" s="349">
        <v>730699</v>
      </c>
      <c r="AG16" s="350"/>
      <c r="AH16" s="349">
        <v>3102856</v>
      </c>
    </row>
    <row r="17" spans="1:34" s="378" customFormat="1" ht="21.75" customHeight="1" x14ac:dyDescent="0.45">
      <c r="A17" s="378" t="s">
        <v>310</v>
      </c>
      <c r="D17" s="384"/>
      <c r="F17" s="349">
        <v>0</v>
      </c>
      <c r="G17" s="350"/>
      <c r="H17" s="349">
        <v>0</v>
      </c>
      <c r="I17" s="350"/>
      <c r="J17" s="349">
        <v>0</v>
      </c>
      <c r="K17" s="350"/>
      <c r="L17" s="349">
        <v>0</v>
      </c>
      <c r="M17" s="350"/>
      <c r="N17" s="349">
        <v>0</v>
      </c>
      <c r="O17" s="350"/>
      <c r="P17" s="349">
        <v>0</v>
      </c>
      <c r="Q17" s="350"/>
      <c r="R17" s="349">
        <v>0</v>
      </c>
      <c r="S17" s="350"/>
      <c r="T17" s="349">
        <v>0</v>
      </c>
      <c r="U17" s="350"/>
      <c r="V17" s="349">
        <v>0</v>
      </c>
      <c r="W17" s="350"/>
      <c r="X17" s="349">
        <v>0</v>
      </c>
      <c r="Y17" s="350"/>
      <c r="Z17" s="349">
        <v>37126</v>
      </c>
      <c r="AA17" s="350"/>
      <c r="AB17" s="349">
        <v>0</v>
      </c>
      <c r="AC17" s="350"/>
      <c r="AD17" s="349">
        <f t="shared" si="0"/>
        <v>37126</v>
      </c>
      <c r="AE17" s="350"/>
      <c r="AF17" s="349">
        <v>22778</v>
      </c>
      <c r="AG17" s="350"/>
      <c r="AH17" s="440">
        <f t="shared" ref="AH17:AH23" si="1">SUM(AF17,AD17,P17,N17,L17,J17,H17,F17)</f>
        <v>59904</v>
      </c>
    </row>
    <row r="18" spans="1:34" s="378" customFormat="1" ht="21.75" customHeight="1" x14ac:dyDescent="0.45">
      <c r="A18" s="378" t="s">
        <v>100</v>
      </c>
      <c r="D18" s="385"/>
      <c r="F18" s="349">
        <v>0</v>
      </c>
      <c r="G18" s="350"/>
      <c r="H18" s="349">
        <v>0</v>
      </c>
      <c r="I18" s="350"/>
      <c r="J18" s="349">
        <v>0</v>
      </c>
      <c r="K18" s="350"/>
      <c r="L18" s="349">
        <v>0</v>
      </c>
      <c r="M18" s="350"/>
      <c r="N18" s="349">
        <v>0</v>
      </c>
      <c r="O18" s="350"/>
      <c r="P18" s="349">
        <v>0</v>
      </c>
      <c r="Q18" s="350"/>
      <c r="R18" s="349">
        <v>0</v>
      </c>
      <c r="S18" s="350"/>
      <c r="T18" s="349">
        <v>0</v>
      </c>
      <c r="U18" s="350"/>
      <c r="V18" s="349">
        <v>0</v>
      </c>
      <c r="W18" s="350"/>
      <c r="X18" s="349">
        <v>0</v>
      </c>
      <c r="Y18" s="350"/>
      <c r="Z18" s="349">
        <v>0</v>
      </c>
      <c r="AA18" s="350"/>
      <c r="AB18" s="349">
        <v>0</v>
      </c>
      <c r="AC18" s="350"/>
      <c r="AD18" s="349">
        <f t="shared" si="0"/>
        <v>0</v>
      </c>
      <c r="AE18" s="350"/>
      <c r="AF18" s="349">
        <v>-82934</v>
      </c>
      <c r="AG18" s="350"/>
      <c r="AH18" s="440">
        <f t="shared" si="1"/>
        <v>-82934</v>
      </c>
    </row>
    <row r="19" spans="1:34" s="378" customFormat="1" ht="21.75" customHeight="1" x14ac:dyDescent="0.45">
      <c r="A19" s="378" t="s">
        <v>233</v>
      </c>
      <c r="D19" s="384"/>
      <c r="F19" s="349">
        <v>0</v>
      </c>
      <c r="G19" s="350"/>
      <c r="H19" s="349">
        <v>0</v>
      </c>
      <c r="I19" s="350"/>
      <c r="J19" s="349">
        <v>8114</v>
      </c>
      <c r="K19" s="350"/>
      <c r="L19" s="349">
        <v>0</v>
      </c>
      <c r="M19" s="350"/>
      <c r="N19" s="349">
        <v>0</v>
      </c>
      <c r="O19" s="350"/>
      <c r="P19" s="349">
        <v>0</v>
      </c>
      <c r="Q19" s="350"/>
      <c r="R19" s="349">
        <v>0</v>
      </c>
      <c r="S19" s="350"/>
      <c r="T19" s="349">
        <v>0</v>
      </c>
      <c r="U19" s="350"/>
      <c r="V19" s="349">
        <v>0</v>
      </c>
      <c r="W19" s="350"/>
      <c r="X19" s="349">
        <v>0</v>
      </c>
      <c r="Y19" s="350"/>
      <c r="Z19" s="349">
        <v>0</v>
      </c>
      <c r="AA19" s="350"/>
      <c r="AB19" s="349">
        <v>0</v>
      </c>
      <c r="AC19" s="350"/>
      <c r="AD19" s="349">
        <f t="shared" si="0"/>
        <v>0</v>
      </c>
      <c r="AE19" s="350"/>
      <c r="AF19" s="349">
        <v>0</v>
      </c>
      <c r="AG19" s="350"/>
      <c r="AH19" s="440">
        <f t="shared" si="1"/>
        <v>8114</v>
      </c>
    </row>
    <row r="20" spans="1:34" s="378" customFormat="1" ht="21.75" customHeight="1" x14ac:dyDescent="0.45">
      <c r="A20" s="406" t="s">
        <v>240</v>
      </c>
      <c r="B20" s="406"/>
      <c r="C20" s="406"/>
      <c r="D20" s="384"/>
      <c r="F20" s="349">
        <v>0</v>
      </c>
      <c r="G20" s="350"/>
      <c r="H20" s="349">
        <v>0</v>
      </c>
      <c r="I20" s="350"/>
      <c r="J20" s="349">
        <v>0</v>
      </c>
      <c r="K20" s="350"/>
      <c r="L20" s="349">
        <v>0</v>
      </c>
      <c r="M20" s="350"/>
      <c r="N20" s="349">
        <v>0</v>
      </c>
      <c r="O20" s="350"/>
      <c r="P20" s="349">
        <v>0</v>
      </c>
      <c r="Q20" s="350"/>
      <c r="R20" s="349">
        <v>0</v>
      </c>
      <c r="S20" s="350"/>
      <c r="T20" s="349">
        <v>0</v>
      </c>
      <c r="U20" s="350"/>
      <c r="V20" s="349">
        <v>0</v>
      </c>
      <c r="W20" s="350"/>
      <c r="X20" s="349">
        <v>0</v>
      </c>
      <c r="Y20" s="350"/>
      <c r="Z20" s="349">
        <v>0</v>
      </c>
      <c r="AA20" s="350"/>
      <c r="AB20" s="349">
        <v>-13846</v>
      </c>
      <c r="AC20" s="350"/>
      <c r="AD20" s="349">
        <f t="shared" si="0"/>
        <v>-13846</v>
      </c>
      <c r="AE20" s="350"/>
      <c r="AF20" s="349">
        <v>0</v>
      </c>
      <c r="AG20" s="350"/>
      <c r="AH20" s="440">
        <f t="shared" si="1"/>
        <v>-13846</v>
      </c>
    </row>
    <row r="21" spans="1:34" s="378" customFormat="1" ht="21.75" customHeight="1" x14ac:dyDescent="0.45">
      <c r="A21" s="406" t="s">
        <v>291</v>
      </c>
      <c r="B21" s="406"/>
      <c r="C21" s="406"/>
      <c r="D21" s="384"/>
      <c r="F21" s="349">
        <v>0</v>
      </c>
      <c r="G21" s="350"/>
      <c r="H21" s="349">
        <v>0</v>
      </c>
      <c r="I21" s="350"/>
      <c r="J21" s="349">
        <v>0</v>
      </c>
      <c r="K21" s="350"/>
      <c r="L21" s="349">
        <v>0</v>
      </c>
      <c r="M21" s="350"/>
      <c r="N21" s="349">
        <v>0</v>
      </c>
      <c r="O21" s="350"/>
      <c r="P21" s="349">
        <v>0</v>
      </c>
      <c r="Q21" s="350"/>
      <c r="R21" s="349">
        <v>0</v>
      </c>
      <c r="S21" s="350"/>
      <c r="T21" s="349">
        <v>0</v>
      </c>
      <c r="U21" s="350"/>
      <c r="V21" s="349">
        <v>0</v>
      </c>
      <c r="W21" s="350"/>
      <c r="X21" s="349">
        <v>0</v>
      </c>
      <c r="Y21" s="350"/>
      <c r="Z21" s="349">
        <v>0</v>
      </c>
      <c r="AA21" s="350"/>
      <c r="AB21" s="349">
        <v>-1123</v>
      </c>
      <c r="AC21" s="350"/>
      <c r="AD21" s="349">
        <f t="shared" ref="AD21" si="2">SUM(AB21,Z21,X21,V21,T21,R21)</f>
        <v>-1123</v>
      </c>
      <c r="AE21" s="350"/>
      <c r="AF21" s="349">
        <v>0</v>
      </c>
      <c r="AG21" s="350"/>
      <c r="AH21" s="440">
        <f t="shared" ref="AH21" si="3">SUM(AF21,AD21,P21,N21,L21,J21,H21,F21)</f>
        <v>-1123</v>
      </c>
    </row>
    <row r="22" spans="1:34" s="378" customFormat="1" ht="21.75" customHeight="1" x14ac:dyDescent="0.45">
      <c r="A22" s="378" t="s">
        <v>189</v>
      </c>
      <c r="D22" s="385"/>
      <c r="F22" s="349">
        <v>0</v>
      </c>
      <c r="G22" s="350"/>
      <c r="H22" s="349">
        <v>0</v>
      </c>
      <c r="I22" s="350"/>
      <c r="J22" s="349">
        <v>0</v>
      </c>
      <c r="K22" s="350"/>
      <c r="L22" s="349">
        <v>0</v>
      </c>
      <c r="M22" s="350"/>
      <c r="N22" s="349">
        <v>0</v>
      </c>
      <c r="O22" s="350"/>
      <c r="P22" s="349">
        <f>'T9-10 PL Conso (3m)'!F73</f>
        <v>310539</v>
      </c>
      <c r="Q22" s="350"/>
      <c r="R22" s="349">
        <v>0</v>
      </c>
      <c r="S22" s="350"/>
      <c r="T22" s="349">
        <v>0</v>
      </c>
      <c r="U22" s="350"/>
      <c r="V22" s="349">
        <v>0</v>
      </c>
      <c r="W22" s="350"/>
      <c r="X22" s="349">
        <v>0</v>
      </c>
      <c r="Y22" s="350"/>
      <c r="Z22" s="349">
        <v>0</v>
      </c>
      <c r="AA22" s="350"/>
      <c r="AB22" s="349">
        <v>0</v>
      </c>
      <c r="AC22" s="350"/>
      <c r="AD22" s="349">
        <f t="shared" si="0"/>
        <v>0</v>
      </c>
      <c r="AE22" s="350"/>
      <c r="AF22" s="349">
        <f>'T9-10 PL Conso (3m)'!F74</f>
        <v>79853</v>
      </c>
      <c r="AG22" s="350"/>
      <c r="AH22" s="440">
        <f t="shared" si="1"/>
        <v>390392</v>
      </c>
    </row>
    <row r="23" spans="1:34" s="378" customFormat="1" ht="21.75" customHeight="1" x14ac:dyDescent="0.45">
      <c r="A23" s="378" t="s">
        <v>232</v>
      </c>
      <c r="D23" s="384"/>
      <c r="F23" s="352">
        <v>0</v>
      </c>
      <c r="G23" s="350"/>
      <c r="H23" s="352">
        <v>0</v>
      </c>
      <c r="I23" s="350"/>
      <c r="J23" s="352">
        <v>0</v>
      </c>
      <c r="K23" s="350"/>
      <c r="L23" s="352">
        <v>0</v>
      </c>
      <c r="M23" s="350"/>
      <c r="N23" s="353">
        <v>0</v>
      </c>
      <c r="O23" s="350"/>
      <c r="P23" s="354">
        <v>301</v>
      </c>
      <c r="Q23" s="350"/>
      <c r="R23" s="353">
        <v>8167</v>
      </c>
      <c r="S23" s="350"/>
      <c r="T23" s="353">
        <v>-200159</v>
      </c>
      <c r="U23" s="350"/>
      <c r="V23" s="353">
        <v>-2909</v>
      </c>
      <c r="W23" s="350"/>
      <c r="X23" s="353">
        <v>53725</v>
      </c>
      <c r="Y23" s="350"/>
      <c r="Z23" s="353">
        <v>0</v>
      </c>
      <c r="AA23" s="350"/>
      <c r="AB23" s="353">
        <v>0</v>
      </c>
      <c r="AC23" s="350"/>
      <c r="AD23" s="411">
        <f t="shared" si="0"/>
        <v>-141176</v>
      </c>
      <c r="AE23" s="350"/>
      <c r="AF23" s="353">
        <f>'T9-10 PL Conso (3m)'!F80-'T9-10 PL Conso (3m)'!F74</f>
        <v>-2332</v>
      </c>
      <c r="AG23" s="350"/>
      <c r="AH23" s="411">
        <f t="shared" si="1"/>
        <v>-143207</v>
      </c>
    </row>
    <row r="24" spans="1:34" s="378" customFormat="1" ht="6" customHeight="1" x14ac:dyDescent="0.45">
      <c r="D24" s="384"/>
      <c r="F24" s="349"/>
      <c r="G24" s="350"/>
      <c r="H24" s="349"/>
      <c r="I24" s="350"/>
      <c r="J24" s="349"/>
      <c r="K24" s="350"/>
      <c r="L24" s="349"/>
      <c r="M24" s="350"/>
      <c r="N24" s="349"/>
      <c r="O24" s="350"/>
      <c r="P24" s="349"/>
      <c r="Q24" s="350"/>
      <c r="R24" s="349"/>
      <c r="S24" s="350"/>
      <c r="T24" s="349"/>
      <c r="U24" s="350"/>
      <c r="V24" s="349"/>
      <c r="W24" s="350"/>
      <c r="X24" s="349"/>
      <c r="Y24" s="350"/>
      <c r="Z24" s="349"/>
      <c r="AA24" s="350"/>
      <c r="AB24" s="349"/>
      <c r="AC24" s="350"/>
      <c r="AD24" s="349"/>
      <c r="AE24" s="350"/>
      <c r="AF24" s="349"/>
      <c r="AG24" s="350"/>
      <c r="AH24" s="349"/>
    </row>
    <row r="25" spans="1:34" s="378" customFormat="1" ht="21.75" customHeight="1" thickBot="1" x14ac:dyDescent="0.5">
      <c r="A25" s="383" t="s">
        <v>256</v>
      </c>
      <c r="B25" s="383"/>
      <c r="D25" s="384"/>
      <c r="F25" s="355">
        <f>SUM(F16:F23)</f>
        <v>198500</v>
      </c>
      <c r="G25" s="350"/>
      <c r="H25" s="355">
        <f>SUM(H16:H23)</f>
        <v>647929</v>
      </c>
      <c r="I25" s="350"/>
      <c r="J25" s="355">
        <f>SUM(J16:J23)</f>
        <v>28427</v>
      </c>
      <c r="K25" s="350"/>
      <c r="L25" s="355">
        <f>SUM(L16:L23)</f>
        <v>100397</v>
      </c>
      <c r="M25" s="350"/>
      <c r="N25" s="355">
        <f>SUM(N16:N23)</f>
        <v>121159</v>
      </c>
      <c r="O25" s="350"/>
      <c r="P25" s="355">
        <f>SUM(P16:P23)</f>
        <v>2142181</v>
      </c>
      <c r="Q25" s="350"/>
      <c r="R25" s="355">
        <f>SUM(R16:R23)</f>
        <v>24888</v>
      </c>
      <c r="S25" s="350"/>
      <c r="T25" s="355">
        <f>SUM(T16:T23)</f>
        <v>-319017</v>
      </c>
      <c r="U25" s="350"/>
      <c r="V25" s="355">
        <f>SUM(V16:V23)</f>
        <v>8241</v>
      </c>
      <c r="W25" s="350"/>
      <c r="X25" s="355">
        <f>SUM(X16:X23)</f>
        <v>-689335</v>
      </c>
      <c r="Y25" s="350"/>
      <c r="Z25" s="355">
        <f>SUM(Z16:Z23)</f>
        <v>370253</v>
      </c>
      <c r="AA25" s="350"/>
      <c r="AB25" s="355">
        <f>SUM(AB16:AB23)</f>
        <v>-61531</v>
      </c>
      <c r="AC25" s="350"/>
      <c r="AD25" s="355">
        <f>SUM(AD16:AD23)</f>
        <v>-666501</v>
      </c>
      <c r="AE25" s="350"/>
      <c r="AF25" s="355">
        <f>SUM(AF16:AF23)</f>
        <v>748064</v>
      </c>
      <c r="AG25" s="350"/>
      <c r="AH25" s="355">
        <f>SUM(AH16:AH23)</f>
        <v>3320156</v>
      </c>
    </row>
    <row r="26" spans="1:34" s="378" customFormat="1" ht="21.75" customHeight="1" thickTop="1" x14ac:dyDescent="0.45">
      <c r="D26" s="384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</row>
    <row r="27" spans="1:34" s="378" customFormat="1" ht="21.75" customHeight="1" x14ac:dyDescent="0.45">
      <c r="A27" s="383" t="s">
        <v>230</v>
      </c>
      <c r="B27" s="383"/>
      <c r="D27" s="384"/>
      <c r="F27" s="356">
        <v>147424</v>
      </c>
      <c r="G27" s="356"/>
      <c r="H27" s="356">
        <v>443624</v>
      </c>
      <c r="I27" s="356"/>
      <c r="J27" s="356">
        <v>1651</v>
      </c>
      <c r="K27" s="356"/>
      <c r="L27" s="356">
        <v>95543</v>
      </c>
      <c r="M27" s="356"/>
      <c r="N27" s="356">
        <v>107317</v>
      </c>
      <c r="O27" s="356"/>
      <c r="P27" s="356">
        <v>1630812</v>
      </c>
      <c r="Q27" s="356"/>
      <c r="R27" s="356">
        <v>43705</v>
      </c>
      <c r="S27" s="356"/>
      <c r="T27" s="356">
        <v>-58610</v>
      </c>
      <c r="U27" s="356"/>
      <c r="V27" s="356">
        <v>-77815</v>
      </c>
      <c r="W27" s="356"/>
      <c r="X27" s="356">
        <v>-549015</v>
      </c>
      <c r="Y27" s="356"/>
      <c r="Z27" s="356">
        <v>333217</v>
      </c>
      <c r="AA27" s="356"/>
      <c r="AB27" s="356">
        <v>-42288</v>
      </c>
      <c r="AC27" s="356"/>
      <c r="AD27" s="356">
        <f t="shared" ref="AD27:AD30" si="4">SUM(AB27,Z27,X27,V27,T27,R27)</f>
        <v>-350806</v>
      </c>
      <c r="AE27" s="356"/>
      <c r="AF27" s="356">
        <v>739462</v>
      </c>
      <c r="AG27" s="356"/>
      <c r="AH27" s="441">
        <f>SUM(AF27,AD27,P27,N27,L27,J27,H27,F27)</f>
        <v>2815027</v>
      </c>
    </row>
    <row r="28" spans="1:34" s="378" customFormat="1" ht="21.75" customHeight="1" x14ac:dyDescent="0.45">
      <c r="A28" s="378" t="s">
        <v>210</v>
      </c>
      <c r="D28" s="384"/>
      <c r="F28" s="356">
        <v>0</v>
      </c>
      <c r="G28" s="356"/>
      <c r="H28" s="356">
        <v>0</v>
      </c>
      <c r="I28" s="356"/>
      <c r="J28" s="356">
        <v>0</v>
      </c>
      <c r="K28" s="356"/>
      <c r="L28" s="356">
        <v>0</v>
      </c>
      <c r="M28" s="356"/>
      <c r="N28" s="356">
        <v>0</v>
      </c>
      <c r="O28" s="356"/>
      <c r="P28" s="356">
        <v>0</v>
      </c>
      <c r="Q28" s="356"/>
      <c r="R28" s="356">
        <v>0</v>
      </c>
      <c r="S28" s="356"/>
      <c r="T28" s="356">
        <v>0</v>
      </c>
      <c r="U28" s="356"/>
      <c r="V28" s="356">
        <v>0</v>
      </c>
      <c r="W28" s="356"/>
      <c r="X28" s="356">
        <v>0</v>
      </c>
      <c r="Y28" s="356"/>
      <c r="Z28" s="356">
        <v>0</v>
      </c>
      <c r="AA28" s="356"/>
      <c r="AB28" s="356">
        <v>0</v>
      </c>
      <c r="AC28" s="356"/>
      <c r="AD28" s="357">
        <f t="shared" si="4"/>
        <v>0</v>
      </c>
      <c r="AE28" s="356"/>
      <c r="AF28" s="356">
        <v>-1560</v>
      </c>
      <c r="AG28" s="356"/>
      <c r="AH28" s="441">
        <f t="shared" ref="AH28:AH30" si="5">SUM(AF28,AD28,P28,N28,L28,J28,H28,F28)</f>
        <v>-1560</v>
      </c>
    </row>
    <row r="29" spans="1:34" s="378" customFormat="1" ht="21.75" customHeight="1" x14ac:dyDescent="0.45">
      <c r="A29" s="378" t="s">
        <v>189</v>
      </c>
      <c r="D29" s="384"/>
      <c r="F29" s="356">
        <v>0</v>
      </c>
      <c r="G29" s="356"/>
      <c r="H29" s="356">
        <v>0</v>
      </c>
      <c r="I29" s="356"/>
      <c r="J29" s="356">
        <v>0</v>
      </c>
      <c r="K29" s="356"/>
      <c r="L29" s="356">
        <v>0</v>
      </c>
      <c r="M29" s="356"/>
      <c r="N29" s="356">
        <v>0</v>
      </c>
      <c r="O29" s="356"/>
      <c r="P29" s="356">
        <v>50736</v>
      </c>
      <c r="Q29" s="356"/>
      <c r="R29" s="356">
        <v>0</v>
      </c>
      <c r="S29" s="356"/>
      <c r="T29" s="356">
        <v>0</v>
      </c>
      <c r="U29" s="356"/>
      <c r="V29" s="356">
        <v>0</v>
      </c>
      <c r="W29" s="356"/>
      <c r="X29" s="356">
        <v>0</v>
      </c>
      <c r="Y29" s="356"/>
      <c r="Z29" s="356">
        <v>0</v>
      </c>
      <c r="AA29" s="356"/>
      <c r="AB29" s="356">
        <v>0</v>
      </c>
      <c r="AC29" s="356"/>
      <c r="AD29" s="357">
        <f t="shared" ref="AD29" si="6">SUM(AB29,Z29,X29,V29,T29,R29)</f>
        <v>0</v>
      </c>
      <c r="AE29" s="356"/>
      <c r="AF29" s="356">
        <v>25530</v>
      </c>
      <c r="AG29" s="356"/>
      <c r="AH29" s="441">
        <f t="shared" si="5"/>
        <v>76266</v>
      </c>
    </row>
    <row r="30" spans="1:34" s="378" customFormat="1" ht="21.75" customHeight="1" x14ac:dyDescent="0.45">
      <c r="A30" s="378" t="s">
        <v>232</v>
      </c>
      <c r="D30" s="384"/>
      <c r="F30" s="358">
        <v>0</v>
      </c>
      <c r="G30" s="356"/>
      <c r="H30" s="358">
        <v>0</v>
      </c>
      <c r="I30" s="356"/>
      <c r="J30" s="358">
        <v>0</v>
      </c>
      <c r="K30" s="356"/>
      <c r="L30" s="358">
        <v>0</v>
      </c>
      <c r="M30" s="356"/>
      <c r="N30" s="359">
        <v>0</v>
      </c>
      <c r="O30" s="356"/>
      <c r="P30" s="361">
        <v>759</v>
      </c>
      <c r="Q30" s="356"/>
      <c r="R30" s="359">
        <v>6507</v>
      </c>
      <c r="S30" s="356"/>
      <c r="T30" s="359">
        <v>-9546</v>
      </c>
      <c r="U30" s="356"/>
      <c r="V30" s="359">
        <v>36523</v>
      </c>
      <c r="W30" s="356"/>
      <c r="X30" s="359">
        <v>-62671</v>
      </c>
      <c r="Y30" s="356"/>
      <c r="Z30" s="359">
        <v>0</v>
      </c>
      <c r="AA30" s="356"/>
      <c r="AB30" s="359">
        <v>0</v>
      </c>
      <c r="AC30" s="356"/>
      <c r="AD30" s="360">
        <f t="shared" si="4"/>
        <v>-29187</v>
      </c>
      <c r="AE30" s="356"/>
      <c r="AF30" s="359">
        <v>-14446</v>
      </c>
      <c r="AG30" s="356"/>
      <c r="AH30" s="442">
        <f t="shared" si="5"/>
        <v>-42874</v>
      </c>
    </row>
    <row r="31" spans="1:34" s="378" customFormat="1" ht="6" customHeight="1" x14ac:dyDescent="0.45">
      <c r="D31" s="384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</row>
    <row r="32" spans="1:34" s="378" customFormat="1" ht="21.75" customHeight="1" thickBot="1" x14ac:dyDescent="0.5">
      <c r="A32" s="383" t="s">
        <v>252</v>
      </c>
      <c r="B32" s="383"/>
      <c r="D32" s="384"/>
      <c r="F32" s="362">
        <f>SUM(F27:F30)</f>
        <v>147424</v>
      </c>
      <c r="G32" s="356"/>
      <c r="H32" s="362">
        <f>SUM(H27:H30)</f>
        <v>443624</v>
      </c>
      <c r="I32" s="356"/>
      <c r="J32" s="362">
        <f>SUM(J27:J30)</f>
        <v>1651</v>
      </c>
      <c r="K32" s="356"/>
      <c r="L32" s="362">
        <f>SUM(L27:L30)</f>
        <v>95543</v>
      </c>
      <c r="M32" s="356"/>
      <c r="N32" s="362">
        <f>SUM(N27:N30)</f>
        <v>107317</v>
      </c>
      <c r="O32" s="356"/>
      <c r="P32" s="362">
        <f>SUM(P27:P30)</f>
        <v>1682307</v>
      </c>
      <c r="Q32" s="356"/>
      <c r="R32" s="362">
        <f>SUM(R27:R30)</f>
        <v>50212</v>
      </c>
      <c r="S32" s="356"/>
      <c r="T32" s="362">
        <f>SUM(T27:T30)</f>
        <v>-68156</v>
      </c>
      <c r="U32" s="356"/>
      <c r="V32" s="362">
        <f>SUM(V27:V30)</f>
        <v>-41292</v>
      </c>
      <c r="W32" s="356"/>
      <c r="X32" s="362">
        <f>SUM(X27:X30)</f>
        <v>-611686</v>
      </c>
      <c r="Y32" s="356"/>
      <c r="Z32" s="362">
        <f>SUM(Z27:Z30)</f>
        <v>333217</v>
      </c>
      <c r="AA32" s="356"/>
      <c r="AB32" s="362">
        <f>SUM(AB27:AB30)</f>
        <v>-42288</v>
      </c>
      <c r="AC32" s="356"/>
      <c r="AD32" s="362">
        <f>SUM(AD27:AD30)</f>
        <v>-379993</v>
      </c>
      <c r="AE32" s="356"/>
      <c r="AF32" s="362">
        <f>SUM(AF27:AF30)</f>
        <v>748986</v>
      </c>
      <c r="AG32" s="356"/>
      <c r="AH32" s="362">
        <f>SUM(AH27:AH30)</f>
        <v>2846859</v>
      </c>
    </row>
    <row r="33" spans="1:34" s="378" customFormat="1" ht="21.75" customHeight="1" thickTop="1" x14ac:dyDescent="0.45">
      <c r="A33" s="383"/>
      <c r="B33" s="383"/>
      <c r="D33" s="386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</row>
    <row r="34" spans="1:34" s="378" customFormat="1" ht="21.75" customHeight="1" x14ac:dyDescent="0.45">
      <c r="A34" s="383"/>
      <c r="B34" s="383"/>
      <c r="D34" s="386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</row>
    <row r="35" spans="1:34" s="378" customFormat="1" ht="21.75" customHeight="1" x14ac:dyDescent="0.45">
      <c r="A35" s="383"/>
      <c r="B35" s="383"/>
      <c r="D35" s="386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</row>
    <row r="36" spans="1:34" s="378" customFormat="1" ht="17.25" customHeight="1" x14ac:dyDescent="0.45">
      <c r="A36" s="383"/>
      <c r="B36" s="383"/>
      <c r="D36" s="386"/>
      <c r="F36" s="350"/>
      <c r="G36" s="350"/>
      <c r="H36" s="350"/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0"/>
      <c r="AA36" s="350"/>
      <c r="AB36" s="350"/>
      <c r="AC36" s="350"/>
      <c r="AD36" s="350"/>
      <c r="AE36" s="350"/>
      <c r="AF36" s="350"/>
      <c r="AG36" s="350"/>
      <c r="AH36" s="350"/>
    </row>
    <row r="37" spans="1:34" s="378" customFormat="1" ht="18.75" customHeight="1" x14ac:dyDescent="0.45">
      <c r="A37" s="383"/>
      <c r="B37" s="383"/>
      <c r="D37" s="386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  <c r="T37" s="350"/>
      <c r="U37" s="350"/>
      <c r="V37" s="350"/>
      <c r="W37" s="350"/>
      <c r="X37" s="350"/>
      <c r="Y37" s="350"/>
      <c r="Z37" s="350"/>
      <c r="AA37" s="350"/>
      <c r="AB37" s="350"/>
      <c r="AC37" s="350"/>
      <c r="AD37" s="350"/>
      <c r="AE37" s="350"/>
      <c r="AF37" s="350"/>
      <c r="AG37" s="350"/>
      <c r="AH37" s="350"/>
    </row>
    <row r="38" spans="1:34" ht="21.95" customHeight="1" x14ac:dyDescent="0.45">
      <c r="A38" s="367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387"/>
      <c r="C38" s="387"/>
      <c r="D38" s="387"/>
      <c r="E38" s="387"/>
      <c r="F38" s="368"/>
      <c r="G38" s="369"/>
      <c r="H38" s="368"/>
      <c r="I38" s="369"/>
      <c r="J38" s="369"/>
      <c r="K38" s="369"/>
      <c r="L38" s="368"/>
      <c r="M38" s="369"/>
      <c r="N38" s="369"/>
      <c r="O38" s="369"/>
      <c r="P38" s="368"/>
      <c r="Q38" s="369"/>
      <c r="R38" s="368"/>
      <c r="S38" s="369"/>
      <c r="T38" s="369"/>
      <c r="U38" s="369"/>
      <c r="V38" s="368"/>
      <c r="W38" s="367"/>
      <c r="X38" s="368"/>
      <c r="Y38" s="367"/>
      <c r="Z38" s="368"/>
      <c r="AA38" s="368"/>
      <c r="AB38" s="368"/>
      <c r="AC38" s="369"/>
      <c r="AD38" s="388"/>
      <c r="AE38" s="367"/>
      <c r="AF38" s="388"/>
      <c r="AG38" s="367"/>
      <c r="AH38" s="388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38"/>
  <sheetViews>
    <sheetView topLeftCell="A8" zoomScale="85" zoomScaleNormal="85" workbookViewId="0">
      <selection activeCell="A16" sqref="A16:XFD33"/>
    </sheetView>
  </sheetViews>
  <sheetFormatPr defaultColWidth="9.33203125" defaultRowHeight="21.75" customHeight="1" x14ac:dyDescent="0.45"/>
  <cols>
    <col min="1" max="2" width="1.83203125" style="365" customWidth="1"/>
    <col min="3" max="3" width="44.33203125" style="365" customWidth="1"/>
    <col min="4" max="4" width="8.33203125" style="365" customWidth="1"/>
    <col min="5" max="5" width="0.5" style="365" customWidth="1"/>
    <col min="6" max="6" width="13" style="350" customWidth="1"/>
    <col min="7" max="7" width="0.5" style="364" customWidth="1"/>
    <col min="8" max="8" width="12" style="350" customWidth="1"/>
    <col min="9" max="9" width="0.5" style="364" customWidth="1"/>
    <col min="10" max="10" width="10.1640625" style="364" customWidth="1"/>
    <col min="11" max="11" width="0.5" style="364" customWidth="1"/>
    <col min="12" max="12" width="10.5" style="350" customWidth="1"/>
    <col min="13" max="13" width="0.5" style="364" customWidth="1"/>
    <col min="14" max="14" width="11.1640625" style="364" customWidth="1"/>
    <col min="15" max="15" width="0.5" style="364" customWidth="1"/>
    <col min="16" max="16" width="12.6640625" style="350" customWidth="1"/>
    <col min="17" max="17" width="0.5" style="365" customWidth="1"/>
    <col min="18" max="18" width="15.5" style="350" customWidth="1"/>
    <col min="19" max="19" width="0.5" style="364" customWidth="1"/>
    <col min="20" max="20" width="12" style="364" customWidth="1"/>
    <col min="21" max="21" width="0.5" style="364" customWidth="1"/>
    <col min="22" max="22" width="12.5" style="398" customWidth="1"/>
    <col min="23" max="23" width="0.5" style="364" customWidth="1"/>
    <col min="24" max="24" width="16.33203125" style="350" customWidth="1"/>
    <col min="25" max="25" width="0.5" style="364" customWidth="1"/>
    <col min="26" max="26" width="15.5" style="350" customWidth="1"/>
    <col min="27" max="27" width="0.5" style="350" customWidth="1"/>
    <col min="28" max="28" width="11.33203125" style="350" customWidth="1"/>
    <col min="29" max="29" width="0.5" style="364" customWidth="1"/>
    <col min="30" max="30" width="14" style="375" customWidth="1"/>
    <col min="31" max="31" width="0.5" style="365" customWidth="1"/>
    <col min="32" max="32" width="12.33203125" style="375" bestFit="1" customWidth="1"/>
    <col min="33" max="33" width="0.5" style="365" customWidth="1"/>
    <col min="34" max="34" width="13" style="410" customWidth="1"/>
    <col min="35" max="16384" width="9.33203125" style="365"/>
  </cols>
  <sheetData>
    <row r="1" spans="1:34" ht="21.75" customHeight="1" x14ac:dyDescent="0.45">
      <c r="A1" s="363" t="s">
        <v>0</v>
      </c>
      <c r="B1" s="363"/>
      <c r="C1" s="363"/>
      <c r="D1" s="363"/>
      <c r="E1" s="363"/>
      <c r="Q1" s="350"/>
      <c r="AD1" s="350"/>
      <c r="AE1" s="350"/>
      <c r="AF1" s="350"/>
      <c r="AG1" s="350"/>
      <c r="AH1" s="389"/>
    </row>
    <row r="2" spans="1:34" ht="21.75" customHeight="1" x14ac:dyDescent="0.45">
      <c r="A2" s="363" t="s">
        <v>139</v>
      </c>
      <c r="B2" s="363"/>
      <c r="C2" s="363"/>
      <c r="D2" s="363"/>
      <c r="E2" s="363"/>
      <c r="Q2" s="350"/>
      <c r="AD2" s="350"/>
      <c r="AE2" s="350"/>
      <c r="AF2" s="350"/>
      <c r="AG2" s="350"/>
      <c r="AH2" s="389"/>
    </row>
    <row r="3" spans="1:34" ht="21.75" customHeight="1" x14ac:dyDescent="0.45">
      <c r="A3" s="399" t="str">
        <f>+'T13 Change US Conso'!A3</f>
        <v>สำหรับงวดสามเดือนสิ้นสุดวันที่ 31 มีนาคม พ.ศ. 2565</v>
      </c>
      <c r="B3" s="399"/>
      <c r="C3" s="399"/>
      <c r="D3" s="399"/>
      <c r="E3" s="399"/>
      <c r="F3" s="371"/>
      <c r="G3" s="372"/>
      <c r="H3" s="371"/>
      <c r="I3" s="372"/>
      <c r="J3" s="372"/>
      <c r="K3" s="372"/>
      <c r="L3" s="371"/>
      <c r="M3" s="372"/>
      <c r="N3" s="372"/>
      <c r="O3" s="372"/>
      <c r="P3" s="371"/>
      <c r="Q3" s="371"/>
      <c r="R3" s="371"/>
      <c r="S3" s="372"/>
      <c r="T3" s="372"/>
      <c r="U3" s="372"/>
      <c r="V3" s="390"/>
      <c r="W3" s="372"/>
      <c r="X3" s="371"/>
      <c r="Y3" s="372"/>
      <c r="Z3" s="371"/>
      <c r="AA3" s="371"/>
      <c r="AB3" s="371"/>
      <c r="AC3" s="372"/>
      <c r="AD3" s="371"/>
      <c r="AE3" s="371"/>
      <c r="AF3" s="371"/>
      <c r="AG3" s="371"/>
      <c r="AH3" s="400"/>
    </row>
    <row r="4" spans="1:34" ht="21.75" customHeight="1" x14ac:dyDescent="0.45">
      <c r="A4" s="363"/>
      <c r="B4" s="363"/>
      <c r="C4" s="363"/>
      <c r="D4" s="363"/>
      <c r="E4" s="363"/>
      <c r="Q4" s="350"/>
      <c r="AD4" s="350"/>
      <c r="AE4" s="350"/>
      <c r="AF4" s="350"/>
      <c r="AG4" s="350"/>
      <c r="AH4" s="389"/>
    </row>
    <row r="5" spans="1:34" ht="21.75" customHeight="1" x14ac:dyDescent="0.45">
      <c r="A5" s="363"/>
      <c r="B5" s="363"/>
      <c r="C5" s="363"/>
      <c r="D5" s="363"/>
      <c r="E5" s="363"/>
      <c r="Q5" s="350"/>
      <c r="AD5" s="350"/>
      <c r="AE5" s="350"/>
      <c r="AF5" s="350"/>
      <c r="AG5" s="350"/>
      <c r="AH5" s="401" t="s">
        <v>166</v>
      </c>
    </row>
    <row r="6" spans="1:34" ht="21.75" customHeight="1" x14ac:dyDescent="0.45">
      <c r="A6" s="363"/>
      <c r="B6" s="363"/>
      <c r="C6" s="363"/>
      <c r="D6" s="363"/>
      <c r="E6" s="363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4"/>
      <c r="R6" s="371"/>
      <c r="S6" s="371"/>
      <c r="T6" s="371"/>
      <c r="U6" s="371"/>
      <c r="V6" s="402"/>
      <c r="W6" s="371"/>
      <c r="X6" s="371"/>
      <c r="Y6" s="371"/>
      <c r="Z6" s="371"/>
      <c r="AA6" s="371"/>
      <c r="AB6" s="371"/>
      <c r="AC6" s="371"/>
      <c r="AD6" s="374"/>
      <c r="AE6" s="374"/>
      <c r="AF6" s="374"/>
      <c r="AG6" s="374"/>
      <c r="AH6" s="403" t="s">
        <v>4</v>
      </c>
    </row>
    <row r="7" spans="1:34" ht="21.75" customHeight="1" x14ac:dyDescent="0.45">
      <c r="A7" s="363"/>
      <c r="B7" s="363"/>
      <c r="C7" s="363"/>
      <c r="D7" s="363"/>
      <c r="E7" s="363"/>
      <c r="F7" s="465" t="s">
        <v>158</v>
      </c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H7" s="401"/>
    </row>
    <row r="8" spans="1:34" ht="21.75" customHeight="1" x14ac:dyDescent="0.45">
      <c r="A8" s="363"/>
      <c r="B8" s="363"/>
      <c r="C8" s="363"/>
      <c r="D8" s="363"/>
      <c r="E8" s="363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466" t="s">
        <v>135</v>
      </c>
      <c r="S8" s="466"/>
      <c r="T8" s="466"/>
      <c r="U8" s="466"/>
      <c r="V8" s="466"/>
      <c r="W8" s="466"/>
      <c r="X8" s="466"/>
      <c r="Y8" s="466"/>
      <c r="Z8" s="466"/>
      <c r="AA8" s="466"/>
      <c r="AB8" s="466"/>
      <c r="AC8" s="466"/>
      <c r="AD8" s="466"/>
      <c r="AE8" s="370"/>
      <c r="AF8" s="370"/>
      <c r="AG8" s="370"/>
      <c r="AH8" s="401"/>
    </row>
    <row r="9" spans="1:34" ht="21.75" customHeight="1" x14ac:dyDescent="0.45">
      <c r="A9" s="363"/>
      <c r="B9" s="363"/>
      <c r="C9" s="363"/>
      <c r="D9" s="363"/>
      <c r="E9" s="363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467" t="s">
        <v>144</v>
      </c>
      <c r="S9" s="467"/>
      <c r="T9" s="467"/>
      <c r="U9" s="467"/>
      <c r="V9" s="467"/>
      <c r="W9" s="467"/>
      <c r="X9" s="467"/>
      <c r="Y9" s="370"/>
      <c r="Z9" s="370"/>
      <c r="AA9" s="370"/>
      <c r="AB9" s="370"/>
      <c r="AC9" s="365"/>
      <c r="AD9" s="370"/>
      <c r="AE9" s="370"/>
      <c r="AF9" s="370"/>
      <c r="AG9" s="370"/>
      <c r="AH9" s="401"/>
    </row>
    <row r="10" spans="1:34" ht="21.75" customHeight="1" x14ac:dyDescent="0.45">
      <c r="A10" s="363"/>
      <c r="B10" s="363"/>
      <c r="C10" s="363"/>
      <c r="D10" s="363"/>
      <c r="E10" s="363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 t="s">
        <v>82</v>
      </c>
      <c r="W10" s="370"/>
      <c r="X10" s="370"/>
      <c r="Y10" s="370"/>
      <c r="Z10" s="370"/>
      <c r="AA10" s="370"/>
      <c r="AB10" s="370"/>
      <c r="AC10" s="365"/>
      <c r="AD10" s="370"/>
      <c r="AE10" s="370"/>
      <c r="AF10" s="370"/>
      <c r="AG10" s="370"/>
      <c r="AH10" s="401"/>
    </row>
    <row r="11" spans="1:34" ht="21.75" customHeight="1" x14ac:dyDescent="0.4">
      <c r="A11" s="363"/>
      <c r="B11" s="363"/>
      <c r="C11" s="363"/>
      <c r="D11" s="363"/>
      <c r="E11" s="363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 t="s">
        <v>78</v>
      </c>
      <c r="S11" s="370"/>
      <c r="T11" s="370"/>
      <c r="U11" s="370"/>
      <c r="V11" s="404" t="s">
        <v>89</v>
      </c>
      <c r="W11" s="370"/>
      <c r="X11" s="370" t="s">
        <v>132</v>
      </c>
      <c r="Y11" s="370"/>
      <c r="Z11" s="370" t="s">
        <v>78</v>
      </c>
      <c r="AA11" s="370"/>
      <c r="AB11" s="370"/>
      <c r="AC11" s="370"/>
      <c r="AD11" s="370" t="s">
        <v>79</v>
      </c>
      <c r="AE11" s="370"/>
      <c r="AF11" s="370" t="s">
        <v>80</v>
      </c>
      <c r="AG11" s="370"/>
      <c r="AH11" s="401"/>
    </row>
    <row r="12" spans="1:34" s="378" customFormat="1" ht="21.75" customHeight="1" x14ac:dyDescent="0.4">
      <c r="F12" s="370"/>
      <c r="G12" s="370"/>
      <c r="H12" s="370"/>
      <c r="I12" s="370"/>
      <c r="J12" s="370" t="s">
        <v>146</v>
      </c>
      <c r="K12" s="370"/>
      <c r="L12" s="467" t="s">
        <v>54</v>
      </c>
      <c r="M12" s="467"/>
      <c r="N12" s="467"/>
      <c r="O12" s="467"/>
      <c r="P12" s="467"/>
      <c r="Q12" s="375"/>
      <c r="R12" s="370" t="s">
        <v>81</v>
      </c>
      <c r="S12" s="370"/>
      <c r="T12" s="370" t="s">
        <v>82</v>
      </c>
      <c r="U12" s="370"/>
      <c r="V12" s="404" t="s">
        <v>205</v>
      </c>
      <c r="W12" s="370"/>
      <c r="X12" s="370" t="s">
        <v>131</v>
      </c>
      <c r="Y12" s="370"/>
      <c r="Z12" s="370" t="s">
        <v>88</v>
      </c>
      <c r="AA12" s="370"/>
      <c r="AB12" s="370"/>
      <c r="AC12" s="370"/>
      <c r="AD12" s="370" t="s">
        <v>83</v>
      </c>
      <c r="AE12" s="375"/>
      <c r="AF12" s="370" t="s">
        <v>84</v>
      </c>
      <c r="AG12" s="370"/>
      <c r="AH12" s="401"/>
    </row>
    <row r="13" spans="1:34" s="378" customFormat="1" ht="21.75" customHeight="1" x14ac:dyDescent="0.4">
      <c r="D13" s="425"/>
      <c r="F13" s="370" t="s">
        <v>85</v>
      </c>
      <c r="G13" s="370"/>
      <c r="H13" s="370" t="s">
        <v>86</v>
      </c>
      <c r="I13" s="370"/>
      <c r="J13" s="370" t="s">
        <v>147</v>
      </c>
      <c r="K13" s="370"/>
      <c r="L13" s="370" t="s">
        <v>87</v>
      </c>
      <c r="M13" s="370"/>
      <c r="N13" s="370"/>
      <c r="O13" s="370"/>
      <c r="P13" s="370" t="s">
        <v>101</v>
      </c>
      <c r="Q13" s="370"/>
      <c r="R13" s="370" t="s">
        <v>245</v>
      </c>
      <c r="S13" s="370"/>
      <c r="T13" s="370" t="s">
        <v>89</v>
      </c>
      <c r="U13" s="370"/>
      <c r="V13" s="404" t="s">
        <v>207</v>
      </c>
      <c r="W13" s="370"/>
      <c r="X13" s="370" t="s">
        <v>130</v>
      </c>
      <c r="Y13" s="370"/>
      <c r="Z13" s="370" t="s">
        <v>300</v>
      </c>
      <c r="AA13" s="370"/>
      <c r="AB13" s="370"/>
      <c r="AC13" s="370"/>
      <c r="AD13" s="370" t="s">
        <v>90</v>
      </c>
      <c r="AE13" s="370"/>
      <c r="AF13" s="370" t="s">
        <v>91</v>
      </c>
      <c r="AG13" s="370"/>
      <c r="AH13" s="401" t="s">
        <v>92</v>
      </c>
    </row>
    <row r="14" spans="1:34" s="378" customFormat="1" ht="21.75" customHeight="1" x14ac:dyDescent="0.4">
      <c r="D14" s="426"/>
      <c r="F14" s="449" t="s">
        <v>93</v>
      </c>
      <c r="G14" s="350"/>
      <c r="H14" s="449" t="s">
        <v>94</v>
      </c>
      <c r="I14" s="350"/>
      <c r="J14" s="449" t="s">
        <v>145</v>
      </c>
      <c r="K14" s="350"/>
      <c r="L14" s="449" t="s">
        <v>95</v>
      </c>
      <c r="M14" s="370"/>
      <c r="N14" s="449" t="s">
        <v>96</v>
      </c>
      <c r="O14" s="350"/>
      <c r="P14" s="449" t="s">
        <v>102</v>
      </c>
      <c r="Q14" s="350"/>
      <c r="R14" s="381" t="s">
        <v>246</v>
      </c>
      <c r="S14" s="350"/>
      <c r="T14" s="449" t="s">
        <v>98</v>
      </c>
      <c r="U14" s="350"/>
      <c r="V14" s="405" t="s">
        <v>206</v>
      </c>
      <c r="W14" s="350"/>
      <c r="X14" s="449" t="s">
        <v>107</v>
      </c>
      <c r="Y14" s="350"/>
      <c r="Z14" s="449" t="s">
        <v>97</v>
      </c>
      <c r="AA14" s="370"/>
      <c r="AB14" s="449" t="s">
        <v>96</v>
      </c>
      <c r="AC14" s="350"/>
      <c r="AD14" s="449" t="s">
        <v>134</v>
      </c>
      <c r="AE14" s="350"/>
      <c r="AF14" s="449" t="s">
        <v>99</v>
      </c>
      <c r="AG14" s="350"/>
      <c r="AH14" s="403" t="s">
        <v>134</v>
      </c>
    </row>
    <row r="15" spans="1:34" s="378" customFormat="1" ht="21.75" customHeight="1" x14ac:dyDescent="0.4">
      <c r="A15" s="406"/>
      <c r="B15" s="406"/>
      <c r="C15" s="406"/>
      <c r="D15" s="426"/>
      <c r="F15" s="382"/>
      <c r="G15" s="350"/>
      <c r="H15" s="382"/>
      <c r="I15" s="350"/>
      <c r="J15" s="382"/>
      <c r="K15" s="350"/>
      <c r="L15" s="382"/>
      <c r="M15" s="370"/>
      <c r="N15" s="382"/>
      <c r="O15" s="350"/>
      <c r="P15" s="382"/>
      <c r="Q15" s="350"/>
      <c r="R15" s="382"/>
      <c r="S15" s="350"/>
      <c r="T15" s="382"/>
      <c r="U15" s="350"/>
      <c r="V15" s="407"/>
      <c r="W15" s="350"/>
      <c r="X15" s="382"/>
      <c r="Y15" s="350"/>
      <c r="Z15" s="382"/>
      <c r="AA15" s="370"/>
      <c r="AB15" s="382"/>
      <c r="AC15" s="350"/>
      <c r="AD15" s="382"/>
      <c r="AE15" s="350"/>
      <c r="AF15" s="382"/>
      <c r="AG15" s="350"/>
      <c r="AH15" s="408"/>
    </row>
    <row r="16" spans="1:34" s="378" customFormat="1" ht="21.75" customHeight="1" x14ac:dyDescent="0.45">
      <c r="A16" s="409" t="s">
        <v>255</v>
      </c>
      <c r="B16" s="409"/>
      <c r="C16" s="406"/>
      <c r="D16" s="427"/>
      <c r="F16" s="349">
        <v>6766108</v>
      </c>
      <c r="G16" s="350"/>
      <c r="H16" s="349">
        <v>22138547</v>
      </c>
      <c r="I16" s="350"/>
      <c r="J16" s="349">
        <v>677687</v>
      </c>
      <c r="K16" s="350"/>
      <c r="L16" s="349">
        <v>3318402</v>
      </c>
      <c r="M16" s="350"/>
      <c r="N16" s="349">
        <v>3906838</v>
      </c>
      <c r="O16" s="350"/>
      <c r="P16" s="349">
        <v>61096868</v>
      </c>
      <c r="Q16" s="350"/>
      <c r="R16" s="349">
        <v>558804</v>
      </c>
      <c r="S16" s="350"/>
      <c r="T16" s="349">
        <v>-3972220</v>
      </c>
      <c r="U16" s="350"/>
      <c r="V16" s="349">
        <v>372633</v>
      </c>
      <c r="W16" s="350"/>
      <c r="X16" s="349">
        <v>-26078747</v>
      </c>
      <c r="Y16" s="350"/>
      <c r="Z16" s="349">
        <v>11991329</v>
      </c>
      <c r="AA16" s="350"/>
      <c r="AB16" s="349">
        <v>-1498997</v>
      </c>
      <c r="AC16" s="350"/>
      <c r="AD16" s="349">
        <f>SUM(Z16,X16,T16,R16,V16,AB16)</f>
        <v>-18627198</v>
      </c>
      <c r="AE16" s="350"/>
      <c r="AF16" s="349">
        <v>24419881</v>
      </c>
      <c r="AG16" s="350"/>
      <c r="AH16" s="440">
        <f>SUM(AD16,AF16,P16,N16,L16,J16,H16,F16)</f>
        <v>103697133</v>
      </c>
    </row>
    <row r="17" spans="1:34" s="378" customFormat="1" ht="21.75" customHeight="1" x14ac:dyDescent="0.45">
      <c r="A17" s="406" t="s">
        <v>310</v>
      </c>
      <c r="B17" s="406"/>
      <c r="C17" s="406"/>
      <c r="D17" s="384"/>
      <c r="F17" s="349">
        <v>0</v>
      </c>
      <c r="G17" s="350"/>
      <c r="H17" s="349">
        <v>0</v>
      </c>
      <c r="I17" s="350"/>
      <c r="J17" s="349">
        <v>0</v>
      </c>
      <c r="K17" s="350"/>
      <c r="L17" s="349">
        <v>0</v>
      </c>
      <c r="M17" s="350"/>
      <c r="N17" s="349">
        <v>0</v>
      </c>
      <c r="O17" s="350"/>
      <c r="P17" s="349">
        <v>0</v>
      </c>
      <c r="Q17" s="350"/>
      <c r="R17" s="349">
        <v>0</v>
      </c>
      <c r="S17" s="350"/>
      <c r="T17" s="349">
        <v>0</v>
      </c>
      <c r="U17" s="350"/>
      <c r="V17" s="349">
        <v>0</v>
      </c>
      <c r="W17" s="350"/>
      <c r="X17" s="349">
        <v>0</v>
      </c>
      <c r="Y17" s="350"/>
      <c r="Z17" s="349">
        <v>1236196</v>
      </c>
      <c r="AA17" s="350"/>
      <c r="AB17" s="349">
        <v>0</v>
      </c>
      <c r="AC17" s="350"/>
      <c r="AD17" s="351">
        <f t="shared" ref="AD17:AD18" si="0">SUM(Z17,X17,T17,R17,V17,AB17)</f>
        <v>1236196</v>
      </c>
      <c r="AE17" s="350"/>
      <c r="AF17" s="349">
        <v>758432</v>
      </c>
      <c r="AG17" s="350"/>
      <c r="AH17" s="440">
        <f t="shared" ref="AH17:AH23" si="1">SUM(AD17,AF17,P17,N17,L17,J17,H17,F17)</f>
        <v>1994628</v>
      </c>
    </row>
    <row r="18" spans="1:34" s="378" customFormat="1" ht="21.75" customHeight="1" x14ac:dyDescent="0.45">
      <c r="A18" s="378" t="s">
        <v>100</v>
      </c>
      <c r="D18" s="385"/>
      <c r="F18" s="349">
        <v>0</v>
      </c>
      <c r="G18" s="350"/>
      <c r="H18" s="349">
        <v>0</v>
      </c>
      <c r="I18" s="350"/>
      <c r="J18" s="349">
        <v>0</v>
      </c>
      <c r="K18" s="350"/>
      <c r="L18" s="349">
        <v>0</v>
      </c>
      <c r="M18" s="350"/>
      <c r="N18" s="349">
        <v>0</v>
      </c>
      <c r="O18" s="350"/>
      <c r="P18" s="349">
        <v>0</v>
      </c>
      <c r="Q18" s="350"/>
      <c r="R18" s="349">
        <v>0</v>
      </c>
      <c r="S18" s="350"/>
      <c r="T18" s="349">
        <v>0</v>
      </c>
      <c r="U18" s="350"/>
      <c r="V18" s="349">
        <v>0</v>
      </c>
      <c r="W18" s="350"/>
      <c r="X18" s="349">
        <v>0</v>
      </c>
      <c r="Y18" s="350"/>
      <c r="Z18" s="349">
        <v>0</v>
      </c>
      <c r="AA18" s="350"/>
      <c r="AB18" s="349">
        <v>0</v>
      </c>
      <c r="AC18" s="350"/>
      <c r="AD18" s="349">
        <f t="shared" si="0"/>
        <v>0</v>
      </c>
      <c r="AE18" s="350"/>
      <c r="AF18" s="349">
        <v>-2741223</v>
      </c>
      <c r="AG18" s="350"/>
      <c r="AH18" s="440">
        <f t="shared" si="1"/>
        <v>-2741223</v>
      </c>
    </row>
    <row r="19" spans="1:34" s="378" customFormat="1" ht="21.75" customHeight="1" x14ac:dyDescent="0.45">
      <c r="A19" s="378" t="s">
        <v>233</v>
      </c>
      <c r="D19" s="384"/>
      <c r="F19" s="349">
        <v>0</v>
      </c>
      <c r="G19" s="350"/>
      <c r="H19" s="349">
        <v>0</v>
      </c>
      <c r="I19" s="350"/>
      <c r="J19" s="349">
        <v>270176</v>
      </c>
      <c r="K19" s="350"/>
      <c r="L19" s="349">
        <v>0</v>
      </c>
      <c r="M19" s="350"/>
      <c r="N19" s="349">
        <v>0</v>
      </c>
      <c r="O19" s="350"/>
      <c r="P19" s="349">
        <v>0</v>
      </c>
      <c r="Q19" s="350"/>
      <c r="R19" s="349">
        <v>0</v>
      </c>
      <c r="S19" s="350"/>
      <c r="T19" s="349">
        <v>0</v>
      </c>
      <c r="U19" s="350"/>
      <c r="V19" s="349">
        <v>0</v>
      </c>
      <c r="W19" s="350"/>
      <c r="X19" s="349">
        <v>0</v>
      </c>
      <c r="Y19" s="350"/>
      <c r="Z19" s="349">
        <v>0</v>
      </c>
      <c r="AA19" s="350"/>
      <c r="AB19" s="349">
        <v>0</v>
      </c>
      <c r="AC19" s="350"/>
      <c r="AD19" s="351">
        <f t="shared" ref="AD19:AD22" si="2">SUM(Z19,X19,T19,R19,V19,AB19)</f>
        <v>0</v>
      </c>
      <c r="AE19" s="350"/>
      <c r="AF19" s="349">
        <v>0</v>
      </c>
      <c r="AG19" s="350"/>
      <c r="AH19" s="440">
        <f t="shared" si="1"/>
        <v>270176</v>
      </c>
    </row>
    <row r="20" spans="1:34" s="378" customFormat="1" ht="21.75" customHeight="1" x14ac:dyDescent="0.45">
      <c r="A20" s="406" t="s">
        <v>240</v>
      </c>
      <c r="B20" s="406"/>
      <c r="C20" s="406"/>
      <c r="D20" s="384"/>
      <c r="F20" s="349">
        <v>0</v>
      </c>
      <c r="G20" s="350"/>
      <c r="H20" s="349">
        <v>0</v>
      </c>
      <c r="I20" s="350"/>
      <c r="J20" s="349">
        <v>0</v>
      </c>
      <c r="K20" s="350"/>
      <c r="L20" s="349">
        <v>0</v>
      </c>
      <c r="M20" s="350"/>
      <c r="N20" s="349">
        <v>0</v>
      </c>
      <c r="O20" s="350"/>
      <c r="P20" s="349">
        <v>0</v>
      </c>
      <c r="Q20" s="350"/>
      <c r="R20" s="349">
        <v>0</v>
      </c>
      <c r="S20" s="350"/>
      <c r="T20" s="349">
        <v>0</v>
      </c>
      <c r="U20" s="350"/>
      <c r="V20" s="349">
        <v>0</v>
      </c>
      <c r="W20" s="350"/>
      <c r="X20" s="349">
        <v>0</v>
      </c>
      <c r="Y20" s="350"/>
      <c r="Z20" s="349">
        <v>0</v>
      </c>
      <c r="AA20" s="350"/>
      <c r="AB20" s="349">
        <v>-463944</v>
      </c>
      <c r="AC20" s="350"/>
      <c r="AD20" s="351">
        <f t="shared" si="2"/>
        <v>-463944</v>
      </c>
      <c r="AE20" s="350"/>
      <c r="AF20" s="349">
        <v>0</v>
      </c>
      <c r="AG20" s="350"/>
      <c r="AH20" s="440">
        <f t="shared" si="1"/>
        <v>-463944</v>
      </c>
    </row>
    <row r="21" spans="1:34" s="378" customFormat="1" ht="21.75" customHeight="1" x14ac:dyDescent="0.45">
      <c r="A21" s="406" t="s">
        <v>291</v>
      </c>
      <c r="B21" s="406"/>
      <c r="C21" s="406"/>
      <c r="D21" s="384"/>
      <c r="F21" s="349">
        <v>0</v>
      </c>
      <c r="G21" s="350"/>
      <c r="H21" s="349">
        <v>0</v>
      </c>
      <c r="I21" s="350"/>
      <c r="J21" s="349">
        <v>0</v>
      </c>
      <c r="K21" s="350"/>
      <c r="L21" s="349">
        <v>0</v>
      </c>
      <c r="M21" s="350"/>
      <c r="N21" s="349">
        <v>0</v>
      </c>
      <c r="O21" s="350"/>
      <c r="P21" s="349">
        <v>0</v>
      </c>
      <c r="Q21" s="350"/>
      <c r="R21" s="349">
        <v>0</v>
      </c>
      <c r="S21" s="350"/>
      <c r="T21" s="349">
        <v>0</v>
      </c>
      <c r="U21" s="350"/>
      <c r="V21" s="349">
        <v>0</v>
      </c>
      <c r="W21" s="350"/>
      <c r="X21" s="349">
        <v>0</v>
      </c>
      <c r="Y21" s="350"/>
      <c r="Z21" s="349">
        <v>0</v>
      </c>
      <c r="AA21" s="350"/>
      <c r="AB21" s="349">
        <v>-34493</v>
      </c>
      <c r="AC21" s="350"/>
      <c r="AD21" s="351">
        <f t="shared" ref="AD21" si="3">SUM(Z21,X21,T21,R21,V21,AB21)</f>
        <v>-34493</v>
      </c>
      <c r="AE21" s="350"/>
      <c r="AF21" s="349">
        <v>0</v>
      </c>
      <c r="AG21" s="350"/>
      <c r="AH21" s="440">
        <f t="shared" ref="AH21" si="4">SUM(AD21,AF21,P21,N21,L21,J21,H21,F21)</f>
        <v>-34493</v>
      </c>
    </row>
    <row r="22" spans="1:34" s="378" customFormat="1" ht="21.75" customHeight="1" x14ac:dyDescent="0.45">
      <c r="A22" s="406" t="s">
        <v>189</v>
      </c>
      <c r="B22" s="406"/>
      <c r="C22" s="406"/>
      <c r="D22" s="385"/>
      <c r="F22" s="349">
        <v>0</v>
      </c>
      <c r="G22" s="350"/>
      <c r="H22" s="349">
        <v>0</v>
      </c>
      <c r="I22" s="350"/>
      <c r="J22" s="349">
        <v>0</v>
      </c>
      <c r="K22" s="350"/>
      <c r="L22" s="349">
        <v>0</v>
      </c>
      <c r="M22" s="350"/>
      <c r="N22" s="349">
        <v>0</v>
      </c>
      <c r="O22" s="350"/>
      <c r="P22" s="349">
        <f>'T9-10 PL Conso (3m)'!J73</f>
        <v>10264206</v>
      </c>
      <c r="Q22" s="350"/>
      <c r="R22" s="349">
        <v>0</v>
      </c>
      <c r="S22" s="350"/>
      <c r="T22" s="349">
        <v>0</v>
      </c>
      <c r="U22" s="350"/>
      <c r="V22" s="349">
        <v>0</v>
      </c>
      <c r="W22" s="350"/>
      <c r="X22" s="349">
        <v>0</v>
      </c>
      <c r="Y22" s="350"/>
      <c r="Z22" s="349">
        <v>0</v>
      </c>
      <c r="AA22" s="350"/>
      <c r="AB22" s="349">
        <v>0</v>
      </c>
      <c r="AC22" s="350"/>
      <c r="AD22" s="351">
        <f t="shared" si="2"/>
        <v>0</v>
      </c>
      <c r="AE22" s="350"/>
      <c r="AF22" s="349">
        <f>'T9-10 PL Conso (3m)'!J74</f>
        <v>2639363</v>
      </c>
      <c r="AG22" s="350"/>
      <c r="AH22" s="440">
        <f t="shared" si="1"/>
        <v>12903569</v>
      </c>
    </row>
    <row r="23" spans="1:34" s="378" customFormat="1" ht="21.75" customHeight="1" x14ac:dyDescent="0.45">
      <c r="A23" s="406" t="s">
        <v>232</v>
      </c>
      <c r="B23" s="406"/>
      <c r="C23" s="406"/>
      <c r="D23" s="384"/>
      <c r="F23" s="352">
        <v>0</v>
      </c>
      <c r="G23" s="350"/>
      <c r="H23" s="352">
        <v>0</v>
      </c>
      <c r="I23" s="350"/>
      <c r="J23" s="352">
        <v>0</v>
      </c>
      <c r="K23" s="350"/>
      <c r="L23" s="352">
        <v>0</v>
      </c>
      <c r="M23" s="350"/>
      <c r="N23" s="352">
        <v>0</v>
      </c>
      <c r="O23" s="350"/>
      <c r="P23" s="353">
        <v>11389</v>
      </c>
      <c r="Q23" s="350"/>
      <c r="R23" s="353">
        <v>269902</v>
      </c>
      <c r="S23" s="350"/>
      <c r="T23" s="353">
        <v>-6650192</v>
      </c>
      <c r="U23" s="350"/>
      <c r="V23" s="353">
        <v>-98215</v>
      </c>
      <c r="W23" s="350"/>
      <c r="X23" s="353">
        <v>1561433</v>
      </c>
      <c r="Y23" s="350"/>
      <c r="Z23" s="352">
        <v>0</v>
      </c>
      <c r="AA23" s="350"/>
      <c r="AB23" s="352">
        <v>0</v>
      </c>
      <c r="AC23" s="350"/>
      <c r="AD23" s="352">
        <f t="shared" ref="AD23" si="5">SUM(Z23,X23,T23,R23,V23,AB23)</f>
        <v>-4917072</v>
      </c>
      <c r="AE23" s="350"/>
      <c r="AF23" s="353">
        <f>'T9-10 PL Conso (3m)'!J80-'T9-10 PL Conso (3m)'!J74</f>
        <v>-167944</v>
      </c>
      <c r="AG23" s="350"/>
      <c r="AH23" s="411">
        <f t="shared" si="1"/>
        <v>-5073627</v>
      </c>
    </row>
    <row r="24" spans="1:34" s="378" customFormat="1" ht="6" customHeight="1" x14ac:dyDescent="0.45">
      <c r="A24" s="406"/>
      <c r="B24" s="406"/>
      <c r="C24" s="406"/>
      <c r="D24" s="384"/>
      <c r="F24" s="349"/>
      <c r="G24" s="350"/>
      <c r="H24" s="349"/>
      <c r="I24" s="350"/>
      <c r="J24" s="349"/>
      <c r="K24" s="350"/>
      <c r="L24" s="349"/>
      <c r="M24" s="350"/>
      <c r="N24" s="349"/>
      <c r="O24" s="350"/>
      <c r="P24" s="349"/>
      <c r="Q24" s="350"/>
      <c r="R24" s="349"/>
      <c r="S24" s="350"/>
      <c r="T24" s="349"/>
      <c r="U24" s="350"/>
      <c r="V24" s="349"/>
      <c r="W24" s="350"/>
      <c r="X24" s="349"/>
      <c r="Y24" s="350"/>
      <c r="Z24" s="349"/>
      <c r="AA24" s="350"/>
      <c r="AB24" s="349"/>
      <c r="AC24" s="350"/>
      <c r="AD24" s="349"/>
      <c r="AE24" s="350"/>
      <c r="AF24" s="349"/>
      <c r="AG24" s="350"/>
      <c r="AH24" s="349"/>
    </row>
    <row r="25" spans="1:34" s="378" customFormat="1" ht="21.75" customHeight="1" thickBot="1" x14ac:dyDescent="0.5">
      <c r="A25" s="409" t="s">
        <v>256</v>
      </c>
      <c r="B25" s="409"/>
      <c r="C25" s="406"/>
      <c r="D25" s="386"/>
      <c r="F25" s="355">
        <f>SUM(F16:F23)</f>
        <v>6766108</v>
      </c>
      <c r="G25" s="350"/>
      <c r="H25" s="355">
        <f>SUM(H16:H23)</f>
        <v>22138547</v>
      </c>
      <c r="I25" s="350"/>
      <c r="J25" s="355">
        <f>SUM(J16:J23)</f>
        <v>947863</v>
      </c>
      <c r="K25" s="350"/>
      <c r="L25" s="355">
        <f>SUM(L16:L23)</f>
        <v>3318402</v>
      </c>
      <c r="M25" s="350"/>
      <c r="N25" s="355">
        <f>SUM(N16:N23)</f>
        <v>3906838</v>
      </c>
      <c r="O25" s="350"/>
      <c r="P25" s="355">
        <f>SUM(P16:P23)</f>
        <v>71372463</v>
      </c>
      <c r="Q25" s="350"/>
      <c r="R25" s="355">
        <f>SUM(R16:R23)</f>
        <v>828706</v>
      </c>
      <c r="S25" s="350"/>
      <c r="T25" s="355">
        <f>SUM(T16:T23)</f>
        <v>-10622412</v>
      </c>
      <c r="U25" s="350"/>
      <c r="V25" s="355">
        <f>SUM(V16:V23)</f>
        <v>274418</v>
      </c>
      <c r="W25" s="350"/>
      <c r="X25" s="355">
        <f>SUM(X16:X23)</f>
        <v>-24517314</v>
      </c>
      <c r="Y25" s="350"/>
      <c r="Z25" s="355">
        <f>SUM(Z16:Z23)</f>
        <v>13227525</v>
      </c>
      <c r="AA25" s="350"/>
      <c r="AB25" s="355">
        <f>SUM(AB16:AB23)</f>
        <v>-1997434</v>
      </c>
      <c r="AC25" s="350"/>
      <c r="AD25" s="355">
        <f>SUM(AD16:AD23)</f>
        <v>-22806511</v>
      </c>
      <c r="AE25" s="350"/>
      <c r="AF25" s="355">
        <f>SUM(AF16:AF23)</f>
        <v>24908509</v>
      </c>
      <c r="AG25" s="350"/>
      <c r="AH25" s="355">
        <f>SUM(AH16:AH23)</f>
        <v>110552219</v>
      </c>
    </row>
    <row r="26" spans="1:34" s="378" customFormat="1" ht="21.75" customHeight="1" thickTop="1" x14ac:dyDescent="0.45"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</row>
    <row r="27" spans="1:34" s="378" customFormat="1" ht="21.75" customHeight="1" x14ac:dyDescent="0.45">
      <c r="A27" s="383" t="s">
        <v>230</v>
      </c>
      <c r="B27" s="383"/>
      <c r="D27" s="384"/>
      <c r="F27" s="356">
        <v>5074581</v>
      </c>
      <c r="G27" s="356"/>
      <c r="H27" s="356">
        <v>15372438</v>
      </c>
      <c r="I27" s="356"/>
      <c r="J27" s="356">
        <v>55037</v>
      </c>
      <c r="K27" s="356"/>
      <c r="L27" s="356">
        <v>3157984</v>
      </c>
      <c r="M27" s="356"/>
      <c r="N27" s="356">
        <v>3458754</v>
      </c>
      <c r="O27" s="356"/>
      <c r="P27" s="356">
        <v>54628542</v>
      </c>
      <c r="Q27" s="356"/>
      <c r="R27" s="356">
        <v>1312742</v>
      </c>
      <c r="S27" s="356"/>
      <c r="T27" s="356">
        <v>-1760471</v>
      </c>
      <c r="U27" s="356"/>
      <c r="V27" s="356">
        <v>-2337323</v>
      </c>
      <c r="W27" s="356"/>
      <c r="X27" s="356">
        <v>-27261096</v>
      </c>
      <c r="Y27" s="356"/>
      <c r="Z27" s="356">
        <v>11993743</v>
      </c>
      <c r="AA27" s="356"/>
      <c r="AB27" s="356">
        <v>-1350978</v>
      </c>
      <c r="AC27" s="356"/>
      <c r="AD27" s="357">
        <f>SUM(AB27,Z27,X27,V27,T27,R27)</f>
        <v>-19403383</v>
      </c>
      <c r="AE27" s="356"/>
      <c r="AF27" s="356">
        <v>22211298</v>
      </c>
      <c r="AG27" s="356"/>
      <c r="AH27" s="441">
        <f>SUM(AD27,AF27,P27,N27,L27,J27,H27,F27)</f>
        <v>84555251</v>
      </c>
    </row>
    <row r="28" spans="1:34" s="378" customFormat="1" ht="21.75" customHeight="1" x14ac:dyDescent="0.45">
      <c r="A28" s="378" t="s">
        <v>210</v>
      </c>
      <c r="D28" s="384"/>
      <c r="F28" s="356">
        <v>0</v>
      </c>
      <c r="G28" s="356"/>
      <c r="H28" s="356">
        <v>0</v>
      </c>
      <c r="I28" s="356"/>
      <c r="J28" s="356">
        <v>0</v>
      </c>
      <c r="K28" s="356"/>
      <c r="L28" s="356">
        <v>0</v>
      </c>
      <c r="M28" s="356"/>
      <c r="N28" s="356">
        <v>0</v>
      </c>
      <c r="O28" s="356"/>
      <c r="P28" s="356">
        <v>0</v>
      </c>
      <c r="Q28" s="356"/>
      <c r="R28" s="356">
        <v>0</v>
      </c>
      <c r="S28" s="356"/>
      <c r="T28" s="356">
        <v>0</v>
      </c>
      <c r="U28" s="356"/>
      <c r="V28" s="356">
        <v>0</v>
      </c>
      <c r="W28" s="356"/>
      <c r="X28" s="356">
        <v>0</v>
      </c>
      <c r="Y28" s="356"/>
      <c r="Z28" s="356">
        <v>0</v>
      </c>
      <c r="AA28" s="356"/>
      <c r="AB28" s="356">
        <v>0</v>
      </c>
      <c r="AC28" s="356"/>
      <c r="AD28" s="357">
        <f t="shared" ref="AD28" si="6">SUM(Z28,X28,T28,R28)</f>
        <v>0</v>
      </c>
      <c r="AE28" s="356"/>
      <c r="AF28" s="356">
        <v>-48889</v>
      </c>
      <c r="AG28" s="356"/>
      <c r="AH28" s="441">
        <f t="shared" ref="AH28:AH30" si="7">SUM(AD28,AF28,P28,N28,L28,J28,H28,F28)</f>
        <v>-48889</v>
      </c>
    </row>
    <row r="29" spans="1:34" s="378" customFormat="1" ht="21.75" customHeight="1" x14ac:dyDescent="0.45">
      <c r="A29" s="378" t="s">
        <v>189</v>
      </c>
      <c r="D29" s="384"/>
      <c r="F29" s="356">
        <v>0</v>
      </c>
      <c r="G29" s="356"/>
      <c r="H29" s="356">
        <v>0</v>
      </c>
      <c r="I29" s="356"/>
      <c r="J29" s="356">
        <v>0</v>
      </c>
      <c r="K29" s="356"/>
      <c r="L29" s="356">
        <v>0</v>
      </c>
      <c r="M29" s="356"/>
      <c r="N29" s="356">
        <v>0</v>
      </c>
      <c r="O29" s="356"/>
      <c r="P29" s="356">
        <v>1535105</v>
      </c>
      <c r="Q29" s="356"/>
      <c r="R29" s="356">
        <v>0</v>
      </c>
      <c r="S29" s="356"/>
      <c r="T29" s="356">
        <v>0</v>
      </c>
      <c r="U29" s="356"/>
      <c r="V29" s="356">
        <v>0</v>
      </c>
      <c r="W29" s="356"/>
      <c r="X29" s="356">
        <v>0</v>
      </c>
      <c r="Y29" s="356"/>
      <c r="Z29" s="356">
        <v>0</v>
      </c>
      <c r="AA29" s="356"/>
      <c r="AB29" s="356">
        <v>0</v>
      </c>
      <c r="AC29" s="356"/>
      <c r="AD29" s="357">
        <f t="shared" ref="AD29" si="8">SUM(Z29,X29,T29,R29)</f>
        <v>0</v>
      </c>
      <c r="AE29" s="356"/>
      <c r="AF29" s="356">
        <v>772449</v>
      </c>
      <c r="AG29" s="356"/>
      <c r="AH29" s="441">
        <f t="shared" si="7"/>
        <v>2307554</v>
      </c>
    </row>
    <row r="30" spans="1:34" s="378" customFormat="1" ht="21.75" customHeight="1" x14ac:dyDescent="0.45">
      <c r="A30" s="378" t="s">
        <v>232</v>
      </c>
      <c r="D30" s="384"/>
      <c r="F30" s="358">
        <v>0</v>
      </c>
      <c r="G30" s="356"/>
      <c r="H30" s="358">
        <v>0</v>
      </c>
      <c r="I30" s="356"/>
      <c r="J30" s="358">
        <v>0</v>
      </c>
      <c r="K30" s="356"/>
      <c r="L30" s="358">
        <v>0</v>
      </c>
      <c r="M30" s="356"/>
      <c r="N30" s="358">
        <v>0</v>
      </c>
      <c r="O30" s="356"/>
      <c r="P30" s="359">
        <v>10023</v>
      </c>
      <c r="Q30" s="356"/>
      <c r="R30" s="359">
        <v>260858</v>
      </c>
      <c r="S30" s="356"/>
      <c r="T30" s="359">
        <v>-375482</v>
      </c>
      <c r="U30" s="356"/>
      <c r="V30" s="359">
        <v>1043270</v>
      </c>
      <c r="W30" s="359"/>
      <c r="X30" s="359">
        <v>928356</v>
      </c>
      <c r="Y30" s="359"/>
      <c r="Z30" s="359">
        <v>0</v>
      </c>
      <c r="AA30" s="356"/>
      <c r="AB30" s="358">
        <v>0</v>
      </c>
      <c r="AC30" s="356"/>
      <c r="AD30" s="358">
        <f>SUM(Z30,X30,T30,R30,AB30,V30)</f>
        <v>1857002</v>
      </c>
      <c r="AE30" s="356"/>
      <c r="AF30" s="359">
        <v>537899</v>
      </c>
      <c r="AG30" s="356"/>
      <c r="AH30" s="442">
        <f t="shared" si="7"/>
        <v>2404924</v>
      </c>
    </row>
    <row r="31" spans="1:34" s="378" customFormat="1" ht="6" customHeight="1" x14ac:dyDescent="0.45">
      <c r="D31" s="384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</row>
    <row r="32" spans="1:34" s="378" customFormat="1" ht="21.75" customHeight="1" thickBot="1" x14ac:dyDescent="0.5">
      <c r="A32" s="383" t="s">
        <v>252</v>
      </c>
      <c r="B32" s="383"/>
      <c r="D32" s="386"/>
      <c r="F32" s="362">
        <f>SUM(F27:F30)</f>
        <v>5074581</v>
      </c>
      <c r="G32" s="356"/>
      <c r="H32" s="362">
        <f>SUM(H27:H30)</f>
        <v>15372438</v>
      </c>
      <c r="I32" s="356"/>
      <c r="J32" s="362">
        <f>SUM(J27:J30)</f>
        <v>55037</v>
      </c>
      <c r="K32" s="356"/>
      <c r="L32" s="362">
        <f>SUM(L27:L30)</f>
        <v>3157984</v>
      </c>
      <c r="M32" s="356"/>
      <c r="N32" s="362">
        <f>SUM(N27:N30)</f>
        <v>3458754</v>
      </c>
      <c r="O32" s="356"/>
      <c r="P32" s="362">
        <f>SUM(P27:P30)</f>
        <v>56173670</v>
      </c>
      <c r="Q32" s="356"/>
      <c r="R32" s="362">
        <f>SUM(R27:R30)</f>
        <v>1573600</v>
      </c>
      <c r="S32" s="356"/>
      <c r="T32" s="362">
        <f>SUM(T27:T30)</f>
        <v>-2135953</v>
      </c>
      <c r="U32" s="356"/>
      <c r="V32" s="362">
        <f>SUM(V27:V30)</f>
        <v>-1294053</v>
      </c>
      <c r="W32" s="356"/>
      <c r="X32" s="362">
        <f>SUM(X27:X30)</f>
        <v>-26332740</v>
      </c>
      <c r="Y32" s="356"/>
      <c r="Z32" s="362">
        <f>SUM(Z27:Z30)</f>
        <v>11993743</v>
      </c>
      <c r="AA32" s="356"/>
      <c r="AB32" s="362">
        <f>SUM(AB27:AB30)</f>
        <v>-1350978</v>
      </c>
      <c r="AC32" s="356"/>
      <c r="AD32" s="362">
        <f>SUM(AD27:AD30)</f>
        <v>-17546381</v>
      </c>
      <c r="AE32" s="356"/>
      <c r="AF32" s="362">
        <f>SUM(AF27:AF30)</f>
        <v>23472757</v>
      </c>
      <c r="AG32" s="356"/>
      <c r="AH32" s="362">
        <f>SUM(AH27:AH30)</f>
        <v>89218840</v>
      </c>
    </row>
    <row r="33" spans="1:34" s="378" customFormat="1" ht="21.75" customHeight="1" thickTop="1" x14ac:dyDescent="0.45">
      <c r="A33" s="383"/>
      <c r="B33" s="383"/>
      <c r="D33" s="386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89"/>
    </row>
    <row r="34" spans="1:34" s="378" customFormat="1" ht="21.75" customHeight="1" x14ac:dyDescent="0.45">
      <c r="A34" s="383"/>
      <c r="B34" s="383"/>
      <c r="D34" s="386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89"/>
    </row>
    <row r="35" spans="1:34" s="378" customFormat="1" ht="21.75" customHeight="1" x14ac:dyDescent="0.45">
      <c r="A35" s="383"/>
      <c r="B35" s="383"/>
      <c r="D35" s="386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89"/>
    </row>
    <row r="36" spans="1:34" s="378" customFormat="1" ht="21.75" customHeight="1" x14ac:dyDescent="0.45">
      <c r="A36" s="383"/>
      <c r="B36" s="383"/>
      <c r="D36" s="386"/>
      <c r="F36" s="350"/>
      <c r="G36" s="350"/>
      <c r="H36" s="350"/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0"/>
      <c r="AA36" s="350"/>
      <c r="AB36" s="350"/>
      <c r="AC36" s="350"/>
      <c r="AD36" s="350"/>
      <c r="AE36" s="350"/>
      <c r="AF36" s="350"/>
      <c r="AG36" s="350"/>
      <c r="AH36" s="389"/>
    </row>
    <row r="37" spans="1:34" s="378" customFormat="1" ht="21" customHeight="1" x14ac:dyDescent="0.45">
      <c r="A37" s="383"/>
      <c r="B37" s="383"/>
      <c r="D37" s="386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  <c r="T37" s="350"/>
      <c r="U37" s="350"/>
      <c r="V37" s="350"/>
      <c r="W37" s="350"/>
      <c r="X37" s="350"/>
      <c r="Y37" s="350"/>
      <c r="Z37" s="350"/>
      <c r="AA37" s="350"/>
      <c r="AB37" s="350"/>
      <c r="AC37" s="350"/>
      <c r="AD37" s="350"/>
      <c r="AE37" s="350"/>
      <c r="AF37" s="350"/>
      <c r="AG37" s="350"/>
      <c r="AH37" s="389"/>
    </row>
    <row r="38" spans="1:34" ht="21.95" customHeight="1" x14ac:dyDescent="0.45">
      <c r="A38" s="367" t="str">
        <f>'T13 Change US Conso'!A38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387"/>
      <c r="C38" s="387"/>
      <c r="D38" s="387"/>
      <c r="E38" s="387"/>
      <c r="F38" s="368"/>
      <c r="G38" s="369"/>
      <c r="H38" s="368"/>
      <c r="I38" s="369"/>
      <c r="J38" s="369"/>
      <c r="K38" s="369"/>
      <c r="L38" s="368"/>
      <c r="M38" s="369"/>
      <c r="N38" s="369"/>
      <c r="O38" s="369"/>
      <c r="P38" s="368"/>
      <c r="Q38" s="367"/>
      <c r="R38" s="368"/>
      <c r="S38" s="369"/>
      <c r="T38" s="369"/>
      <c r="U38" s="369"/>
      <c r="V38" s="390"/>
      <c r="W38" s="369"/>
      <c r="X38" s="368"/>
      <c r="Y38" s="369"/>
      <c r="Z38" s="368"/>
      <c r="AA38" s="368"/>
      <c r="AB38" s="368"/>
      <c r="AC38" s="369"/>
      <c r="AD38" s="388"/>
      <c r="AE38" s="367"/>
      <c r="AF38" s="388"/>
      <c r="AG38" s="367"/>
      <c r="AH38" s="391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8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0FAD1"/>
  </sheetPr>
  <dimension ref="A1:T29"/>
  <sheetViews>
    <sheetView zoomScale="80" zoomScaleNormal="80" workbookViewId="0">
      <selection activeCell="A13" sqref="A13:XFD23"/>
    </sheetView>
  </sheetViews>
  <sheetFormatPr defaultColWidth="9.33203125" defaultRowHeight="19.5" x14ac:dyDescent="0.45"/>
  <cols>
    <col min="1" max="2" width="2.5" style="51" customWidth="1"/>
    <col min="3" max="3" width="42.1640625" style="51" customWidth="1"/>
    <col min="4" max="4" width="6.83203125" style="28" customWidth="1"/>
    <col min="5" max="5" width="1" style="9" customWidth="1"/>
    <col min="6" max="6" width="12.5" style="28" customWidth="1"/>
    <col min="7" max="7" width="1" style="9" customWidth="1"/>
    <col min="8" max="8" width="11.5" style="28" customWidth="1"/>
    <col min="9" max="9" width="1" style="9" customWidth="1"/>
    <col min="10" max="10" width="10.83203125" style="28" customWidth="1"/>
    <col min="11" max="11" width="1" style="9" customWidth="1"/>
    <col min="12" max="12" width="13.5" style="28" customWidth="1"/>
    <col min="13" max="13" width="1" style="51" customWidth="1"/>
    <col min="14" max="14" width="17.33203125" style="28" customWidth="1"/>
    <col min="15" max="15" width="1" style="9" customWidth="1"/>
    <col min="16" max="16" width="13" style="9" customWidth="1"/>
    <col min="17" max="17" width="1" style="9" customWidth="1"/>
    <col min="18" max="18" width="18.33203125" style="42" customWidth="1"/>
    <col min="19" max="19" width="1" style="51" customWidth="1"/>
    <col min="20" max="20" width="13.5" style="42" customWidth="1"/>
    <col min="21" max="16384" width="9.33203125" style="51"/>
  </cols>
  <sheetData>
    <row r="1" spans="1:20" ht="21.2" customHeight="1" x14ac:dyDescent="0.45">
      <c r="A1" s="25" t="s">
        <v>0</v>
      </c>
      <c r="B1" s="25"/>
      <c r="C1" s="25"/>
      <c r="M1" s="28"/>
      <c r="R1" s="28"/>
      <c r="S1" s="28"/>
      <c r="T1" s="28"/>
    </row>
    <row r="2" spans="1:20" ht="21.2" customHeight="1" x14ac:dyDescent="0.45">
      <c r="A2" s="25" t="s">
        <v>139</v>
      </c>
      <c r="B2" s="25"/>
      <c r="C2" s="25"/>
      <c r="M2" s="28"/>
      <c r="R2" s="28"/>
      <c r="S2" s="28"/>
      <c r="T2" s="28"/>
    </row>
    <row r="3" spans="1:20" ht="21.2" customHeight="1" x14ac:dyDescent="0.45">
      <c r="A3" s="35" t="str">
        <f>+'T14 Change THB Conso'!A3</f>
        <v>สำหรับงวดสามเดือนสิ้นสุดวันที่ 31 มีนาคม พ.ศ. 2565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1"/>
      <c r="N3" s="11"/>
      <c r="O3" s="12"/>
      <c r="P3" s="12"/>
      <c r="Q3" s="12"/>
      <c r="R3" s="11"/>
      <c r="S3" s="11"/>
      <c r="T3" s="11"/>
    </row>
    <row r="4" spans="1:20" ht="21.2" customHeight="1" x14ac:dyDescent="0.45">
      <c r="A4" s="25"/>
      <c r="B4" s="25"/>
      <c r="C4" s="25"/>
      <c r="M4" s="28"/>
      <c r="R4" s="28"/>
      <c r="S4" s="28"/>
      <c r="T4" s="28"/>
    </row>
    <row r="5" spans="1:20" x14ac:dyDescent="0.45">
      <c r="A5" s="25"/>
      <c r="B5" s="25"/>
      <c r="C5" s="25"/>
      <c r="T5" s="15" t="s">
        <v>167</v>
      </c>
    </row>
    <row r="6" spans="1:20" x14ac:dyDescent="0.45">
      <c r="A6" s="25"/>
      <c r="B6" s="25"/>
      <c r="C6" s="25"/>
      <c r="F6" s="11"/>
      <c r="G6" s="12"/>
      <c r="H6" s="11"/>
      <c r="I6" s="12"/>
      <c r="J6" s="11"/>
      <c r="K6" s="12"/>
      <c r="L6" s="11"/>
      <c r="M6" s="8"/>
      <c r="N6" s="11"/>
      <c r="O6" s="12"/>
      <c r="P6" s="12"/>
      <c r="Q6" s="12"/>
      <c r="R6" s="13"/>
      <c r="S6" s="8"/>
      <c r="T6" s="450" t="s">
        <v>3</v>
      </c>
    </row>
    <row r="7" spans="1:20" x14ac:dyDescent="0.45">
      <c r="A7" s="25"/>
      <c r="B7" s="25"/>
      <c r="C7" s="25"/>
      <c r="D7" s="14"/>
      <c r="E7" s="14"/>
      <c r="F7" s="14"/>
      <c r="G7" s="14"/>
      <c r="H7" s="14"/>
      <c r="I7" s="14"/>
      <c r="J7" s="14"/>
      <c r="K7" s="14"/>
      <c r="L7" s="14"/>
      <c r="M7" s="14"/>
      <c r="N7" s="468" t="s">
        <v>135</v>
      </c>
      <c r="O7" s="468"/>
      <c r="P7" s="468"/>
      <c r="Q7" s="468"/>
      <c r="R7" s="468"/>
      <c r="S7" s="14"/>
      <c r="T7" s="14"/>
    </row>
    <row r="8" spans="1:20" x14ac:dyDescent="0.45">
      <c r="A8" s="25"/>
      <c r="B8" s="25"/>
      <c r="C8" s="25"/>
      <c r="D8" s="14"/>
      <c r="E8" s="14"/>
      <c r="F8" s="14"/>
      <c r="G8" s="14"/>
      <c r="H8" s="14"/>
      <c r="I8" s="14"/>
      <c r="J8" s="14"/>
      <c r="K8" s="14"/>
      <c r="L8" s="14"/>
      <c r="M8" s="14"/>
      <c r="N8" s="469" t="s">
        <v>144</v>
      </c>
      <c r="O8" s="469"/>
      <c r="P8" s="469"/>
      <c r="Q8" s="15"/>
      <c r="R8" s="20"/>
      <c r="S8" s="14"/>
      <c r="T8" s="14"/>
    </row>
    <row r="9" spans="1:20" s="54" customFormat="1" x14ac:dyDescent="0.45">
      <c r="D9" s="15"/>
      <c r="E9" s="21"/>
      <c r="F9" s="15"/>
      <c r="G9" s="21"/>
      <c r="H9" s="15"/>
      <c r="I9" s="21"/>
      <c r="J9" s="470" t="s">
        <v>54</v>
      </c>
      <c r="K9" s="470"/>
      <c r="L9" s="470"/>
      <c r="N9" s="15" t="s">
        <v>78</v>
      </c>
      <c r="O9" s="21"/>
      <c r="P9" s="21" t="s">
        <v>82</v>
      </c>
      <c r="Q9" s="21"/>
      <c r="S9" s="21"/>
      <c r="T9" s="15"/>
    </row>
    <row r="10" spans="1:20" s="54" customFormat="1" x14ac:dyDescent="0.45">
      <c r="D10" s="428"/>
      <c r="E10" s="21"/>
      <c r="F10" s="15" t="s">
        <v>104</v>
      </c>
      <c r="G10" s="21"/>
      <c r="H10" s="15" t="s">
        <v>86</v>
      </c>
      <c r="I10" s="21"/>
      <c r="J10" s="15" t="s">
        <v>87</v>
      </c>
      <c r="K10" s="21"/>
      <c r="L10" s="15"/>
      <c r="M10" s="21"/>
      <c r="N10" s="15" t="s">
        <v>105</v>
      </c>
      <c r="O10" s="21"/>
      <c r="P10" s="21" t="s">
        <v>89</v>
      </c>
      <c r="Q10" s="21"/>
      <c r="R10" s="15" t="s">
        <v>103</v>
      </c>
      <c r="S10" s="21"/>
      <c r="T10" s="15" t="s">
        <v>92</v>
      </c>
    </row>
    <row r="11" spans="1:20" s="54" customFormat="1" x14ac:dyDescent="0.45">
      <c r="D11" s="429"/>
      <c r="E11" s="21"/>
      <c r="F11" s="450" t="s">
        <v>106</v>
      </c>
      <c r="G11" s="21"/>
      <c r="H11" s="450" t="s">
        <v>94</v>
      </c>
      <c r="I11" s="21"/>
      <c r="J11" s="450" t="s">
        <v>95</v>
      </c>
      <c r="K11" s="21"/>
      <c r="L11" s="450" t="s">
        <v>58</v>
      </c>
      <c r="M11" s="21"/>
      <c r="N11" s="450" t="s">
        <v>248</v>
      </c>
      <c r="O11" s="21"/>
      <c r="P11" s="18" t="s">
        <v>98</v>
      </c>
      <c r="Q11" s="21"/>
      <c r="R11" s="450" t="s">
        <v>140</v>
      </c>
      <c r="S11" s="21"/>
      <c r="T11" s="450" t="s">
        <v>134</v>
      </c>
    </row>
    <row r="12" spans="1:20" s="54" customFormat="1" ht="8.1" customHeight="1" x14ac:dyDescent="0.45">
      <c r="D12" s="28"/>
      <c r="E12" s="55"/>
      <c r="F12" s="47"/>
      <c r="G12" s="55"/>
      <c r="H12" s="47"/>
      <c r="I12" s="55"/>
      <c r="J12" s="47"/>
      <c r="K12" s="55"/>
      <c r="L12" s="47"/>
      <c r="M12" s="55"/>
      <c r="N12" s="47"/>
      <c r="O12" s="55"/>
      <c r="P12" s="41"/>
      <c r="Q12" s="55"/>
      <c r="R12" s="47"/>
      <c r="S12" s="55"/>
      <c r="T12" s="47"/>
    </row>
    <row r="13" spans="1:20" s="36" customFormat="1" x14ac:dyDescent="0.45">
      <c r="A13" s="454" t="s">
        <v>255</v>
      </c>
      <c r="B13" s="454"/>
      <c r="D13" s="455"/>
      <c r="E13" s="455"/>
      <c r="F13" s="76">
        <v>198500</v>
      </c>
      <c r="G13" s="455"/>
      <c r="H13" s="76">
        <v>647929</v>
      </c>
      <c r="I13" s="455"/>
      <c r="J13" s="76">
        <v>19850</v>
      </c>
      <c r="K13" s="455"/>
      <c r="L13" s="76">
        <v>494670</v>
      </c>
      <c r="M13" s="455"/>
      <c r="N13" s="76">
        <v>505</v>
      </c>
      <c r="O13" s="455"/>
      <c r="P13" s="76">
        <v>13509</v>
      </c>
      <c r="Q13" s="455"/>
      <c r="R13" s="76">
        <f>SUM(P13,N13)</f>
        <v>14014</v>
      </c>
      <c r="S13" s="455"/>
      <c r="T13" s="456">
        <f>SUM(R13:S13,L13,J13,H13,F13)</f>
        <v>1374963</v>
      </c>
    </row>
    <row r="14" spans="1:20" s="36" customFormat="1" x14ac:dyDescent="0.45">
      <c r="A14" s="36" t="s">
        <v>189</v>
      </c>
      <c r="B14" s="454"/>
      <c r="D14" s="457"/>
      <c r="E14" s="455"/>
      <c r="F14" s="76">
        <v>0</v>
      </c>
      <c r="G14" s="455"/>
      <c r="H14" s="76">
        <v>0</v>
      </c>
      <c r="I14" s="455"/>
      <c r="J14" s="76">
        <v>0</v>
      </c>
      <c r="K14" s="455"/>
      <c r="L14" s="76">
        <f>'T11-12PL Co (3m)'!F26</f>
        <v>38162</v>
      </c>
      <c r="M14" s="455"/>
      <c r="N14" s="76">
        <v>0</v>
      </c>
      <c r="O14" s="455"/>
      <c r="P14" s="76">
        <v>0</v>
      </c>
      <c r="Q14" s="455"/>
      <c r="R14" s="76">
        <f>SUM(P14,N14)</f>
        <v>0</v>
      </c>
      <c r="S14" s="455"/>
      <c r="T14" s="456">
        <f t="shared" ref="T14:T15" si="0">SUM(R14:S14,L14,J14,H14,F14)</f>
        <v>38162</v>
      </c>
    </row>
    <row r="15" spans="1:20" s="36" customFormat="1" x14ac:dyDescent="0.45">
      <c r="A15" s="36" t="s">
        <v>232</v>
      </c>
      <c r="D15" s="455"/>
      <c r="E15" s="455"/>
      <c r="F15" s="81">
        <v>0</v>
      </c>
      <c r="G15" s="455"/>
      <c r="H15" s="79">
        <v>0</v>
      </c>
      <c r="I15" s="455"/>
      <c r="J15" s="79">
        <v>0</v>
      </c>
      <c r="K15" s="455"/>
      <c r="L15" s="79">
        <f>'T11-12PL Co (3m)'!F31</f>
        <v>-7</v>
      </c>
      <c r="M15" s="455"/>
      <c r="N15" s="79">
        <f>'T11-12PL Co (3m)'!F33</f>
        <v>440</v>
      </c>
      <c r="O15" s="455"/>
      <c r="P15" s="79">
        <f>'T11-12PL Co (3m)'!F58</f>
        <v>10992</v>
      </c>
      <c r="Q15" s="455"/>
      <c r="R15" s="422">
        <f>SUM(P15,N15)</f>
        <v>11432</v>
      </c>
      <c r="S15" s="455"/>
      <c r="T15" s="422">
        <f t="shared" si="0"/>
        <v>11425</v>
      </c>
    </row>
    <row r="16" spans="1:20" s="36" customFormat="1" ht="8.1" customHeight="1" x14ac:dyDescent="0.45">
      <c r="D16" s="455"/>
      <c r="E16" s="455"/>
      <c r="F16" s="76"/>
      <c r="G16" s="455"/>
      <c r="H16" s="76"/>
      <c r="I16" s="455"/>
      <c r="J16" s="76"/>
      <c r="K16" s="455"/>
      <c r="L16" s="76"/>
      <c r="M16" s="455"/>
      <c r="N16" s="76"/>
      <c r="O16" s="455"/>
      <c r="P16" s="76"/>
      <c r="Q16" s="455"/>
      <c r="R16" s="76"/>
      <c r="S16" s="455"/>
      <c r="T16" s="76"/>
    </row>
    <row r="17" spans="1:20" s="36" customFormat="1" ht="20.25" thickBot="1" x14ac:dyDescent="0.5">
      <c r="A17" s="454" t="s">
        <v>256</v>
      </c>
      <c r="B17" s="454"/>
      <c r="D17" s="455"/>
      <c r="E17" s="455"/>
      <c r="F17" s="82">
        <f>SUM(F13:F16)</f>
        <v>198500</v>
      </c>
      <c r="G17" s="455"/>
      <c r="H17" s="82">
        <f>SUM(H13:H16)</f>
        <v>647929</v>
      </c>
      <c r="I17" s="455"/>
      <c r="J17" s="82">
        <f>SUM(J13:J16)</f>
        <v>19850</v>
      </c>
      <c r="K17" s="455"/>
      <c r="L17" s="82">
        <f>SUM(L13:L16)</f>
        <v>532825</v>
      </c>
      <c r="M17" s="455"/>
      <c r="N17" s="82">
        <f>SUM(N13:N16)</f>
        <v>945</v>
      </c>
      <c r="O17" s="455"/>
      <c r="P17" s="82">
        <f>SUM(P13:P16)</f>
        <v>24501</v>
      </c>
      <c r="Q17" s="455"/>
      <c r="R17" s="82">
        <f>SUM(R13:R16)</f>
        <v>25446</v>
      </c>
      <c r="S17" s="455"/>
      <c r="T17" s="82">
        <f>SUM(T13:T16)</f>
        <v>1424550</v>
      </c>
    </row>
    <row r="18" spans="1:20" s="36" customFormat="1" ht="21.2" customHeight="1" thickTop="1" x14ac:dyDescent="0.45">
      <c r="D18" s="455"/>
      <c r="E18" s="455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</row>
    <row r="19" spans="1:20" s="36" customFormat="1" x14ac:dyDescent="0.45">
      <c r="A19" s="454" t="s">
        <v>230</v>
      </c>
      <c r="B19" s="454"/>
      <c r="D19" s="455"/>
      <c r="E19" s="455"/>
      <c r="F19" s="333">
        <v>147424</v>
      </c>
      <c r="G19" s="333"/>
      <c r="H19" s="333">
        <v>443624</v>
      </c>
      <c r="I19" s="333"/>
      <c r="J19" s="333">
        <v>14996</v>
      </c>
      <c r="K19" s="333"/>
      <c r="L19" s="333">
        <v>474992</v>
      </c>
      <c r="M19" s="333"/>
      <c r="N19" s="333">
        <v>197</v>
      </c>
      <c r="O19" s="333"/>
      <c r="P19" s="333">
        <v>-12898</v>
      </c>
      <c r="Q19" s="333"/>
      <c r="R19" s="333">
        <f>SUM(P19,N19)</f>
        <v>-12701</v>
      </c>
      <c r="S19" s="333"/>
      <c r="T19" s="458">
        <f>SUM(R19:S19,L19,J19,H19,F19)</f>
        <v>1068335</v>
      </c>
    </row>
    <row r="20" spans="1:20" s="36" customFormat="1" x14ac:dyDescent="0.45">
      <c r="A20" s="36" t="s">
        <v>189</v>
      </c>
      <c r="B20" s="454"/>
      <c r="D20" s="455"/>
      <c r="E20" s="455"/>
      <c r="F20" s="333">
        <v>0</v>
      </c>
      <c r="G20" s="333"/>
      <c r="H20" s="333">
        <v>0</v>
      </c>
      <c r="I20" s="333"/>
      <c r="J20" s="333">
        <v>0</v>
      </c>
      <c r="K20" s="333"/>
      <c r="L20" s="333">
        <v>1868</v>
      </c>
      <c r="M20" s="333"/>
      <c r="N20" s="333">
        <v>0</v>
      </c>
      <c r="O20" s="333"/>
      <c r="P20" s="333">
        <v>0</v>
      </c>
      <c r="Q20" s="333"/>
      <c r="R20" s="333">
        <f>SUM(P20,N20)</f>
        <v>0</v>
      </c>
      <c r="S20" s="333"/>
      <c r="T20" s="458">
        <f t="shared" ref="T20:T21" si="1">SUM(R20:S20,L20,J20,H20,F20)</f>
        <v>1868</v>
      </c>
    </row>
    <row r="21" spans="1:20" s="36" customFormat="1" x14ac:dyDescent="0.45">
      <c r="A21" s="36" t="s">
        <v>231</v>
      </c>
      <c r="D21" s="455"/>
      <c r="E21" s="455"/>
      <c r="F21" s="338">
        <v>0</v>
      </c>
      <c r="G21" s="333"/>
      <c r="H21" s="327">
        <v>0</v>
      </c>
      <c r="I21" s="333"/>
      <c r="J21" s="327">
        <v>0</v>
      </c>
      <c r="K21" s="333"/>
      <c r="L21" s="327">
        <v>90</v>
      </c>
      <c r="M21" s="333"/>
      <c r="N21" s="327">
        <v>751</v>
      </c>
      <c r="O21" s="333"/>
      <c r="P21" s="327">
        <v>6168</v>
      </c>
      <c r="Q21" s="333"/>
      <c r="R21" s="338">
        <f>SUM(P21,N21)</f>
        <v>6919</v>
      </c>
      <c r="S21" s="333"/>
      <c r="T21" s="423">
        <f t="shared" si="1"/>
        <v>7009</v>
      </c>
    </row>
    <row r="22" spans="1:20" s="36" customFormat="1" ht="8.1" customHeight="1" x14ac:dyDescent="0.45">
      <c r="D22" s="455"/>
      <c r="E22" s="455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</row>
    <row r="23" spans="1:20" s="36" customFormat="1" ht="20.25" thickBot="1" x14ac:dyDescent="0.5">
      <c r="A23" s="454" t="s">
        <v>252</v>
      </c>
      <c r="B23" s="454"/>
      <c r="D23" s="455"/>
      <c r="E23" s="455"/>
      <c r="F23" s="339">
        <f>SUM(F19:F22)</f>
        <v>147424</v>
      </c>
      <c r="G23" s="333"/>
      <c r="H23" s="339">
        <f>SUM(H19:H22)</f>
        <v>443624</v>
      </c>
      <c r="I23" s="333"/>
      <c r="J23" s="339">
        <f>SUM(J19:J22)</f>
        <v>14996</v>
      </c>
      <c r="K23" s="333"/>
      <c r="L23" s="339">
        <f>SUM(L19:L22)</f>
        <v>476950</v>
      </c>
      <c r="M23" s="333"/>
      <c r="N23" s="339">
        <f>SUM(N19:N22)</f>
        <v>948</v>
      </c>
      <c r="O23" s="333"/>
      <c r="P23" s="339">
        <f>SUM(P19:P22)</f>
        <v>-6730</v>
      </c>
      <c r="Q23" s="333"/>
      <c r="R23" s="339">
        <f>SUM(R19:R22)</f>
        <v>-5782</v>
      </c>
      <c r="S23" s="333"/>
      <c r="T23" s="339">
        <f>SUM(T19:T22)</f>
        <v>1077212</v>
      </c>
    </row>
    <row r="24" spans="1:20" s="54" customFormat="1" ht="21.2" customHeight="1" thickTop="1" x14ac:dyDescent="0.45"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s="54" customFormat="1" ht="21.2" customHeight="1" x14ac:dyDescent="0.45"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s="54" customFormat="1" ht="21.2" customHeight="1" x14ac:dyDescent="0.45"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s="54" customFormat="1" ht="17.25" customHeight="1" x14ac:dyDescent="0.45"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s="54" customFormat="1" ht="12" customHeight="1" x14ac:dyDescent="0.45">
      <c r="B28" s="16"/>
      <c r="D28" s="28"/>
      <c r="E28" s="55"/>
      <c r="F28" s="28"/>
      <c r="G28" s="55"/>
      <c r="H28" s="28"/>
      <c r="I28" s="55"/>
      <c r="J28" s="28"/>
      <c r="K28" s="55"/>
      <c r="L28" s="28"/>
      <c r="M28" s="55"/>
      <c r="N28" s="28"/>
      <c r="O28" s="55"/>
      <c r="P28" s="28"/>
      <c r="Q28" s="55"/>
      <c r="R28" s="28"/>
      <c r="S28" s="55"/>
      <c r="T28" s="28"/>
    </row>
    <row r="29" spans="1:20" ht="21.95" customHeight="1" x14ac:dyDescent="0.45">
      <c r="A29" s="8" t="str">
        <f>'T14 Change THB Conso'!A38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7"/>
      <c r="C29" s="17"/>
      <c r="D29" s="11"/>
      <c r="E29" s="12"/>
      <c r="F29" s="11"/>
      <c r="G29" s="12"/>
      <c r="H29" s="11"/>
      <c r="I29" s="12"/>
      <c r="J29" s="11"/>
      <c r="K29" s="12"/>
      <c r="L29" s="11"/>
      <c r="M29" s="8"/>
      <c r="N29" s="11"/>
      <c r="O29" s="12"/>
      <c r="P29" s="12"/>
      <c r="Q29" s="12"/>
      <c r="R29" s="13"/>
      <c r="S29" s="8"/>
      <c r="T29" s="13"/>
    </row>
  </sheetData>
  <mergeCells count="3">
    <mergeCell ref="N7:R7"/>
    <mergeCell ref="N8:P8"/>
    <mergeCell ref="J9:L9"/>
  </mergeCells>
  <pageMargins left="0.3" right="0.3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A0FAD1"/>
  </sheetPr>
  <dimension ref="A1:V29"/>
  <sheetViews>
    <sheetView topLeftCell="A9" zoomScaleNormal="100" workbookViewId="0">
      <selection activeCell="AF27" sqref="AF27"/>
    </sheetView>
  </sheetViews>
  <sheetFormatPr defaultColWidth="9.33203125" defaultRowHeight="19.5" x14ac:dyDescent="0.45"/>
  <cols>
    <col min="1" max="2" width="2.5" style="51" customWidth="1"/>
    <col min="3" max="3" width="31.6640625" style="51" customWidth="1"/>
    <col min="4" max="4" width="14.5" style="28" customWidth="1"/>
    <col min="5" max="5" width="0.6640625" style="9" customWidth="1"/>
    <col min="6" max="6" width="13.1640625" style="28" customWidth="1"/>
    <col min="7" max="7" width="0.6640625" style="9" customWidth="1"/>
    <col min="8" max="8" width="12" style="28" customWidth="1"/>
    <col min="9" max="9" width="0.6640625" style="9" customWidth="1"/>
    <col min="10" max="10" width="10.5" style="28" customWidth="1"/>
    <col min="11" max="11" width="0.6640625" style="9" customWidth="1"/>
    <col min="12" max="12" width="13.5" style="28" customWidth="1"/>
    <col min="13" max="13" width="0.6640625" style="9" customWidth="1"/>
    <col min="14" max="14" width="18.83203125" style="28" customWidth="1"/>
    <col min="15" max="15" width="0.6640625" style="9" customWidth="1"/>
    <col min="16" max="16" width="12.5" style="9" customWidth="1"/>
    <col min="17" max="17" width="0.6640625" style="9" customWidth="1"/>
    <col min="18" max="18" width="17" style="28" customWidth="1"/>
    <col min="19" max="19" width="0.6640625" style="9" customWidth="1"/>
    <col min="20" max="20" width="15.33203125" style="42" customWidth="1"/>
    <col min="21" max="21" width="0.6640625" style="51" customWidth="1"/>
    <col min="22" max="22" width="12" style="42" customWidth="1"/>
    <col min="23" max="16384" width="9.33203125" style="51"/>
  </cols>
  <sheetData>
    <row r="1" spans="1:22" ht="21.2" customHeight="1" x14ac:dyDescent="0.45">
      <c r="A1" s="25" t="s">
        <v>0</v>
      </c>
      <c r="B1" s="25"/>
      <c r="C1" s="25"/>
      <c r="T1" s="28"/>
      <c r="U1" s="28"/>
      <c r="V1" s="28"/>
    </row>
    <row r="2" spans="1:22" ht="21.2" customHeight="1" x14ac:dyDescent="0.45">
      <c r="A2" s="25" t="s">
        <v>139</v>
      </c>
      <c r="B2" s="25"/>
      <c r="C2" s="25"/>
      <c r="T2" s="28"/>
      <c r="U2" s="28"/>
      <c r="V2" s="28"/>
    </row>
    <row r="3" spans="1:22" ht="21.2" customHeight="1" x14ac:dyDescent="0.45">
      <c r="A3" s="10" t="str">
        <f>'T15  Change US Co'!A3</f>
        <v>สำหรับงวดสามเดือนสิ้นสุดวันที่ 31 มีนาคม พ.ศ. 2565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2"/>
      <c r="N3" s="11"/>
      <c r="O3" s="12"/>
      <c r="P3" s="12"/>
      <c r="Q3" s="12"/>
      <c r="R3" s="11"/>
      <c r="S3" s="12"/>
      <c r="T3" s="11"/>
      <c r="U3" s="11"/>
      <c r="V3" s="11"/>
    </row>
    <row r="4" spans="1:22" ht="21.2" customHeight="1" x14ac:dyDescent="0.45">
      <c r="A4" s="25"/>
      <c r="B4" s="25"/>
      <c r="C4" s="25"/>
      <c r="T4" s="28"/>
      <c r="U4" s="28"/>
      <c r="V4" s="28"/>
    </row>
    <row r="5" spans="1:22" ht="21.2" customHeight="1" x14ac:dyDescent="0.45">
      <c r="A5" s="25"/>
      <c r="B5" s="25"/>
      <c r="C5" s="25"/>
      <c r="V5" s="15" t="s">
        <v>167</v>
      </c>
    </row>
    <row r="6" spans="1:22" ht="21.2" customHeight="1" x14ac:dyDescent="0.45">
      <c r="A6" s="25"/>
      <c r="B6" s="25"/>
      <c r="C6" s="25"/>
      <c r="F6" s="11"/>
      <c r="G6" s="12"/>
      <c r="H6" s="11"/>
      <c r="I6" s="12"/>
      <c r="J6" s="11"/>
      <c r="K6" s="12"/>
      <c r="L6" s="11"/>
      <c r="M6" s="19"/>
      <c r="N6" s="11"/>
      <c r="O6" s="12"/>
      <c r="P6" s="12"/>
      <c r="Q6" s="12"/>
      <c r="R6" s="11"/>
      <c r="S6" s="12"/>
      <c r="T6" s="13"/>
      <c r="U6" s="8"/>
      <c r="V6" s="450" t="s">
        <v>4</v>
      </c>
    </row>
    <row r="7" spans="1:22" ht="21.2" customHeight="1" x14ac:dyDescent="0.45">
      <c r="A7" s="25"/>
      <c r="B7" s="25"/>
      <c r="C7" s="25"/>
      <c r="D7" s="14"/>
      <c r="E7" s="14"/>
      <c r="F7" s="14"/>
      <c r="G7" s="14"/>
      <c r="H7" s="14"/>
      <c r="I7" s="14"/>
      <c r="J7" s="14"/>
      <c r="K7" s="14"/>
      <c r="L7" s="14"/>
      <c r="M7" s="20"/>
      <c r="N7" s="469" t="s">
        <v>135</v>
      </c>
      <c r="O7" s="469"/>
      <c r="P7" s="469"/>
      <c r="Q7" s="469"/>
      <c r="R7" s="469"/>
      <c r="S7" s="469"/>
      <c r="T7" s="469"/>
      <c r="U7" s="14"/>
      <c r="V7" s="14"/>
    </row>
    <row r="8" spans="1:22" ht="21.2" customHeight="1" x14ac:dyDescent="0.45">
      <c r="A8" s="25"/>
      <c r="B8" s="25"/>
      <c r="C8" s="25"/>
      <c r="D8" s="14"/>
      <c r="E8" s="14"/>
      <c r="F8" s="14"/>
      <c r="G8" s="14"/>
      <c r="H8" s="14"/>
      <c r="I8" s="14"/>
      <c r="J8" s="14"/>
      <c r="K8" s="14"/>
      <c r="L8" s="14"/>
      <c r="M8" s="20"/>
      <c r="N8" s="470" t="s">
        <v>144</v>
      </c>
      <c r="O8" s="470"/>
      <c r="P8" s="470"/>
      <c r="Q8" s="470"/>
      <c r="R8" s="470"/>
      <c r="S8" s="20"/>
      <c r="U8" s="14"/>
      <c r="V8" s="14"/>
    </row>
    <row r="9" spans="1:22" ht="21.2" customHeight="1" x14ac:dyDescent="0.45">
      <c r="A9" s="25"/>
      <c r="B9" s="25"/>
      <c r="C9" s="25"/>
      <c r="D9" s="15"/>
      <c r="E9" s="21"/>
      <c r="F9" s="14"/>
      <c r="G9" s="14"/>
      <c r="H9" s="14"/>
      <c r="I9" s="14"/>
      <c r="J9" s="14"/>
      <c r="K9" s="14"/>
      <c r="L9" s="14"/>
      <c r="M9" s="20"/>
      <c r="N9" s="15"/>
      <c r="O9" s="15"/>
      <c r="P9" s="15"/>
      <c r="Q9" s="15"/>
      <c r="R9" s="15" t="s">
        <v>132</v>
      </c>
      <c r="S9" s="20"/>
      <c r="T9" s="15" t="s">
        <v>79</v>
      </c>
      <c r="U9" s="14"/>
      <c r="V9" s="14"/>
    </row>
    <row r="10" spans="1:22" s="54" customFormat="1" ht="21.2" customHeight="1" x14ac:dyDescent="0.45">
      <c r="D10" s="15"/>
      <c r="E10" s="21"/>
      <c r="F10" s="15"/>
      <c r="G10" s="21"/>
      <c r="H10" s="15"/>
      <c r="I10" s="21"/>
      <c r="J10" s="470" t="s">
        <v>54</v>
      </c>
      <c r="K10" s="470"/>
      <c r="L10" s="470"/>
      <c r="M10" s="21"/>
      <c r="N10" s="15" t="s">
        <v>78</v>
      </c>
      <c r="O10" s="21"/>
      <c r="P10" s="15" t="s">
        <v>82</v>
      </c>
      <c r="Q10" s="21"/>
      <c r="R10" s="15" t="s">
        <v>131</v>
      </c>
      <c r="S10" s="21"/>
      <c r="T10" s="15" t="s">
        <v>83</v>
      </c>
      <c r="V10" s="15"/>
    </row>
    <row r="11" spans="1:22" s="54" customFormat="1" ht="21.2" customHeight="1" x14ac:dyDescent="0.45">
      <c r="D11" s="428"/>
      <c r="E11" s="21"/>
      <c r="F11" s="15" t="s">
        <v>104</v>
      </c>
      <c r="G11" s="21"/>
      <c r="H11" s="15" t="s">
        <v>86</v>
      </c>
      <c r="I11" s="21"/>
      <c r="J11" s="15" t="s">
        <v>87</v>
      </c>
      <c r="K11" s="21"/>
      <c r="L11" s="15"/>
      <c r="M11" s="21"/>
      <c r="N11" s="15" t="s">
        <v>105</v>
      </c>
      <c r="O11" s="21"/>
      <c r="P11" s="15" t="s">
        <v>89</v>
      </c>
      <c r="Q11" s="21"/>
      <c r="R11" s="15" t="s">
        <v>130</v>
      </c>
      <c r="S11" s="21"/>
      <c r="T11" s="15" t="s">
        <v>90</v>
      </c>
      <c r="U11" s="21"/>
      <c r="V11" s="15" t="s">
        <v>92</v>
      </c>
    </row>
    <row r="12" spans="1:22" s="54" customFormat="1" ht="21.2" customHeight="1" x14ac:dyDescent="0.45">
      <c r="D12" s="429"/>
      <c r="E12" s="55"/>
      <c r="F12" s="450" t="s">
        <v>106</v>
      </c>
      <c r="G12" s="21"/>
      <c r="H12" s="450" t="s">
        <v>94</v>
      </c>
      <c r="I12" s="21"/>
      <c r="J12" s="450" t="s">
        <v>95</v>
      </c>
      <c r="K12" s="21"/>
      <c r="L12" s="450" t="s">
        <v>58</v>
      </c>
      <c r="M12" s="21"/>
      <c r="N12" s="450" t="s">
        <v>248</v>
      </c>
      <c r="O12" s="21"/>
      <c r="P12" s="451" t="s">
        <v>98</v>
      </c>
      <c r="Q12" s="21"/>
      <c r="R12" s="450" t="s">
        <v>107</v>
      </c>
      <c r="S12" s="21"/>
      <c r="T12" s="450" t="s">
        <v>134</v>
      </c>
      <c r="U12" s="21"/>
      <c r="V12" s="450" t="s">
        <v>134</v>
      </c>
    </row>
    <row r="13" spans="1:22" s="54" customFormat="1" ht="8.1" customHeight="1" x14ac:dyDescent="0.45">
      <c r="D13" s="430"/>
      <c r="E13" s="28"/>
      <c r="F13" s="47"/>
      <c r="G13" s="55"/>
      <c r="H13" s="47"/>
      <c r="I13" s="55"/>
      <c r="J13" s="47"/>
      <c r="K13" s="55"/>
      <c r="L13" s="47"/>
      <c r="M13" s="55"/>
      <c r="N13" s="47"/>
      <c r="O13" s="55"/>
      <c r="P13" s="41"/>
      <c r="Q13" s="55"/>
      <c r="R13" s="47"/>
      <c r="S13" s="55"/>
      <c r="T13" s="47"/>
      <c r="U13" s="55"/>
      <c r="V13" s="47"/>
    </row>
    <row r="14" spans="1:22" s="36" customFormat="1" ht="21.2" customHeight="1" x14ac:dyDescent="0.45">
      <c r="A14" s="454" t="s">
        <v>255</v>
      </c>
      <c r="B14" s="454"/>
      <c r="D14" s="459"/>
      <c r="E14" s="455"/>
      <c r="F14" s="76">
        <v>6766108</v>
      </c>
      <c r="G14" s="455"/>
      <c r="H14" s="76">
        <v>22138547</v>
      </c>
      <c r="I14" s="455"/>
      <c r="J14" s="76">
        <v>676611</v>
      </c>
      <c r="K14" s="455"/>
      <c r="L14" s="76">
        <v>15706969</v>
      </c>
      <c r="M14" s="455"/>
      <c r="N14" s="76">
        <v>16905</v>
      </c>
      <c r="O14" s="455"/>
      <c r="P14" s="76">
        <v>451453</v>
      </c>
      <c r="Q14" s="455"/>
      <c r="R14" s="76">
        <v>194508</v>
      </c>
      <c r="S14" s="455"/>
      <c r="T14" s="76">
        <f>SUM(R14,P14,N14)</f>
        <v>662866</v>
      </c>
      <c r="U14" s="455"/>
      <c r="V14" s="456">
        <f>SUM(T14,L14,J14,H14,F14)</f>
        <v>45951101</v>
      </c>
    </row>
    <row r="15" spans="1:22" s="36" customFormat="1" ht="21.2" customHeight="1" x14ac:dyDescent="0.45">
      <c r="A15" s="36" t="s">
        <v>189</v>
      </c>
      <c r="B15" s="454"/>
      <c r="D15" s="457"/>
      <c r="E15" s="455"/>
      <c r="F15" s="76">
        <v>0</v>
      </c>
      <c r="G15" s="455"/>
      <c r="H15" s="76">
        <v>0</v>
      </c>
      <c r="I15" s="455"/>
      <c r="J15" s="76">
        <v>0</v>
      </c>
      <c r="K15" s="455"/>
      <c r="L15" s="76">
        <f>'T11-12PL Co (3m)'!J26</f>
        <v>1261407</v>
      </c>
      <c r="M15" s="455"/>
      <c r="N15" s="76">
        <v>0</v>
      </c>
      <c r="O15" s="455"/>
      <c r="P15" s="76">
        <v>0</v>
      </c>
      <c r="Q15" s="455"/>
      <c r="R15" s="76">
        <v>0</v>
      </c>
      <c r="S15" s="455"/>
      <c r="T15" s="76">
        <f>SUM(R15,P15,N15)</f>
        <v>0</v>
      </c>
      <c r="U15" s="455"/>
      <c r="V15" s="456">
        <f t="shared" ref="V15:V16" si="0">SUM(T15,L15,J15,H15,F15)</f>
        <v>1261407</v>
      </c>
    </row>
    <row r="16" spans="1:22" s="36" customFormat="1" ht="21.2" customHeight="1" x14ac:dyDescent="0.45">
      <c r="A16" s="36" t="s">
        <v>232</v>
      </c>
      <c r="D16" s="455"/>
      <c r="E16" s="455"/>
      <c r="F16" s="81">
        <v>0</v>
      </c>
      <c r="G16" s="455"/>
      <c r="H16" s="81">
        <v>0</v>
      </c>
      <c r="I16" s="455"/>
      <c r="J16" s="81">
        <v>0</v>
      </c>
      <c r="K16" s="455"/>
      <c r="L16" s="460">
        <f>'T11-12PL Co (3m)'!J31</f>
        <v>0</v>
      </c>
      <c r="M16" s="455"/>
      <c r="N16" s="81">
        <f>'T11-12PL Co (3m)'!J33</f>
        <v>14588</v>
      </c>
      <c r="O16" s="455"/>
      <c r="P16" s="81">
        <f>'T11-12PL Co (3m)'!J58</f>
        <v>364340</v>
      </c>
      <c r="Q16" s="455"/>
      <c r="R16" s="81">
        <f>+'T11-12PL Co (3m)'!J35</f>
        <v>-157757</v>
      </c>
      <c r="S16" s="455"/>
      <c r="T16" s="81">
        <f>SUM(R16,P16,N16,L16)</f>
        <v>221171</v>
      </c>
      <c r="U16" s="455"/>
      <c r="V16" s="422">
        <f t="shared" si="0"/>
        <v>221171</v>
      </c>
    </row>
    <row r="17" spans="1:22" s="36" customFormat="1" ht="8.1" customHeight="1" x14ac:dyDescent="0.45">
      <c r="D17" s="455"/>
      <c r="E17" s="455"/>
      <c r="F17" s="76"/>
      <c r="G17" s="455"/>
      <c r="H17" s="76"/>
      <c r="I17" s="455"/>
      <c r="J17" s="76"/>
      <c r="K17" s="455"/>
      <c r="L17" s="76"/>
      <c r="M17" s="455"/>
      <c r="N17" s="76"/>
      <c r="O17" s="455"/>
      <c r="P17" s="76"/>
      <c r="Q17" s="455"/>
      <c r="R17" s="76"/>
      <c r="S17" s="455"/>
      <c r="T17" s="76"/>
      <c r="U17" s="455"/>
      <c r="V17" s="76"/>
    </row>
    <row r="18" spans="1:22" s="36" customFormat="1" ht="21.2" customHeight="1" thickBot="1" x14ac:dyDescent="0.5">
      <c r="A18" s="454" t="s">
        <v>256</v>
      </c>
      <c r="B18" s="454"/>
      <c r="D18" s="455"/>
      <c r="E18" s="455"/>
      <c r="F18" s="82">
        <f>SUM(F14:F17)</f>
        <v>6766108</v>
      </c>
      <c r="G18" s="455"/>
      <c r="H18" s="82">
        <f>SUM(H14:H17)</f>
        <v>22138547</v>
      </c>
      <c r="I18" s="455"/>
      <c r="J18" s="82">
        <f>SUM(J14:J17)</f>
        <v>676611</v>
      </c>
      <c r="K18" s="455"/>
      <c r="L18" s="82">
        <f>SUM(L14:L17)</f>
        <v>16968376</v>
      </c>
      <c r="M18" s="455"/>
      <c r="N18" s="82">
        <f>SUM(N14:N17)</f>
        <v>31493</v>
      </c>
      <c r="O18" s="455"/>
      <c r="P18" s="82">
        <f>SUM(P14:P17)</f>
        <v>815793</v>
      </c>
      <c r="Q18" s="455"/>
      <c r="R18" s="82">
        <f>SUM(R14:R17)</f>
        <v>36751</v>
      </c>
      <c r="S18" s="455"/>
      <c r="T18" s="82">
        <f>SUM(T14:T17)</f>
        <v>884037</v>
      </c>
      <c r="U18" s="455"/>
      <c r="V18" s="82">
        <f>SUM(V14:V17)</f>
        <v>47433679</v>
      </c>
    </row>
    <row r="19" spans="1:22" s="36" customFormat="1" ht="21.2" customHeight="1" thickTop="1" x14ac:dyDescent="0.45">
      <c r="B19" s="454"/>
      <c r="D19" s="455"/>
      <c r="E19" s="455"/>
      <c r="F19" s="455"/>
      <c r="G19" s="455"/>
      <c r="H19" s="455"/>
      <c r="I19" s="455"/>
      <c r="J19" s="455"/>
      <c r="K19" s="455"/>
      <c r="L19" s="455"/>
      <c r="M19" s="455"/>
      <c r="N19" s="455"/>
      <c r="O19" s="455"/>
      <c r="P19" s="455"/>
      <c r="Q19" s="455"/>
      <c r="R19" s="455"/>
      <c r="S19" s="455"/>
      <c r="T19" s="424"/>
      <c r="U19" s="424"/>
      <c r="V19" s="424"/>
    </row>
    <row r="20" spans="1:22" s="36" customFormat="1" ht="21.2" customHeight="1" x14ac:dyDescent="0.45">
      <c r="A20" s="454" t="s">
        <v>230</v>
      </c>
      <c r="B20" s="454"/>
      <c r="D20" s="457"/>
      <c r="E20" s="455"/>
      <c r="F20" s="333">
        <v>5074581</v>
      </c>
      <c r="G20" s="333"/>
      <c r="H20" s="333">
        <v>15372438</v>
      </c>
      <c r="I20" s="333"/>
      <c r="J20" s="333">
        <v>516193</v>
      </c>
      <c r="K20" s="333"/>
      <c r="L20" s="333">
        <v>15053312</v>
      </c>
      <c r="M20" s="333"/>
      <c r="N20" s="333">
        <v>5941</v>
      </c>
      <c r="O20" s="333"/>
      <c r="P20" s="333">
        <f>-387433</f>
        <v>-387433</v>
      </c>
      <c r="Q20" s="333"/>
      <c r="R20" s="333">
        <v>-3545326</v>
      </c>
      <c r="S20" s="333"/>
      <c r="T20" s="333">
        <f>SUM(R20,P20,N20)</f>
        <v>-3926818</v>
      </c>
      <c r="U20" s="333"/>
      <c r="V20" s="458">
        <f>SUM(T20,L20,J20,H20,F20)</f>
        <v>32089706</v>
      </c>
    </row>
    <row r="21" spans="1:22" s="36" customFormat="1" ht="21.2" customHeight="1" x14ac:dyDescent="0.45">
      <c r="A21" s="36" t="s">
        <v>189</v>
      </c>
      <c r="B21" s="454"/>
      <c r="D21" s="457"/>
      <c r="E21" s="455"/>
      <c r="F21" s="458">
        <v>0</v>
      </c>
      <c r="G21" s="458"/>
      <c r="H21" s="458">
        <v>0</v>
      </c>
      <c r="I21" s="458"/>
      <c r="J21" s="458">
        <v>0</v>
      </c>
      <c r="K21" s="458"/>
      <c r="L21" s="458">
        <v>56524</v>
      </c>
      <c r="M21" s="458"/>
      <c r="N21" s="458">
        <v>0</v>
      </c>
      <c r="O21" s="458"/>
      <c r="P21" s="458">
        <v>0</v>
      </c>
      <c r="Q21" s="458"/>
      <c r="R21" s="458">
        <v>0</v>
      </c>
      <c r="S21" s="458"/>
      <c r="T21" s="458">
        <f>SUM(R21,P21,N21)</f>
        <v>0</v>
      </c>
      <c r="U21" s="458"/>
      <c r="V21" s="458">
        <f t="shared" ref="V21:V22" si="1">SUM(T21,L21,J21,H21,F21)</f>
        <v>56524</v>
      </c>
    </row>
    <row r="22" spans="1:22" s="36" customFormat="1" ht="21.2" customHeight="1" x14ac:dyDescent="0.45">
      <c r="A22" s="36" t="s">
        <v>231</v>
      </c>
      <c r="D22" s="455"/>
      <c r="E22" s="455"/>
      <c r="F22" s="338">
        <v>0</v>
      </c>
      <c r="G22" s="333"/>
      <c r="H22" s="338">
        <v>0</v>
      </c>
      <c r="I22" s="333"/>
      <c r="J22" s="338">
        <v>0</v>
      </c>
      <c r="K22" s="333"/>
      <c r="L22" s="338">
        <v>0</v>
      </c>
      <c r="M22" s="333"/>
      <c r="N22" s="338">
        <v>23784</v>
      </c>
      <c r="O22" s="333"/>
      <c r="P22" s="338">
        <v>176514</v>
      </c>
      <c r="Q22" s="333"/>
      <c r="R22" s="338">
        <v>1412672</v>
      </c>
      <c r="S22" s="333"/>
      <c r="T22" s="338">
        <f>SUM(R22,P22,N22)</f>
        <v>1612970</v>
      </c>
      <c r="U22" s="333"/>
      <c r="V22" s="423">
        <f t="shared" si="1"/>
        <v>1612970</v>
      </c>
    </row>
    <row r="23" spans="1:22" s="36" customFormat="1" ht="8.1" customHeight="1" x14ac:dyDescent="0.45">
      <c r="D23" s="455"/>
      <c r="E23" s="455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</row>
    <row r="24" spans="1:22" s="36" customFormat="1" ht="21.2" customHeight="1" thickBot="1" x14ac:dyDescent="0.5">
      <c r="A24" s="454" t="s">
        <v>252</v>
      </c>
      <c r="B24" s="454"/>
      <c r="D24" s="455"/>
      <c r="E24" s="455"/>
      <c r="F24" s="339">
        <f>SUM(F20:F23)</f>
        <v>5074581</v>
      </c>
      <c r="G24" s="333"/>
      <c r="H24" s="339">
        <f>SUM(H20:H23)</f>
        <v>15372438</v>
      </c>
      <c r="I24" s="333"/>
      <c r="J24" s="339">
        <f>SUM(J20:J23)</f>
        <v>516193</v>
      </c>
      <c r="K24" s="333"/>
      <c r="L24" s="339">
        <f>SUM(L20:L23)</f>
        <v>15109836</v>
      </c>
      <c r="M24" s="333"/>
      <c r="N24" s="339">
        <f>SUM(N20:N23)</f>
        <v>29725</v>
      </c>
      <c r="O24" s="333"/>
      <c r="P24" s="339">
        <f>SUM(P20:P23)</f>
        <v>-210919</v>
      </c>
      <c r="Q24" s="333"/>
      <c r="R24" s="339">
        <f>SUM(R20:R23)</f>
        <v>-2132654</v>
      </c>
      <c r="S24" s="333"/>
      <c r="T24" s="339">
        <f>SUM(T20:T23)</f>
        <v>-2313848</v>
      </c>
      <c r="U24" s="333"/>
      <c r="V24" s="339">
        <f>SUM(V20:V23)</f>
        <v>33759200</v>
      </c>
    </row>
    <row r="25" spans="1:22" s="36" customFormat="1" ht="21.2" customHeight="1" thickTop="1" x14ac:dyDescent="0.45">
      <c r="B25" s="454"/>
      <c r="D25" s="455"/>
      <c r="E25" s="461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24"/>
      <c r="U25" s="424"/>
      <c r="V25" s="424"/>
    </row>
    <row r="26" spans="1:22" s="36" customFormat="1" ht="21.2" customHeight="1" x14ac:dyDescent="0.45">
      <c r="B26" s="454"/>
      <c r="D26" s="455"/>
      <c r="E26" s="461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24"/>
      <c r="U26" s="424"/>
      <c r="V26" s="424"/>
    </row>
    <row r="27" spans="1:22" s="36" customFormat="1" ht="21.2" customHeight="1" x14ac:dyDescent="0.45">
      <c r="B27" s="454"/>
      <c r="D27" s="455"/>
      <c r="E27" s="461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R27" s="462"/>
      <c r="S27" s="462"/>
      <c r="T27" s="463"/>
      <c r="U27" s="463"/>
      <c r="V27" s="463"/>
    </row>
    <row r="28" spans="1:22" s="54" customFormat="1" ht="12" customHeight="1" x14ac:dyDescent="0.45">
      <c r="B28" s="16"/>
      <c r="D28" s="28"/>
      <c r="E28" s="55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30"/>
      <c r="V28" s="30"/>
    </row>
    <row r="29" spans="1:22" ht="21.95" customHeight="1" x14ac:dyDescent="0.45">
      <c r="A29" s="8" t="str">
        <f>'T15 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7"/>
      <c r="C29" s="17"/>
      <c r="D29" s="57"/>
      <c r="E29" s="46"/>
      <c r="F29" s="57"/>
      <c r="G29" s="12"/>
      <c r="H29" s="11"/>
      <c r="I29" s="12"/>
      <c r="J29" s="11"/>
      <c r="K29" s="12"/>
      <c r="L29" s="11"/>
      <c r="M29" s="12"/>
      <c r="N29" s="11"/>
      <c r="O29" s="12"/>
      <c r="P29" s="12"/>
      <c r="Q29" s="12"/>
      <c r="R29" s="11"/>
      <c r="S29" s="12"/>
      <c r="T29" s="13"/>
      <c r="U29" s="8"/>
      <c r="V29" s="13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49"/>
  <sheetViews>
    <sheetView topLeftCell="A6" zoomScale="90" zoomScaleNormal="90" workbookViewId="0">
      <selection activeCell="C14" sqref="C14"/>
    </sheetView>
  </sheetViews>
  <sheetFormatPr defaultColWidth="9.33203125" defaultRowHeight="19.5" x14ac:dyDescent="0.45"/>
  <cols>
    <col min="1" max="2" width="1.83203125" style="62" customWidth="1"/>
    <col min="3" max="3" width="59.6640625" style="62" customWidth="1"/>
    <col min="4" max="4" width="8.83203125" style="61" customWidth="1"/>
    <col min="5" max="5" width="1" style="61" customWidth="1"/>
    <col min="6" max="6" width="11.83203125" style="311" customWidth="1"/>
    <col min="7" max="7" width="1" style="322" customWidth="1"/>
    <col min="8" max="8" width="12.83203125" style="311" customWidth="1"/>
    <col min="9" max="9" width="1" style="322" customWidth="1"/>
    <col min="10" max="10" width="13.5" style="311" bestFit="1" customWidth="1"/>
    <col min="11" max="11" width="1" style="322" customWidth="1"/>
    <col min="12" max="12" width="14" style="311" customWidth="1"/>
    <col min="13" max="13" width="10.6640625" style="62" bestFit="1" customWidth="1"/>
    <col min="14" max="16384" width="9.33203125" style="62"/>
  </cols>
  <sheetData>
    <row r="1" spans="1:12" ht="20.100000000000001" customHeight="1" x14ac:dyDescent="0.45">
      <c r="A1" s="67" t="s">
        <v>62</v>
      </c>
      <c r="B1" s="67"/>
      <c r="C1" s="67"/>
      <c r="G1" s="312"/>
      <c r="I1" s="312"/>
      <c r="K1" s="312"/>
    </row>
    <row r="2" spans="1:12" ht="20.100000000000001" customHeight="1" x14ac:dyDescent="0.45">
      <c r="A2" s="67" t="s">
        <v>108</v>
      </c>
      <c r="B2" s="67"/>
      <c r="C2" s="67"/>
      <c r="G2" s="312"/>
      <c r="I2" s="312"/>
      <c r="K2" s="312"/>
    </row>
    <row r="3" spans="1:12" ht="20.100000000000001" customHeight="1" x14ac:dyDescent="0.45">
      <c r="A3" s="68" t="str">
        <f>'T14 Change THB Conso'!A3</f>
        <v>สำหรับงวดสามเดือนสิ้นสุดวันที่ 31 มีนาคม พ.ศ. 2565</v>
      </c>
      <c r="B3" s="68"/>
      <c r="C3" s="68"/>
      <c r="D3" s="69"/>
      <c r="E3" s="69"/>
      <c r="F3" s="313"/>
      <c r="G3" s="314"/>
      <c r="H3" s="313"/>
      <c r="I3" s="314"/>
      <c r="J3" s="313"/>
      <c r="K3" s="314"/>
      <c r="L3" s="313"/>
    </row>
    <row r="4" spans="1:12" ht="18.600000000000001" customHeight="1" x14ac:dyDescent="0.45">
      <c r="A4" s="70"/>
      <c r="B4" s="70"/>
      <c r="C4" s="70"/>
      <c r="D4" s="71"/>
      <c r="E4" s="71"/>
      <c r="F4" s="315"/>
      <c r="G4" s="316"/>
      <c r="H4" s="315"/>
      <c r="I4" s="316"/>
      <c r="J4" s="315"/>
      <c r="K4" s="316"/>
      <c r="L4" s="315"/>
    </row>
    <row r="5" spans="1:12" ht="18.600000000000001" customHeight="1" x14ac:dyDescent="0.45">
      <c r="A5" s="67"/>
      <c r="B5" s="67"/>
      <c r="C5" s="67"/>
      <c r="F5" s="313"/>
      <c r="G5" s="314"/>
      <c r="H5" s="313"/>
      <c r="I5" s="314"/>
      <c r="J5" s="317"/>
      <c r="K5" s="314"/>
      <c r="L5" s="317" t="s">
        <v>166</v>
      </c>
    </row>
    <row r="6" spans="1:12" ht="18.600000000000001" customHeight="1" x14ac:dyDescent="0.45">
      <c r="A6" s="67"/>
      <c r="B6" s="67"/>
      <c r="C6" s="67"/>
      <c r="F6" s="318"/>
      <c r="G6" s="318"/>
      <c r="H6" s="318" t="s">
        <v>3</v>
      </c>
      <c r="I6" s="312"/>
      <c r="J6" s="318"/>
      <c r="K6" s="319"/>
      <c r="L6" s="318" t="s">
        <v>4</v>
      </c>
    </row>
    <row r="7" spans="1:12" ht="18.600000000000001" customHeight="1" x14ac:dyDescent="0.45">
      <c r="A7" s="67"/>
      <c r="B7" s="67"/>
      <c r="C7" s="67"/>
      <c r="D7" s="58" t="s">
        <v>8</v>
      </c>
      <c r="F7" s="320" t="s">
        <v>253</v>
      </c>
      <c r="G7" s="321"/>
      <c r="H7" s="320" t="s">
        <v>214</v>
      </c>
      <c r="I7" s="321"/>
      <c r="J7" s="320" t="s">
        <v>253</v>
      </c>
      <c r="K7" s="321"/>
      <c r="L7" s="320" t="s">
        <v>214</v>
      </c>
    </row>
    <row r="8" spans="1:12" ht="18.600000000000001" customHeight="1" x14ac:dyDescent="0.45">
      <c r="A8" s="62" t="s">
        <v>109</v>
      </c>
      <c r="D8" s="59"/>
      <c r="F8" s="60"/>
      <c r="G8" s="321"/>
      <c r="H8" s="321"/>
      <c r="I8" s="321"/>
      <c r="J8" s="60"/>
      <c r="K8" s="321"/>
      <c r="L8" s="321"/>
    </row>
    <row r="9" spans="1:12" ht="18.600000000000001" customHeight="1" x14ac:dyDescent="0.45">
      <c r="B9" s="62" t="s">
        <v>110</v>
      </c>
      <c r="F9" s="64">
        <f>'T9-10 PL Conso (3m)'!F27</f>
        <v>465501</v>
      </c>
      <c r="H9" s="311">
        <f>'T9-10 PL Conso (3m)'!H27</f>
        <v>122563</v>
      </c>
      <c r="J9" s="64">
        <f>'T9-10 PL Conso (3m)'!J27</f>
        <v>15386128</v>
      </c>
      <c r="K9" s="311"/>
      <c r="L9" s="311">
        <f>'T9-10 PL Conso (3m)'!L27</f>
        <v>3708371</v>
      </c>
    </row>
    <row r="10" spans="1:12" ht="18.600000000000001" customHeight="1" x14ac:dyDescent="0.45">
      <c r="B10" s="62" t="s">
        <v>148</v>
      </c>
      <c r="F10" s="64"/>
      <c r="J10" s="64"/>
    </row>
    <row r="11" spans="1:12" ht="18" customHeight="1" x14ac:dyDescent="0.45">
      <c r="B11" s="61" t="s">
        <v>19</v>
      </c>
      <c r="C11" s="62" t="s">
        <v>160</v>
      </c>
      <c r="F11" s="64">
        <v>132894</v>
      </c>
      <c r="H11" s="311">
        <v>123776</v>
      </c>
      <c r="J11" s="64">
        <v>4392532</v>
      </c>
      <c r="K11" s="311"/>
      <c r="L11" s="311">
        <v>3745090</v>
      </c>
    </row>
    <row r="12" spans="1:12" ht="18.600000000000001" customHeight="1" x14ac:dyDescent="0.45">
      <c r="B12" s="61" t="s">
        <v>19</v>
      </c>
      <c r="C12" s="62" t="s">
        <v>111</v>
      </c>
      <c r="D12" s="61">
        <v>10</v>
      </c>
      <c r="F12" s="64">
        <v>1286</v>
      </c>
      <c r="H12" s="311">
        <v>581</v>
      </c>
      <c r="J12" s="64">
        <v>41116</v>
      </c>
      <c r="K12" s="311"/>
      <c r="L12" s="311">
        <v>17581</v>
      </c>
    </row>
    <row r="13" spans="1:12" ht="18.600000000000001" customHeight="1" x14ac:dyDescent="0.45">
      <c r="B13" s="61" t="s">
        <v>19</v>
      </c>
      <c r="C13" s="62" t="s">
        <v>212</v>
      </c>
      <c r="F13" s="64">
        <v>928</v>
      </c>
      <c r="H13" s="311">
        <v>4724</v>
      </c>
      <c r="J13" s="64">
        <v>30684</v>
      </c>
      <c r="K13" s="311"/>
      <c r="L13" s="311">
        <v>142922</v>
      </c>
    </row>
    <row r="14" spans="1:12" ht="18.600000000000001" customHeight="1" x14ac:dyDescent="0.45">
      <c r="B14" s="61" t="s">
        <v>19</v>
      </c>
      <c r="C14" s="414" t="s">
        <v>312</v>
      </c>
      <c r="F14" s="64">
        <v>-1953</v>
      </c>
      <c r="H14" s="311">
        <v>0</v>
      </c>
      <c r="J14" s="64">
        <v>-64552</v>
      </c>
      <c r="K14" s="311"/>
      <c r="L14" s="311">
        <v>0</v>
      </c>
    </row>
    <row r="15" spans="1:12" ht="18.600000000000001" customHeight="1" x14ac:dyDescent="0.45">
      <c r="B15" s="61" t="s">
        <v>19</v>
      </c>
      <c r="C15" s="414" t="s">
        <v>298</v>
      </c>
      <c r="F15" s="64">
        <v>-349</v>
      </c>
      <c r="H15" s="311">
        <v>94</v>
      </c>
      <c r="J15" s="64">
        <v>-11535</v>
      </c>
      <c r="K15" s="311"/>
      <c r="L15" s="311">
        <v>2844</v>
      </c>
    </row>
    <row r="16" spans="1:12" ht="18.600000000000001" customHeight="1" x14ac:dyDescent="0.45">
      <c r="B16" s="61" t="s">
        <v>19</v>
      </c>
      <c r="C16" s="62" t="s">
        <v>247</v>
      </c>
      <c r="F16" s="64">
        <v>-1034</v>
      </c>
      <c r="H16" s="311">
        <v>-2540</v>
      </c>
      <c r="J16" s="64">
        <v>-34188</v>
      </c>
      <c r="K16" s="311"/>
      <c r="L16" s="311">
        <v>-76840</v>
      </c>
    </row>
    <row r="17" spans="1:12" ht="18.600000000000001" customHeight="1" x14ac:dyDescent="0.45">
      <c r="B17" s="61" t="s">
        <v>19</v>
      </c>
      <c r="C17" s="62" t="s">
        <v>70</v>
      </c>
      <c r="F17" s="64">
        <v>-1891</v>
      </c>
      <c r="H17" s="311">
        <v>-2406</v>
      </c>
      <c r="J17" s="64">
        <v>-62501</v>
      </c>
      <c r="L17" s="311">
        <v>-72786</v>
      </c>
    </row>
    <row r="18" spans="1:12" ht="18.600000000000001" customHeight="1" x14ac:dyDescent="0.45">
      <c r="B18" s="61" t="s">
        <v>19</v>
      </c>
      <c r="C18" s="62" t="s">
        <v>71</v>
      </c>
      <c r="F18" s="64">
        <v>49676</v>
      </c>
      <c r="H18" s="311">
        <v>42814</v>
      </c>
      <c r="J18" s="64">
        <v>1641946</v>
      </c>
      <c r="K18" s="311"/>
      <c r="L18" s="311">
        <v>1295415</v>
      </c>
    </row>
    <row r="19" spans="1:12" ht="18.600000000000001" customHeight="1" x14ac:dyDescent="0.45">
      <c r="B19" s="61" t="s">
        <v>19</v>
      </c>
      <c r="C19" s="62" t="s">
        <v>72</v>
      </c>
      <c r="F19" s="64">
        <v>1790</v>
      </c>
      <c r="H19" s="311">
        <v>1978</v>
      </c>
      <c r="J19" s="64">
        <v>59181</v>
      </c>
      <c r="K19" s="311"/>
      <c r="L19" s="311">
        <v>59844</v>
      </c>
    </row>
    <row r="20" spans="1:12" ht="18.600000000000001" customHeight="1" x14ac:dyDescent="0.45">
      <c r="B20" s="61" t="s">
        <v>19</v>
      </c>
      <c r="C20" s="62" t="s">
        <v>274</v>
      </c>
      <c r="D20" s="61">
        <v>9</v>
      </c>
      <c r="F20" s="64">
        <v>-62297</v>
      </c>
      <c r="H20" s="311">
        <v>-43000</v>
      </c>
      <c r="J20" s="64">
        <v>-2059089</v>
      </c>
      <c r="K20" s="311"/>
      <c r="L20" s="311">
        <v>-1301054</v>
      </c>
    </row>
    <row r="21" spans="1:12" ht="18.600000000000001" customHeight="1" x14ac:dyDescent="0.45">
      <c r="B21" s="61" t="s">
        <v>19</v>
      </c>
      <c r="C21" s="414" t="s">
        <v>289</v>
      </c>
      <c r="D21" s="61">
        <v>8</v>
      </c>
      <c r="F21" s="64">
        <v>-179216</v>
      </c>
      <c r="H21" s="311">
        <v>0</v>
      </c>
      <c r="J21" s="64">
        <v>-5923599</v>
      </c>
      <c r="K21" s="311"/>
      <c r="L21" s="311">
        <v>0</v>
      </c>
    </row>
    <row r="22" spans="1:12" ht="18.600000000000001" customHeight="1" x14ac:dyDescent="0.45">
      <c r="B22" s="61" t="s">
        <v>19</v>
      </c>
      <c r="C22" s="62" t="s">
        <v>213</v>
      </c>
      <c r="F22" s="64">
        <v>-1057</v>
      </c>
      <c r="H22" s="311">
        <v>-360</v>
      </c>
      <c r="J22" s="64">
        <v>-34937</v>
      </c>
      <c r="K22" s="311"/>
      <c r="L22" s="311">
        <v>-10893</v>
      </c>
    </row>
    <row r="23" spans="1:12" ht="18.600000000000001" customHeight="1" x14ac:dyDescent="0.45">
      <c r="B23" s="61" t="s">
        <v>19</v>
      </c>
      <c r="C23" s="414" t="s">
        <v>295</v>
      </c>
      <c r="F23" s="64">
        <v>8114</v>
      </c>
      <c r="H23" s="311">
        <v>0</v>
      </c>
      <c r="J23" s="64">
        <v>270176</v>
      </c>
      <c r="K23" s="311"/>
      <c r="L23" s="311">
        <v>0</v>
      </c>
    </row>
    <row r="24" spans="1:12" ht="18.600000000000001" customHeight="1" x14ac:dyDescent="0.45">
      <c r="B24" s="61" t="s">
        <v>19</v>
      </c>
      <c r="C24" s="62" t="s">
        <v>272</v>
      </c>
      <c r="F24" s="64">
        <v>121279</v>
      </c>
      <c r="H24" s="311">
        <v>4851</v>
      </c>
      <c r="J24" s="64">
        <v>4008623</v>
      </c>
      <c r="K24" s="311"/>
      <c r="L24" s="311">
        <v>146775</v>
      </c>
    </row>
    <row r="25" spans="1:12" ht="18.600000000000001" customHeight="1" x14ac:dyDescent="0.45">
      <c r="B25" s="61" t="s">
        <v>19</v>
      </c>
      <c r="C25" s="416" t="s">
        <v>235</v>
      </c>
      <c r="F25" s="420">
        <v>-96238</v>
      </c>
      <c r="H25" s="421">
        <v>-25007</v>
      </c>
      <c r="J25" s="420">
        <v>-3066813</v>
      </c>
      <c r="K25" s="311"/>
      <c r="L25" s="421">
        <v>-722416</v>
      </c>
    </row>
    <row r="26" spans="1:12" ht="6" customHeight="1" x14ac:dyDescent="0.45">
      <c r="B26" s="61"/>
      <c r="F26" s="64"/>
      <c r="J26" s="64"/>
    </row>
    <row r="27" spans="1:12" ht="18.600000000000001" customHeight="1" x14ac:dyDescent="0.45">
      <c r="A27" s="62" t="s">
        <v>112</v>
      </c>
      <c r="F27" s="64">
        <f>SUM(F9:F25)</f>
        <v>437433</v>
      </c>
      <c r="H27" s="311">
        <f>SUM(H9:H25)</f>
        <v>228068</v>
      </c>
      <c r="J27" s="64">
        <f>SUM(J9:J25)</f>
        <v>14573172</v>
      </c>
      <c r="L27" s="311">
        <f>SUM(L9:L25)</f>
        <v>6934853</v>
      </c>
    </row>
    <row r="28" spans="1:12" ht="18.600000000000001" customHeight="1" x14ac:dyDescent="0.45">
      <c r="B28" s="62" t="s">
        <v>152</v>
      </c>
      <c r="F28" s="64"/>
      <c r="J28" s="64"/>
      <c r="K28" s="311"/>
    </row>
    <row r="29" spans="1:12" ht="18.600000000000001" customHeight="1" x14ac:dyDescent="0.45">
      <c r="B29" s="61" t="s">
        <v>19</v>
      </c>
      <c r="C29" s="62" t="s">
        <v>149</v>
      </c>
      <c r="F29" s="64">
        <v>-19147</v>
      </c>
      <c r="H29" s="311">
        <v>-71312</v>
      </c>
      <c r="J29" s="64">
        <v>-632864</v>
      </c>
      <c r="K29" s="311"/>
      <c r="L29" s="311">
        <v>-2157687</v>
      </c>
    </row>
    <row r="30" spans="1:12" ht="18.600000000000001" customHeight="1" x14ac:dyDescent="0.45">
      <c r="B30" s="61" t="s">
        <v>19</v>
      </c>
      <c r="C30" s="62" t="s">
        <v>12</v>
      </c>
      <c r="F30" s="64">
        <v>-91</v>
      </c>
      <c r="H30" s="311">
        <v>-35</v>
      </c>
      <c r="J30" s="64">
        <v>-3008</v>
      </c>
      <c r="K30" s="311"/>
      <c r="L30" s="311">
        <v>-1059</v>
      </c>
    </row>
    <row r="31" spans="1:12" ht="18.600000000000001" customHeight="1" x14ac:dyDescent="0.45">
      <c r="B31" s="61" t="s">
        <v>19</v>
      </c>
      <c r="C31" s="62" t="s">
        <v>114</v>
      </c>
      <c r="F31" s="64">
        <v>3585</v>
      </c>
      <c r="H31" s="311">
        <v>-5632</v>
      </c>
      <c r="J31" s="64">
        <v>118495</v>
      </c>
      <c r="K31" s="311"/>
      <c r="L31" s="311">
        <v>-170407</v>
      </c>
    </row>
    <row r="32" spans="1:12" ht="18.600000000000001" customHeight="1" x14ac:dyDescent="0.45">
      <c r="B32" s="61" t="s">
        <v>19</v>
      </c>
      <c r="C32" s="62" t="s">
        <v>115</v>
      </c>
      <c r="F32" s="64">
        <v>2019</v>
      </c>
      <c r="H32" s="311">
        <v>1157</v>
      </c>
      <c r="J32" s="64">
        <v>66734</v>
      </c>
      <c r="K32" s="311"/>
      <c r="L32" s="311">
        <v>35007</v>
      </c>
    </row>
    <row r="33" spans="1:16" ht="18.600000000000001" customHeight="1" x14ac:dyDescent="0.45">
      <c r="B33" s="61" t="s">
        <v>19</v>
      </c>
      <c r="C33" s="62" t="s">
        <v>20</v>
      </c>
      <c r="F33" s="64">
        <v>-7971</v>
      </c>
      <c r="H33" s="311">
        <v>11076</v>
      </c>
      <c r="J33" s="64">
        <v>-263465</v>
      </c>
      <c r="K33" s="311"/>
      <c r="L33" s="311">
        <v>335127</v>
      </c>
    </row>
    <row r="34" spans="1:16" ht="18.600000000000001" customHeight="1" x14ac:dyDescent="0.45">
      <c r="B34" s="61" t="s">
        <v>19</v>
      </c>
      <c r="C34" s="62" t="s">
        <v>250</v>
      </c>
      <c r="F34" s="64">
        <v>-1578</v>
      </c>
      <c r="H34" s="311">
        <v>10830</v>
      </c>
      <c r="J34" s="64">
        <v>-52157</v>
      </c>
      <c r="K34" s="311"/>
      <c r="L34" s="311">
        <v>327683</v>
      </c>
    </row>
    <row r="35" spans="1:16" ht="18.600000000000001" customHeight="1" x14ac:dyDescent="0.45">
      <c r="B35" s="61" t="s">
        <v>19</v>
      </c>
      <c r="C35" s="62" t="s">
        <v>29</v>
      </c>
      <c r="F35" s="64">
        <v>-8510</v>
      </c>
      <c r="H35" s="311">
        <v>-23927</v>
      </c>
      <c r="J35" s="64">
        <v>-281280</v>
      </c>
      <c r="K35" s="311"/>
      <c r="L35" s="311">
        <v>-723959</v>
      </c>
    </row>
    <row r="36" spans="1:16" ht="18.600000000000001" customHeight="1" x14ac:dyDescent="0.45">
      <c r="B36" s="61" t="s">
        <v>19</v>
      </c>
      <c r="C36" s="62" t="s">
        <v>34</v>
      </c>
      <c r="F36" s="64">
        <v>357</v>
      </c>
      <c r="H36" s="311">
        <v>-2578</v>
      </c>
      <c r="J36" s="64">
        <v>11800</v>
      </c>
      <c r="K36" s="311"/>
      <c r="L36" s="311">
        <v>-78003</v>
      </c>
    </row>
    <row r="37" spans="1:16" ht="18.600000000000001" customHeight="1" x14ac:dyDescent="0.45">
      <c r="B37" s="61" t="s">
        <v>19</v>
      </c>
      <c r="C37" s="62" t="s">
        <v>39</v>
      </c>
      <c r="F37" s="64">
        <v>549</v>
      </c>
      <c r="H37" s="311">
        <v>906</v>
      </c>
      <c r="J37" s="64">
        <v>18146</v>
      </c>
      <c r="K37" s="311"/>
      <c r="L37" s="311">
        <v>27413</v>
      </c>
    </row>
    <row r="38" spans="1:16" ht="18.600000000000001" customHeight="1" x14ac:dyDescent="0.45">
      <c r="B38" s="61" t="s">
        <v>19</v>
      </c>
      <c r="C38" s="62" t="s">
        <v>37</v>
      </c>
      <c r="F38" s="64">
        <v>6414</v>
      </c>
      <c r="H38" s="311">
        <v>5108</v>
      </c>
      <c r="J38" s="64">
        <v>212001</v>
      </c>
      <c r="K38" s="311"/>
      <c r="L38" s="311">
        <v>154553</v>
      </c>
    </row>
    <row r="39" spans="1:16" ht="18.600000000000001" customHeight="1" x14ac:dyDescent="0.45">
      <c r="B39" s="61" t="s">
        <v>19</v>
      </c>
      <c r="C39" s="62" t="s">
        <v>47</v>
      </c>
      <c r="F39" s="64">
        <v>-10953</v>
      </c>
      <c r="H39" s="311">
        <v>-4712</v>
      </c>
      <c r="J39" s="64">
        <v>-362028</v>
      </c>
      <c r="K39" s="311"/>
      <c r="L39" s="311">
        <v>-142571</v>
      </c>
    </row>
    <row r="40" spans="1:16" ht="18.600000000000001" customHeight="1" x14ac:dyDescent="0.45">
      <c r="B40" s="61" t="s">
        <v>19</v>
      </c>
      <c r="C40" s="62" t="s">
        <v>42</v>
      </c>
      <c r="F40" s="64">
        <v>-154089</v>
      </c>
      <c r="H40" s="311">
        <v>28308</v>
      </c>
      <c r="J40" s="64">
        <v>-5093088</v>
      </c>
      <c r="K40" s="311"/>
      <c r="L40" s="311">
        <v>856515</v>
      </c>
      <c r="O40" s="453"/>
      <c r="P40" s="453"/>
    </row>
    <row r="41" spans="1:16" ht="18.600000000000001" customHeight="1" x14ac:dyDescent="0.45">
      <c r="B41" s="61" t="s">
        <v>19</v>
      </c>
      <c r="C41" s="62" t="s">
        <v>227</v>
      </c>
      <c r="F41" s="65">
        <v>-14704</v>
      </c>
      <c r="H41" s="313">
        <v>-17285</v>
      </c>
      <c r="J41" s="65">
        <v>-486010</v>
      </c>
      <c r="K41" s="311"/>
      <c r="L41" s="313">
        <v>-522992</v>
      </c>
      <c r="O41" s="453"/>
      <c r="P41" s="453"/>
    </row>
    <row r="42" spans="1:16" ht="6" customHeight="1" x14ac:dyDescent="0.45">
      <c r="B42" s="61"/>
      <c r="F42" s="64"/>
      <c r="J42" s="64"/>
    </row>
    <row r="43" spans="1:16" ht="18.600000000000001" customHeight="1" x14ac:dyDescent="0.45">
      <c r="A43" s="66" t="s">
        <v>278</v>
      </c>
      <c r="F43" s="64">
        <f>SUM(F27:F41)</f>
        <v>233314</v>
      </c>
      <c r="H43" s="311">
        <f>SUM(H27:H41)</f>
        <v>159972</v>
      </c>
      <c r="J43" s="64">
        <f>SUM(J27:J41)</f>
        <v>7826448</v>
      </c>
      <c r="L43" s="311">
        <f>SUM(L27:L41)</f>
        <v>4874473</v>
      </c>
    </row>
    <row r="44" spans="1:16" ht="18.600000000000001" customHeight="1" x14ac:dyDescent="0.45">
      <c r="B44" s="61" t="s">
        <v>19</v>
      </c>
      <c r="C44" s="414" t="s">
        <v>176</v>
      </c>
      <c r="F44" s="64">
        <v>-48547</v>
      </c>
      <c r="H44" s="311">
        <v>-26059</v>
      </c>
      <c r="J44" s="64">
        <v>-1604619</v>
      </c>
      <c r="K44" s="311"/>
      <c r="L44" s="311">
        <v>-788467</v>
      </c>
    </row>
    <row r="45" spans="1:16" ht="18.600000000000001" customHeight="1" x14ac:dyDescent="0.45">
      <c r="B45" s="61" t="s">
        <v>19</v>
      </c>
      <c r="C45" s="62" t="s">
        <v>116</v>
      </c>
      <c r="F45" s="64">
        <v>-40502</v>
      </c>
      <c r="H45" s="311">
        <v>-11374</v>
      </c>
      <c r="J45" s="64">
        <v>-1338709</v>
      </c>
      <c r="K45" s="311"/>
      <c r="L45" s="311">
        <v>-344143</v>
      </c>
    </row>
    <row r="46" spans="1:16" ht="18.600000000000001" customHeight="1" x14ac:dyDescent="0.45">
      <c r="B46" s="61" t="s">
        <v>19</v>
      </c>
      <c r="C46" s="62" t="s">
        <v>203</v>
      </c>
      <c r="F46" s="63">
        <v>0</v>
      </c>
      <c r="H46" s="323">
        <v>8242</v>
      </c>
      <c r="J46" s="63">
        <v>0</v>
      </c>
      <c r="K46" s="311"/>
      <c r="L46" s="323">
        <v>249378</v>
      </c>
    </row>
    <row r="47" spans="1:16" ht="6" customHeight="1" x14ac:dyDescent="0.45">
      <c r="F47" s="64"/>
      <c r="J47" s="64"/>
    </row>
    <row r="48" spans="1:16" ht="18.600000000000001" customHeight="1" x14ac:dyDescent="0.45">
      <c r="A48" s="62" t="s">
        <v>198</v>
      </c>
      <c r="F48" s="63">
        <f>SUM(F43:F46)</f>
        <v>144265</v>
      </c>
      <c r="G48" s="311"/>
      <c r="H48" s="323">
        <f>SUM(H43:H46)</f>
        <v>130781</v>
      </c>
      <c r="I48" s="311"/>
      <c r="J48" s="63">
        <f>SUM(J43:J46)</f>
        <v>4883120</v>
      </c>
      <c r="K48" s="311"/>
      <c r="L48" s="323">
        <f>SUM(L43:L46)</f>
        <v>3991241</v>
      </c>
    </row>
    <row r="49" spans="1:12" ht="10.5" customHeight="1" x14ac:dyDescent="0.45">
      <c r="F49" s="324"/>
      <c r="G49" s="324"/>
      <c r="H49" s="324"/>
      <c r="I49" s="324"/>
      <c r="J49" s="324"/>
      <c r="K49" s="311"/>
    </row>
    <row r="50" spans="1:12" x14ac:dyDescent="0.45">
      <c r="F50" s="324"/>
      <c r="G50" s="324"/>
      <c r="H50" s="324"/>
      <c r="I50" s="324"/>
      <c r="J50" s="324"/>
      <c r="K50" s="311"/>
    </row>
    <row r="51" spans="1:12" x14ac:dyDescent="0.45">
      <c r="F51" s="324"/>
      <c r="G51" s="324"/>
      <c r="H51" s="324"/>
      <c r="I51" s="324"/>
      <c r="J51" s="324"/>
      <c r="K51" s="311"/>
    </row>
    <row r="52" spans="1:12" ht="15" customHeight="1" x14ac:dyDescent="0.45">
      <c r="F52" s="324"/>
      <c r="G52" s="324"/>
      <c r="H52" s="324"/>
      <c r="I52" s="324"/>
      <c r="J52" s="324"/>
      <c r="K52" s="311"/>
    </row>
    <row r="53" spans="1:12" ht="21.95" customHeight="1" x14ac:dyDescent="0.45">
      <c r="A53" s="471" t="str">
        <f>'T15 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471"/>
      <c r="C53" s="471"/>
      <c r="D53" s="471"/>
      <c r="E53" s="471"/>
      <c r="F53" s="471"/>
      <c r="G53" s="471"/>
      <c r="H53" s="471"/>
      <c r="I53" s="471"/>
      <c r="J53" s="471"/>
      <c r="K53" s="471"/>
      <c r="L53" s="471"/>
    </row>
    <row r="54" spans="1:12" ht="20.100000000000001" customHeight="1" x14ac:dyDescent="0.45">
      <c r="A54" s="67" t="s">
        <v>62</v>
      </c>
      <c r="B54" s="67"/>
      <c r="C54" s="67"/>
      <c r="G54" s="312"/>
      <c r="I54" s="312"/>
      <c r="K54" s="312"/>
    </row>
    <row r="55" spans="1:12" ht="20.100000000000001" customHeight="1" x14ac:dyDescent="0.45">
      <c r="A55" s="67" t="s">
        <v>273</v>
      </c>
      <c r="B55" s="67"/>
      <c r="C55" s="67"/>
      <c r="G55" s="312"/>
      <c r="I55" s="312"/>
      <c r="K55" s="312"/>
    </row>
    <row r="56" spans="1:12" ht="20.100000000000001" customHeight="1" x14ac:dyDescent="0.45">
      <c r="A56" s="68" t="str">
        <f>A3</f>
        <v>สำหรับงวดสามเดือนสิ้นสุดวันที่ 31 มีนาคม พ.ศ. 2565</v>
      </c>
      <c r="B56" s="68"/>
      <c r="C56" s="68"/>
      <c r="D56" s="69"/>
      <c r="E56" s="69"/>
      <c r="F56" s="313"/>
      <c r="G56" s="314"/>
      <c r="H56" s="313"/>
      <c r="I56" s="314"/>
      <c r="J56" s="313"/>
      <c r="K56" s="314"/>
      <c r="L56" s="313"/>
    </row>
    <row r="57" spans="1:12" s="87" customFormat="1" ht="20.100000000000001" customHeight="1" x14ac:dyDescent="0.45">
      <c r="A57" s="84"/>
      <c r="B57" s="84"/>
      <c r="C57" s="84"/>
      <c r="D57" s="85"/>
      <c r="E57" s="85"/>
      <c r="F57" s="325"/>
      <c r="G57" s="326"/>
      <c r="H57" s="325"/>
      <c r="I57" s="326"/>
      <c r="J57" s="325"/>
      <c r="K57" s="326"/>
      <c r="L57" s="325"/>
    </row>
    <row r="58" spans="1:12" s="87" customFormat="1" ht="20.100000000000001" customHeight="1" x14ac:dyDescent="0.45">
      <c r="A58" s="86"/>
      <c r="B58" s="86"/>
      <c r="C58" s="86"/>
      <c r="D58" s="80"/>
      <c r="E58" s="80"/>
      <c r="F58" s="327"/>
      <c r="G58" s="328"/>
      <c r="H58" s="327"/>
      <c r="I58" s="328"/>
      <c r="J58" s="329"/>
      <c r="K58" s="328"/>
      <c r="L58" s="329" t="s">
        <v>166</v>
      </c>
    </row>
    <row r="59" spans="1:12" s="87" customFormat="1" ht="20.100000000000001" customHeight="1" x14ac:dyDescent="0.45">
      <c r="A59" s="86"/>
      <c r="B59" s="86"/>
      <c r="C59" s="86"/>
      <c r="D59" s="80"/>
      <c r="E59" s="80"/>
      <c r="F59" s="330"/>
      <c r="G59" s="330"/>
      <c r="H59" s="330" t="s">
        <v>3</v>
      </c>
      <c r="I59" s="331"/>
      <c r="J59" s="330"/>
      <c r="K59" s="332"/>
      <c r="L59" s="330" t="s">
        <v>4</v>
      </c>
    </row>
    <row r="60" spans="1:12" s="87" customFormat="1" ht="20.100000000000001" customHeight="1" x14ac:dyDescent="0.45">
      <c r="A60" s="86"/>
      <c r="B60" s="86"/>
      <c r="C60" s="86"/>
      <c r="D60" s="56" t="s">
        <v>8</v>
      </c>
      <c r="E60" s="80"/>
      <c r="F60" s="320" t="s">
        <v>253</v>
      </c>
      <c r="G60" s="321"/>
      <c r="H60" s="320" t="s">
        <v>214</v>
      </c>
      <c r="I60" s="321"/>
      <c r="J60" s="320" t="s">
        <v>253</v>
      </c>
      <c r="K60" s="321"/>
      <c r="L60" s="320" t="s">
        <v>214</v>
      </c>
    </row>
    <row r="61" spans="1:12" s="36" customFormat="1" ht="20.100000000000001" customHeight="1" x14ac:dyDescent="0.45">
      <c r="A61" s="87" t="s">
        <v>117</v>
      </c>
      <c r="B61" s="87"/>
      <c r="C61" s="87"/>
      <c r="D61" s="80"/>
      <c r="E61" s="80"/>
      <c r="F61" s="76"/>
      <c r="G61" s="334"/>
      <c r="H61" s="333"/>
      <c r="I61" s="334"/>
      <c r="J61" s="76"/>
      <c r="K61" s="334"/>
      <c r="L61" s="333"/>
    </row>
    <row r="62" spans="1:12" s="87" customFormat="1" ht="20.100000000000001" customHeight="1" x14ac:dyDescent="0.45">
      <c r="B62" s="416" t="s">
        <v>281</v>
      </c>
      <c r="C62" s="416"/>
      <c r="D62" s="77"/>
      <c r="E62" s="80"/>
      <c r="F62" s="76"/>
      <c r="G62" s="333"/>
      <c r="H62" s="333"/>
      <c r="I62" s="333"/>
      <c r="J62" s="76"/>
      <c r="K62" s="333"/>
      <c r="L62" s="333"/>
    </row>
    <row r="63" spans="1:12" s="87" customFormat="1" ht="20.100000000000001" customHeight="1" x14ac:dyDescent="0.45">
      <c r="B63" s="416"/>
      <c r="C63" s="416" t="s">
        <v>216</v>
      </c>
      <c r="D63" s="77"/>
      <c r="E63" s="80"/>
      <c r="F63" s="76">
        <v>18203</v>
      </c>
      <c r="G63" s="333"/>
      <c r="H63" s="333">
        <v>11601</v>
      </c>
      <c r="I63" s="333"/>
      <c r="J63" s="76">
        <v>601662</v>
      </c>
      <c r="K63" s="333"/>
      <c r="L63" s="333">
        <v>351011</v>
      </c>
    </row>
    <row r="64" spans="1:12" s="87" customFormat="1" ht="20.100000000000001" customHeight="1" x14ac:dyDescent="0.45">
      <c r="B64" s="416" t="s">
        <v>280</v>
      </c>
      <c r="C64" s="416"/>
      <c r="D64" s="77"/>
      <c r="E64" s="80"/>
      <c r="F64" s="76"/>
      <c r="G64" s="333"/>
      <c r="H64" s="333"/>
      <c r="I64" s="333"/>
      <c r="J64" s="76"/>
      <c r="K64" s="333"/>
      <c r="L64" s="333"/>
    </row>
    <row r="65" spans="1:13" s="87" customFormat="1" ht="20.100000000000001" customHeight="1" x14ac:dyDescent="0.45">
      <c r="B65" s="416"/>
      <c r="C65" s="416" t="s">
        <v>216</v>
      </c>
      <c r="D65" s="77"/>
      <c r="E65" s="80"/>
      <c r="F65" s="76">
        <v>-19693</v>
      </c>
      <c r="G65" s="333"/>
      <c r="H65" s="333">
        <f>-11756-7455</f>
        <v>-19211</v>
      </c>
      <c r="I65" s="333"/>
      <c r="J65" s="76">
        <v>-650911</v>
      </c>
      <c r="K65" s="333"/>
      <c r="L65" s="333">
        <f>-355701-225566</f>
        <v>-581267</v>
      </c>
    </row>
    <row r="66" spans="1:13" s="87" customFormat="1" ht="20.100000000000001" customHeight="1" x14ac:dyDescent="0.45">
      <c r="B66" s="416" t="s">
        <v>281</v>
      </c>
      <c r="C66" s="416"/>
      <c r="D66" s="77"/>
      <c r="E66" s="80"/>
      <c r="F66" s="76"/>
      <c r="G66" s="333"/>
      <c r="H66" s="333"/>
      <c r="I66" s="333"/>
      <c r="J66" s="76"/>
      <c r="K66" s="333"/>
      <c r="L66" s="333"/>
    </row>
    <row r="67" spans="1:13" s="87" customFormat="1" ht="20.100000000000001" customHeight="1" x14ac:dyDescent="0.45">
      <c r="B67" s="416"/>
      <c r="C67" s="416" t="s">
        <v>258</v>
      </c>
      <c r="D67" s="77"/>
      <c r="E67" s="80"/>
      <c r="F67" s="76">
        <v>779</v>
      </c>
      <c r="G67" s="333"/>
      <c r="H67" s="333">
        <v>967</v>
      </c>
      <c r="I67" s="333"/>
      <c r="J67" s="76">
        <v>25748</v>
      </c>
      <c r="K67" s="333"/>
      <c r="L67" s="333">
        <v>29259</v>
      </c>
      <c r="M67" s="424"/>
    </row>
    <row r="68" spans="1:13" s="87" customFormat="1" ht="20.100000000000001" customHeight="1" x14ac:dyDescent="0.45">
      <c r="B68" s="416" t="s">
        <v>280</v>
      </c>
      <c r="C68" s="416"/>
      <c r="D68" s="77"/>
      <c r="E68" s="80"/>
      <c r="F68" s="76"/>
      <c r="G68" s="333"/>
      <c r="H68" s="413"/>
      <c r="J68" s="76"/>
      <c r="L68" s="413"/>
    </row>
    <row r="69" spans="1:13" s="87" customFormat="1" ht="20.100000000000001" customHeight="1" x14ac:dyDescent="0.45">
      <c r="B69" s="416"/>
      <c r="C69" s="416" t="s">
        <v>258</v>
      </c>
      <c r="D69" s="77"/>
      <c r="E69" s="80"/>
      <c r="F69" s="76">
        <v>-11805</v>
      </c>
      <c r="G69" s="333"/>
      <c r="H69" s="333">
        <v>-1949</v>
      </c>
      <c r="I69" s="333"/>
      <c r="J69" s="76">
        <v>-390189</v>
      </c>
      <c r="K69" s="333"/>
      <c r="L69" s="333">
        <v>-58971</v>
      </c>
      <c r="M69" s="424"/>
    </row>
    <row r="70" spans="1:13" s="87" customFormat="1" ht="20.100000000000001" customHeight="1" x14ac:dyDescent="0.45">
      <c r="B70" s="413" t="s">
        <v>127</v>
      </c>
      <c r="C70" s="448"/>
      <c r="D70" s="77">
        <v>19</v>
      </c>
      <c r="E70" s="80"/>
      <c r="F70" s="76">
        <v>1700</v>
      </c>
      <c r="G70" s="333"/>
      <c r="H70" s="333">
        <v>0</v>
      </c>
      <c r="I70" s="333"/>
      <c r="J70" s="76">
        <v>56190</v>
      </c>
      <c r="K70" s="333"/>
      <c r="L70" s="333">
        <v>0</v>
      </c>
      <c r="M70" s="424"/>
    </row>
    <row r="71" spans="1:13" s="87" customFormat="1" ht="20.100000000000001" customHeight="1" x14ac:dyDescent="0.45">
      <c r="B71" s="413" t="s">
        <v>296</v>
      </c>
      <c r="C71" s="448"/>
      <c r="D71" s="77">
        <v>8</v>
      </c>
      <c r="E71" s="80"/>
      <c r="F71" s="76">
        <v>347548</v>
      </c>
      <c r="G71" s="333"/>
      <c r="H71" s="333">
        <v>0</v>
      </c>
      <c r="I71" s="333"/>
      <c r="J71" s="76">
        <v>11487462</v>
      </c>
      <c r="K71" s="333"/>
      <c r="L71" s="333">
        <v>0</v>
      </c>
      <c r="M71" s="424"/>
    </row>
    <row r="72" spans="1:13" s="87" customFormat="1" ht="20.100000000000001" customHeight="1" x14ac:dyDescent="0.45">
      <c r="B72" s="87" t="s">
        <v>121</v>
      </c>
      <c r="C72" s="413"/>
      <c r="D72" s="77"/>
      <c r="E72" s="80"/>
      <c r="F72" s="76">
        <v>1799</v>
      </c>
      <c r="G72" s="333"/>
      <c r="H72" s="333">
        <v>7432</v>
      </c>
      <c r="I72" s="333"/>
      <c r="J72" s="76">
        <v>59429</v>
      </c>
      <c r="K72" s="333"/>
      <c r="L72" s="333">
        <v>224870</v>
      </c>
    </row>
    <row r="73" spans="1:13" s="87" customFormat="1" ht="20.100000000000001" customHeight="1" x14ac:dyDescent="0.45">
      <c r="B73" s="87" t="s">
        <v>120</v>
      </c>
      <c r="D73" s="77"/>
      <c r="E73" s="80"/>
      <c r="F73" s="76">
        <v>-55138</v>
      </c>
      <c r="G73" s="333"/>
      <c r="H73" s="333">
        <v>-42553</v>
      </c>
      <c r="I73" s="333"/>
      <c r="J73" s="76">
        <v>-1822471</v>
      </c>
      <c r="K73" s="333"/>
      <c r="L73" s="333">
        <v>-1287526</v>
      </c>
    </row>
    <row r="74" spans="1:13" s="87" customFormat="1" ht="20.100000000000001" customHeight="1" x14ac:dyDescent="0.45">
      <c r="B74" s="87" t="s">
        <v>168</v>
      </c>
      <c r="D74" s="80"/>
      <c r="E74" s="80"/>
      <c r="F74" s="76">
        <v>-66276</v>
      </c>
      <c r="G74" s="333"/>
      <c r="H74" s="333">
        <v>-36392</v>
      </c>
      <c r="I74" s="333"/>
      <c r="J74" s="76">
        <v>-2190614</v>
      </c>
      <c r="K74" s="333"/>
      <c r="L74" s="333">
        <v>-1101113</v>
      </c>
    </row>
    <row r="75" spans="1:13" s="87" customFormat="1" ht="20.100000000000001" customHeight="1" x14ac:dyDescent="0.45">
      <c r="B75" s="87" t="s">
        <v>70</v>
      </c>
      <c r="D75" s="80"/>
      <c r="E75" s="80"/>
      <c r="F75" s="76">
        <v>1612</v>
      </c>
      <c r="G75" s="333"/>
      <c r="H75" s="333">
        <v>2104</v>
      </c>
      <c r="I75" s="333"/>
      <c r="J75" s="76">
        <v>53281</v>
      </c>
      <c r="K75" s="333"/>
      <c r="L75" s="333">
        <v>63661</v>
      </c>
    </row>
    <row r="76" spans="1:13" s="87" customFormat="1" ht="20.100000000000001" customHeight="1" x14ac:dyDescent="0.45">
      <c r="B76" s="87" t="s">
        <v>122</v>
      </c>
      <c r="D76" s="80"/>
      <c r="E76" s="80"/>
      <c r="F76" s="76">
        <v>24625</v>
      </c>
      <c r="G76" s="333"/>
      <c r="H76" s="333">
        <v>17757</v>
      </c>
      <c r="I76" s="333"/>
      <c r="J76" s="76">
        <v>813928</v>
      </c>
      <c r="K76" s="333"/>
      <c r="L76" s="333">
        <v>537274</v>
      </c>
    </row>
    <row r="77" spans="1:13" s="87" customFormat="1" ht="20.100000000000001" customHeight="1" x14ac:dyDescent="0.45">
      <c r="B77" s="87" t="s">
        <v>200</v>
      </c>
      <c r="D77" s="80"/>
      <c r="E77" s="80"/>
      <c r="F77" s="76">
        <v>1034</v>
      </c>
      <c r="G77" s="333"/>
      <c r="H77" s="333">
        <v>2540</v>
      </c>
      <c r="I77" s="333"/>
      <c r="J77" s="76">
        <v>34188</v>
      </c>
      <c r="K77" s="333"/>
      <c r="L77" s="333">
        <v>76853</v>
      </c>
    </row>
    <row r="78" spans="1:13" s="87" customFormat="1" ht="20.100000000000001" customHeight="1" x14ac:dyDescent="0.45">
      <c r="B78" s="87" t="s">
        <v>170</v>
      </c>
      <c r="D78" s="80"/>
      <c r="E78" s="80"/>
      <c r="F78" s="78">
        <v>-2290</v>
      </c>
      <c r="G78" s="333"/>
      <c r="H78" s="335">
        <v>-513</v>
      </c>
      <c r="I78" s="333"/>
      <c r="J78" s="78">
        <v>-75691</v>
      </c>
      <c r="K78" s="333"/>
      <c r="L78" s="335">
        <v>-15522</v>
      </c>
    </row>
    <row r="79" spans="1:13" s="87" customFormat="1" ht="20.100000000000001" customHeight="1" x14ac:dyDescent="0.45">
      <c r="D79" s="80"/>
      <c r="E79" s="80"/>
      <c r="F79" s="76"/>
      <c r="G79" s="333"/>
      <c r="H79" s="333"/>
      <c r="I79" s="333"/>
      <c r="J79" s="76"/>
      <c r="K79" s="333"/>
      <c r="L79" s="333"/>
    </row>
    <row r="80" spans="1:13" s="87" customFormat="1" ht="20.100000000000001" customHeight="1" x14ac:dyDescent="0.45">
      <c r="A80" s="87" t="s">
        <v>309</v>
      </c>
      <c r="D80" s="80"/>
      <c r="E80" s="80"/>
      <c r="F80" s="79">
        <f>SUM(F61:F78)</f>
        <v>242098</v>
      </c>
      <c r="G80" s="333"/>
      <c r="H80" s="327">
        <f>SUM(H61:H78)</f>
        <v>-58217</v>
      </c>
      <c r="I80" s="333"/>
      <c r="J80" s="79">
        <f>SUM(J63:J78)</f>
        <v>8002012</v>
      </c>
      <c r="K80" s="333"/>
      <c r="L80" s="327">
        <f>SUM(L61:L78)</f>
        <v>-1761471</v>
      </c>
    </row>
    <row r="81" spans="1:12" s="87" customFormat="1" ht="20.100000000000001" customHeight="1" x14ac:dyDescent="0.45">
      <c r="D81" s="80"/>
      <c r="E81" s="80"/>
      <c r="F81" s="76"/>
      <c r="G81" s="333"/>
      <c r="H81" s="333"/>
      <c r="I81" s="333"/>
      <c r="J81" s="76"/>
      <c r="K81" s="333"/>
      <c r="L81" s="333"/>
    </row>
    <row r="82" spans="1:12" s="87" customFormat="1" ht="20.100000000000001" customHeight="1" x14ac:dyDescent="0.45">
      <c r="A82" s="87" t="s">
        <v>123</v>
      </c>
      <c r="D82" s="80"/>
      <c r="E82" s="80"/>
      <c r="F82" s="76"/>
      <c r="G82" s="333"/>
      <c r="H82" s="333"/>
      <c r="I82" s="333"/>
      <c r="J82" s="76"/>
      <c r="K82" s="333"/>
      <c r="L82" s="333"/>
    </row>
    <row r="83" spans="1:12" s="87" customFormat="1" ht="20.100000000000001" customHeight="1" x14ac:dyDescent="0.45">
      <c r="B83" s="87" t="s">
        <v>124</v>
      </c>
      <c r="C83" s="413"/>
      <c r="D83" s="80">
        <v>13</v>
      </c>
      <c r="E83" s="80"/>
      <c r="F83" s="76">
        <v>232519</v>
      </c>
      <c r="G83" s="333"/>
      <c r="H83" s="333">
        <v>146630</v>
      </c>
      <c r="I83" s="333"/>
      <c r="J83" s="76">
        <v>7685417</v>
      </c>
      <c r="K83" s="333"/>
      <c r="L83" s="333">
        <v>4436596</v>
      </c>
    </row>
    <row r="84" spans="1:12" s="87" customFormat="1" ht="20.100000000000001" customHeight="1" x14ac:dyDescent="0.45">
      <c r="B84" s="87" t="s">
        <v>125</v>
      </c>
      <c r="C84" s="413"/>
      <c r="D84" s="80">
        <v>13</v>
      </c>
      <c r="E84" s="80"/>
      <c r="F84" s="76">
        <v>-602254</v>
      </c>
      <c r="G84" s="333"/>
      <c r="H84" s="333">
        <v>-125942</v>
      </c>
      <c r="I84" s="333"/>
      <c r="J84" s="76">
        <v>-19906243</v>
      </c>
      <c r="K84" s="333"/>
      <c r="L84" s="333">
        <v>-3810619</v>
      </c>
    </row>
    <row r="85" spans="1:12" s="87" customFormat="1" ht="20.100000000000001" customHeight="1" x14ac:dyDescent="0.45">
      <c r="B85" s="87" t="s">
        <v>153</v>
      </c>
      <c r="C85" s="413"/>
      <c r="D85" s="80">
        <v>14</v>
      </c>
      <c r="E85" s="80"/>
      <c r="F85" s="76">
        <v>103592</v>
      </c>
      <c r="G85" s="333"/>
      <c r="H85" s="333">
        <v>270</v>
      </c>
      <c r="I85" s="333"/>
      <c r="J85" s="76">
        <v>3424023</v>
      </c>
      <c r="K85" s="333"/>
      <c r="L85" s="333">
        <v>8179</v>
      </c>
    </row>
    <row r="86" spans="1:12" s="87" customFormat="1" ht="20.100000000000001" customHeight="1" x14ac:dyDescent="0.45">
      <c r="B86" s="87" t="s">
        <v>154</v>
      </c>
      <c r="C86" s="413"/>
      <c r="D86" s="80">
        <v>14</v>
      </c>
      <c r="E86" s="80"/>
      <c r="F86" s="76">
        <v>-104746</v>
      </c>
      <c r="G86" s="333"/>
      <c r="H86" s="333">
        <v>-49773</v>
      </c>
      <c r="I86" s="333"/>
      <c r="J86" s="76">
        <v>-3462167</v>
      </c>
      <c r="K86" s="333"/>
      <c r="L86" s="333">
        <v>-1505985</v>
      </c>
    </row>
    <row r="87" spans="1:12" s="87" customFormat="1" ht="20.100000000000001" customHeight="1" x14ac:dyDescent="0.45">
      <c r="B87" s="416" t="s">
        <v>242</v>
      </c>
      <c r="D87" s="80">
        <v>15</v>
      </c>
      <c r="E87" s="80"/>
      <c r="F87" s="76">
        <v>357530</v>
      </c>
      <c r="G87" s="333"/>
      <c r="H87" s="333">
        <v>188963</v>
      </c>
      <c r="I87" s="333"/>
      <c r="J87" s="76">
        <v>11817409</v>
      </c>
      <c r="K87" s="333"/>
      <c r="L87" s="333">
        <v>5717449</v>
      </c>
    </row>
    <row r="88" spans="1:12" s="87" customFormat="1" ht="20.100000000000001" customHeight="1" x14ac:dyDescent="0.45">
      <c r="B88" s="87" t="s">
        <v>276</v>
      </c>
      <c r="C88" s="413"/>
      <c r="E88" s="80"/>
      <c r="F88" s="76">
        <v>-3870</v>
      </c>
      <c r="G88" s="333"/>
      <c r="H88" s="333">
        <v>-10012</v>
      </c>
      <c r="I88" s="333"/>
      <c r="J88" s="76">
        <v>-127912</v>
      </c>
      <c r="K88" s="333"/>
      <c r="L88" s="333">
        <v>-302947</v>
      </c>
    </row>
    <row r="89" spans="1:12" s="87" customFormat="1" ht="20.100000000000001" customHeight="1" x14ac:dyDescent="0.45">
      <c r="B89" s="87" t="s">
        <v>311</v>
      </c>
      <c r="C89" s="413"/>
      <c r="E89" s="80"/>
      <c r="F89" s="76">
        <v>59904</v>
      </c>
      <c r="G89" s="333"/>
      <c r="H89" s="333">
        <v>0</v>
      </c>
      <c r="I89" s="333"/>
      <c r="J89" s="76">
        <v>1994628</v>
      </c>
      <c r="K89" s="333"/>
      <c r="L89" s="333">
        <v>0</v>
      </c>
    </row>
    <row r="90" spans="1:12" s="87" customFormat="1" ht="20.100000000000001" customHeight="1" x14ac:dyDescent="0.45">
      <c r="B90" s="87" t="s">
        <v>202</v>
      </c>
      <c r="D90" s="77"/>
      <c r="E90" s="80"/>
      <c r="F90" s="422">
        <v>0</v>
      </c>
      <c r="G90" s="333"/>
      <c r="H90" s="423">
        <v>-1560</v>
      </c>
      <c r="I90" s="333"/>
      <c r="J90" s="422">
        <v>0</v>
      </c>
      <c r="K90" s="333"/>
      <c r="L90" s="423">
        <v>-48889</v>
      </c>
    </row>
    <row r="91" spans="1:12" s="87" customFormat="1" ht="20.100000000000001" customHeight="1" x14ac:dyDescent="0.45">
      <c r="D91" s="80"/>
      <c r="E91" s="80"/>
      <c r="F91" s="76"/>
      <c r="G91" s="333"/>
      <c r="H91" s="333"/>
      <c r="I91" s="333"/>
      <c r="J91" s="76"/>
      <c r="K91" s="333"/>
      <c r="L91" s="333"/>
    </row>
    <row r="92" spans="1:12" s="87" customFormat="1" ht="20.100000000000001" customHeight="1" x14ac:dyDescent="0.45">
      <c r="A92" s="87" t="s">
        <v>238</v>
      </c>
      <c r="D92" s="80"/>
      <c r="E92" s="80"/>
      <c r="F92" s="79">
        <f>SUM(F83:F90)</f>
        <v>42675</v>
      </c>
      <c r="G92" s="333"/>
      <c r="H92" s="327">
        <f>SUM(H83:H90)</f>
        <v>148576</v>
      </c>
      <c r="I92" s="333"/>
      <c r="J92" s="79">
        <f>SUM(J83:J90)</f>
        <v>1425155</v>
      </c>
      <c r="K92" s="333"/>
      <c r="L92" s="327">
        <f>SUM(L83:L90)</f>
        <v>4493784</v>
      </c>
    </row>
    <row r="93" spans="1:12" s="87" customFormat="1" ht="20.100000000000001" customHeight="1" x14ac:dyDescent="0.45">
      <c r="D93" s="80"/>
      <c r="E93" s="80"/>
      <c r="F93" s="76"/>
      <c r="G93" s="333"/>
      <c r="H93" s="333"/>
      <c r="I93" s="333"/>
      <c r="J93" s="76"/>
      <c r="K93" s="333"/>
      <c r="L93" s="333"/>
    </row>
    <row r="94" spans="1:12" s="87" customFormat="1" ht="20.100000000000001" customHeight="1" x14ac:dyDescent="0.45">
      <c r="A94" s="87" t="s">
        <v>249</v>
      </c>
      <c r="D94" s="80"/>
      <c r="E94" s="80"/>
      <c r="F94" s="76">
        <f>F92+F80+F48</f>
        <v>429038</v>
      </c>
      <c r="G94" s="333"/>
      <c r="H94" s="333">
        <f>H92+H80+H48</f>
        <v>221140</v>
      </c>
      <c r="I94" s="333"/>
      <c r="J94" s="76">
        <f>J92+J80+J48</f>
        <v>14310287</v>
      </c>
      <c r="K94" s="333"/>
      <c r="L94" s="333">
        <f>L92+L80+L48</f>
        <v>6723554</v>
      </c>
    </row>
    <row r="95" spans="1:12" s="87" customFormat="1" ht="20.100000000000001" customHeight="1" x14ac:dyDescent="0.45">
      <c r="A95" s="87" t="s">
        <v>165</v>
      </c>
      <c r="D95" s="80"/>
      <c r="E95" s="80"/>
      <c r="F95" s="76">
        <v>974</v>
      </c>
      <c r="G95" s="334"/>
      <c r="H95" s="333">
        <v>-15514</v>
      </c>
      <c r="I95" s="334"/>
      <c r="J95" s="76">
        <v>-137267</v>
      </c>
      <c r="K95" s="333"/>
      <c r="L95" s="333">
        <v>671921</v>
      </c>
    </row>
    <row r="96" spans="1:12" s="87" customFormat="1" ht="20.100000000000001" customHeight="1" x14ac:dyDescent="0.45">
      <c r="A96" s="87" t="s">
        <v>126</v>
      </c>
      <c r="D96" s="80"/>
      <c r="E96" s="80"/>
      <c r="F96" s="81">
        <f>'T2-5 BS Conso'!H14</f>
        <v>1184361</v>
      </c>
      <c r="G96" s="334"/>
      <c r="H96" s="338">
        <v>730456</v>
      </c>
      <c r="I96" s="334"/>
      <c r="J96" s="81">
        <f>'T2-5 BS Conso'!L14</f>
        <v>39581234</v>
      </c>
      <c r="K96" s="333"/>
      <c r="L96" s="327">
        <v>21940785</v>
      </c>
    </row>
    <row r="97" spans="1:12" s="87" customFormat="1" ht="20.100000000000001" customHeight="1" x14ac:dyDescent="0.45">
      <c r="D97" s="80"/>
      <c r="E97" s="80"/>
      <c r="F97" s="76"/>
      <c r="G97" s="334"/>
      <c r="H97" s="333"/>
      <c r="I97" s="334"/>
      <c r="J97" s="76"/>
      <c r="K97" s="333"/>
      <c r="L97" s="333"/>
    </row>
    <row r="98" spans="1:12" s="87" customFormat="1" ht="20.100000000000001" customHeight="1" thickBot="1" x14ac:dyDescent="0.5">
      <c r="A98" s="87" t="s">
        <v>301</v>
      </c>
      <c r="D98" s="80"/>
      <c r="E98" s="80"/>
      <c r="F98" s="82">
        <f>SUM(F94:F96)</f>
        <v>1614373</v>
      </c>
      <c r="G98" s="333"/>
      <c r="H98" s="339">
        <f>SUM(H94:H96)</f>
        <v>936082</v>
      </c>
      <c r="I98" s="333"/>
      <c r="J98" s="82">
        <f>SUM(J94:J96)</f>
        <v>53754254</v>
      </c>
      <c r="K98" s="333"/>
      <c r="L98" s="339">
        <f>SUM(L94:L96)</f>
        <v>29336260</v>
      </c>
    </row>
    <row r="99" spans="1:12" s="87" customFormat="1" ht="18.75" customHeight="1" thickTop="1" x14ac:dyDescent="0.45">
      <c r="D99" s="80"/>
      <c r="E99" s="80"/>
      <c r="F99" s="333"/>
      <c r="G99" s="333"/>
      <c r="H99" s="333"/>
      <c r="I99" s="333"/>
      <c r="J99" s="333"/>
      <c r="K99" s="333"/>
      <c r="L99" s="333"/>
    </row>
    <row r="100" spans="1:12" s="75" customFormat="1" ht="21.95" customHeight="1" x14ac:dyDescent="0.45">
      <c r="A100" s="72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73"/>
      <c r="C100" s="73"/>
      <c r="D100" s="74"/>
      <c r="E100" s="74"/>
      <c r="F100" s="323"/>
      <c r="G100" s="323"/>
      <c r="H100" s="323"/>
      <c r="I100" s="323"/>
      <c r="J100" s="323"/>
      <c r="K100" s="323"/>
      <c r="L100" s="323"/>
    </row>
    <row r="101" spans="1:12" ht="20.100000000000001" customHeight="1" x14ac:dyDescent="0.45">
      <c r="A101" s="67" t="s">
        <v>62</v>
      </c>
      <c r="B101" s="67"/>
      <c r="C101" s="67"/>
      <c r="G101" s="324"/>
      <c r="I101" s="324"/>
      <c r="K101" s="324"/>
    </row>
    <row r="102" spans="1:12" ht="20.100000000000001" customHeight="1" x14ac:dyDescent="0.45">
      <c r="A102" s="67" t="s">
        <v>273</v>
      </c>
      <c r="B102" s="67"/>
      <c r="C102" s="67"/>
      <c r="G102" s="324"/>
      <c r="I102" s="324"/>
      <c r="K102" s="324"/>
    </row>
    <row r="103" spans="1:12" ht="20.100000000000001" customHeight="1" x14ac:dyDescent="0.45">
      <c r="A103" s="68" t="str">
        <f>+A3</f>
        <v>สำหรับงวดสามเดือนสิ้นสุดวันที่ 31 มีนาคม พ.ศ. 2565</v>
      </c>
      <c r="B103" s="68"/>
      <c r="C103" s="68"/>
      <c r="D103" s="69"/>
      <c r="E103" s="69"/>
      <c r="F103" s="313"/>
      <c r="G103" s="336"/>
      <c r="H103" s="313"/>
      <c r="I103" s="336"/>
      <c r="J103" s="313"/>
      <c r="K103" s="336"/>
      <c r="L103" s="313"/>
    </row>
    <row r="104" spans="1:12" ht="20.100000000000001" customHeight="1" x14ac:dyDescent="0.45">
      <c r="A104" s="70"/>
      <c r="B104" s="70"/>
      <c r="C104" s="70"/>
      <c r="D104" s="71"/>
      <c r="E104" s="71"/>
      <c r="F104" s="315"/>
      <c r="G104" s="337"/>
      <c r="H104" s="315"/>
      <c r="I104" s="337"/>
      <c r="J104" s="315"/>
      <c r="K104" s="337"/>
      <c r="L104" s="315"/>
    </row>
    <row r="105" spans="1:12" ht="20.100000000000001" customHeight="1" x14ac:dyDescent="0.45">
      <c r="A105" s="67"/>
      <c r="B105" s="67"/>
      <c r="C105" s="67"/>
      <c r="F105" s="313"/>
      <c r="G105" s="336"/>
      <c r="H105" s="313"/>
      <c r="I105" s="336"/>
      <c r="J105" s="317"/>
      <c r="K105" s="336"/>
      <c r="L105" s="317" t="s">
        <v>166</v>
      </c>
    </row>
    <row r="106" spans="1:12" ht="20.100000000000001" customHeight="1" x14ac:dyDescent="0.45">
      <c r="A106" s="67"/>
      <c r="B106" s="67"/>
      <c r="C106" s="67"/>
      <c r="F106" s="318"/>
      <c r="G106" s="318"/>
      <c r="H106" s="318" t="s">
        <v>3</v>
      </c>
      <c r="I106" s="324"/>
      <c r="J106" s="318"/>
      <c r="K106" s="319"/>
      <c r="L106" s="318" t="s">
        <v>4</v>
      </c>
    </row>
    <row r="107" spans="1:12" ht="20.100000000000001" customHeight="1" x14ac:dyDescent="0.45">
      <c r="A107" s="67"/>
      <c r="B107" s="67"/>
      <c r="C107" s="67"/>
      <c r="D107" s="56" t="s">
        <v>8</v>
      </c>
      <c r="E107" s="80"/>
      <c r="F107" s="320" t="s">
        <v>253</v>
      </c>
      <c r="G107" s="321"/>
      <c r="H107" s="320" t="s">
        <v>214</v>
      </c>
      <c r="I107" s="321"/>
      <c r="J107" s="320" t="s">
        <v>253</v>
      </c>
      <c r="K107" s="321"/>
      <c r="L107" s="320" t="s">
        <v>214</v>
      </c>
    </row>
    <row r="108" spans="1:12" ht="8.1" customHeight="1" x14ac:dyDescent="0.45">
      <c r="F108" s="64"/>
      <c r="G108" s="311"/>
      <c r="I108" s="311"/>
      <c r="J108" s="64"/>
      <c r="K108" s="311"/>
    </row>
    <row r="109" spans="1:12" s="87" customFormat="1" ht="20.100000000000001" customHeight="1" x14ac:dyDescent="0.45">
      <c r="D109" s="80"/>
      <c r="E109" s="80"/>
      <c r="F109" s="76"/>
      <c r="G109" s="333"/>
      <c r="H109" s="333"/>
      <c r="I109" s="333"/>
      <c r="J109" s="76"/>
      <c r="K109" s="333"/>
      <c r="L109" s="333"/>
    </row>
    <row r="110" spans="1:12" s="87" customFormat="1" ht="20.100000000000001" customHeight="1" x14ac:dyDescent="0.45">
      <c r="A110" s="83" t="s">
        <v>201</v>
      </c>
      <c r="D110" s="80"/>
      <c r="E110" s="80"/>
      <c r="F110" s="76"/>
      <c r="G110" s="333"/>
      <c r="H110" s="333"/>
      <c r="I110" s="333"/>
      <c r="J110" s="76"/>
      <c r="K110" s="333"/>
      <c r="L110" s="333"/>
    </row>
    <row r="111" spans="1:12" s="87" customFormat="1" ht="8.1" customHeight="1" x14ac:dyDescent="0.45">
      <c r="A111" s="83"/>
      <c r="D111" s="80"/>
      <c r="E111" s="80"/>
      <c r="F111" s="76"/>
      <c r="G111" s="333"/>
      <c r="H111" s="333"/>
      <c r="I111" s="333"/>
      <c r="J111" s="76"/>
      <c r="K111" s="333"/>
      <c r="L111" s="333"/>
    </row>
    <row r="112" spans="1:12" s="87" customFormat="1" ht="20.100000000000001" customHeight="1" x14ac:dyDescent="0.45">
      <c r="A112" s="416" t="s">
        <v>277</v>
      </c>
      <c r="D112" s="80"/>
      <c r="E112" s="80"/>
      <c r="F112" s="76"/>
      <c r="G112" s="333"/>
      <c r="H112" s="333"/>
      <c r="I112" s="333"/>
      <c r="J112" s="76"/>
      <c r="K112" s="333"/>
      <c r="L112" s="333"/>
    </row>
    <row r="113" spans="1:12" s="36" customFormat="1" ht="8.1" customHeight="1" x14ac:dyDescent="0.45">
      <c r="D113" s="27"/>
      <c r="E113" s="27"/>
      <c r="F113" s="45"/>
      <c r="G113" s="308"/>
      <c r="H113" s="308"/>
      <c r="I113" s="308"/>
      <c r="J113" s="45"/>
      <c r="K113" s="308"/>
      <c r="L113" s="308"/>
    </row>
    <row r="114" spans="1:12" s="87" customFormat="1" ht="20.100000000000001" customHeight="1" x14ac:dyDescent="0.45">
      <c r="A114" s="87" t="s">
        <v>302</v>
      </c>
      <c r="D114" s="80"/>
      <c r="E114" s="80"/>
      <c r="F114" s="76">
        <v>22894</v>
      </c>
      <c r="G114" s="334"/>
      <c r="H114" s="333">
        <v>25505</v>
      </c>
      <c r="I114" s="334"/>
      <c r="J114" s="76">
        <v>762312</v>
      </c>
      <c r="K114" s="333"/>
      <c r="L114" s="333">
        <v>771711</v>
      </c>
    </row>
    <row r="115" spans="1:12" s="87" customFormat="1" ht="20.100000000000001" customHeight="1" x14ac:dyDescent="0.45">
      <c r="A115" s="87" t="s">
        <v>303</v>
      </c>
      <c r="D115" s="80"/>
      <c r="E115" s="80"/>
      <c r="F115" s="76">
        <v>0</v>
      </c>
      <c r="G115" s="334"/>
      <c r="H115" s="333">
        <v>78023</v>
      </c>
      <c r="I115" s="334"/>
      <c r="J115" s="76">
        <v>0</v>
      </c>
      <c r="K115" s="333"/>
      <c r="L115" s="333">
        <v>2360739</v>
      </c>
    </row>
    <row r="116" spans="1:12" s="87" customFormat="1" ht="20.100000000000001" customHeight="1" x14ac:dyDescent="0.45">
      <c r="A116" s="87" t="s">
        <v>306</v>
      </c>
      <c r="D116" s="80">
        <v>6</v>
      </c>
      <c r="E116" s="80"/>
      <c r="F116" s="76">
        <v>30517</v>
      </c>
      <c r="G116" s="334"/>
      <c r="H116" s="333">
        <v>33055</v>
      </c>
      <c r="I116" s="334"/>
      <c r="J116" s="76">
        <v>1008675</v>
      </c>
      <c r="K116" s="333"/>
      <c r="L116" s="333">
        <v>1052281</v>
      </c>
    </row>
    <row r="117" spans="1:12" s="87" customFormat="1" ht="20.100000000000001" customHeight="1" x14ac:dyDescent="0.45">
      <c r="A117" s="87" t="s">
        <v>307</v>
      </c>
      <c r="D117" s="80"/>
      <c r="E117" s="80"/>
      <c r="F117" s="76"/>
      <c r="G117" s="334"/>
      <c r="H117" s="333"/>
      <c r="I117" s="334"/>
      <c r="J117" s="76"/>
      <c r="K117" s="333"/>
      <c r="L117" s="333"/>
    </row>
    <row r="118" spans="1:12" s="87" customFormat="1" ht="20.100000000000001" customHeight="1" x14ac:dyDescent="0.45">
      <c r="B118" s="87" t="s">
        <v>308</v>
      </c>
      <c r="D118" s="80">
        <v>6</v>
      </c>
      <c r="E118" s="80"/>
      <c r="F118" s="76">
        <v>13846</v>
      </c>
      <c r="G118" s="334"/>
      <c r="H118" s="333">
        <v>0</v>
      </c>
      <c r="I118" s="334"/>
      <c r="J118" s="76">
        <v>457650</v>
      </c>
      <c r="K118" s="333"/>
      <c r="L118" s="333">
        <v>0</v>
      </c>
    </row>
    <row r="119" spans="1:12" s="87" customFormat="1" ht="20.100000000000001" customHeight="1" x14ac:dyDescent="0.45">
      <c r="A119" s="87" t="s">
        <v>243</v>
      </c>
      <c r="D119" s="80"/>
      <c r="E119" s="80"/>
      <c r="F119" s="76">
        <v>30902</v>
      </c>
      <c r="G119" s="334"/>
      <c r="H119" s="333">
        <v>1864</v>
      </c>
      <c r="I119" s="334"/>
      <c r="J119" s="76">
        <v>1028961</v>
      </c>
      <c r="K119" s="333"/>
      <c r="L119" s="333">
        <v>56392</v>
      </c>
    </row>
    <row r="120" spans="1:12" s="36" customFormat="1" ht="20.100000000000001" customHeight="1" x14ac:dyDescent="0.45">
      <c r="A120" s="87"/>
      <c r="B120" s="87"/>
      <c r="C120" s="87"/>
      <c r="D120" s="80"/>
      <c r="E120" s="80"/>
      <c r="F120" s="333"/>
      <c r="G120" s="333"/>
      <c r="H120" s="333"/>
      <c r="I120" s="333"/>
      <c r="J120" s="333"/>
      <c r="K120" s="333"/>
      <c r="L120" s="333"/>
    </row>
    <row r="121" spans="1:12" s="36" customFormat="1" ht="20.100000000000001" customHeight="1" x14ac:dyDescent="0.45">
      <c r="A121" s="87"/>
      <c r="B121" s="87"/>
      <c r="C121" s="87"/>
      <c r="D121" s="80"/>
      <c r="E121" s="80"/>
      <c r="F121" s="333"/>
      <c r="G121" s="333"/>
      <c r="H121" s="333"/>
      <c r="I121" s="333"/>
      <c r="J121" s="333"/>
      <c r="K121" s="333"/>
      <c r="L121" s="333"/>
    </row>
    <row r="122" spans="1:12" s="36" customFormat="1" ht="20.100000000000001" customHeight="1" x14ac:dyDescent="0.45">
      <c r="A122" s="87"/>
      <c r="B122" s="87"/>
      <c r="C122" s="87"/>
      <c r="D122" s="80"/>
      <c r="E122" s="80"/>
      <c r="F122" s="333"/>
      <c r="G122" s="333"/>
      <c r="H122" s="333"/>
      <c r="I122" s="333"/>
      <c r="J122" s="333"/>
      <c r="K122" s="333"/>
      <c r="L122" s="333"/>
    </row>
    <row r="123" spans="1:12" s="36" customFormat="1" ht="20.100000000000001" customHeight="1" x14ac:dyDescent="0.45">
      <c r="A123" s="87"/>
      <c r="B123" s="87"/>
      <c r="C123" s="87"/>
      <c r="D123" s="80"/>
      <c r="E123" s="80"/>
      <c r="F123" s="333"/>
      <c r="G123" s="333"/>
      <c r="H123" s="333"/>
      <c r="I123" s="333"/>
      <c r="J123" s="333"/>
      <c r="K123" s="333"/>
      <c r="L123" s="333"/>
    </row>
    <row r="124" spans="1:12" s="36" customFormat="1" ht="20.100000000000001" customHeight="1" x14ac:dyDescent="0.45">
      <c r="A124" s="87"/>
      <c r="B124" s="87"/>
      <c r="C124" s="87"/>
      <c r="D124" s="80"/>
      <c r="E124" s="80"/>
      <c r="F124" s="333"/>
      <c r="G124" s="333"/>
      <c r="H124" s="333"/>
      <c r="I124" s="333"/>
      <c r="J124" s="333"/>
      <c r="K124" s="333"/>
      <c r="L124" s="333"/>
    </row>
    <row r="125" spans="1:12" s="36" customFormat="1" ht="20.100000000000001" customHeight="1" x14ac:dyDescent="0.45">
      <c r="A125" s="87"/>
      <c r="B125" s="87"/>
      <c r="C125" s="87"/>
      <c r="D125" s="80"/>
      <c r="E125" s="80"/>
      <c r="F125" s="333"/>
      <c r="G125" s="333"/>
      <c r="H125" s="333"/>
      <c r="I125" s="333"/>
      <c r="J125" s="333"/>
      <c r="K125" s="333"/>
      <c r="L125" s="333"/>
    </row>
    <row r="126" spans="1:12" s="36" customFormat="1" ht="20.100000000000001" customHeight="1" x14ac:dyDescent="0.45">
      <c r="A126" s="87"/>
      <c r="B126" s="87"/>
      <c r="C126" s="87"/>
      <c r="D126" s="80"/>
      <c r="E126" s="80"/>
      <c r="F126" s="333"/>
      <c r="G126" s="333"/>
      <c r="H126" s="333"/>
      <c r="I126" s="333"/>
      <c r="J126" s="333"/>
      <c r="K126" s="333"/>
      <c r="L126" s="333"/>
    </row>
    <row r="127" spans="1:12" s="36" customFormat="1" ht="20.100000000000001" customHeight="1" x14ac:dyDescent="0.45">
      <c r="A127" s="87"/>
      <c r="B127" s="87"/>
      <c r="C127" s="87"/>
      <c r="D127" s="80"/>
      <c r="E127" s="80"/>
      <c r="F127" s="333"/>
      <c r="G127" s="333"/>
      <c r="H127" s="333"/>
      <c r="I127" s="333"/>
      <c r="J127" s="333"/>
      <c r="K127" s="333"/>
      <c r="L127" s="333"/>
    </row>
    <row r="128" spans="1:12" s="36" customFormat="1" ht="20.100000000000001" customHeight="1" x14ac:dyDescent="0.45">
      <c r="A128" s="87"/>
      <c r="B128" s="87"/>
      <c r="C128" s="87"/>
      <c r="D128" s="80"/>
      <c r="E128" s="80"/>
      <c r="F128" s="333"/>
      <c r="G128" s="333"/>
      <c r="H128" s="333"/>
      <c r="I128" s="333"/>
      <c r="J128" s="333"/>
      <c r="K128" s="333"/>
      <c r="L128" s="333"/>
    </row>
    <row r="129" spans="1:12" s="36" customFormat="1" ht="20.100000000000001" customHeight="1" x14ac:dyDescent="0.45">
      <c r="A129" s="87"/>
      <c r="B129" s="87"/>
      <c r="C129" s="87"/>
      <c r="D129" s="80"/>
      <c r="E129" s="80"/>
      <c r="F129" s="333"/>
      <c r="G129" s="333"/>
      <c r="H129" s="333"/>
      <c r="I129" s="333"/>
      <c r="J129" s="333"/>
      <c r="K129" s="333"/>
      <c r="L129" s="333"/>
    </row>
    <row r="130" spans="1:12" s="36" customFormat="1" ht="20.100000000000001" customHeight="1" x14ac:dyDescent="0.45">
      <c r="A130" s="87"/>
      <c r="B130" s="87"/>
      <c r="C130" s="87"/>
      <c r="D130" s="80"/>
      <c r="E130" s="80"/>
      <c r="F130" s="333"/>
      <c r="G130" s="333"/>
      <c r="H130" s="333"/>
      <c r="I130" s="333"/>
      <c r="J130" s="333"/>
      <c r="K130" s="333"/>
      <c r="L130" s="333"/>
    </row>
    <row r="131" spans="1:12" s="36" customFormat="1" ht="20.100000000000001" customHeight="1" x14ac:dyDescent="0.45">
      <c r="A131" s="87"/>
      <c r="B131" s="87"/>
      <c r="C131" s="87"/>
      <c r="D131" s="80"/>
      <c r="E131" s="80"/>
      <c r="F131" s="333"/>
      <c r="G131" s="333"/>
      <c r="H131" s="333"/>
      <c r="I131" s="333"/>
      <c r="J131" s="333"/>
      <c r="K131" s="333"/>
      <c r="L131" s="333"/>
    </row>
    <row r="132" spans="1:12" s="36" customFormat="1" ht="20.100000000000001" customHeight="1" x14ac:dyDescent="0.45">
      <c r="A132" s="87"/>
      <c r="B132" s="87"/>
      <c r="C132" s="87"/>
      <c r="D132" s="80"/>
      <c r="E132" s="80"/>
      <c r="F132" s="333"/>
      <c r="G132" s="333"/>
      <c r="H132" s="333"/>
      <c r="I132" s="333"/>
      <c r="J132" s="333"/>
      <c r="K132" s="333"/>
      <c r="L132" s="333"/>
    </row>
    <row r="133" spans="1:12" s="36" customFormat="1" ht="20.100000000000001" customHeight="1" x14ac:dyDescent="0.45">
      <c r="A133" s="87"/>
      <c r="B133" s="87"/>
      <c r="C133" s="87"/>
      <c r="D133" s="80"/>
      <c r="E133" s="80"/>
      <c r="F133" s="333"/>
      <c r="G133" s="333"/>
      <c r="H133" s="333"/>
      <c r="I133" s="333"/>
      <c r="J133" s="333"/>
      <c r="K133" s="333"/>
      <c r="L133" s="333"/>
    </row>
    <row r="134" spans="1:12" s="36" customFormat="1" ht="20.100000000000001" customHeight="1" x14ac:dyDescent="0.45">
      <c r="A134" s="87"/>
      <c r="B134" s="87"/>
      <c r="C134" s="87"/>
      <c r="D134" s="80"/>
      <c r="E134" s="80"/>
      <c r="F134" s="333"/>
      <c r="G134" s="333"/>
      <c r="H134" s="333"/>
      <c r="I134" s="333"/>
      <c r="J134" s="333"/>
      <c r="K134" s="333"/>
      <c r="L134" s="333"/>
    </row>
    <row r="135" spans="1:12" s="36" customFormat="1" ht="20.100000000000001" customHeight="1" x14ac:dyDescent="0.45">
      <c r="A135" s="87"/>
      <c r="B135" s="87"/>
      <c r="C135" s="87"/>
      <c r="D135" s="80"/>
      <c r="E135" s="80"/>
      <c r="F135" s="333"/>
      <c r="G135" s="333"/>
      <c r="H135" s="333"/>
      <c r="I135" s="333"/>
      <c r="J135" s="333"/>
      <c r="K135" s="333"/>
      <c r="L135" s="333"/>
    </row>
    <row r="136" spans="1:12" s="36" customFormat="1" ht="20.100000000000001" customHeight="1" x14ac:dyDescent="0.45">
      <c r="A136" s="87"/>
      <c r="B136" s="87"/>
      <c r="C136" s="87"/>
      <c r="D136" s="80"/>
      <c r="E136" s="80"/>
      <c r="F136" s="333"/>
      <c r="G136" s="333"/>
      <c r="H136" s="333"/>
      <c r="I136" s="333"/>
      <c r="J136" s="333"/>
      <c r="K136" s="333"/>
      <c r="L136" s="333"/>
    </row>
    <row r="137" spans="1:12" s="36" customFormat="1" ht="20.100000000000001" customHeight="1" x14ac:dyDescent="0.45">
      <c r="A137" s="87"/>
      <c r="B137" s="87"/>
      <c r="C137" s="87"/>
      <c r="D137" s="80"/>
      <c r="E137" s="80"/>
      <c r="F137" s="333"/>
      <c r="G137" s="333"/>
      <c r="H137" s="333"/>
      <c r="I137" s="333"/>
      <c r="J137" s="333"/>
      <c r="K137" s="333"/>
      <c r="L137" s="333"/>
    </row>
    <row r="138" spans="1:12" s="36" customFormat="1" ht="20.100000000000001" customHeight="1" x14ac:dyDescent="0.45">
      <c r="A138" s="87"/>
      <c r="B138" s="87"/>
      <c r="C138" s="87"/>
      <c r="D138" s="80"/>
      <c r="E138" s="80"/>
      <c r="F138" s="333"/>
      <c r="G138" s="333"/>
      <c r="H138" s="333"/>
      <c r="I138" s="333"/>
      <c r="J138" s="333"/>
      <c r="K138" s="333"/>
      <c r="L138" s="333"/>
    </row>
    <row r="139" spans="1:12" s="36" customFormat="1" ht="20.100000000000001" customHeight="1" x14ac:dyDescent="0.45">
      <c r="A139" s="87"/>
      <c r="B139" s="87"/>
      <c r="C139" s="87"/>
      <c r="D139" s="80"/>
      <c r="E139" s="80"/>
      <c r="F139" s="333"/>
      <c r="G139" s="333"/>
      <c r="H139" s="333"/>
      <c r="I139" s="333"/>
      <c r="J139" s="333"/>
      <c r="K139" s="333"/>
      <c r="L139" s="333"/>
    </row>
    <row r="140" spans="1:12" s="36" customFormat="1" ht="20.100000000000001" customHeight="1" x14ac:dyDescent="0.45">
      <c r="A140" s="87"/>
      <c r="B140" s="87"/>
      <c r="C140" s="87"/>
      <c r="D140" s="80"/>
      <c r="E140" s="80"/>
      <c r="F140" s="333"/>
      <c r="G140" s="333"/>
      <c r="H140" s="333"/>
      <c r="I140" s="333"/>
      <c r="J140" s="333"/>
      <c r="K140" s="333"/>
      <c r="L140" s="333"/>
    </row>
    <row r="141" spans="1:12" s="36" customFormat="1" ht="20.100000000000001" customHeight="1" x14ac:dyDescent="0.45">
      <c r="A141" s="87"/>
      <c r="B141" s="87"/>
      <c r="C141" s="87"/>
      <c r="D141" s="80"/>
      <c r="E141" s="80"/>
      <c r="F141" s="333"/>
      <c r="G141" s="333"/>
      <c r="H141" s="333"/>
      <c r="I141" s="333"/>
      <c r="J141" s="333"/>
      <c r="K141" s="333"/>
      <c r="L141" s="333"/>
    </row>
    <row r="142" spans="1:12" s="36" customFormat="1" ht="20.100000000000001" customHeight="1" x14ac:dyDescent="0.45">
      <c r="A142" s="87"/>
      <c r="B142" s="87"/>
      <c r="C142" s="87"/>
      <c r="D142" s="80"/>
      <c r="E142" s="80"/>
      <c r="F142" s="333"/>
      <c r="G142" s="333"/>
      <c r="H142" s="333"/>
      <c r="I142" s="333"/>
      <c r="J142" s="333"/>
      <c r="K142" s="333"/>
      <c r="L142" s="333"/>
    </row>
    <row r="143" spans="1:12" s="36" customFormat="1" ht="20.100000000000001" customHeight="1" x14ac:dyDescent="0.45">
      <c r="A143" s="87"/>
      <c r="B143" s="87"/>
      <c r="C143" s="87"/>
      <c r="D143" s="80"/>
      <c r="E143" s="80"/>
      <c r="F143" s="333"/>
      <c r="G143" s="333"/>
      <c r="H143" s="333"/>
      <c r="I143" s="333"/>
      <c r="J143" s="333"/>
      <c r="K143" s="333"/>
      <c r="L143" s="333"/>
    </row>
    <row r="144" spans="1:12" s="36" customFormat="1" ht="20.100000000000001" customHeight="1" x14ac:dyDescent="0.45">
      <c r="A144" s="87"/>
      <c r="B144" s="87"/>
      <c r="C144" s="87"/>
      <c r="D144" s="80"/>
      <c r="E144" s="80"/>
      <c r="F144" s="333"/>
      <c r="G144" s="333"/>
      <c r="H144" s="333"/>
      <c r="I144" s="333"/>
      <c r="J144" s="333"/>
      <c r="K144" s="333"/>
      <c r="L144" s="333"/>
    </row>
    <row r="145" spans="1:12" s="36" customFormat="1" ht="20.100000000000001" customHeight="1" x14ac:dyDescent="0.45">
      <c r="A145" s="87"/>
      <c r="B145" s="87"/>
      <c r="C145" s="87"/>
      <c r="D145" s="80"/>
      <c r="E145" s="80"/>
      <c r="F145" s="333"/>
      <c r="G145" s="333"/>
      <c r="H145" s="333"/>
      <c r="I145" s="333"/>
      <c r="J145" s="333"/>
      <c r="K145" s="333"/>
      <c r="L145" s="333"/>
    </row>
    <row r="146" spans="1:12" s="36" customFormat="1" ht="20.100000000000001" customHeight="1" x14ac:dyDescent="0.45">
      <c r="A146" s="87"/>
      <c r="B146" s="87"/>
      <c r="C146" s="87"/>
      <c r="D146" s="80"/>
      <c r="E146" s="80"/>
      <c r="F146" s="333"/>
      <c r="G146" s="333"/>
      <c r="H146" s="333"/>
      <c r="I146" s="333"/>
      <c r="J146" s="333"/>
      <c r="K146" s="333"/>
      <c r="L146" s="333"/>
    </row>
    <row r="147" spans="1:12" s="36" customFormat="1" ht="20.100000000000001" customHeight="1" x14ac:dyDescent="0.45">
      <c r="A147" s="87"/>
      <c r="B147" s="87"/>
      <c r="C147" s="87"/>
      <c r="D147" s="80"/>
      <c r="E147" s="80"/>
      <c r="F147" s="333"/>
      <c r="G147" s="333"/>
      <c r="H147" s="333"/>
      <c r="I147" s="333"/>
      <c r="J147" s="333"/>
      <c r="K147" s="333"/>
      <c r="L147" s="333"/>
    </row>
    <row r="148" spans="1:12" s="36" customFormat="1" ht="15" customHeight="1" x14ac:dyDescent="0.45">
      <c r="A148" s="87"/>
      <c r="B148" s="87"/>
      <c r="C148" s="87"/>
      <c r="D148" s="80"/>
      <c r="E148" s="80"/>
      <c r="F148" s="333"/>
      <c r="G148" s="333"/>
      <c r="H148" s="333"/>
      <c r="I148" s="333"/>
      <c r="J148" s="333"/>
      <c r="K148" s="333"/>
      <c r="L148" s="333"/>
    </row>
    <row r="149" spans="1:12" ht="21.95" customHeight="1" x14ac:dyDescent="0.45">
      <c r="A149" s="471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471"/>
      <c r="C149" s="471"/>
      <c r="D149" s="471"/>
      <c r="E149" s="471"/>
      <c r="F149" s="471"/>
      <c r="G149" s="471"/>
      <c r="H149" s="471"/>
      <c r="I149" s="471"/>
      <c r="J149" s="471"/>
      <c r="K149" s="471"/>
      <c r="L149" s="471"/>
    </row>
  </sheetData>
  <mergeCells count="2">
    <mergeCell ref="A53:L53"/>
    <mergeCell ref="A149:L149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3" max="11" man="1"/>
    <brk id="1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A0FAD1"/>
  </sheetPr>
  <dimension ref="A1:L103"/>
  <sheetViews>
    <sheetView topLeftCell="A41" zoomScale="83" zoomScaleNormal="100" workbookViewId="0">
      <selection activeCell="D43" sqref="D43"/>
    </sheetView>
  </sheetViews>
  <sheetFormatPr defaultColWidth="9.33203125" defaultRowHeight="19.5" x14ac:dyDescent="0.45"/>
  <cols>
    <col min="1" max="2" width="1.83203125" style="87" customWidth="1"/>
    <col min="3" max="3" width="51" style="87" customWidth="1"/>
    <col min="4" max="4" width="9" style="80" customWidth="1"/>
    <col min="5" max="5" width="1" style="80" customWidth="1"/>
    <col min="6" max="6" width="12.83203125" style="333" customWidth="1"/>
    <col min="7" max="7" width="1" style="334" customWidth="1"/>
    <col min="8" max="8" width="12.83203125" style="333" customWidth="1"/>
    <col min="9" max="9" width="1" style="334" customWidth="1"/>
    <col min="10" max="10" width="13.5" style="333" customWidth="1"/>
    <col min="11" max="11" width="1" style="334" customWidth="1"/>
    <col min="12" max="12" width="14" style="333" customWidth="1"/>
    <col min="13" max="16384" width="9.33203125" style="87"/>
  </cols>
  <sheetData>
    <row r="1" spans="1:12" ht="20.100000000000001" customHeight="1" x14ac:dyDescent="0.45">
      <c r="A1" s="86" t="s">
        <v>62</v>
      </c>
      <c r="B1" s="86"/>
      <c r="C1" s="86"/>
      <c r="G1" s="340"/>
      <c r="I1" s="340"/>
      <c r="K1" s="340"/>
    </row>
    <row r="2" spans="1:12" ht="20.100000000000001" customHeight="1" x14ac:dyDescent="0.45">
      <c r="A2" s="86" t="s">
        <v>108</v>
      </c>
      <c r="B2" s="86"/>
      <c r="C2" s="86"/>
      <c r="G2" s="340"/>
      <c r="I2" s="340"/>
      <c r="K2" s="340"/>
    </row>
    <row r="3" spans="1:12" ht="20.100000000000001" customHeight="1" x14ac:dyDescent="0.45">
      <c r="A3" s="23" t="str">
        <f>'T15  Change US Co'!A3</f>
        <v>สำหรับงวดสามเดือนสิ้นสุดวันที่ 31 มีนาคม พ.ศ. 2565</v>
      </c>
      <c r="B3" s="23"/>
      <c r="C3" s="23"/>
      <c r="D3" s="24"/>
      <c r="E3" s="24"/>
      <c r="F3" s="327"/>
      <c r="G3" s="341"/>
      <c r="H3" s="327"/>
      <c r="I3" s="341"/>
      <c r="J3" s="327"/>
      <c r="K3" s="341"/>
      <c r="L3" s="327"/>
    </row>
    <row r="4" spans="1:12" ht="19.7" customHeight="1" x14ac:dyDescent="0.45">
      <c r="A4" s="84"/>
      <c r="B4" s="84"/>
      <c r="C4" s="84"/>
      <c r="D4" s="85"/>
      <c r="E4" s="85"/>
      <c r="F4" s="325"/>
      <c r="G4" s="342"/>
      <c r="H4" s="325"/>
      <c r="I4" s="342"/>
      <c r="K4" s="340"/>
    </row>
    <row r="5" spans="1:12" ht="19.7" customHeight="1" x14ac:dyDescent="0.4">
      <c r="A5" s="86"/>
      <c r="B5" s="86"/>
      <c r="C5" s="86"/>
      <c r="F5" s="327"/>
      <c r="G5" s="341"/>
      <c r="H5" s="327"/>
      <c r="I5" s="341"/>
      <c r="J5" s="305"/>
      <c r="K5" s="341"/>
      <c r="L5" s="305" t="s">
        <v>167</v>
      </c>
    </row>
    <row r="6" spans="1:12" s="51" customFormat="1" ht="19.7" customHeight="1" x14ac:dyDescent="0.45">
      <c r="A6" s="25"/>
      <c r="B6" s="25"/>
      <c r="C6" s="25"/>
      <c r="D6" s="26"/>
      <c r="E6" s="26"/>
      <c r="F6" s="343"/>
      <c r="G6" s="343"/>
      <c r="H6" s="343" t="s">
        <v>3</v>
      </c>
      <c r="I6" s="295"/>
      <c r="J6" s="343"/>
      <c r="K6" s="344"/>
      <c r="L6" s="343" t="s">
        <v>4</v>
      </c>
    </row>
    <row r="7" spans="1:12" s="36" customFormat="1" ht="19.7" customHeight="1" x14ac:dyDescent="0.45">
      <c r="D7" s="53" t="s">
        <v>8</v>
      </c>
      <c r="F7" s="345" t="s">
        <v>253</v>
      </c>
      <c r="G7" s="308"/>
      <c r="H7" s="345" t="s">
        <v>214</v>
      </c>
      <c r="I7" s="308"/>
      <c r="J7" s="345" t="s">
        <v>253</v>
      </c>
      <c r="K7" s="308"/>
      <c r="L7" s="345" t="s">
        <v>214</v>
      </c>
    </row>
    <row r="8" spans="1:12" s="36" customFormat="1" ht="8.1" customHeight="1" x14ac:dyDescent="0.45">
      <c r="D8" s="27"/>
      <c r="F8" s="45"/>
      <c r="G8" s="308"/>
      <c r="H8" s="308"/>
      <c r="I8" s="308"/>
      <c r="J8" s="45"/>
      <c r="K8" s="308"/>
      <c r="L8" s="308"/>
    </row>
    <row r="9" spans="1:12" ht="19.7" customHeight="1" x14ac:dyDescent="0.45">
      <c r="A9" s="87" t="s">
        <v>109</v>
      </c>
      <c r="F9" s="76"/>
      <c r="J9" s="76"/>
    </row>
    <row r="10" spans="1:12" ht="19.7" customHeight="1" x14ac:dyDescent="0.45">
      <c r="B10" s="87" t="s">
        <v>110</v>
      </c>
      <c r="F10" s="76">
        <f>'T11-12PL Co (3m)'!F23</f>
        <v>46243</v>
      </c>
      <c r="H10" s="333">
        <f>'T11-12PL Co (3m)'!H23</f>
        <v>26641</v>
      </c>
      <c r="J10" s="76">
        <f>'T11-12PL Co (3m)'!J23</f>
        <v>1528504</v>
      </c>
      <c r="K10" s="333"/>
      <c r="L10" s="333">
        <f>'T11-12PL Co (3m)'!L23</f>
        <v>806084</v>
      </c>
    </row>
    <row r="11" spans="1:12" ht="19.7" customHeight="1" x14ac:dyDescent="0.45">
      <c r="B11" s="87" t="s">
        <v>211</v>
      </c>
      <c r="F11" s="76"/>
      <c r="J11" s="76"/>
    </row>
    <row r="12" spans="1:12" ht="19.7" customHeight="1" x14ac:dyDescent="0.45">
      <c r="C12" s="87" t="s">
        <v>199</v>
      </c>
      <c r="F12" s="76"/>
      <c r="J12" s="76"/>
    </row>
    <row r="13" spans="1:12" ht="19.7" customHeight="1" x14ac:dyDescent="0.45">
      <c r="B13" s="80" t="s">
        <v>19</v>
      </c>
      <c r="C13" s="87" t="s">
        <v>160</v>
      </c>
      <c r="F13" s="76">
        <v>512</v>
      </c>
      <c r="H13" s="333">
        <v>593</v>
      </c>
      <c r="J13" s="76">
        <v>16914</v>
      </c>
      <c r="K13" s="333"/>
      <c r="L13" s="333">
        <v>17944</v>
      </c>
    </row>
    <row r="14" spans="1:12" ht="19.7" customHeight="1" x14ac:dyDescent="0.45">
      <c r="B14" s="80" t="s">
        <v>19</v>
      </c>
      <c r="C14" s="87" t="s">
        <v>111</v>
      </c>
      <c r="F14" s="76">
        <v>43</v>
      </c>
      <c r="H14" s="333">
        <v>0</v>
      </c>
      <c r="J14" s="76">
        <v>1416</v>
      </c>
      <c r="K14" s="333"/>
      <c r="L14" s="333">
        <v>0</v>
      </c>
    </row>
    <row r="15" spans="1:12" ht="19.7" customHeight="1" x14ac:dyDescent="0.45">
      <c r="B15" s="80" t="s">
        <v>19</v>
      </c>
      <c r="C15" s="87" t="s">
        <v>70</v>
      </c>
      <c r="F15" s="76">
        <v>-33337</v>
      </c>
      <c r="H15" s="333">
        <v>-25635</v>
      </c>
      <c r="J15" s="76">
        <v>-1101880</v>
      </c>
      <c r="K15" s="333"/>
      <c r="L15" s="333">
        <v>-775643</v>
      </c>
    </row>
    <row r="16" spans="1:12" ht="19.7" customHeight="1" x14ac:dyDescent="0.45">
      <c r="B16" s="80" t="s">
        <v>19</v>
      </c>
      <c r="C16" s="87" t="s">
        <v>71</v>
      </c>
      <c r="F16" s="76">
        <v>37482</v>
      </c>
      <c r="H16" s="333">
        <v>34985</v>
      </c>
      <c r="J16" s="76">
        <v>1238896</v>
      </c>
      <c r="K16" s="333"/>
      <c r="L16" s="333">
        <v>1058549</v>
      </c>
    </row>
    <row r="17" spans="1:12" ht="19.7" customHeight="1" x14ac:dyDescent="0.45">
      <c r="B17" s="80" t="s">
        <v>19</v>
      </c>
      <c r="C17" s="87" t="s">
        <v>72</v>
      </c>
      <c r="F17" s="76">
        <v>977</v>
      </c>
      <c r="H17" s="333">
        <v>1006</v>
      </c>
      <c r="J17" s="76">
        <v>32292</v>
      </c>
      <c r="K17" s="333"/>
      <c r="L17" s="333">
        <v>30443</v>
      </c>
    </row>
    <row r="18" spans="1:12" ht="19.7" customHeight="1" x14ac:dyDescent="0.45">
      <c r="B18" s="80" t="s">
        <v>19</v>
      </c>
      <c r="C18" s="413" t="s">
        <v>190</v>
      </c>
      <c r="D18" s="80">
        <v>9</v>
      </c>
      <c r="F18" s="76">
        <v>-38125</v>
      </c>
      <c r="H18" s="333">
        <v>0</v>
      </c>
      <c r="J18" s="76">
        <v>-1260152</v>
      </c>
      <c r="K18" s="333"/>
      <c r="L18" s="333">
        <v>0</v>
      </c>
    </row>
    <row r="19" spans="1:12" ht="19.7" customHeight="1" x14ac:dyDescent="0.45">
      <c r="B19" s="80" t="s">
        <v>19</v>
      </c>
      <c r="C19" s="62" t="s">
        <v>292</v>
      </c>
      <c r="F19" s="76">
        <v>19</v>
      </c>
      <c r="H19" s="333">
        <v>-92</v>
      </c>
      <c r="J19" s="76">
        <v>617</v>
      </c>
      <c r="K19" s="333"/>
      <c r="L19" s="333">
        <v>-2774</v>
      </c>
    </row>
    <row r="20" spans="1:12" ht="19.7" customHeight="1" x14ac:dyDescent="0.45">
      <c r="B20" s="80" t="s">
        <v>19</v>
      </c>
      <c r="C20" s="87" t="s">
        <v>275</v>
      </c>
      <c r="F20" s="76">
        <v>45</v>
      </c>
      <c r="H20" s="333">
        <v>-3904</v>
      </c>
      <c r="J20" s="76">
        <v>1475</v>
      </c>
      <c r="K20" s="333"/>
      <c r="L20" s="333">
        <v>-118115</v>
      </c>
    </row>
    <row r="21" spans="1:12" ht="19.7" customHeight="1" x14ac:dyDescent="0.45">
      <c r="B21" s="80" t="s">
        <v>19</v>
      </c>
      <c r="C21" s="87" t="s">
        <v>235</v>
      </c>
      <c r="F21" s="422">
        <v>-368</v>
      </c>
      <c r="H21" s="423">
        <v>-40898</v>
      </c>
      <c r="J21" s="422">
        <v>-26539</v>
      </c>
      <c r="K21" s="333"/>
      <c r="L21" s="423">
        <v>-1264831</v>
      </c>
    </row>
    <row r="22" spans="1:12" ht="6" customHeight="1" x14ac:dyDescent="0.45">
      <c r="B22" s="80"/>
      <c r="F22" s="76"/>
      <c r="J22" s="76"/>
    </row>
    <row r="23" spans="1:12" ht="19.7" customHeight="1" x14ac:dyDescent="0.45">
      <c r="A23" s="87" t="s">
        <v>112</v>
      </c>
      <c r="F23" s="76">
        <f>SUM(F10:F21)</f>
        <v>13491</v>
      </c>
      <c r="H23" s="333">
        <f>SUM(H10:H21)</f>
        <v>-7304</v>
      </c>
      <c r="J23" s="76">
        <f>SUM(J10:J21)</f>
        <v>431543</v>
      </c>
      <c r="K23" s="333"/>
      <c r="L23" s="333">
        <f>SUM(L10:L21)</f>
        <v>-248343</v>
      </c>
    </row>
    <row r="24" spans="1:12" ht="19.7" customHeight="1" x14ac:dyDescent="0.45">
      <c r="B24" s="87" t="s">
        <v>113</v>
      </c>
      <c r="F24" s="76"/>
      <c r="J24" s="76"/>
      <c r="K24" s="333"/>
    </row>
    <row r="25" spans="1:12" ht="19.7" customHeight="1" x14ac:dyDescent="0.45">
      <c r="B25" s="80" t="s">
        <v>19</v>
      </c>
      <c r="C25" s="87" t="s">
        <v>149</v>
      </c>
      <c r="F25" s="76">
        <v>640</v>
      </c>
      <c r="H25" s="333">
        <v>5813</v>
      </c>
      <c r="J25" s="76">
        <v>21163</v>
      </c>
      <c r="K25" s="333"/>
      <c r="L25" s="333">
        <v>175879</v>
      </c>
    </row>
    <row r="26" spans="1:12" ht="19.7" customHeight="1" x14ac:dyDescent="0.45">
      <c r="B26" s="80" t="s">
        <v>19</v>
      </c>
      <c r="C26" s="87" t="s">
        <v>12</v>
      </c>
      <c r="F26" s="76">
        <v>1065</v>
      </c>
      <c r="H26" s="333">
        <v>56</v>
      </c>
      <c r="J26" s="76">
        <v>35186</v>
      </c>
      <c r="K26" s="333"/>
      <c r="L26" s="333">
        <v>1685</v>
      </c>
    </row>
    <row r="27" spans="1:12" ht="19.7" customHeight="1" x14ac:dyDescent="0.45">
      <c r="B27" s="80" t="s">
        <v>19</v>
      </c>
      <c r="C27" s="87" t="s">
        <v>14</v>
      </c>
      <c r="F27" s="76">
        <v>-466</v>
      </c>
      <c r="H27" s="333">
        <v>-197</v>
      </c>
      <c r="J27" s="76">
        <v>-15415</v>
      </c>
      <c r="K27" s="333"/>
      <c r="L27" s="333">
        <v>-5950</v>
      </c>
    </row>
    <row r="28" spans="1:12" ht="19.7" customHeight="1" x14ac:dyDescent="0.45">
      <c r="B28" s="80" t="s">
        <v>19</v>
      </c>
      <c r="C28" s="87" t="s">
        <v>114</v>
      </c>
      <c r="F28" s="76">
        <v>-12244</v>
      </c>
      <c r="H28" s="333">
        <v>2816</v>
      </c>
      <c r="J28" s="76">
        <v>-404705</v>
      </c>
      <c r="K28" s="333"/>
      <c r="L28" s="333">
        <v>85202</v>
      </c>
    </row>
    <row r="29" spans="1:12" ht="19.7" customHeight="1" x14ac:dyDescent="0.45">
      <c r="B29" s="80" t="s">
        <v>19</v>
      </c>
      <c r="C29" s="87" t="s">
        <v>20</v>
      </c>
      <c r="F29" s="76">
        <v>-1853</v>
      </c>
      <c r="H29" s="333">
        <v>-1376</v>
      </c>
      <c r="J29" s="76">
        <v>-61254</v>
      </c>
      <c r="K29" s="333"/>
      <c r="L29" s="333">
        <v>-41621</v>
      </c>
    </row>
    <row r="30" spans="1:12" ht="19.7" customHeight="1" x14ac:dyDescent="0.45">
      <c r="B30" s="80" t="s">
        <v>19</v>
      </c>
      <c r="C30" s="87" t="s">
        <v>29</v>
      </c>
      <c r="F30" s="76">
        <v>634</v>
      </c>
      <c r="H30" s="333">
        <v>416</v>
      </c>
      <c r="J30" s="76">
        <v>20971</v>
      </c>
      <c r="K30" s="333"/>
      <c r="L30" s="333">
        <v>12600</v>
      </c>
    </row>
    <row r="31" spans="1:12" ht="19.7" customHeight="1" x14ac:dyDescent="0.45">
      <c r="B31" s="80" t="s">
        <v>19</v>
      </c>
      <c r="C31" s="87" t="s">
        <v>60</v>
      </c>
      <c r="F31" s="76">
        <v>8971</v>
      </c>
      <c r="H31" s="333">
        <v>-6378</v>
      </c>
      <c r="J31" s="76">
        <v>296528</v>
      </c>
      <c r="K31" s="333"/>
      <c r="L31" s="333">
        <v>-192972</v>
      </c>
    </row>
    <row r="32" spans="1:12" ht="19.7" customHeight="1" x14ac:dyDescent="0.45">
      <c r="B32" s="80" t="s">
        <v>19</v>
      </c>
      <c r="C32" s="87" t="s">
        <v>61</v>
      </c>
      <c r="F32" s="76">
        <v>-501</v>
      </c>
      <c r="H32" s="333">
        <v>-95</v>
      </c>
      <c r="J32" s="76">
        <v>-16559</v>
      </c>
      <c r="K32" s="333"/>
      <c r="L32" s="333">
        <v>-2873</v>
      </c>
    </row>
    <row r="33" spans="1:12" ht="19.7" customHeight="1" x14ac:dyDescent="0.45">
      <c r="B33" s="80" t="s">
        <v>19</v>
      </c>
      <c r="C33" s="87" t="s">
        <v>47</v>
      </c>
      <c r="F33" s="76">
        <v>-256</v>
      </c>
      <c r="H33" s="333">
        <v>-2214</v>
      </c>
      <c r="J33" s="76">
        <v>-8477</v>
      </c>
      <c r="K33" s="333"/>
      <c r="L33" s="333">
        <v>-66995</v>
      </c>
    </row>
    <row r="34" spans="1:12" ht="19.7" customHeight="1" x14ac:dyDescent="0.45">
      <c r="B34" s="80" t="s">
        <v>19</v>
      </c>
      <c r="C34" s="87" t="s">
        <v>42</v>
      </c>
      <c r="F34" s="76">
        <v>-8669</v>
      </c>
      <c r="H34" s="333">
        <v>-2129</v>
      </c>
      <c r="J34" s="76">
        <v>-286526</v>
      </c>
      <c r="K34" s="333"/>
      <c r="L34" s="333">
        <v>-64417</v>
      </c>
    </row>
    <row r="35" spans="1:12" ht="19.7" customHeight="1" x14ac:dyDescent="0.45">
      <c r="B35" s="80" t="s">
        <v>19</v>
      </c>
      <c r="C35" s="62" t="s">
        <v>227</v>
      </c>
      <c r="F35" s="79">
        <v>-848</v>
      </c>
      <c r="H35" s="327">
        <v>-60</v>
      </c>
      <c r="J35" s="79">
        <v>-28023</v>
      </c>
      <c r="K35" s="333"/>
      <c r="L35" s="327">
        <v>-1822</v>
      </c>
    </row>
    <row r="36" spans="1:12" ht="6" customHeight="1" x14ac:dyDescent="0.45">
      <c r="B36" s="80"/>
      <c r="F36" s="76"/>
      <c r="J36" s="76"/>
    </row>
    <row r="37" spans="1:12" ht="19.7" customHeight="1" x14ac:dyDescent="0.45">
      <c r="A37" s="66" t="s">
        <v>279</v>
      </c>
      <c r="F37" s="76">
        <f>SUM(F23:F35)</f>
        <v>-36</v>
      </c>
      <c r="H37" s="333">
        <f>SUM(H23:H35)</f>
        <v>-10652</v>
      </c>
      <c r="J37" s="76">
        <f>SUM(J23:J35)</f>
        <v>-15568</v>
      </c>
      <c r="L37" s="333">
        <f>SUM(L23:L35)</f>
        <v>-349627</v>
      </c>
    </row>
    <row r="38" spans="1:12" ht="19.7" customHeight="1" x14ac:dyDescent="0.45">
      <c r="B38" s="80" t="s">
        <v>19</v>
      </c>
      <c r="C38" s="413" t="s">
        <v>176</v>
      </c>
      <c r="F38" s="79">
        <v>-31450</v>
      </c>
      <c r="H38" s="327">
        <v>-20480</v>
      </c>
      <c r="J38" s="79">
        <v>-1039522</v>
      </c>
      <c r="K38" s="333"/>
      <c r="L38" s="327">
        <v>-619671</v>
      </c>
    </row>
    <row r="39" spans="1:12" ht="6" customHeight="1" x14ac:dyDescent="0.45">
      <c r="F39" s="76"/>
      <c r="J39" s="76"/>
    </row>
    <row r="40" spans="1:12" ht="19.7" customHeight="1" x14ac:dyDescent="0.45">
      <c r="A40" s="87" t="s">
        <v>192</v>
      </c>
      <c r="F40" s="79">
        <f>SUM(F37:F38)</f>
        <v>-31486</v>
      </c>
      <c r="G40" s="333"/>
      <c r="H40" s="327">
        <f>SUM(H37:H38)</f>
        <v>-31132</v>
      </c>
      <c r="I40" s="333"/>
      <c r="J40" s="79">
        <f>SUM(J37:J38)</f>
        <v>-1055090</v>
      </c>
      <c r="K40" s="333"/>
      <c r="L40" s="327">
        <f>SUM(L37:L38)</f>
        <v>-969298</v>
      </c>
    </row>
    <row r="41" spans="1:12" x14ac:dyDescent="0.45">
      <c r="G41" s="333"/>
      <c r="I41" s="333"/>
      <c r="K41" s="333"/>
    </row>
    <row r="42" spans="1:12" x14ac:dyDescent="0.45">
      <c r="G42" s="333"/>
      <c r="I42" s="333"/>
      <c r="K42" s="333"/>
    </row>
    <row r="43" spans="1:12" x14ac:dyDescent="0.45">
      <c r="G43" s="333"/>
      <c r="I43" s="333"/>
      <c r="K43" s="333"/>
    </row>
    <row r="44" spans="1:12" x14ac:dyDescent="0.45">
      <c r="G44" s="333"/>
      <c r="I44" s="333"/>
      <c r="K44" s="333"/>
    </row>
    <row r="45" spans="1:12" x14ac:dyDescent="0.45">
      <c r="G45" s="333"/>
      <c r="I45" s="333"/>
      <c r="K45" s="333"/>
    </row>
    <row r="46" spans="1:12" ht="14.25" customHeight="1" x14ac:dyDescent="0.45">
      <c r="G46" s="333"/>
      <c r="I46" s="333"/>
      <c r="K46" s="333"/>
    </row>
    <row r="47" spans="1:12" ht="16.5" customHeight="1" x14ac:dyDescent="0.45">
      <c r="G47" s="333"/>
      <c r="I47" s="333"/>
      <c r="K47" s="333"/>
    </row>
    <row r="48" spans="1:12" ht="21.95" customHeight="1" x14ac:dyDescent="0.45">
      <c r="A48" s="472" t="str">
        <f>'T17-19 Conso'!A100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472"/>
      <c r="C48" s="472"/>
      <c r="D48" s="472"/>
      <c r="E48" s="472"/>
      <c r="F48" s="472"/>
      <c r="G48" s="472"/>
      <c r="H48" s="472"/>
      <c r="I48" s="472"/>
      <c r="J48" s="472"/>
      <c r="K48" s="472"/>
      <c r="L48" s="472"/>
    </row>
    <row r="49" spans="1:12" ht="18.95" customHeight="1" x14ac:dyDescent="0.45">
      <c r="A49" s="86" t="s">
        <v>62</v>
      </c>
      <c r="B49" s="86"/>
      <c r="C49" s="86"/>
      <c r="G49" s="340"/>
      <c r="I49" s="340"/>
      <c r="K49" s="340"/>
    </row>
    <row r="50" spans="1:12" ht="18.95" customHeight="1" x14ac:dyDescent="0.45">
      <c r="A50" s="86" t="s">
        <v>273</v>
      </c>
      <c r="B50" s="86"/>
      <c r="C50" s="86"/>
      <c r="G50" s="340"/>
      <c r="I50" s="340"/>
      <c r="K50" s="340"/>
    </row>
    <row r="51" spans="1:12" ht="18.95" customHeight="1" x14ac:dyDescent="0.45">
      <c r="A51" s="23" t="str">
        <f>A3</f>
        <v>สำหรับงวดสามเดือนสิ้นสุดวันที่ 31 มีนาคม พ.ศ. 2565</v>
      </c>
      <c r="B51" s="23"/>
      <c r="C51" s="23"/>
      <c r="D51" s="24"/>
      <c r="E51" s="24"/>
      <c r="F51" s="327"/>
      <c r="G51" s="341"/>
      <c r="H51" s="327"/>
      <c r="I51" s="341"/>
      <c r="J51" s="327"/>
      <c r="K51" s="341"/>
      <c r="L51" s="327"/>
    </row>
    <row r="52" spans="1:12" ht="18.600000000000001" customHeight="1" x14ac:dyDescent="0.45">
      <c r="A52" s="84"/>
      <c r="B52" s="84"/>
      <c r="C52" s="84"/>
      <c r="D52" s="85"/>
      <c r="E52" s="85"/>
      <c r="F52" s="325"/>
      <c r="G52" s="342"/>
      <c r="H52" s="325"/>
      <c r="I52" s="342"/>
      <c r="J52" s="325"/>
      <c r="K52" s="342"/>
      <c r="L52" s="325"/>
    </row>
    <row r="53" spans="1:12" ht="18.600000000000001" customHeight="1" x14ac:dyDescent="0.4">
      <c r="A53" s="86"/>
      <c r="B53" s="86"/>
      <c r="C53" s="86"/>
      <c r="F53" s="327"/>
      <c r="G53" s="341"/>
      <c r="H53" s="327"/>
      <c r="I53" s="341"/>
      <c r="J53" s="305"/>
      <c r="K53" s="341"/>
      <c r="L53" s="305" t="s">
        <v>167</v>
      </c>
    </row>
    <row r="54" spans="1:12" s="51" customFormat="1" ht="18.600000000000001" customHeight="1" x14ac:dyDescent="0.45">
      <c r="A54" s="25"/>
      <c r="B54" s="25"/>
      <c r="C54" s="25"/>
      <c r="D54" s="26"/>
      <c r="E54" s="26"/>
      <c r="F54" s="343"/>
      <c r="G54" s="343"/>
      <c r="H54" s="343" t="s">
        <v>3</v>
      </c>
      <c r="I54" s="295"/>
      <c r="J54" s="343"/>
      <c r="K54" s="344"/>
      <c r="L54" s="343" t="s">
        <v>4</v>
      </c>
    </row>
    <row r="55" spans="1:12" s="36" customFormat="1" ht="18.600000000000001" customHeight="1" x14ac:dyDescent="0.45">
      <c r="D55" s="56" t="s">
        <v>8</v>
      </c>
      <c r="F55" s="345" t="s">
        <v>253</v>
      </c>
      <c r="G55" s="308"/>
      <c r="H55" s="345" t="s">
        <v>214</v>
      </c>
      <c r="I55" s="308"/>
      <c r="J55" s="345" t="s">
        <v>253</v>
      </c>
      <c r="K55" s="308"/>
      <c r="L55" s="345" t="s">
        <v>214</v>
      </c>
    </row>
    <row r="56" spans="1:12" s="36" customFormat="1" ht="18.600000000000001" customHeight="1" x14ac:dyDescent="0.45">
      <c r="A56" s="87" t="s">
        <v>117</v>
      </c>
      <c r="B56" s="87"/>
      <c r="C56" s="87"/>
      <c r="D56" s="80"/>
      <c r="E56" s="80"/>
      <c r="F56" s="76"/>
      <c r="G56" s="334"/>
      <c r="H56" s="333"/>
      <c r="I56" s="334"/>
      <c r="J56" s="76"/>
      <c r="K56" s="334"/>
      <c r="L56" s="333"/>
    </row>
    <row r="57" spans="1:12" s="36" customFormat="1" ht="18.600000000000001" customHeight="1" x14ac:dyDescent="0.45">
      <c r="A57" s="87"/>
      <c r="B57" s="87" t="s">
        <v>127</v>
      </c>
      <c r="C57" s="87"/>
      <c r="D57" s="77">
        <v>19</v>
      </c>
      <c r="E57" s="80"/>
      <c r="F57" s="76">
        <v>11174</v>
      </c>
      <c r="G57" s="334"/>
      <c r="H57" s="333">
        <v>18800</v>
      </c>
      <c r="I57" s="334"/>
      <c r="J57" s="76">
        <v>369319</v>
      </c>
      <c r="K57" s="334"/>
      <c r="L57" s="333">
        <v>568832</v>
      </c>
    </row>
    <row r="58" spans="1:12" s="36" customFormat="1" ht="18.600000000000001" customHeight="1" x14ac:dyDescent="0.45">
      <c r="A58" s="87"/>
      <c r="B58" s="87" t="s">
        <v>118</v>
      </c>
      <c r="C58" s="87"/>
      <c r="D58" s="77">
        <v>19</v>
      </c>
      <c r="E58" s="80"/>
      <c r="F58" s="76">
        <v>-59420</v>
      </c>
      <c r="G58" s="334"/>
      <c r="H58" s="333">
        <v>-6671</v>
      </c>
      <c r="I58" s="334"/>
      <c r="J58" s="76">
        <v>-1963992</v>
      </c>
      <c r="K58" s="334"/>
      <c r="L58" s="333">
        <v>-201837</v>
      </c>
    </row>
    <row r="59" spans="1:12" s="36" customFormat="1" ht="18.600000000000001" customHeight="1" x14ac:dyDescent="0.45">
      <c r="A59" s="87"/>
      <c r="B59" s="87" t="s">
        <v>164</v>
      </c>
      <c r="C59" s="87"/>
      <c r="D59" s="77">
        <v>19</v>
      </c>
      <c r="E59" s="80"/>
      <c r="F59" s="76">
        <v>388870</v>
      </c>
      <c r="G59" s="334"/>
      <c r="H59" s="333">
        <v>0</v>
      </c>
      <c r="I59" s="333"/>
      <c r="J59" s="76">
        <v>12853297</v>
      </c>
      <c r="K59" s="333"/>
      <c r="L59" s="333">
        <v>0</v>
      </c>
    </row>
    <row r="60" spans="1:12" ht="18.600000000000001" customHeight="1" x14ac:dyDescent="0.45">
      <c r="B60" s="87" t="s">
        <v>119</v>
      </c>
      <c r="D60" s="77">
        <v>19</v>
      </c>
      <c r="F60" s="76">
        <v>-161161</v>
      </c>
      <c r="G60" s="333"/>
      <c r="H60" s="333">
        <v>-31835</v>
      </c>
      <c r="J60" s="76">
        <v>-5326849</v>
      </c>
      <c r="L60" s="333">
        <v>-963243</v>
      </c>
    </row>
    <row r="61" spans="1:12" ht="18.600000000000001" customHeight="1" x14ac:dyDescent="0.45">
      <c r="B61" s="87" t="s">
        <v>128</v>
      </c>
      <c r="D61" s="80">
        <v>9</v>
      </c>
      <c r="F61" s="76">
        <v>-151363</v>
      </c>
      <c r="G61" s="333"/>
      <c r="H61" s="333">
        <v>0</v>
      </c>
      <c r="I61" s="333"/>
      <c r="J61" s="76">
        <v>-5002984</v>
      </c>
      <c r="K61" s="333"/>
      <c r="L61" s="333">
        <v>0</v>
      </c>
    </row>
    <row r="62" spans="1:12" ht="18.600000000000001" customHeight="1" x14ac:dyDescent="0.45">
      <c r="B62" s="87" t="s">
        <v>121</v>
      </c>
      <c r="F62" s="76">
        <v>445</v>
      </c>
      <c r="G62" s="333"/>
      <c r="H62" s="333">
        <v>92</v>
      </c>
      <c r="I62" s="333"/>
      <c r="J62" s="76">
        <v>14701</v>
      </c>
      <c r="K62" s="333"/>
      <c r="L62" s="333">
        <v>2774</v>
      </c>
    </row>
    <row r="63" spans="1:12" ht="18.600000000000001" customHeight="1" x14ac:dyDescent="0.45">
      <c r="B63" s="87" t="s">
        <v>120</v>
      </c>
      <c r="F63" s="37">
        <v>-94</v>
      </c>
      <c r="G63" s="333"/>
      <c r="H63" s="334">
        <v>-4</v>
      </c>
      <c r="I63" s="333"/>
      <c r="J63" s="37">
        <v>-3092</v>
      </c>
      <c r="K63" s="333"/>
      <c r="L63" s="333">
        <v>-130</v>
      </c>
    </row>
    <row r="64" spans="1:12" ht="18.600000000000001" customHeight="1" x14ac:dyDescent="0.45">
      <c r="B64" s="87" t="s">
        <v>70</v>
      </c>
      <c r="F64" s="422">
        <v>15781</v>
      </c>
      <c r="G64" s="333"/>
      <c r="H64" s="423">
        <v>1750</v>
      </c>
      <c r="I64" s="333"/>
      <c r="J64" s="422">
        <v>521598</v>
      </c>
      <c r="K64" s="333"/>
      <c r="L64" s="423">
        <v>52945</v>
      </c>
    </row>
    <row r="65" spans="1:12" ht="5.0999999999999996" customHeight="1" x14ac:dyDescent="0.45">
      <c r="F65" s="76"/>
      <c r="G65" s="333"/>
      <c r="I65" s="333"/>
      <c r="J65" s="76"/>
      <c r="K65" s="333"/>
    </row>
    <row r="66" spans="1:12" ht="18.600000000000001" customHeight="1" x14ac:dyDescent="0.45">
      <c r="A66" s="87" t="s">
        <v>287</v>
      </c>
      <c r="F66" s="79">
        <f>SUM(F57:F64)</f>
        <v>44232</v>
      </c>
      <c r="G66" s="333"/>
      <c r="H66" s="327">
        <f>SUM(H57:H64)</f>
        <v>-17868</v>
      </c>
      <c r="I66" s="333"/>
      <c r="J66" s="79">
        <f>SUM(J57:J64)</f>
        <v>1461998</v>
      </c>
      <c r="K66" s="333"/>
      <c r="L66" s="327">
        <f>SUM(L57:L64)</f>
        <v>-540659</v>
      </c>
    </row>
    <row r="67" spans="1:12" ht="12" customHeight="1" x14ac:dyDescent="0.45">
      <c r="F67" s="76"/>
      <c r="G67" s="333"/>
      <c r="I67" s="333"/>
      <c r="J67" s="76"/>
      <c r="K67" s="333"/>
    </row>
    <row r="68" spans="1:12" ht="18.600000000000001" customHeight="1" x14ac:dyDescent="0.45">
      <c r="A68" s="87" t="s">
        <v>123</v>
      </c>
      <c r="F68" s="76"/>
      <c r="G68" s="333"/>
      <c r="I68" s="333"/>
      <c r="J68" s="76"/>
      <c r="K68" s="333"/>
    </row>
    <row r="69" spans="1:12" ht="18.600000000000001" customHeight="1" x14ac:dyDescent="0.45">
      <c r="B69" s="87" t="s">
        <v>239</v>
      </c>
      <c r="D69" s="77"/>
      <c r="F69" s="76">
        <v>0</v>
      </c>
      <c r="G69" s="333"/>
      <c r="H69" s="333">
        <v>6000</v>
      </c>
      <c r="I69" s="333"/>
      <c r="J69" s="76">
        <v>0</v>
      </c>
      <c r="K69" s="333"/>
      <c r="L69" s="333">
        <v>181542</v>
      </c>
    </row>
    <row r="70" spans="1:12" ht="18.600000000000001" customHeight="1" x14ac:dyDescent="0.45">
      <c r="B70" s="87" t="s">
        <v>124</v>
      </c>
      <c r="D70" s="80">
        <v>13</v>
      </c>
      <c r="F70" s="76">
        <v>83424</v>
      </c>
      <c r="G70" s="333"/>
      <c r="H70" s="333">
        <v>143226</v>
      </c>
      <c r="I70" s="333"/>
      <c r="J70" s="76">
        <v>2757396</v>
      </c>
      <c r="K70" s="333"/>
      <c r="L70" s="333">
        <v>4333603</v>
      </c>
    </row>
    <row r="71" spans="1:12" ht="18.600000000000001" customHeight="1" x14ac:dyDescent="0.45">
      <c r="B71" s="87" t="s">
        <v>125</v>
      </c>
      <c r="D71" s="80">
        <v>13</v>
      </c>
      <c r="F71" s="76">
        <v>-395059</v>
      </c>
      <c r="G71" s="333"/>
      <c r="H71" s="333">
        <v>-116856</v>
      </c>
      <c r="I71" s="333"/>
      <c r="J71" s="76">
        <v>-13057853</v>
      </c>
      <c r="K71" s="333"/>
      <c r="L71" s="333">
        <v>-3535703</v>
      </c>
    </row>
    <row r="72" spans="1:12" ht="18.600000000000001" customHeight="1" x14ac:dyDescent="0.45">
      <c r="B72" s="87" t="s">
        <v>153</v>
      </c>
      <c r="D72" s="80">
        <v>14</v>
      </c>
      <c r="F72" s="76">
        <v>50000</v>
      </c>
      <c r="G72" s="333"/>
      <c r="H72" s="333">
        <v>0</v>
      </c>
      <c r="I72" s="333"/>
      <c r="J72" s="76">
        <v>1652645</v>
      </c>
      <c r="K72" s="333"/>
      <c r="L72" s="333">
        <v>0</v>
      </c>
    </row>
    <row r="73" spans="1:12" ht="18.600000000000001" customHeight="1" x14ac:dyDescent="0.45">
      <c r="B73" s="87" t="s">
        <v>154</v>
      </c>
      <c r="D73" s="80">
        <v>14</v>
      </c>
      <c r="F73" s="76">
        <v>-47500</v>
      </c>
      <c r="G73" s="333"/>
      <c r="H73" s="333">
        <v>-47500</v>
      </c>
      <c r="I73" s="333"/>
      <c r="J73" s="76">
        <v>-1570013</v>
      </c>
      <c r="K73" s="333"/>
      <c r="L73" s="333">
        <v>-1437208</v>
      </c>
    </row>
    <row r="74" spans="1:12" ht="18.600000000000001" customHeight="1" x14ac:dyDescent="0.45">
      <c r="B74" s="87" t="s">
        <v>242</v>
      </c>
      <c r="D74" s="80">
        <v>15</v>
      </c>
      <c r="F74" s="76">
        <v>357530</v>
      </c>
      <c r="G74" s="333"/>
      <c r="H74" s="333">
        <v>188963</v>
      </c>
      <c r="I74" s="333"/>
      <c r="J74" s="76">
        <v>11817409</v>
      </c>
      <c r="K74" s="333"/>
      <c r="L74" s="333">
        <v>5717449</v>
      </c>
    </row>
    <row r="75" spans="1:12" ht="18.600000000000001" customHeight="1" x14ac:dyDescent="0.45">
      <c r="B75" s="87" t="s">
        <v>276</v>
      </c>
      <c r="F75" s="422">
        <v>-259</v>
      </c>
      <c r="G75" s="333"/>
      <c r="H75" s="423">
        <v>-294</v>
      </c>
      <c r="I75" s="333"/>
      <c r="J75" s="422">
        <v>-8572</v>
      </c>
      <c r="K75" s="333"/>
      <c r="L75" s="423">
        <v>-8903</v>
      </c>
    </row>
    <row r="76" spans="1:12" ht="5.0999999999999996" customHeight="1" x14ac:dyDescent="0.45">
      <c r="F76" s="76"/>
      <c r="G76" s="333"/>
      <c r="I76" s="333"/>
      <c r="J76" s="76"/>
      <c r="K76" s="333"/>
    </row>
    <row r="77" spans="1:12" ht="18.600000000000001" customHeight="1" x14ac:dyDescent="0.45">
      <c r="A77" s="87" t="s">
        <v>238</v>
      </c>
      <c r="F77" s="79">
        <f>SUM(F69:F75)</f>
        <v>48136</v>
      </c>
      <c r="G77" s="333"/>
      <c r="H77" s="327">
        <f>SUM(H69:H76)</f>
        <v>173539</v>
      </c>
      <c r="I77" s="333"/>
      <c r="J77" s="79">
        <f>SUM(J69:J75)</f>
        <v>1591012</v>
      </c>
      <c r="K77" s="333"/>
      <c r="L77" s="327">
        <f>SUM(L69:L76)</f>
        <v>5250780</v>
      </c>
    </row>
    <row r="78" spans="1:12" ht="12" customHeight="1" x14ac:dyDescent="0.45">
      <c r="F78" s="76"/>
      <c r="G78" s="333"/>
      <c r="I78" s="333"/>
      <c r="J78" s="76"/>
      <c r="K78" s="333"/>
    </row>
    <row r="79" spans="1:12" ht="18.600000000000001" customHeight="1" x14ac:dyDescent="0.45">
      <c r="A79" s="87" t="s">
        <v>171</v>
      </c>
      <c r="F79" s="76">
        <f>F40+F66+F77</f>
        <v>60882</v>
      </c>
      <c r="G79" s="333"/>
      <c r="H79" s="333">
        <f>H40+H66+H77</f>
        <v>124539</v>
      </c>
      <c r="I79" s="333"/>
      <c r="J79" s="76">
        <f>J40+J66+J77</f>
        <v>1997920</v>
      </c>
      <c r="K79" s="333"/>
      <c r="L79" s="333">
        <f>L40+L66+L77</f>
        <v>3740823</v>
      </c>
    </row>
    <row r="80" spans="1:12" ht="18.600000000000001" customHeight="1" x14ac:dyDescent="0.45">
      <c r="A80" s="87" t="s">
        <v>165</v>
      </c>
      <c r="F80" s="76">
        <v>226</v>
      </c>
      <c r="G80" s="333"/>
      <c r="H80" s="333">
        <v>-7343</v>
      </c>
      <c r="I80" s="333"/>
      <c r="J80" s="76">
        <v>22851</v>
      </c>
      <c r="K80" s="333"/>
      <c r="L80" s="333">
        <v>213510</v>
      </c>
    </row>
    <row r="81" spans="1:12" ht="18.600000000000001" customHeight="1" x14ac:dyDescent="0.45">
      <c r="A81" s="87" t="s">
        <v>126</v>
      </c>
      <c r="F81" s="79">
        <v>114057</v>
      </c>
      <c r="G81" s="333"/>
      <c r="H81" s="327">
        <v>216119</v>
      </c>
      <c r="I81" s="333"/>
      <c r="J81" s="79">
        <v>3811758</v>
      </c>
      <c r="K81" s="333"/>
      <c r="L81" s="327">
        <v>6491574</v>
      </c>
    </row>
    <row r="82" spans="1:12" ht="5.0999999999999996" customHeight="1" x14ac:dyDescent="0.45">
      <c r="F82" s="76"/>
      <c r="J82" s="76"/>
      <c r="K82" s="333"/>
    </row>
    <row r="83" spans="1:12" ht="18.600000000000001" customHeight="1" thickBot="1" x14ac:dyDescent="0.5">
      <c r="A83" s="87" t="s">
        <v>301</v>
      </c>
      <c r="F83" s="82">
        <f>SUM(F79:F81)</f>
        <v>175165</v>
      </c>
      <c r="G83" s="333"/>
      <c r="H83" s="339">
        <f>SUM(H79:H81)</f>
        <v>333315</v>
      </c>
      <c r="I83" s="333"/>
      <c r="J83" s="82">
        <f>SUM(J79:J81)</f>
        <v>5832529</v>
      </c>
      <c r="K83" s="333"/>
      <c r="L83" s="339">
        <f>SUM(L79:L81)</f>
        <v>10445907</v>
      </c>
    </row>
    <row r="84" spans="1:12" ht="12" customHeight="1" thickTop="1" x14ac:dyDescent="0.45">
      <c r="F84" s="43"/>
      <c r="G84" s="347"/>
      <c r="H84" s="346"/>
      <c r="I84" s="347"/>
      <c r="J84" s="43"/>
      <c r="K84" s="347"/>
      <c r="L84" s="346"/>
    </row>
    <row r="85" spans="1:12" ht="18.600000000000001" customHeight="1" x14ac:dyDescent="0.45">
      <c r="A85" s="22" t="s">
        <v>201</v>
      </c>
      <c r="B85" s="51"/>
      <c r="C85" s="51"/>
      <c r="D85" s="26"/>
      <c r="E85" s="26"/>
      <c r="F85" s="47"/>
      <c r="G85" s="89"/>
      <c r="H85" s="89"/>
      <c r="I85" s="89"/>
      <c r="J85" s="47"/>
      <c r="K85" s="89"/>
      <c r="L85" s="89"/>
    </row>
    <row r="86" spans="1:12" ht="5.0999999999999996" customHeight="1" x14ac:dyDescent="0.45">
      <c r="A86" s="22"/>
      <c r="B86" s="51"/>
      <c r="C86" s="51"/>
      <c r="D86" s="26"/>
      <c r="E86" s="26"/>
      <c r="F86" s="47"/>
      <c r="G86" s="89"/>
      <c r="H86" s="89"/>
      <c r="I86" s="89"/>
      <c r="J86" s="47"/>
      <c r="K86" s="89"/>
      <c r="L86" s="89"/>
    </row>
    <row r="87" spans="1:12" ht="18.600000000000001" customHeight="1" x14ac:dyDescent="0.45">
      <c r="A87" s="416" t="s">
        <v>277</v>
      </c>
      <c r="B87" s="51"/>
      <c r="C87" s="51"/>
      <c r="D87" s="26"/>
      <c r="E87" s="26"/>
      <c r="F87" s="47"/>
      <c r="G87" s="89"/>
      <c r="H87" s="89"/>
      <c r="I87" s="89"/>
      <c r="J87" s="47"/>
      <c r="K87" s="89"/>
      <c r="L87" s="89"/>
    </row>
    <row r="88" spans="1:12" ht="5.0999999999999996" customHeight="1" x14ac:dyDescent="0.45">
      <c r="A88" s="54"/>
      <c r="B88" s="54"/>
      <c r="C88" s="54"/>
      <c r="D88" s="33"/>
      <c r="E88" s="33"/>
      <c r="F88" s="44"/>
      <c r="G88" s="348"/>
      <c r="H88" s="348"/>
      <c r="I88" s="348"/>
      <c r="J88" s="44"/>
      <c r="K88" s="348"/>
      <c r="L88" s="348"/>
    </row>
    <row r="89" spans="1:12" ht="18.600000000000001" customHeight="1" x14ac:dyDescent="0.45">
      <c r="A89" s="87" t="s">
        <v>302</v>
      </c>
      <c r="F89" s="76">
        <v>24</v>
      </c>
      <c r="H89" s="333">
        <v>41</v>
      </c>
      <c r="J89" s="76">
        <v>820</v>
      </c>
      <c r="K89" s="333"/>
      <c r="L89" s="333">
        <v>1291</v>
      </c>
    </row>
    <row r="90" spans="1:12" ht="18.600000000000001" customHeight="1" x14ac:dyDescent="0.45">
      <c r="A90" s="87" t="s">
        <v>304</v>
      </c>
      <c r="F90" s="76"/>
      <c r="J90" s="76"/>
      <c r="K90" s="333"/>
    </row>
    <row r="91" spans="1:12" x14ac:dyDescent="0.45">
      <c r="B91" s="87" t="s">
        <v>305</v>
      </c>
      <c r="F91" s="76">
        <v>98</v>
      </c>
      <c r="H91" s="333">
        <v>0</v>
      </c>
      <c r="J91" s="76">
        <v>3268</v>
      </c>
      <c r="K91" s="333"/>
      <c r="L91" s="333">
        <v>0</v>
      </c>
    </row>
    <row r="92" spans="1:12" x14ac:dyDescent="0.45">
      <c r="A92" s="87" t="s">
        <v>293</v>
      </c>
      <c r="D92" s="80">
        <v>9</v>
      </c>
      <c r="F92" s="76">
        <v>388472</v>
      </c>
      <c r="H92" s="333">
        <v>0</v>
      </c>
      <c r="J92" s="76">
        <v>12840138</v>
      </c>
      <c r="K92" s="333"/>
      <c r="L92" s="333">
        <v>0</v>
      </c>
    </row>
    <row r="93" spans="1:12" x14ac:dyDescent="0.45">
      <c r="A93" s="87" t="s">
        <v>297</v>
      </c>
      <c r="D93" s="80">
        <v>9</v>
      </c>
      <c r="F93" s="76">
        <v>426598</v>
      </c>
      <c r="H93" s="333">
        <v>0</v>
      </c>
      <c r="J93" s="76">
        <v>14100289</v>
      </c>
      <c r="K93" s="333"/>
      <c r="L93" s="333">
        <v>0</v>
      </c>
    </row>
    <row r="94" spans="1:12" x14ac:dyDescent="0.45">
      <c r="A94" s="87" t="s">
        <v>294</v>
      </c>
      <c r="D94" s="80">
        <v>9</v>
      </c>
      <c r="F94" s="76">
        <v>513203</v>
      </c>
      <c r="H94" s="333">
        <v>0</v>
      </c>
      <c r="J94" s="76">
        <v>16962865</v>
      </c>
      <c r="K94" s="333"/>
      <c r="L94" s="333">
        <v>0</v>
      </c>
    </row>
    <row r="95" spans="1:12" s="413" customFormat="1" x14ac:dyDescent="0.45">
      <c r="D95" s="452"/>
      <c r="E95" s="452"/>
      <c r="F95" s="333"/>
      <c r="G95" s="334"/>
      <c r="H95" s="333"/>
      <c r="I95" s="334"/>
      <c r="J95" s="333"/>
      <c r="K95" s="333"/>
      <c r="L95" s="333"/>
    </row>
    <row r="96" spans="1:12" s="413" customFormat="1" x14ac:dyDescent="0.45">
      <c r="D96" s="452"/>
      <c r="E96" s="452"/>
      <c r="F96" s="346"/>
      <c r="G96" s="347"/>
      <c r="H96" s="346"/>
      <c r="I96" s="347"/>
      <c r="J96" s="346"/>
      <c r="K96" s="347"/>
      <c r="L96" s="346"/>
    </row>
    <row r="97" spans="1:12" s="413" customFormat="1" x14ac:dyDescent="0.45">
      <c r="D97" s="452"/>
      <c r="E97" s="452"/>
      <c r="F97" s="346"/>
      <c r="G97" s="347"/>
      <c r="H97" s="346"/>
      <c r="I97" s="347"/>
      <c r="J97" s="346"/>
      <c r="K97" s="347"/>
      <c r="L97" s="346"/>
    </row>
    <row r="98" spans="1:12" s="413" customFormat="1" x14ac:dyDescent="0.45">
      <c r="D98" s="452"/>
      <c r="E98" s="452"/>
      <c r="F98" s="346"/>
      <c r="G98" s="347"/>
      <c r="H98" s="346"/>
      <c r="I98" s="347"/>
      <c r="J98" s="346"/>
      <c r="K98" s="347"/>
      <c r="L98" s="346"/>
    </row>
    <row r="99" spans="1:12" s="413" customFormat="1" ht="15" customHeight="1" x14ac:dyDescent="0.45">
      <c r="D99" s="452"/>
      <c r="E99" s="452"/>
      <c r="F99" s="346"/>
      <c r="G99" s="347"/>
      <c r="H99" s="346"/>
      <c r="I99" s="347"/>
      <c r="J99" s="346"/>
      <c r="K99" s="347"/>
      <c r="L99" s="346"/>
    </row>
    <row r="100" spans="1:12" s="413" customFormat="1" ht="21.95" customHeight="1" x14ac:dyDescent="0.45">
      <c r="A100" s="473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73"/>
      <c r="C100" s="473"/>
      <c r="D100" s="473"/>
      <c r="E100" s="473"/>
      <c r="F100" s="473"/>
      <c r="G100" s="473"/>
      <c r="H100" s="473"/>
      <c r="I100" s="473"/>
      <c r="J100" s="473"/>
      <c r="K100" s="473"/>
      <c r="L100" s="473"/>
    </row>
    <row r="101" spans="1:12" s="413" customFormat="1" x14ac:dyDescent="0.45">
      <c r="D101" s="452"/>
      <c r="E101" s="452"/>
      <c r="F101" s="333"/>
      <c r="G101" s="334"/>
      <c r="H101" s="333"/>
      <c r="I101" s="334"/>
      <c r="J101" s="333"/>
      <c r="K101" s="334"/>
      <c r="L101" s="333"/>
    </row>
    <row r="102" spans="1:12" s="413" customFormat="1" x14ac:dyDescent="0.45">
      <c r="D102" s="452"/>
      <c r="E102" s="452"/>
      <c r="F102" s="333"/>
      <c r="G102" s="334"/>
      <c r="H102" s="333"/>
      <c r="I102" s="334"/>
      <c r="J102" s="333"/>
      <c r="K102" s="334"/>
      <c r="L102" s="333"/>
    </row>
    <row r="103" spans="1:12" s="413" customFormat="1" x14ac:dyDescent="0.45">
      <c r="D103" s="452"/>
      <c r="E103" s="452"/>
      <c r="F103" s="333"/>
      <c r="G103" s="334"/>
      <c r="H103" s="333"/>
      <c r="I103" s="334"/>
      <c r="J103" s="333"/>
      <c r="K103" s="334"/>
      <c r="L103" s="333"/>
    </row>
  </sheetData>
  <mergeCells count="2">
    <mergeCell ref="A48:L48"/>
    <mergeCell ref="A100:L100"/>
  </mergeCells>
  <pageMargins left="0.8" right="0.5" top="0.5" bottom="0.6" header="0.49" footer="0.4"/>
  <pageSetup paperSize="9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T2-5 BS Conso</vt:lpstr>
      <vt:lpstr>T6-8 BS Co</vt:lpstr>
      <vt:lpstr>T9-10 PL Conso (3m)</vt:lpstr>
      <vt:lpstr>T11-12PL Co (3m)</vt:lpstr>
      <vt:lpstr>T13 Change US Conso</vt:lpstr>
      <vt:lpstr>T14 Change THB Conso</vt:lpstr>
      <vt:lpstr>T15  Change US Co</vt:lpstr>
      <vt:lpstr>T16 Change THB Co</vt:lpstr>
      <vt:lpstr>T17-19 Conso</vt:lpstr>
      <vt:lpstr>T20-21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Chayaporn Srilap</cp:lastModifiedBy>
  <cp:lastPrinted>2022-05-10T08:04:05Z</cp:lastPrinted>
  <dcterms:created xsi:type="dcterms:W3CDTF">1999-02-05T04:35:13Z</dcterms:created>
  <dcterms:modified xsi:type="dcterms:W3CDTF">2022-05-10T08:04:08Z</dcterms:modified>
</cp:coreProperties>
</file>