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2 (PWX-14)\"/>
    </mc:Choice>
  </mc:AlternateContent>
  <xr:revisionPtr revIDLastSave="0" documentId="13_ncr:1_{F85BF359-0D54-48A8-B6E8-F7656237052F}" xr6:coauthVersionLast="46" xr6:coauthVersionMax="46" xr10:uidLastSave="{00000000-0000-0000-0000-000000000000}"/>
  <bookViews>
    <workbookView xWindow="30" yWindow="630" windowWidth="28770" windowHeight="15570" activeTab="4" xr2:uid="{4F367B00-5520-437D-BA29-0C4698D92332}"/>
  </bookViews>
  <sheets>
    <sheet name="2-4" sheetId="1" r:id="rId1"/>
    <sheet name="5-6 (3M)" sheetId="2" r:id="rId2"/>
    <sheet name="7" sheetId="3" r:id="rId3"/>
    <sheet name="8" sheetId="4" r:id="rId4"/>
    <sheet name="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>#N/A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>#N/A</definedName>
    <definedName name="\l" localSheetId="4">#REF!</definedName>
    <definedName name="\l">#REF!</definedName>
    <definedName name="\m" localSheetId="4">#REF!</definedName>
    <definedName name="\m">#REF!</definedName>
    <definedName name="\n" localSheetId="4">#REF!</definedName>
    <definedName name="\n">#REF!</definedName>
    <definedName name="\o">#N/A</definedName>
    <definedName name="\orkje" localSheetId="4" hidden="1">{"'Eng (page2)'!$A$1:$D$52"}</definedName>
    <definedName name="\orkje" hidden="1">{"'Eng (page2)'!$A$1:$D$52"}</definedName>
    <definedName name="\p">#REF!</definedName>
    <definedName name="\q">#N/A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z" localSheetId="4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">[2]stair!#REF!</definedName>
    <definedName name="__" localSheetId="2" hidden="1">'[3]1999cf'!#REF!</definedName>
    <definedName name="__" localSheetId="4" hidden="1">'[3]1999cf'!#REF!</definedName>
    <definedName name="__" hidden="1">'[3]1999cf'!#REF!</definedName>
    <definedName name="___" localSheetId="2" hidden="1">'[3]1999cf'!#REF!</definedName>
    <definedName name="___" hidden="1">'[3]1999cf'!#REF!</definedName>
    <definedName name="____" hidden="1">'[3]1999cf'!#REF!</definedName>
    <definedName name="_____" hidden="1">'[3]1999cf'!#REF!</definedName>
    <definedName name="______" hidden="1">'[3]1999cf'!#REF!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pa2">[4]!____________pa2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pa2">#N/A</definedName>
    <definedName name="__________pa2">[4]!__________pa2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WP2007">#REF!</definedName>
    <definedName name="_________pa2">'[4]PC3.1 Payment'!_________pa2</definedName>
    <definedName name="_________WP2007" localSheetId="4">#REF!</definedName>
    <definedName name="_________WP2007">#REF!</definedName>
    <definedName name="_________xlfn.BAHTTEXT" hidden="1">#NAME?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WP2007">#REF!</definedName>
    <definedName name="________xlfn.BAHTTEXT" hidden="1">#NAME?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localSheetId="4" hidden="1">{"'Eng (page2)'!$A$1:$D$52"}</definedName>
    <definedName name="_______Tic30" hidden="1">{"'Eng (page2)'!$A$1:$D$52"}</definedName>
    <definedName name="_______WP2007">#REF!</definedName>
    <definedName name="_______X2" localSheetId="4" hidden="1">{"'Eng (page2)'!$A$1:$D$52"}</definedName>
    <definedName name="_______X2" hidden="1">{"'Eng (page2)'!$A$1:$D$52"}</definedName>
    <definedName name="_______xlfn.BAHTTEXT" hidden="1">#NAME?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4" hidden="1">{"'Eng (page2)'!$A$1:$D$52"}</definedName>
    <definedName name="______Tic30" hidden="1">{"'Eng (page2)'!$A$1:$D$52"}</definedName>
    <definedName name="______WP2007">#REF!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G1" localSheetId="4" hidden="1">{"'Eng (page2)'!$A$1:$D$52"}</definedName>
    <definedName name="_____G1" hidden="1">{"'Eng (page2)'!$A$1:$D$52"}</definedName>
    <definedName name="_____pa2">#N/A</definedName>
    <definedName name="_____pd10" localSheetId="2" hidden="1">{"'Summary'!$A$1:$J$46"}</definedName>
    <definedName name="_____pd10" localSheetId="4" hidden="1">{"'Summary'!$A$1:$J$46"}</definedName>
    <definedName name="_____pd10" hidden="1">{"'Summary'!$A$1:$J$46"}</definedName>
    <definedName name="_____PD11" localSheetId="2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2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2" hidden="1">{"'Summary'!$A$1:$J$46"}</definedName>
    <definedName name="_____pd9" localSheetId="4" hidden="1">{"'Summary'!$A$1:$J$46"}</definedName>
    <definedName name="_____pd9" hidden="1">{"'Summary'!$A$1:$J$46"}</definedName>
    <definedName name="_____pp30" hidden="1">#REF!</definedName>
    <definedName name="_____SD30" localSheetId="2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2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4" hidden="1">{"'Eng (page2)'!$A$1:$D$52"}</definedName>
    <definedName name="_____Tic30" hidden="1">{"'Eng (page2)'!$A$1:$D$52"}</definedName>
    <definedName name="_____WP2007">#REF!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G1" localSheetId="4" hidden="1">{"'Eng (page2)'!$A$1:$D$52"}</definedName>
    <definedName name="____G1" hidden="1">{"'Eng (page2)'!$A$1:$D$52"}</definedName>
    <definedName name="____pa2">#N/A</definedName>
    <definedName name="____pp30" hidden="1">#REF!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4" hidden="1">{"'Eng (page2)'!$A$1:$D$52"}</definedName>
    <definedName name="____Tic30" hidden="1">{"'Eng (page2)'!$A$1:$D$52"}</definedName>
    <definedName name="____WP2007">#REF!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ZH111" localSheetId="4" hidden="1">{"'Model'!$A$1:$N$53"}</definedName>
    <definedName name="____ZH111" hidden="1">{"'Model'!$A$1:$N$53"}</definedName>
    <definedName name="___a1" localSheetId="4" hidden="1">{"'Eng (page2)'!$A$1:$D$52"}</definedName>
    <definedName name="___a1" hidden="1">{"'Eng (page2)'!$A$1:$D$52"}</definedName>
    <definedName name="___a2" localSheetId="4" hidden="1">{"'Eng (page2)'!$A$1:$D$52"}</definedName>
    <definedName name="___a2" hidden="1">{"'Eng (page2)'!$A$1:$D$52"}</definedName>
    <definedName name="___a3" localSheetId="4" hidden="1">{"'Eng (page2)'!$A$1:$D$52"}</definedName>
    <definedName name="___a3" hidden="1">{"'Eng (page2)'!$A$1:$D$52"}</definedName>
    <definedName name="___a4" localSheetId="4" hidden="1">{"'Eng (page2)'!$A$1:$D$52"}</definedName>
    <definedName name="___a4" hidden="1">{"'Eng (page2)'!$A$1:$D$52"}</definedName>
    <definedName name="___a5" localSheetId="4" hidden="1">{"'Eng (page2)'!$A$1:$D$52"}</definedName>
    <definedName name="___a5" hidden="1">{"'Eng (page2)'!$A$1:$D$52"}</definedName>
    <definedName name="___a6" localSheetId="4" hidden="1">{"'Eng (page2)'!$A$1:$D$52"}</definedName>
    <definedName name="___a6" hidden="1">{"'Eng (page2)'!$A$1:$D$52"}</definedName>
    <definedName name="___a7" localSheetId="4" hidden="1">{"'Eng (page2)'!$A$1:$D$52"}</definedName>
    <definedName name="___a7" hidden="1">{"'Eng (page2)'!$A$1:$D$52"}</definedName>
    <definedName name="___ACT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G1" localSheetId="4" hidden="1">{"'Eng (page2)'!$A$1:$D$52"}</definedName>
    <definedName name="___G1" hidden="1">{"'Eng (page2)'!$A$1:$D$52"}</definedName>
    <definedName name="___KEY1" hidden="1">[5]Accure!#REF!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a2">#N/A</definedName>
    <definedName name="___pd10" localSheetId="2" hidden="1">{"'Summary'!$A$1:$J$46"}</definedName>
    <definedName name="___pd10" localSheetId="4" hidden="1">{"'Summary'!$A$1:$J$46"}</definedName>
    <definedName name="___pd10" hidden="1">{"'Summary'!$A$1:$J$46"}</definedName>
    <definedName name="___PD11" localSheetId="2" hidden="1">{"'Summary'!$A$1:$J$46"}</definedName>
    <definedName name="___PD11" localSheetId="4" hidden="1">{"'Summary'!$A$1:$J$46"}</definedName>
    <definedName name="___PD11" hidden="1">{"'Summary'!$A$1:$J$46"}</definedName>
    <definedName name="___pd12" localSheetId="2" hidden="1">{"'Summary'!$A$1:$J$46"}</definedName>
    <definedName name="___pd12" localSheetId="4" hidden="1">{"'Summary'!$A$1:$J$46"}</definedName>
    <definedName name="___pd12" hidden="1">{"'Summary'!$A$1:$J$46"}</definedName>
    <definedName name="___pd9" localSheetId="2" hidden="1">{"'Summary'!$A$1:$J$46"}</definedName>
    <definedName name="___pd9" localSheetId="4" hidden="1">{"'Summary'!$A$1:$J$46"}</definedName>
    <definedName name="___pd9" hidden="1">{"'Summary'!$A$1:$J$46"}</definedName>
    <definedName name="___pp30" hidden="1">#REF!</definedName>
    <definedName name="___SD30" localSheetId="2" hidden="1">{"'Summary'!$A$1:$J$46"}</definedName>
    <definedName name="___SD30" localSheetId="4" hidden="1">{"'Summary'!$A$1:$J$46"}</definedName>
    <definedName name="___SD30" hidden="1">{"'Summary'!$A$1:$J$46"}</definedName>
    <definedName name="___sd31" localSheetId="2" hidden="1">{"'Summary'!$A$1:$J$46"}</definedName>
    <definedName name="___sd31" localSheetId="4" hidden="1">{"'Summary'!$A$1:$J$46"}</definedName>
    <definedName name="___sd31" hidden="1">{"'Summary'!$A$1:$J$46"}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4" hidden="1">{"'Eng (page2)'!$A$1:$D$52"}</definedName>
    <definedName name="___Tic30" hidden="1">{"'Eng (page2)'!$A$1:$D$52"}</definedName>
    <definedName name="___Us1">#REF!</definedName>
    <definedName name="___Us2" localSheetId="4">#REF!</definedName>
    <definedName name="___Us2">#REF!</definedName>
    <definedName name="___WP2007" localSheetId="4">#REF!</definedName>
    <definedName name="___WP2007">#REF!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4" hidden="1">{"'Model'!$A$1:$N$53"}</definedName>
    <definedName name="___ZH111" hidden="1">{"'Model'!$A$1:$N$53"}</definedName>
    <definedName name="__1__123Graph_ACHART_1" hidden="1">[6]RATE!$C$6:$O$6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ROI" localSheetId="4" hidden="1">#REF!</definedName>
    <definedName name="__123Graph_AROI" hidden="1">#REF!</definedName>
    <definedName name="__123Graph_B" localSheetId="4" hidden="1">[7]LRA!#REF!</definedName>
    <definedName name="__123Graph_B" hidden="1">[7]LRA!#REF!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C" localSheetId="4" hidden="1">'[8]1999cf'!#REF!</definedName>
    <definedName name="__123Graph_C" hidden="1">'[8]1999cf'!#REF!</definedName>
    <definedName name="__123Graph_C\B118" localSheetId="4" hidden="1">#REF!</definedName>
    <definedName name="__123Graph_C\B118" hidden="1">#REF!</definedName>
    <definedName name="__123Graph_D" localSheetId="4" hidden="1">[9]FR!#REF!</definedName>
    <definedName name="__123Graph_D" hidden="1">[9]FR!#REF!</definedName>
    <definedName name="__123Graph_E" localSheetId="4" hidden="1">[7]LRA!#REF!</definedName>
    <definedName name="__123Graph_E" hidden="1">[7]LRA!#REF!</definedName>
    <definedName name="__123Graph_F" localSheetId="4" hidden="1">[7]LRA!#REF!</definedName>
    <definedName name="__123Graph_F" hidden="1">[7]LRA!#REF!</definedName>
    <definedName name="__123Graph_LBL_A" localSheetId="4" hidden="1">#REF!</definedName>
    <definedName name="__123Graph_LBL_A" hidden="1">#REF!</definedName>
    <definedName name="__123Graph_LBL_C" localSheetId="4" hidden="1">#REF!</definedName>
    <definedName name="__123Graph_LBL_C" hidden="1">#REF!</definedName>
    <definedName name="__123Graph_X" hidden="1">[10]YQty!$A$3:$A$14</definedName>
    <definedName name="__123Graph_X\B11" localSheetId="4" hidden="1">#REF!</definedName>
    <definedName name="__123Graph_X\B11" hidden="1">#REF!</definedName>
    <definedName name="__123Graph_XROI" localSheetId="4" hidden="1">#REF!</definedName>
    <definedName name="__123Graph_XROI" hidden="1">#REF!</definedName>
    <definedName name="__2__123Graph_BCHART_1" hidden="1">[6]RATE!$C$7:$O$7</definedName>
    <definedName name="__3__123Graph_CCHART_1" hidden="1">[6]RATE!$C$8:$O$8</definedName>
    <definedName name="__4__123Graph_DCHART_1" hidden="1">[6]RATE!$C$9:$O$9</definedName>
    <definedName name="__5__123Graph_ECHART_1" hidden="1">[6]RATE!$C$10:$O$10</definedName>
    <definedName name="__a1" localSheetId="4" hidden="1">{"'Eng (page2)'!$A$1:$D$52"}</definedName>
    <definedName name="__a1" hidden="1">{"'Eng (page2)'!$A$1:$D$52"}</definedName>
    <definedName name="__a10" localSheetId="4" hidden="1">{"sales",#N/A,FALSE,"SALES"}</definedName>
    <definedName name="__a10" hidden="1">{"sales",#N/A,FALSE,"SALES"}</definedName>
    <definedName name="__a2" localSheetId="4" hidden="1">{"'Eng (page2)'!$A$1:$D$52"}</definedName>
    <definedName name="__a2" hidden="1">{"'Eng (page2)'!$A$1:$D$52"}</definedName>
    <definedName name="__a3" localSheetId="4" hidden="1">{"'Eng (page2)'!$A$1:$D$52"}</definedName>
    <definedName name="__a3" hidden="1">{"'Eng (page2)'!$A$1:$D$52"}</definedName>
    <definedName name="__a4" localSheetId="4" hidden="1">{"'Eng (page2)'!$A$1:$D$52"}</definedName>
    <definedName name="__a4" hidden="1">{"'Eng (page2)'!$A$1:$D$52"}</definedName>
    <definedName name="__a5" localSheetId="4" hidden="1">{"'Eng (page2)'!$A$1:$D$52"}</definedName>
    <definedName name="__a5" hidden="1">{"'Eng (page2)'!$A$1:$D$52"}</definedName>
    <definedName name="__a6" localSheetId="4" hidden="1">{"'Eng (page2)'!$A$1:$D$52"}</definedName>
    <definedName name="__a6" hidden="1">{"'Eng (page2)'!$A$1:$D$52"}</definedName>
    <definedName name="__a7" localSheetId="4" hidden="1">{"'Eng (page2)'!$A$1:$D$52"}</definedName>
    <definedName name="__a7" hidden="1">{"'Eng (page2)'!$A$1:$D$52"}</definedName>
    <definedName name="__d1" localSheetId="4" hidden="1">{"'Model'!$A$1:$N$53"}</definedName>
    <definedName name="__d1" hidden="1">{"'Model'!$A$1:$N$53"}</definedName>
    <definedName name="__dkk1">#REF!</definedName>
    <definedName name="__dkk2" localSheetId="4">#REF!</definedName>
    <definedName name="__dkk2">#REF!</definedName>
    <definedName name="__er43" localSheetId="4" hidden="1">{"'Eng (page2)'!$A$1:$D$52"}</definedName>
    <definedName name="__er43" hidden="1">{"'Eng (page2)'!$A$1:$D$52"}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G1" localSheetId="4" hidden="1">{"'Eng (page2)'!$A$1:$D$52"}</definedName>
    <definedName name="__G1" hidden="1">{"'Eng (page2)'!$A$1:$D$52"}</definedName>
    <definedName name="__h2">[11]เงินกู้ธนชาติ!$G$2</definedName>
    <definedName name="__IntlFixup" hidden="1">TRUE</definedName>
    <definedName name="__IntlFixupTable" hidden="1">#REF!</definedName>
    <definedName name="__KEY1" hidden="1">[12]Accure!#REF!</definedName>
    <definedName name="__LF12" localSheetId="4" hidden="1">#REF!</definedName>
    <definedName name="__LF12" hidden="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SO2" localSheetId="4" hidden="1">{"'Sheet1'!$L$16"}</definedName>
    <definedName name="__NSO2" hidden="1">{"'Sheet1'!$L$16"}</definedName>
    <definedName name="__pa2">#N/A</definedName>
    <definedName name="__pd10" localSheetId="2" hidden="1">{"'Summary'!$A$1:$J$46"}</definedName>
    <definedName name="__pd10" localSheetId="4" hidden="1">{"'Summary'!$A$1:$J$46"}</definedName>
    <definedName name="__pd10" hidden="1">{"'Summary'!$A$1:$J$46"}</definedName>
    <definedName name="__PD11" localSheetId="2" hidden="1">{"'Summary'!$A$1:$J$46"}</definedName>
    <definedName name="__PD11" localSheetId="4" hidden="1">{"'Summary'!$A$1:$J$46"}</definedName>
    <definedName name="__PD11" hidden="1">{"'Summary'!$A$1:$J$46"}</definedName>
    <definedName name="__pd12" localSheetId="2" hidden="1">{"'Summary'!$A$1:$J$46"}</definedName>
    <definedName name="__pd12" localSheetId="4" hidden="1">{"'Summary'!$A$1:$J$46"}</definedName>
    <definedName name="__pd12" hidden="1">{"'Summary'!$A$1:$J$46"}</definedName>
    <definedName name="__pd9" localSheetId="2" hidden="1">{"'Summary'!$A$1:$J$46"}</definedName>
    <definedName name="__pd9" localSheetId="4" hidden="1">{"'Summary'!$A$1:$J$46"}</definedName>
    <definedName name="__pd9" hidden="1">{"'Summary'!$A$1:$J$46"}</definedName>
    <definedName name="__pp30" hidden="1">#REF!</definedName>
    <definedName name="__SCB1">'[13]SCB 1 - Current'!$F$10</definedName>
    <definedName name="__SCB2">'[13]SCB 2 - Current'!$F$11</definedName>
    <definedName name="__SD30" localSheetId="2" hidden="1">{"'Summary'!$A$1:$J$46"}</definedName>
    <definedName name="__SD30" localSheetId="4" hidden="1">{"'Summary'!$A$1:$J$46"}</definedName>
    <definedName name="__SD30" hidden="1">{"'Summary'!$A$1:$J$46"}</definedName>
    <definedName name="__sd31" localSheetId="2" hidden="1">{"'Summary'!$A$1:$J$46"}</definedName>
    <definedName name="__sd31" localSheetId="4" hidden="1">{"'Summary'!$A$1:$J$46"}</definedName>
    <definedName name="__sd31" hidden="1">{"'Summary'!$A$1:$J$46"}</definedName>
    <definedName name="__std3">'[14]Standing Data'!$C$4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4" hidden="1">{"'Eng (page2)'!$A$1:$D$52"}</definedName>
    <definedName name="__Tic30" hidden="1">{"'Eng (page2)'!$A$1:$D$52"}</definedName>
    <definedName name="__u645" localSheetId="4" hidden="1">{"'Eng (page2)'!$A$1:$D$52"}</definedName>
    <definedName name="__u645" hidden="1">{"'Eng (page2)'!$A$1:$D$52"}</definedName>
    <definedName name="__Us1">#REF!</definedName>
    <definedName name="__Us2" localSheetId="4">#REF!</definedName>
    <definedName name="__Us2">#REF!</definedName>
    <definedName name="__WP2007" localSheetId="4">#REF!</definedName>
    <definedName name="__WP2007">#REF!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localSheetId="4" hidden="1">{"'Eng (page2)'!$A$1:$D$52"}</definedName>
    <definedName name="__y4" hidden="1">{"'Eng (page2)'!$A$1:$D$52"}</definedName>
    <definedName name="__ZH111" localSheetId="4" hidden="1">{"'Model'!$A$1:$N$53"}</definedName>
    <definedName name="__ZH111" hidden="1">{"'Model'!$A$1:$N$53"}</definedName>
    <definedName name="_1">#REF!</definedName>
    <definedName name="_1__123Graph_ACHART_1" hidden="1">[6]RATE!$C$6:$O$6</definedName>
    <definedName name="_1__123Graph_Aｸﾞﾗﾌ_7" localSheetId="2" hidden="1">#REF!</definedName>
    <definedName name="_1__123Graph_Aｸﾞﾗﾌ_7" localSheetId="4" hidden="1">#REF!</definedName>
    <definedName name="_1__123Graph_Aｸﾞﾗﾌ_7" hidden="1">#REF!</definedName>
    <definedName name="_10" localSheetId="4">#REF!</definedName>
    <definedName name="_10">#REF!</definedName>
    <definedName name="_10__123Graph_XF_S" localSheetId="4" hidden="1">#REF!</definedName>
    <definedName name="_10__123Graph_XF_S" hidden="1">#REF!</definedName>
    <definedName name="_11" localSheetId="4">#REF!</definedName>
    <definedName name="_11">#REF!</definedName>
    <definedName name="_1102" hidden="1">'[15]stat local'!$D$769:$D$3475</definedName>
    <definedName name="_12" localSheetId="4">#REF!</definedName>
    <definedName name="_12">#REF!</definedName>
    <definedName name="_12__123Graph_BCHART_1" hidden="1">[16]TP!#REF!</definedName>
    <definedName name="_13" localSheetId="4">#REF!</definedName>
    <definedName name="_13">#REF!</definedName>
    <definedName name="_14" localSheetId="4">#REF!</definedName>
    <definedName name="_14">#REF!</definedName>
    <definedName name="_15" localSheetId="4">#REF!</definedName>
    <definedName name="_15">#REF!</definedName>
    <definedName name="_15__123Graph_CCHART_1" localSheetId="4" hidden="1">[16]TP!#REF!</definedName>
    <definedName name="_15__123Graph_CCHART_1" hidden="1">[16]TP!#REF!</definedName>
    <definedName name="_16" localSheetId="4">#REF!</definedName>
    <definedName name="_16">#REF!</definedName>
    <definedName name="_17" localSheetId="4">#REF!</definedName>
    <definedName name="_17">#REF!</definedName>
    <definedName name="_18" localSheetId="4">#REF!</definedName>
    <definedName name="_18">#REF!</definedName>
    <definedName name="_18__123Graph_XCHART_1" localSheetId="4" hidden="1">[16]TP!#REF!</definedName>
    <definedName name="_18__123Graph_XCHART_1" hidden="1">[16]TP!#REF!</definedName>
    <definedName name="_19" localSheetId="4">#REF!</definedName>
    <definedName name="_19">#REF!</definedName>
    <definedName name="_2" localSheetId="4">#REF!</definedName>
    <definedName name="_2">#REF!</definedName>
    <definedName name="_2__123Graph_AF_S" localSheetId="4" hidden="1">#REF!</definedName>
    <definedName name="_2__123Graph_AF_S" hidden="1">#REF!</definedName>
    <definedName name="_2__123Graph_BCHART_1" hidden="1">[6]RATE!$C$7:$O$7</definedName>
    <definedName name="_2__123Graph_Bｸﾞﾗﾌ_7" localSheetId="2" hidden="1">#REF!</definedName>
    <definedName name="_2__123Graph_Bｸﾞﾗﾌ_7" localSheetId="4" hidden="1">#REF!</definedName>
    <definedName name="_2__123Graph_Bｸﾞﾗﾌ_7" hidden="1">#REF!</definedName>
    <definedName name="_20" localSheetId="4">#REF!</definedName>
    <definedName name="_20">#REF!</definedName>
    <definedName name="_3" localSheetId="4">#REF!</definedName>
    <definedName name="_3">#REF!</definedName>
    <definedName name="_3__123Graph_ACHART_1" localSheetId="4" hidden="1">[16]TP!#REF!</definedName>
    <definedName name="_3__123Graph_ACHART_1" hidden="1">[16]TP!#REF!</definedName>
    <definedName name="_3__123Graph_AF_S" localSheetId="4" hidden="1">#REF!</definedName>
    <definedName name="_3__123Graph_AF_S" hidden="1">#REF!</definedName>
    <definedName name="_3__123Graph_BF_S" localSheetId="4" hidden="1">#REF!</definedName>
    <definedName name="_3__123Graph_BF_S" hidden="1">#REF!</definedName>
    <definedName name="_3__123Graph_CCHART_1" hidden="1">[6]RATE!$C$8:$O$8</definedName>
    <definedName name="_3__123Graph_Cｸﾞﾗﾌ_7" localSheetId="2" hidden="1">#REF!</definedName>
    <definedName name="_3__123Graph_Cｸﾞﾗﾌ_7" localSheetId="4" hidden="1">#REF!</definedName>
    <definedName name="_3__123Graph_Cｸﾞﾗﾌ_7" hidden="1">#REF!</definedName>
    <definedName name="_4" localSheetId="4">#REF!</definedName>
    <definedName name="_4">#REF!</definedName>
    <definedName name="_4.0___M_E_COST_BREAKDOWN" localSheetId="4">#REF!</definedName>
    <definedName name="_4.0___M_E_COST_BREAKDOWN">#REF!</definedName>
    <definedName name="_4__123Graph_BCHART_1" localSheetId="4" hidden="1">[16]TP!#REF!</definedName>
    <definedName name="_4__123Graph_BCHART_1" hidden="1">[16]TP!#REF!</definedName>
    <definedName name="_4__123Graph_BF_S" localSheetId="4" hidden="1">#REF!</definedName>
    <definedName name="_4__123Graph_BF_S" hidden="1">#REF!</definedName>
    <definedName name="_4__123Graph_DCHART_1" hidden="1">[6]RATE!$C$9:$O$9</definedName>
    <definedName name="_4__123Graph_Dｸﾞﾗﾌ_7" localSheetId="2" hidden="1">#REF!</definedName>
    <definedName name="_4__123Graph_Dｸﾞﾗﾌ_7" localSheetId="4" hidden="1">#REF!</definedName>
    <definedName name="_4__123Graph_Dｸﾞﾗﾌ_7" hidden="1">#REF!</definedName>
    <definedName name="_4__123Graph_XF_S" localSheetId="4" hidden="1">#REF!</definedName>
    <definedName name="_4__123Graph_XF_S" hidden="1">#REF!</definedName>
    <definedName name="_5" localSheetId="4">#REF!</definedName>
    <definedName name="_5">#REF!</definedName>
    <definedName name="_5__123Graph_CCHART_1" localSheetId="4" hidden="1">[16]TP!#REF!</definedName>
    <definedName name="_5__123Graph_CCHART_1" hidden="1">[16]TP!#REF!</definedName>
    <definedName name="_5__123Graph_ECHART_1" hidden="1">[6]RATE!$C$10:$O$10</definedName>
    <definedName name="_5__123Graph_Eｸﾞﾗﾌ_7" localSheetId="2" hidden="1">#REF!</definedName>
    <definedName name="_5__123Graph_Eｸﾞﾗﾌ_7" localSheetId="4" hidden="1">#REF!</definedName>
    <definedName name="_5__123Graph_Eｸﾞﾗﾌ_7" hidden="1">#REF!</definedName>
    <definedName name="_5__123Graph_XF_S" localSheetId="4" hidden="1">#REF!</definedName>
    <definedName name="_5__123Graph_XF_S" hidden="1">#REF!</definedName>
    <definedName name="_6__123Graph_AF_S" localSheetId="4" hidden="1">#REF!</definedName>
    <definedName name="_6__123Graph_AF_S" hidden="1">#REF!</definedName>
    <definedName name="_6__123Graph_Fｸﾞﾗﾌ_7" localSheetId="2" hidden="1">#REF!</definedName>
    <definedName name="_6__123Graph_Fｸﾞﾗﾌ_7" localSheetId="4" hidden="1">#REF!</definedName>
    <definedName name="_6__123Graph_Fｸﾞﾗﾌ_7" hidden="1">#REF!</definedName>
    <definedName name="_6__123Graph_XCHART_1" localSheetId="4" hidden="1">[16]TP!#REF!</definedName>
    <definedName name="_6__123Graph_XCHART_1" hidden="1">[16]TP!#REF!</definedName>
    <definedName name="_8__123Graph_BF_S" localSheetId="4" hidden="1">#REF!</definedName>
    <definedName name="_8__123Graph_BF_S" hidden="1">#REF!</definedName>
    <definedName name="_9__123Graph_ACHART_1" localSheetId="4" hidden="1">[16]TP!#REF!</definedName>
    <definedName name="_9__123Graph_ACHART_1" hidden="1">[16]TP!#REF!</definedName>
    <definedName name="_a" hidden="1">[6]RATE!$C$6:$O$6</definedName>
    <definedName name="_a1" localSheetId="4" hidden="1">{"'Eng (page2)'!$A$1:$D$52"}</definedName>
    <definedName name="_a1" hidden="1">{"'Eng (page2)'!$A$1:$D$52"}</definedName>
    <definedName name="_a2" localSheetId="4" hidden="1">{"'Eng (page2)'!$A$1:$D$52"}</definedName>
    <definedName name="_a2" hidden="1">{"'Eng (page2)'!$A$1:$D$52"}</definedName>
    <definedName name="_a3" localSheetId="4" hidden="1">{"'Eng (page2)'!$A$1:$D$52"}</definedName>
    <definedName name="_a3" hidden="1">{"'Eng (page2)'!$A$1:$D$52"}</definedName>
    <definedName name="_a4" localSheetId="4" hidden="1">{"'Eng (page2)'!$A$1:$D$52"}</definedName>
    <definedName name="_a4" hidden="1">{"'Eng (page2)'!$A$1:$D$52"}</definedName>
    <definedName name="_a5" localSheetId="4" hidden="1">{"'Eng (page2)'!$A$1:$D$52"}</definedName>
    <definedName name="_a5" hidden="1">{"'Eng (page2)'!$A$1:$D$52"}</definedName>
    <definedName name="_a6" localSheetId="4" hidden="1">{"'Eng (page2)'!$A$1:$D$52"}</definedName>
    <definedName name="_a6" hidden="1">{"'Eng (page2)'!$A$1:$D$52"}</definedName>
    <definedName name="_a7" localSheetId="4" hidden="1">{"'Eng (page2)'!$A$1:$D$52"}</definedName>
    <definedName name="_a7" hidden="1">{"'Eng (page2)'!$A$1:$D$52"}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CT1">#REF!</definedName>
    <definedName name="_aqw" hidden="1">[6]RATE!$C$8:$O$8</definedName>
    <definedName name="_as" hidden="1">[6]RATE!$C$6:$O$6</definedName>
    <definedName name="_asd" hidden="1">[6]RATE!$C$7:$O$7</definedName>
    <definedName name="_asrgf" hidden="1">[6]RATE!$C$10:$O$10</definedName>
    <definedName name="_axc" hidden="1">[6]RATE!$C$9:$O$9</definedName>
    <definedName name="_b" hidden="1">[6]RATE!$C$7:$O$7</definedName>
    <definedName name="_d" hidden="1">[6]RATE!$C$9:$O$9</definedName>
    <definedName name="_d1" localSheetId="4" hidden="1">{"'Model'!$A$1:$N$53"}</definedName>
    <definedName name="_d1" hidden="1">{"'Model'!$A$1:$N$53"}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Dist_Bin" localSheetId="2" hidden="1">#REF!</definedName>
    <definedName name="_Dist_Bin" localSheetId="4" hidden="1">#REF!</definedName>
    <definedName name="_Dist_Bin" hidden="1">#REF!</definedName>
    <definedName name="_Dist_Bin2" localSheetId="2" hidden="1">#REF!</definedName>
    <definedName name="_Dist_Bin2" localSheetId="4" hidden="1">#REF!</definedName>
    <definedName name="_Dist_Bin2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ist_Values2" localSheetId="2" hidden="1">#REF!</definedName>
    <definedName name="_Dist_Values2" localSheetId="4" hidden="1">#REF!</definedName>
    <definedName name="_Dist_Values2" hidden="1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UM3" localSheetId="4">[2]stair!#REF!</definedName>
    <definedName name="_DUM3">[2]stair!#REF!</definedName>
    <definedName name="_DUM4" localSheetId="4">[2]stair!#REF!</definedName>
    <definedName name="_DUM4">[2]stair!#REF!</definedName>
    <definedName name="_e" hidden="1">[6]RATE!$C$10:$O$10</definedName>
    <definedName name="_er43" localSheetId="4" hidden="1">{"'Eng (page2)'!$A$1:$D$52"}</definedName>
    <definedName name="_er43" hidden="1">{"'Eng (page2)'!$A$1:$D$52"}</definedName>
    <definedName name="_Example" hidden="1">[17]Variables!$B$1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localSheetId="2" hidden="1">#REF!</definedName>
    <definedName name="_Fill" localSheetId="4" hidden="1">#REF!</definedName>
    <definedName name="_Fill" hidden="1">#REF!</definedName>
    <definedName name="_Fill2" localSheetId="2" hidden="1">#REF!</definedName>
    <definedName name="_Fill2" localSheetId="4" hidden="1">#REF!</definedName>
    <definedName name="_Fill2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FilterDatabase2" localSheetId="2" hidden="1">#REF!</definedName>
    <definedName name="_FilterDatabase2" localSheetId="4" hidden="1">#REF!</definedName>
    <definedName name="_FilterDatabase2" hidden="1">#REF!</definedName>
    <definedName name="_g" hidden="1">[6]RATE!$C$6:$O$6</definedName>
    <definedName name="_G1" localSheetId="4" hidden="1">{"'Eng (page2)'!$A$1:$D$52"}</definedName>
    <definedName name="_G1" hidden="1">{"'Eng (page2)'!$A$1:$D$52"}</definedName>
    <definedName name="_h" hidden="1">[6]RATE!$C$7:$O$7</definedName>
    <definedName name="_h1" localSheetId="4">#REF!</definedName>
    <definedName name="_h1">#REF!</definedName>
    <definedName name="_h2">[18]เงินกู้ธนชาติ!$G$2</definedName>
    <definedName name="_k" hidden="1">[6]RATE!$C$10:$O$10</definedName>
    <definedName name="_Key1" localSheetId="2" hidden="1">#REF!</definedName>
    <definedName name="_Key1" localSheetId="4" hidden="1">#REF!</definedName>
    <definedName name="_Key1" hidden="1">#REF!</definedName>
    <definedName name="_key1." localSheetId="2" hidden="1">#REF!</definedName>
    <definedName name="_key1." localSheetId="4" hidden="1">#REF!</definedName>
    <definedName name="_key1." hidden="1">#REF!</definedName>
    <definedName name="_Key2" localSheetId="2" hidden="1">#REF!</definedName>
    <definedName name="_Key2" localSheetId="4" hidden="1">#REF!</definedName>
    <definedName name="_Key2" hidden="1">#REF!</definedName>
    <definedName name="_L310" localSheetId="4" hidden="1">{"'Eng (page2)'!$A$1:$D$52"}</definedName>
    <definedName name="_L310" hidden="1">{"'Eng (page2)'!$A$1:$D$52"}</definedName>
    <definedName name="_LD_FR_FCT">[2]footing!#REF!</definedName>
    <definedName name="_LF12" localSheetId="4" hidden="1">#REF!</definedName>
    <definedName name="_LF12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L1" localSheetId="4">[2]stair!#REF!</definedName>
    <definedName name="_LL1">[2]stair!#REF!</definedName>
    <definedName name="_LL3" localSheetId="4">[2]stair!#REF!</definedName>
    <definedName name="_LL3">[2]stair!#REF!</definedName>
    <definedName name="_Look" hidden="1">[17]Variables!$B$4</definedName>
    <definedName name="_m" hidden="1">[6]RATE!$C$6:$O$6</definedName>
    <definedName name="_n" hidden="1">[6]RATE!$C$7:$O$7</definedName>
    <definedName name="_NC1" localSheetId="4">#REF!</definedName>
    <definedName name="_NC1">#REF!</definedName>
    <definedName name="_NC2">[19]STRUCTURE!#REF!</definedName>
    <definedName name="_NC3">[19]STRUCTURE!#REF!</definedName>
    <definedName name="_new" localSheetId="2" hidden="1">#REF!</definedName>
    <definedName name="_new" localSheetId="4" hidden="1">#REF!</definedName>
    <definedName name="_new" hidden="1">#REF!</definedName>
    <definedName name="_NSO2" localSheetId="4" hidden="1">{"'Sheet1'!$L$16"}</definedName>
    <definedName name="_NSO2" hidden="1">{"'Sheet1'!$L$16"}</definedName>
    <definedName name="_o" hidden="1">[6]RATE!$C$8:$O$8</definedName>
    <definedName name="_Order1" hidden="1">0</definedName>
    <definedName name="_Order2" hidden="1">0</definedName>
    <definedName name="_p" hidden="1">[6]RATE!$C$9:$O$9</definedName>
    <definedName name="_pa2">#N/A</definedName>
    <definedName name="_Parse_In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_pd10" localSheetId="2" hidden="1">{"'Summary'!$A$1:$J$46"}</definedName>
    <definedName name="_pd10" localSheetId="4" hidden="1">{"'Summary'!$A$1:$J$46"}</definedName>
    <definedName name="_pd10" hidden="1">{"'Summary'!$A$1:$J$46"}</definedName>
    <definedName name="_PD11" localSheetId="2" hidden="1">{"'Summary'!$A$1:$J$46"}</definedName>
    <definedName name="_PD11" localSheetId="4" hidden="1">{"'Summary'!$A$1:$J$46"}</definedName>
    <definedName name="_PD11" hidden="1">{"'Summary'!$A$1:$J$46"}</definedName>
    <definedName name="_pd12" localSheetId="2" hidden="1">{"'Summary'!$A$1:$J$46"}</definedName>
    <definedName name="_pd12" localSheetId="4" hidden="1">{"'Summary'!$A$1:$J$46"}</definedName>
    <definedName name="_pd12" hidden="1">{"'Summary'!$A$1:$J$46"}</definedName>
    <definedName name="_pd9" localSheetId="2" hidden="1">{"'Summary'!$A$1:$J$46"}</definedName>
    <definedName name="_pd9" localSheetId="4" hidden="1">{"'Summary'!$A$1:$J$46"}</definedName>
    <definedName name="_pd9" hidden="1">{"'Summary'!$A$1:$J$46"}</definedName>
    <definedName name="_pp30" hidden="1">#REF!</definedName>
    <definedName name="_q" hidden="1">[6]RATE!$C$8:$O$8</definedName>
    <definedName name="_r" hidden="1">[6]RATE!$C$6:$O$6</definedName>
    <definedName name="_Regression_Int" hidden="1">1</definedName>
    <definedName name="_RU1">[2]stair!#REF!</definedName>
    <definedName name="_RU2">[2]stair!#REF!</definedName>
    <definedName name="_s" hidden="1">[6]RATE!$C$7:$O$7</definedName>
    <definedName name="_SCB1">'[20]SCB 1 - Current'!$F$10</definedName>
    <definedName name="_SCB2">'[20]SCB 2 - Current'!$F$11</definedName>
    <definedName name="_SD30" localSheetId="2" hidden="1">{"'Summary'!$A$1:$J$46"}</definedName>
    <definedName name="_SD30" localSheetId="4" hidden="1">{"'Summary'!$A$1:$J$46"}</definedName>
    <definedName name="_SD30" hidden="1">{"'Summary'!$A$1:$J$46"}</definedName>
    <definedName name="_sd31" localSheetId="2" hidden="1">{"'Summary'!$A$1:$J$46"}</definedName>
    <definedName name="_sd31" localSheetId="4" hidden="1">{"'Summary'!$A$1:$J$46"}</definedName>
    <definedName name="_sd31" hidden="1">{"'Summary'!$A$1:$J$46"}</definedName>
    <definedName name="_Series" hidden="1">[17]Variables!$B$3</definedName>
    <definedName name="_Shading" hidden="1">[17]Variables!$B$2</definedName>
    <definedName name="_Sort" localSheetId="4" hidden="1">#REF!</definedName>
    <definedName name="_Sort" hidden="1">#REF!</definedName>
    <definedName name="_std3">'[14]Standing Data'!$C$4</definedName>
    <definedName name="_t" hidden="1">[6]RATE!$C$10:$O$10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4" hidden="1">{"'Eng (page2)'!$A$1:$D$52"}</definedName>
    <definedName name="_Tic30" hidden="1">{"'Eng (page2)'!$A$1:$D$52"}</definedName>
    <definedName name="_TP2">#REF!</definedName>
    <definedName name="_u" hidden="1">[6]RATE!$C$9:$O$9</definedName>
    <definedName name="_u645" localSheetId="4" hidden="1">{"'Eng (page2)'!$A$1:$D$52"}</definedName>
    <definedName name="_u645" hidden="1">{"'Eng (page2)'!$A$1:$D$52"}</definedName>
    <definedName name="_Us1">#REF!</definedName>
    <definedName name="_Us2" localSheetId="4">#REF!</definedName>
    <definedName name="_Us2">#REF!</definedName>
    <definedName name="_v" hidden="1">[6]RATE!$C$10:$O$10</definedName>
    <definedName name="_V320" localSheetId="4" hidden="1">{"'Eng (page2)'!$A$1:$D$52"}</definedName>
    <definedName name="_V320" hidden="1">{"'Eng (page2)'!$A$1:$D$52"}</definedName>
    <definedName name="_w" hidden="1">[6]RATE!$C$8:$O$8</definedName>
    <definedName name="_WL1">[2]stair!#REF!</definedName>
    <definedName name="_WL2">[2]stair!#REF!</definedName>
    <definedName name="_WP2007" localSheetId="4">#REF!</definedName>
    <definedName name="_WP2007">#REF!</definedName>
    <definedName name="_WU1">[2]stair!#REF!</definedName>
    <definedName name="_WU3">[2]stair!#REF!</definedName>
    <definedName name="_X2" localSheetId="4" hidden="1">{"'Eng (page2)'!$A$1:$D$52"}</definedName>
    <definedName name="_X2" hidden="1">{"'Eng (page2)'!$A$1:$D$52"}</definedName>
    <definedName name="_y" hidden="1">[6]RATE!$C$9:$O$9</definedName>
    <definedName name="_y4" localSheetId="4" hidden="1">{"'Eng (page2)'!$A$1:$D$52"}</definedName>
    <definedName name="_y4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4" hidden="1">{"'Model'!$A$1:$N$53"}</definedName>
    <definedName name="_ZH111" hidden="1">{"'Model'!$A$1:$N$53"}</definedName>
    <definedName name="A">#N/A</definedName>
    <definedName name="A.C.I.B.Carpet_Int.">'[21]B-105'!#REF!</definedName>
    <definedName name="A_Top_Paint" localSheetId="4">#REF!</definedName>
    <definedName name="A_Top_Paint">#REF!</definedName>
    <definedName name="aa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>#REF!</definedName>
    <definedName name="aaaa" localSheetId="4" hidden="1">{"Book Income",#N/A,FALSE,"B&amp;T";"Taxable Income",#N/A,FALSE,"B&amp;T"}</definedName>
    <definedName name="aaaa" hidden="1">{"Book Income",#N/A,FALSE,"B&amp;T";"Taxable Income",#N/A,FALSE,"B&amp;T"}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 localSheetId="4">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aaqw" localSheetId="4" hidden="1">{"'Model'!$A$1:$N$53"}</definedName>
    <definedName name="aaaqw" hidden="1">{"'Model'!$A$1:$N$53"}</definedName>
    <definedName name="aadf" localSheetId="4" hidden="1">{"cashflow",#N/A,FALSE,"cash flow"}</definedName>
    <definedName name="aadf" hidden="1">{"cashflow",#N/A,FALSE,"cash flow"}</definedName>
    <definedName name="ab" localSheetId="4" hidden="1">{"'Eng (page2)'!$A$1:$D$52"}</definedName>
    <definedName name="ab" hidden="1">{"'Eng (page2)'!$A$1:$D$52"}</definedName>
    <definedName name="ABC">#REF!</definedName>
    <definedName name="ac" localSheetId="4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ccounting_records">[22]Scoping!$G$19</definedName>
    <definedName name="Accruals">[22]Scoping!$G$30</definedName>
    <definedName name="ACESS">[2]footing!#REF!</definedName>
    <definedName name="ACT">[23]เงินกู้ธนชาติ!$F$15</definedName>
    <definedName name="ACT__THAILAND__CO._LTD." localSheetId="4">#REF!</definedName>
    <definedName name="ACT__THAILAND__CO._LTD.">#REF!</definedName>
    <definedName name="adas" localSheetId="4" hidden="1">{"'Model'!$A$1:$N$53"}</definedName>
    <definedName name="adas" hidden="1">{"'Model'!$A$1:$N$53"}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">#N/A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dvance_Paint___Chemical">'[21]B-105'!#REF!</definedName>
    <definedName name="ake" localSheetId="4" hidden="1">#REF!</definedName>
    <definedName name="ake" hidden="1">#REF!</definedName>
    <definedName name="ALLIED_PRODUCTS_THAILAND__LTD." localSheetId="4">#REF!</definedName>
    <definedName name="ALLIED_PRODUCTS_THAILAND__LTD.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_Envirotech_Eng.">'[21]B-105'!#REF!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">#REF!</definedName>
    <definedName name="aq" localSheetId="4" hidden="1">{"'Eng (page2)'!$A$1:$D$52"}</definedName>
    <definedName name="aq" hidden="1">{"'Eng (page2)'!$A$1:$D$52"}</definedName>
    <definedName name="aqaq" localSheetId="4" hidden="1">{"cashflow",#N/A,FALSE,"cash flow"}</definedName>
    <definedName name="aqaq" hidden="1">{"cashflow",#N/A,FALSE,"cash flow"}</definedName>
    <definedName name="ar">#N/A</definedName>
    <definedName name="are" localSheetId="4" hidden="1">{"'Eng (page2)'!$A$1:$D$52"}</definedName>
    <definedName name="are" hidden="1">{"'Eng (page2)'!$A$1:$D$52"}</definedName>
    <definedName name="Areadata">#REF!</definedName>
    <definedName name="AreaFill" localSheetId="4">#REF!,#REF!,#REF!,#REF!</definedName>
    <definedName name="AreaFill">#REF!,#REF!,#REF!,#REF!</definedName>
    <definedName name="ARP_Threshold" localSheetId="4">'[24]EX 1'!#REF!</definedName>
    <definedName name="ARP_Threshold">'[24]EX 1'!#REF!</definedName>
    <definedName name="ART_COLOUR_DESIGN_CO_.LTD.">"ART COLOUR DESIGN CO.,LTD."</definedName>
    <definedName name="as">#N/A</definedName>
    <definedName name="AS16_">[2]footing!#REF!</definedName>
    <definedName name="AS20_">[2]footing!#REF!</definedName>
    <definedName name="AS22_">[2]footing!#REF!</definedName>
    <definedName name="AS25_">[2]footing!#REF!</definedName>
    <definedName name="AS28_">[2]footing!#REF!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>Scheduled_Payment+Extra_Payment</definedName>
    <definedName name="asdf" localSheetId="4" hidden="1">{"'Eng (page2)'!$A$1:$D$52"}</definedName>
    <definedName name="asdf" hidden="1">{"'Eng (page2)'!$A$1:$D$52"}</definedName>
    <definedName name="asdfaw" localSheetId="4" hidden="1">{"'Eng (page2)'!$A$1:$D$52"}</definedName>
    <definedName name="asdfaw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HKALIT_CHEMIPROD_LTD.">'[21]B-105'!#REF!</definedName>
    <definedName name="ass">#N/A</definedName>
    <definedName name="assdd">#N/A</definedName>
    <definedName name="assss">#N/A</definedName>
    <definedName name="Asstes">#REF!</definedName>
    <definedName name="ATAC_CHEMICAL_CO._LTD." localSheetId="4">#REF!</definedName>
    <definedName name="ATAC_CHEMICAL_CO._LTD.">#REF!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n" localSheetId="4" hidden="1">{"'Eng (page2)'!$A$1:$D$52"}</definedName>
    <definedName name="aun" hidden="1">{"'Eng (page2)'!$A$1:$D$52"}</definedName>
    <definedName name="AuraStyleDefaultsReset" hidden="1">#N/A</definedName>
    <definedName name="AUT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[2]footing!#REF!</definedName>
    <definedName name="AV6_">[2]footing!#REF!</definedName>
    <definedName name="AV9_">[2]footing!#REF!</definedName>
    <definedName name="aw" localSheetId="4" hidden="1">{"'Eng (page2)'!$A$1:$D$52"}</definedName>
    <definedName name="aw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localSheetId="4" hidden="1">{"Sensitivity1",#N/A,FALSE,"Sensitivity";"Sensitivity2",#N/A,FALSE,"Sensitivity"}</definedName>
    <definedName name="B" hidden="1">{"Sensitivity1",#N/A,FALSE,"Sensitivity";"Sensitivity2",#N/A,FALSE,"Sensitivity"}</definedName>
    <definedName name="baba" localSheetId="4" hidden="1">{"'Model'!$A$1:$N$53"}</definedName>
    <definedName name="baba" hidden="1">{"'Model'!$A$1:$N$53"}</definedName>
    <definedName name="Balance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2" hidden="1">{#N/A,#N/A,TRUE,"Config1";#N/A,#N/A,TRUE,"Config2";#N/A,#N/A,TRUE,"Config3";#N/A,#N/A,TRUE,"Config4";#N/A,#N/A,TRUE,"Config5";#N/A,#N/A,TRUE,"Config6";#N/A,#N/A,TRUE,"Config7"}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">#REF!</definedName>
    <definedName name="bbbb" localSheetId="4" hidden="1">{"'Model'!$A$1:$N$53"}</definedName>
    <definedName name="bbbb" hidden="1">{"'Model'!$A$1:$N$53"}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c">#N/A</definedName>
    <definedName name="BBL">'[25]ADJ - RATE'!#REF!</definedName>
    <definedName name="BCExport" localSheetId="4">#REF!</definedName>
    <definedName name="BCExport">#REF!</definedName>
    <definedName name="be">#N/A</definedName>
    <definedName name="beau" localSheetId="4" hidden="1">{"'Model'!$A$1:$N$53"}</definedName>
    <definedName name="beau" hidden="1">{"'Model'!$A$1:$N$53"}</definedName>
    <definedName name="Beg_Bal">#REF!</definedName>
    <definedName name="BEGIN" localSheetId="4">#REF!</definedName>
    <definedName name="BEGIN">#REF!</definedName>
    <definedName name="BENJAKIT_GROUP__THAILAND__CO._LTD." localSheetId="4">#REF!</definedName>
    <definedName name="BENJAKIT_GROUP__THAILAND__CO._LTD.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4" hidden="1">{"'Eng (page2)'!$A$1:$D$52"}</definedName>
    <definedName name="big" hidden="1">{"'Eng (page2)'!$A$1:$D$52"}</definedName>
    <definedName name="bll" localSheetId="4">Scheduled_Payment+Extra_Payment</definedName>
    <definedName name="bll">Scheduled_Payment+Extra_Payment</definedName>
    <definedName name="BLUE_LABEL_LIMITED">#REF!</definedName>
    <definedName name="book1" localSheetId="4" hidden="1">{"'Eng (page2)'!$A$1:$D$52"}</definedName>
    <definedName name="book1" hidden="1">{"'Eng (page2)'!$A$1:$D$52"}</definedName>
    <definedName name="book2" localSheetId="4" hidden="1">{"'Eng (page2)'!$A$1:$D$52"}</definedName>
    <definedName name="book2" hidden="1">{"'Eng (page2)'!$A$1:$D$52"}</definedName>
    <definedName name="boy">#REF!</definedName>
    <definedName name="Bpj" localSheetId="4">#REF!</definedName>
    <definedName name="Bpj">#REF!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_forAITCO">'[26]BS compare'!#REF!</definedName>
    <definedName name="BSDF" localSheetId="4" hidden="1">{"'Eng (page2)'!$A$1:$D$52"}</definedName>
    <definedName name="BSDF" hidden="1">{"'Eng (page2)'!$A$1:$D$52"}</definedName>
    <definedName name="BSsheet">#REF!</definedName>
    <definedName name="BUILDING_COAT_CO._LTD." localSheetId="4">#REF!</definedName>
    <definedName name="BUILDING_COAT_CO._LTD.">#REF!</definedName>
    <definedName name="Button_1">"MAT_PRICE_Sheet1_List"</definedName>
    <definedName name="button_area_1">#REF!</definedName>
    <definedName name="C_" localSheetId="4">#REF!</definedName>
    <definedName name="C_">#REF!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rpet_Maker">#REF!</definedName>
    <definedName name="Cash">[22]Scoping!$G$20</definedName>
    <definedName name="CC" localSheetId="4">#REF!</definedName>
    <definedName name="CC">#REF!</definedName>
    <definedName name="ccc" localSheetId="4" hidden="1">{"'Eng (page2)'!$A$1:$D$52"}</definedName>
    <definedName name="ccc" hidden="1">{"'Eng (page2)'!$A$1:$D$52"}</definedName>
    <definedName name="ccf" localSheetId="4" hidden="1">{"'Eng (page2)'!$A$1:$D$52"}</definedName>
    <definedName name="ccf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LL_PRO_INTERNATIONAL_CO._LTD.">'[21]B-105'!#REF!</definedName>
    <definedName name="celltips_area" localSheetId="4">#REF!</definedName>
    <definedName name="celltips_area">#REF!</definedName>
    <definedName name="CET" localSheetId="4" hidden="1">{"'Eng (page2)'!$A$1:$D$52"}</definedName>
    <definedName name="CET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nin" localSheetId="2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2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localSheetId="4" hidden="1">{"'WWW'!$A$1:$J$18"}</definedName>
    <definedName name="CHAT" hidden="1">{"'WWW'!$A$1:$J$18"}</definedName>
    <definedName name="chilled" localSheetId="4" hidden="1">{"'Eng (page2)'!$A$1:$D$52"}</definedName>
    <definedName name="chilled" hidden="1">{"'Eng (page2)'!$A$1:$D$52"}</definedName>
    <definedName name="CHING_MEI_PAPER_CO._LTD.">#REF!</definedName>
    <definedName name="CHUAN_INDUSTRIES_PTE_LTD">'[21]B-105'!#REF!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o">#REF!</definedName>
    <definedName name="Code" localSheetId="4">#REF!</definedName>
    <definedName name="Code">#REF!</definedName>
    <definedName name="Con" localSheetId="4" hidden="1">{"'Eng (page2)'!$A$1:$D$52"}</definedName>
    <definedName name="Con" hidden="1">{"'Eng (page2)'!$A$1:$D$52"}</definedName>
    <definedName name="config" localSheetId="4" hidden="1">{"'Eng (page2)'!$A$1:$D$52"}</definedName>
    <definedName name="config" hidden="1">{"'Eng (page2)'!$A$1:$D$52"}</definedName>
    <definedName name="Construction_contracts">[22]Scoping!$G$23</definedName>
    <definedName name="Cormix_Int." localSheetId="4">#REF!</definedName>
    <definedName name="Cormix_Int.">#REF!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ver" localSheetId="4">#REF!</definedName>
    <definedName name="Cover">#REF!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 localSheetId="4">#REF!</definedName>
    <definedName name="CREATE_COLOR_LTD._PART.">#REF!</definedName>
    <definedName name="Created_opputunity">'[27]K.Thitipong SaleForecast'!#REF!</definedName>
    <definedName name="Credo_Int." localSheetId="4">#REF!</definedName>
    <definedName name="Credo_Int.">#REF!</definedName>
    <definedName name="csdcd" localSheetId="4" hidden="1">{"'Model'!$A$1:$N$53"}</definedName>
    <definedName name="csdcd" hidden="1">{"'Model'!$A$1:$N$53"}</definedName>
    <definedName name="curr_ddend">[26]Menu!$G$6</definedName>
    <definedName name="curr_yr">[26]Menu!$F$2</definedName>
    <definedName name="cvcxvsvad" localSheetId="4" hidden="1">{"'Model'!$A$1:$N$53"}</definedName>
    <definedName name="cvcxvsvad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kodkoc" localSheetId="4" hidden="1">{"'Eng (page2)'!$A$1:$D$52"}</definedName>
    <definedName name="cwkodkoc" hidden="1">{"'Eng (page2)'!$A$1:$D$52"}</definedName>
    <definedName name="cxzs" localSheetId="4" hidden="1">{"'Eng (page2)'!$A$1:$D$52"}</definedName>
    <definedName name="cxzs" hidden="1">{"'Eng (page2)'!$A$1:$D$52"}</definedName>
    <definedName name="d" localSheetId="2" hidden="1">{#N/A,#N/A,TRUE,"Config1";#N/A,#N/A,TRUE,"Config2";#N/A,#N/A,TRUE,"Config3";#N/A,#N/A,TRUE,"Config4";#N/A,#N/A,TRUE,"Config5";#N/A,#N/A,TRUE,"Config6";#N/A,#N/A,TRUE,"Config7"}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'[28]K-5'!#REF!</definedName>
    <definedName name="D_Purchased_Vehicles">'[28]K-5'!#REF!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AI">#REF!</definedName>
    <definedName name="Data" localSheetId="4">#REF!</definedName>
    <definedName name="Data">#REF!</definedName>
    <definedName name="DATA_01" localSheetId="4" hidden="1">#REF!</definedName>
    <definedName name="DATA_01" hidden="1">#REF!</definedName>
    <definedName name="DATA_02" localSheetId="4" hidden="1">'[29]Breakeven Analysis'!#REF!</definedName>
    <definedName name="DATA_02" hidden="1">'[29]Breakeven Analysis'!#REF!</definedName>
    <definedName name="DATA_03" localSheetId="4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localSheetId="4" hidden="1">#REF!</definedName>
    <definedName name="DATA_06" hidden="1">#REF!</definedName>
    <definedName name="DATA_07" hidden="1">'[29]Breakeven Analysis'!#REF!</definedName>
    <definedName name="DATA_08" localSheetId="4" hidden="1">#REF!</definedName>
    <definedName name="DATA_08" hidden="1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e">[30]ตั๋วเงินรับ!$F$1</definedName>
    <definedName name="dcds" localSheetId="4" hidden="1">{"'Model'!$A$1:$N$53"}</definedName>
    <definedName name="dcds" hidden="1">{"'Model'!$A$1:$N$53"}</definedName>
    <definedName name="dcwdl" localSheetId="4" hidden="1">{"'Eng (page2)'!$A$1:$D$52"}</definedName>
    <definedName name="dcwdl" hidden="1">{"'Eng (page2)'!$A$1:$D$52"}</definedName>
    <definedName name="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>#N/A</definedName>
    <definedName name="ddd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localSheetId="4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drd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2" hidden="1">{"'Summary'!$A$1:$J$46"}</definedName>
    <definedName name="ddrr" localSheetId="4" hidden="1">{"'Summary'!$A$1:$J$46"}</definedName>
    <definedName name="ddrr" hidden="1">{"'Summary'!$A$1:$J$46"}</definedName>
    <definedName name="dea" hidden="1">[16]TP!#REF!</definedName>
    <definedName name="Dec" localSheetId="4">#REF!</definedName>
    <definedName name="Dec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_VenDor">'[31]Detail Vendor'!$A$1:$D$65536</definedName>
    <definedName name="df" localSheetId="4">#REF!</definedName>
    <definedName name="df">#REF!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localSheetId="4" hidden="1">{"'Eng (page2)'!$A$1:$D$52"}</definedName>
    <definedName name="dfdofdf" hidden="1">{"'Eng (page2)'!$A$1:$D$52"}</definedName>
    <definedName name="dfdsf">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g">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flt7_12">NA()</definedName>
    <definedName name="dflt7_20">NA()</definedName>
    <definedName name="dflt7_4">NA()</definedName>
    <definedName name="dflt8">[33]Invoice!#REF!</definedName>
    <definedName name="dfone" localSheetId="4" hidden="1">{"'Eng (page2)'!$A$1:$D$52"}</definedName>
    <definedName name="dfone" hidden="1">{"'Eng (page2)'!$A$1:$D$52"}</definedName>
    <definedName name="dfqcvdq" localSheetId="4" hidden="1">{"'Eng (page2)'!$A$1:$D$52"}</definedName>
    <definedName name="dfqcvdq" hidden="1">{"'Eng (page2)'!$A$1:$D$52"}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gt" hidden="1">[16]TP!#REF!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localSheetId="4" hidden="1">#REF!</definedName>
    <definedName name="display_area_2" hidden="1">#REF!</definedName>
    <definedName name="dkdd" localSheetId="4">#REF!</definedName>
    <definedName name="dkdd">#REF!</definedName>
    <definedName name="dkei" localSheetId="4">#REF!</definedName>
    <definedName name="dkei">#REF!</definedName>
    <definedName name="dkil">#N/A</definedName>
    <definedName name="DKK">'[34]ADJ - RATE'!$B$4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2" hidden="1">{#N/A,#N/A,TRUE,"Config1";#N/A,#N/A,TRUE,"Config2";#N/A,#N/A,TRUE,"Config3";#N/A,#N/A,TRUE,"Config4";#N/A,#N/A,TRUE,"Config5";#N/A,#N/A,TRUE,"Config6";#N/A,#N/A,TRUE,"Config7"}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AGA_PAINT_CO._LTD.">#REF!</definedName>
    <definedName name="DRFE4" localSheetId="4" hidden="1">{"'Eng (page2)'!$A$1:$D$52"}</definedName>
    <definedName name="DRFE4" hidden="1">{"'Eng (page2)'!$A$1:$D$52"}</definedName>
    <definedName name="drre" localSheetId="2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2" hidden="1">{"COST",#N/A,FALSE,"SYNTHESE";"MARGIN",#N/A,FALSE,"SYNTHESE";"LOT_COM",#N/A,FALSE,"SYNTHESE"}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uracrete">#REF!</definedName>
    <definedName name="DURASEAL_SUPPLY_CO._LTD." localSheetId="4">#REF!</definedName>
    <definedName name="DURASEAL_SUPPLY_CO._LTD.">#REF!</definedName>
    <definedName name="dvsqev" localSheetId="4" hidden="1">{"'Eng (page2)'!$A$1:$D$52"}</definedName>
    <definedName name="dvsqev" hidden="1">{"'Eng (page2)'!$A$1:$D$52"}</definedName>
    <definedName name="DWA" localSheetId="4" hidden="1">{"'Eng (page2)'!$A$1:$D$52"}</definedName>
    <definedName name="DWA" hidden="1">{"'Eng (page2)'!$A$1:$D$52"}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DYNEA__THAILAND__CO._LTD.">#REF!</definedName>
    <definedName name="E" localSheetId="4">#REF!</definedName>
    <definedName name="E">#REF!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AC_CHEMICALS_SINGAPORE_PTE_LTD.">'[21]B-105'!#REF!</definedName>
    <definedName name="Eastern_Marketing">'[21]B-105'!#REF!</definedName>
    <definedName name="ed" localSheetId="4" hidden="1">{"'Eng (page2)'!$A$1:$D$52"}</definedName>
    <definedName name="ed" hidden="1">{"'Eng (page2)'!$A$1:$D$52"}</definedName>
    <definedName name="EDW" localSheetId="4" hidden="1">{"'Model'!$A$1:$N$53"}</definedName>
    <definedName name="EDW" hidden="1">{"'Model'!$A$1:$N$53"}</definedName>
    <definedName name="edWFQA" localSheetId="4" hidden="1">#REF!</definedName>
    <definedName name="edWFQA" hidden="1">#REF!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afecs" localSheetId="4" hidden="1">{"'Eng (page2)'!$A$1:$D$52"}</definedName>
    <definedName name="eeafecs" hidden="1">{"'Eng (page2)'!$A$1:$D$52"}</definedName>
    <definedName name="eec">#REF!</definedName>
    <definedName name="EEE">#N/A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2" hidden="1">{"'Summary'!$A$1:$J$46"}</definedName>
    <definedName name="eeeeee" localSheetId="4" hidden="1">{"'Summary'!$A$1:$J$46"}</definedName>
    <definedName name="eeeeee" hidden="1">{"'Summary'!$A$1:$J$46"}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2" hidden="1">{"'Summary'!$A$1:$J$46"}</definedName>
    <definedName name="EEPE" localSheetId="4" hidden="1">{"'Summary'!$A$1:$J$46"}</definedName>
    <definedName name="EEPE" hidden="1">{"'Summary'!$A$1:$J$46"}</definedName>
    <definedName name="EEQ" localSheetId="2" hidden="1">{"'Summary'!$A$1:$J$46"}</definedName>
    <definedName name="EEQ" localSheetId="4" hidden="1">{"'Summary'!$A$1:$J$46"}</definedName>
    <definedName name="EEQ" hidden="1">{"'Summary'!$A$1:$J$46"}</definedName>
    <definedName name="eews" localSheetId="4" hidden="1">{"'Eng (page2)'!$A$1:$D$52"}</definedName>
    <definedName name="eews" hidden="1">{"'Eng (page2)'!$A$1:$D$52"}</definedName>
    <definedName name="EJ_CHEMICALS">'[21]B-105'!#REF!</definedName>
    <definedName name="ELEMENT__Sanitary_System" localSheetId="4">#REF!</definedName>
    <definedName name="ELEMENT__Sanitary_System">#REF!</definedName>
    <definedName name="emil">[35]Invoice!#REF!</definedName>
    <definedName name="End" localSheetId="4">#REF!</definedName>
    <definedName name="End">#REF!</definedName>
    <definedName name="End_Bal" localSheetId="4" hidden="1">#REF!</definedName>
    <definedName name="End_Bal" hidden="1">#REF!</definedName>
    <definedName name="Enhanced_No_Charge_List_Excel" localSheetId="4">#REF!</definedName>
    <definedName name="Enhanced_No_Charge_List_Excel">#REF!</definedName>
    <definedName name="enough">#N/A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OC_Polymer_Inv">'[21]B-105'!#REF!</definedName>
    <definedName name="EOCB">'[21]B-105'!#REF!</definedName>
    <definedName name="eq" localSheetId="4" hidden="1">#REF!</definedName>
    <definedName name="eq" hidden="1">#REF!</definedName>
    <definedName name="eqq" localSheetId="4" hidden="1">{"cashflow",#N/A,FALSE,"cash flow"}</definedName>
    <definedName name="eqq" hidden="1">{"cashflow",#N/A,FALSE,"cash flow"}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r" localSheetId="2" hidden="1">{"COST",#N/A,FALSE,"SYNTHESE";"MARGIN",#N/A,FALSE,"SYNTHESE";"LOT_COM",#N/A,FALSE,"SYNTHESE"}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ERNAL_SAKATA_INX_CO._LTD.">#REF!</definedName>
    <definedName name="etw" localSheetId="4" hidden="1">{"'Eng (page2)'!$A$1:$D$52"}</definedName>
    <definedName name="etw" hidden="1">{"'Eng (page2)'!$A$1:$D$52"}</definedName>
    <definedName name="EV__LASTREFTIME__" hidden="1">239622.584884259</definedName>
    <definedName name="EVERRED_CO._LTD.">#REF!</definedName>
    <definedName name="EW" localSheetId="2" hidden="1">{"'Summary'!$A$1:$J$46"}</definedName>
    <definedName name="EW" localSheetId="4" hidden="1">{"'Summary'!$A$1:$J$46"}</definedName>
    <definedName name="EW" hidden="1">{"'Summary'!$A$1:$J$46"}</definedName>
    <definedName name="ewee" localSheetId="4" hidden="1">{"'Eng (page2)'!$A$1:$D$52"}</definedName>
    <definedName name="ewee" hidden="1">{"'Eng (page2)'!$A$1:$D$52"}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localSheetId="4" hidden="1">{"'Eng (page2)'!$A$1:$D$52"}</definedName>
    <definedName name="exc" hidden="1">{"'Eng (page2)'!$A$1:$D$52"}</definedName>
    <definedName name="Excel_BuiltIn__FilterDatabase_3">#REF!</definedName>
    <definedName name="Excel_BuiltIn_Database">'[36]TO _ SP'!#REF!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0" localSheetId="4">#REF!</definedName>
    <definedName name="Excel_BuiltIn_Print_Area_10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>"$#REF!.$A$1:$H$44"</definedName>
    <definedName name="Excel_BuiltIn_Print_Area_10_1_1_1_1_1">#REF!</definedName>
    <definedName name="Excel_BuiltIn_Print_Area_10_1_1_1_1_1_1">"$#REF!.$A$1:$H$22"</definedName>
    <definedName name="Excel_BuiltIn_Print_Area_10_1_1_1_1_1_1_1">#REF!</definedName>
    <definedName name="Excel_BuiltIn_Print_Area_10_1_1_1_1_1_1_1_1">"$#REF!.$A$1:$G$52"</definedName>
    <definedName name="Excel_BuiltIn_Print_Area_10_1_1_1_1_1_1_1_1_1">"$#REF!.$A$1:$G$1"</definedName>
    <definedName name="Excel_BuiltIn_Print_Area_10_1_1_1_1_1_1_1_1_1_1">"$#REF!.$A$1:$G$52"</definedName>
    <definedName name="Excel_BuiltIn_Print_Area_10_1_1_1_1_1_1_1_1_1_1_1">#REF!</definedName>
    <definedName name="Excel_BuiltIn_Print_Area_11" localSheetId="4">#REF!</definedName>
    <definedName name="Excel_BuiltIn_Print_Area_11">#REF!</definedName>
    <definedName name="Excel_BuiltIn_Print_Area_11_1_1_1">"$#REF!.$#REF!$#REF!:$#REF!$#REF!"</definedName>
    <definedName name="Excel_BuiltIn_Print_Area_11_1_1_1_1">"$#REF!.$#REF!$#REF!:$#REF!$#REF!"</definedName>
    <definedName name="Excel_BuiltIn_Print_Area_11_1_1_1_1_1">#REF!</definedName>
    <definedName name="Excel_BuiltIn_Print_Area_11_1_1_1_1_1_1">"$#REF!.$#REF!$#REF!:$#REF!$#REF!"</definedName>
    <definedName name="Excel_BuiltIn_Print_Area_11_1_1_1_1_1_1_1">#REF!</definedName>
    <definedName name="Excel_BuiltIn_Print_Area_11_1_1_1_1_1_1_1_1" localSheetId="4">#REF!</definedName>
    <definedName name="Excel_BuiltIn_Print_Area_11_1_1_1_1_1_1_1_1">#REF!</definedName>
    <definedName name="Excel_BuiltIn_Print_Area_11_1_1_1_1_1_1_1_1_1" localSheetId="4">#REF!</definedName>
    <definedName name="Excel_BuiltIn_Print_Area_11_1_1_1_1_1_1_1_1_1">#REF!</definedName>
    <definedName name="Excel_BuiltIn_Print_Area_11_1_1_1_1_1_1_1_1_1_1" localSheetId="4">#REF!</definedName>
    <definedName name="Excel_BuiltIn_Print_Area_11_1_1_1_1_1_1_1_1_1_1">#REF!</definedName>
    <definedName name="Excel_BuiltIn_Print_Area_11_1_1_1_1_1_1_1_1_1_1_1" localSheetId="4">#REF!</definedName>
    <definedName name="Excel_BuiltIn_Print_Area_11_1_1_1_1_1_1_1_1_1_1_1">#REF!</definedName>
    <definedName name="Excel_BuiltIn_Print_Area_11_1_1_1_1_1_1_1_1_1_1_1_1">"$#REF!.$#REF!$#REF!:$#REF!$#REF!"</definedName>
    <definedName name="Excel_BuiltIn_Print_Area_11_1_1_1_1_1_1_1_1_1_1_1_1_1">"$#REF!.$#REF!$#REF!:$#REF!$#REF!"</definedName>
    <definedName name="Excel_BuiltIn_Print_Area_11_1_1_1_1_1_1_1_1_1_1_1_1_1_1">"$#REF!.$#REF!$#REF!:$#REF!$#REF!"</definedName>
    <definedName name="Excel_BuiltIn_Print_Area_11_1_1_2">#REF!</definedName>
    <definedName name="Excel_BuiltIn_Print_Area_12_1">"$#REF!.$#REF!$#REF!:$#REF!$#REF!"</definedName>
    <definedName name="Excel_BuiltIn_Print_Area_12_1_1">"$#REF!.$#REF!$#REF!:$#REF!$#REF!"</definedName>
    <definedName name="Excel_BuiltIn_Print_Area_12_1_1_1">"$#REF!.$A$1:$G$22"</definedName>
    <definedName name="Excel_BuiltIn_Print_Area_12_1_1_1_1">"$#REF!.$#REF!$#REF!:$#REF!$#REF!"</definedName>
    <definedName name="Excel_BuiltIn_Print_Area_13">#REF!</definedName>
    <definedName name="Excel_BuiltIn_Print_Area_13_1">"$#REF!.$#REF!$#REF!:$#REF!$#REF!"</definedName>
    <definedName name="Excel_BuiltIn_Print_Area_13_1_1_1">#REF!</definedName>
    <definedName name="Excel_BuiltIn_Print_Area_14" localSheetId="4">#REF!</definedName>
    <definedName name="Excel_BuiltIn_Print_Area_14">#REF!</definedName>
    <definedName name="Excel_BuiltIn_Print_Area_14_1">"$#REF!.$#REF!$#REF!:$#REF!$#REF!"</definedName>
    <definedName name="Excel_BuiltIn_Print_Area_14_1_1">"$#REF!.$A$1:$L$3"</definedName>
    <definedName name="Excel_BuiltIn_Print_Area_14_1_1_1">"$#REF!.$#REF!$#REF!:$#REF!$#REF!"</definedName>
    <definedName name="Excel_BuiltIn_Print_Area_16">#REF!</definedName>
    <definedName name="Excel_BuiltIn_Print_Area_16_1">"$#REF!.$#REF!$#REF!:$#REF!$#REF!"</definedName>
    <definedName name="Excel_BuiltIn_Print_Area_16_1_1">NA()</definedName>
    <definedName name="Excel_BuiltIn_Print_Area_17_1">#REF!</definedName>
    <definedName name="Excel_BuiltIn_Print_Area_18">"$#REF!.$#REF!$#REF!:$#REF!$#REF!"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2" localSheetId="4">#REF!</definedName>
    <definedName name="Excel_BuiltIn_Print_Area_18_1_2">#REF!</definedName>
    <definedName name="Excel_BuiltIn_Print_Area_18_1_3" localSheetId="4">#REF!</definedName>
    <definedName name="Excel_BuiltIn_Print_Area_18_1_3">#REF!</definedName>
    <definedName name="Excel_BuiltIn_Print_Area_18_1_4" localSheetId="4">#REF!</definedName>
    <definedName name="Excel_BuiltIn_Print_Area_18_1_4">#REF!</definedName>
    <definedName name="Excel_BuiltIn_Print_Area_18_1_5" localSheetId="4">#REF!</definedName>
    <definedName name="Excel_BuiltIn_Print_Area_18_1_5">#REF!</definedName>
    <definedName name="Excel_BuiltIn_Print_Area_2_1" localSheetId="4">[37]Purchase!#REF!</definedName>
    <definedName name="Excel_BuiltIn_Print_Area_2_1">[37]Purchase!#REF!</definedName>
    <definedName name="Excel_BuiltIn_Print_Area_2_1_1" localSheetId="4">[37]Purchase!#REF!</definedName>
    <definedName name="Excel_BuiltIn_Print_Area_2_1_1">[37]Purchase!#REF!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"$#REF!.$A$1:$H$3"</definedName>
    <definedName name="Excel_BuiltIn_Print_Area_3_1_1_1">"$#REF!.$#REF!$#REF!:$#REF!$#REF!"</definedName>
    <definedName name="Excel_BuiltIn_Print_Area_3_1_4">#REF!</definedName>
    <definedName name="Excel_BuiltIn_Print_Area_4" localSheetId="4">#REF!</definedName>
    <definedName name="Excel_BuiltIn_Print_Area_4">#REF!</definedName>
    <definedName name="Excel_BuiltIn_Print_Area_4_1">"$#REF!.$#REF!$#REF!:$#REF!$#REF!"</definedName>
    <definedName name="Excel_BuiltIn_Print_Area_4_1_1">#REF!</definedName>
    <definedName name="Excel_BuiltIn_Print_Area_4_1_1_1">"$#REF!.$#REF!$#REF!:$#REF!$#REF!"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2" localSheetId="4">#REF!</definedName>
    <definedName name="Excel_BuiltIn_Print_Area_5_1_1_2">#REF!</definedName>
    <definedName name="Excel_BuiltIn_Print_Area_5_1_2" localSheetId="4">#REF!</definedName>
    <definedName name="Excel_BuiltIn_Print_Area_5_1_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>"$#REF!.$#REF!$#REF!:$#REF!$#REF!"</definedName>
    <definedName name="Excel_BuiltIn_Print_Area_6_1_1_1_1_1">"$#REF!.$#REF!$#REF!:$#REF!$#REF!"</definedName>
    <definedName name="Excel_BuiltIn_Print_Area_6_1_2">#REF!</definedName>
    <definedName name="Excel_BuiltIn_Print_Area_7" localSheetId="4">#REF!</definedName>
    <definedName name="Excel_BuiltIn_Print_Area_7">#REF!</definedName>
    <definedName name="Excel_BuiltIn_Print_Area_7_1" localSheetId="4">(#REF!,#REF!,#REF!)</definedName>
    <definedName name="Excel_BuiltIn_Print_Area_7_1">(#REF!,#REF!,#REF!)</definedName>
    <definedName name="Excel_BuiltIn_Print_Area_7_1_1" localSheetId="4">#REF!</definedName>
    <definedName name="Excel_BuiltIn_Print_Area_7_1_1">#REF!</definedName>
    <definedName name="Excel_BuiltIn_Print_Area_7_1_1_1">"$#REF!.$#REF!$#REF!:$#REF!$#REF!"</definedName>
    <definedName name="Excel_BuiltIn_Print_Area_7_1_1_1_1">"$#REF!.$A$1:$L$3"</definedName>
    <definedName name="Excel_BuiltIn_Print_Area_7_1_1_1_1_1">"$#REF!.$#REF!$#REF!:$#REF!$#REF!"</definedName>
    <definedName name="Excel_BuiltIn_Print_Area_8">#REF!</definedName>
    <definedName name="Excel_BuiltIn_Print_Area_8_1">"$#REF!.$A$1:$H$52"</definedName>
    <definedName name="Excel_BuiltIn_Print_Area_8_1_1">#REF!</definedName>
    <definedName name="Excel_BuiltIn_Print_Area_8_1_1_1">"$#REF!.$#REF!$#REF!:$#REF!$#REF!"</definedName>
    <definedName name="Excel_BuiltIn_Print_Area_8_1_1_1_1">"$#REF!.$A$1:$H$52"</definedName>
    <definedName name="Excel_BuiltIn_Print_Area_8_1_1_1_1_1">"$#REF!.$#REF!$#REF!:$#REF!$#REF!"</definedName>
    <definedName name="Excel_BuiltIn_Print_Area_8_1_2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>"$#REF!.$#REF!$#REF!:$#REF!$#REF!"</definedName>
    <definedName name="Excel_BuiltIn_Print_Area_9_1_1_1_1_1">#REF!</definedName>
    <definedName name="Excel_BuiltIn_Print_Area_9_1_1_1_1_1_1">"$#REF!.$#REF!$#REF!:$#REF!$#REF!"</definedName>
    <definedName name="Excel_BuiltIn_Print_Area_9_1_1_1_1_1_1_1">"$#REF!.$#REF!$#REF!:$#REF!$#REF!"</definedName>
    <definedName name="Excel_BuiltIn_Print_Area_9_1_1_1_1_1_1_1_1">"$#REF!.$#REF!$#REF!:$#REF!$#REF!"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4" localSheetId="4">#REF!</definedName>
    <definedName name="Excel_BuiltIn_Print_Titles_14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4" localSheetId="4">#REF!</definedName>
    <definedName name="Excel_BuiltIn_Print_Titles_3_1_1_4">#REF!</definedName>
    <definedName name="Excel_BuiltIn_Print_Titles_3_1_2" localSheetId="4">#REF!</definedName>
    <definedName name="Excel_BuiltIn_Print_Titles_3_1_2">#REF!</definedName>
    <definedName name="Excel_BuiltIn_Print_Titles_4_1">"$#REF!.$#REF!$#REF!:$#REF!$#REF!"</definedName>
    <definedName name="Excel_BuiltIn_Print_Titles_4_1_1">#REF!</definedName>
    <definedName name="Excel_BuiltIn_Print_Titles_5" localSheetId="4">#REF!</definedName>
    <definedName name="Excel_BuiltIn_Print_Titles_5">#REF!</definedName>
    <definedName name="Excel_BuiltIn_Print_Titles_5_1">"$#REF!.$#REF!$#REF!:$#REF!$#REF!"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2" localSheetId="4">#REF!</definedName>
    <definedName name="Excel_BuiltIn_Print_Titles_5_1_2">#REF!</definedName>
    <definedName name="Excel_BuiltIn_Print_Titles_5_1_3" localSheetId="4">#REF!</definedName>
    <definedName name="Excel_BuiltIn_Print_Titles_5_1_3">#REF!</definedName>
    <definedName name="Excel_BuiltIn_Print_Titles_6" localSheetId="4">#REF!</definedName>
    <definedName name="Excel_BuiltIn_Print_Titles_6">#REF!</definedName>
    <definedName name="Excel_BuiltIn_Print_Titles_8" localSheetId="4">'[38]Write off'!#REF!</definedName>
    <definedName name="Excel_BuiltIn_Print_Titles_8">'[38]Write off'!#REF!</definedName>
    <definedName name="exit">[39]Links!$I:$I</definedName>
    <definedName name="Export" localSheetId="4">#REF!</definedName>
    <definedName name="Export">#REF!</definedName>
    <definedName name="Extra_Pay" localSheetId="4">#REF!</definedName>
    <definedName name="Extra_Pay">#REF!</definedName>
    <definedName name="f" localSheetId="4">#REF!</definedName>
    <definedName name="f">#REF!</definedName>
    <definedName name="F1nin" localSheetId="4" hidden="1">{"'Model'!$A$1:$N$53"}</definedName>
    <definedName name="F1nin" hidden="1">{"'Model'!$A$1:$N$53"}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a">#REF!</definedName>
    <definedName name="FACTOR" localSheetId="4">#REF!</definedName>
    <definedName name="FACTOR">#REF!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localSheetId="4" hidden="1">{"'Eng (page2)'!$A$1:$D$52"}</definedName>
    <definedName name="fdf" hidden="1">{"'Eng (page2)'!$A$1:$D$52"}</definedName>
    <definedName name="Feb">#REF!</definedName>
    <definedName name="FELT___ROGS_SDN._BHD.">'[21]B-105'!#REF!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">#REF!</definedName>
    <definedName name="fffff" localSheetId="4" hidden="1">#REF!</definedName>
    <definedName name="fffff" hidden="1">#REF!</definedName>
    <definedName name="ffs">#N/A</definedName>
    <definedName name="fg" hidden="1">[16]TP!#REF!</definedName>
    <definedName name="fgdp" localSheetId="4" hidden="1">{"'Eng (page2)'!$A$1:$D$52"}</definedName>
    <definedName name="fgdp" hidden="1">{"'Eng (page2)'!$A$1:$D$52"}</definedName>
    <definedName name="FGE\" localSheetId="4" hidden="1">{"'Eng (page2)'!$A$1:$D$52"}</definedName>
    <definedName name="FGE\" hidden="1">{"'Eng (page2)'!$A$1:$D$52"}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localSheetId="4" hidden="1">{"'Eng (page2)'!$A$1:$D$52"}</definedName>
    <definedName name="fojwp" hidden="1">{"'Eng (page2)'!$A$1:$D$52"}</definedName>
    <definedName name="Fon">#REF!</definedName>
    <definedName name="Foreign">[40]Newspaper!#REF!</definedName>
    <definedName name="Formula" localSheetId="4">#REF!</definedName>
    <definedName name="Formula">#REF!</definedName>
    <definedName name="fre" localSheetId="4">#REF!</definedName>
    <definedName name="fre">#REF!</definedName>
    <definedName name="free" localSheetId="4">#REF!</definedName>
    <definedName name="free">#REF!</definedName>
    <definedName name="From" localSheetId="4">#REF!</definedName>
    <definedName name="From">#REF!</definedName>
    <definedName name="FS" localSheetId="4">#REF!</definedName>
    <definedName name="FS">#REF!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localSheetId="4" hidden="1">{"'Eng (page2)'!$A$1:$D$52"}</definedName>
    <definedName name="fserrr" hidden="1">{"'Eng (page2)'!$A$1:$D$52"}</definedName>
    <definedName name="Full_Print" localSheetId="4" hidden="1">#REF!</definedName>
    <definedName name="Full_Print" hidden="1">#REF!</definedName>
    <definedName name="FWP" localSheetId="4" hidden="1">{"'Eng (page2)'!$A$1:$D$52"}</definedName>
    <definedName name="FWP" hidden="1">{"'Eng (page2)'!$A$1:$D$52"}</definedName>
    <definedName name="G">#REF!</definedName>
    <definedName name="GALLOT_CHEMICAL_LTD._PART." localSheetId="4">#REF!</definedName>
    <definedName name="GALLOT_CHEMICAL_LTD._PART.">#REF!</definedName>
    <definedName name="gbgfrs" localSheetId="4" hidden="1">{"'Model'!$A$1:$N$53"}</definedName>
    <definedName name="gbgfrs" hidden="1">{"'Model'!$A$1:$N$53"}</definedName>
    <definedName name="gdaa" localSheetId="4" hidden="1">{"'Model'!$A$1:$N$53"}</definedName>
    <definedName name="gdaa" hidden="1">{"'Model'!$A$1:$N$53"}</definedName>
    <definedName name="gfg" localSheetId="4" hidden="1">{"'Eng (page2)'!$A$1:$D$52"}</definedName>
    <definedName name="gfg" hidden="1">{"'Eng (page2)'!$A$1:$D$52"}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G" localSheetId="4">#REF!</definedName>
    <definedName name="GGG">#REF!</definedName>
    <definedName name="gh" localSheetId="4" hidden="1">{"'Eng (page2)'!$A$1:$D$52"}</definedName>
    <definedName name="gh" hidden="1">{"'Eng (page2)'!$A$1:$D$52"}</definedName>
    <definedName name="ghj" localSheetId="2" hidden="1">{#N/A,#N/A,TRUE,"Config1";#N/A,#N/A,TRUE,"Config2";#N/A,#N/A,TRUE,"Config3";#N/A,#N/A,TRUE,"Config4";#N/A,#N/A,TRUE,"Config5";#N/A,#N/A,TRUE,"Config6";#N/A,#N/A,TRUE,"Config7"}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[16]TP!#REF!</definedName>
    <definedName name="ghuu" localSheetId="4" hidden="1">{"'Eng (page2)'!$A$1:$D$52"}</definedName>
    <definedName name="ghuu" hidden="1">{"'Eng (page2)'!$A$1:$D$52"}</definedName>
    <definedName name="gjv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localSheetId="4" hidden="1">{"'Eng (page2)'!$A$1:$D$52"}</definedName>
    <definedName name="gkw" hidden="1">{"'Eng (page2)'!$A$1:$D$52"}</definedName>
    <definedName name="Goodwill">[22]Scoping!$G$27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2" hidden="1">{#N/A,#N/A,TRUE,"Config1";#N/A,#N/A,TRUE,"Config2";#N/A,#N/A,TRUE,"Config3";#N/A,#N/A,TRUE,"Config4";#N/A,#N/A,TRUE,"Config5";#N/A,#N/A,TRUE,"Config6";#N/A,#N/A,TRUE,"Config7"}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localSheetId="4" hidden="1">{"'Eng (page2)'!$A$1:$D$52"}</definedName>
    <definedName name="GWRT" hidden="1">{"'Eng (page2)'!$A$1:$D$52"}</definedName>
    <definedName name="H">#N/A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" localSheetId="4" hidden="1">{"'Eng (page2)'!$A$1:$D$52"}</definedName>
    <definedName name="he" hidden="1">{"'Eng (page2)'!$A$1:$D$52"}</definedName>
    <definedName name="Header_Row" localSheetId="4" hidden="1">ROW(#REF!)</definedName>
    <definedName name="Header_Row" hidden="1">ROW(#REF!)</definedName>
    <definedName name="Heading" localSheetId="4">#REF!</definedName>
    <definedName name="Heading">#REF!</definedName>
    <definedName name="hee" localSheetId="4" hidden="1">{"'Eng (page2)'!$A$1:$D$52"}</definedName>
    <definedName name="hee" hidden="1">{"'Eng (page2)'!$A$1:$D$52"}</definedName>
    <definedName name="hh" localSheetId="4" hidden="1">{"Sensitivity1",#N/A,FALSE,"Sensitivity";"Sensitivity2",#N/A,FALSE,"Sensitivity"}</definedName>
    <definedName name="hh" hidden="1">{"Sensitivity1",#N/A,FALSE,"Sensitivity";"Sensitivity2",#N/A,FALSE,"Sensitivity"}</definedName>
    <definedName name="HHH">#REF!</definedName>
    <definedName name="hhjjju" localSheetId="4" hidden="1">{"'Model'!$A$1:$N$53"}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j" hidden="1">[16]TP!#REF!</definedName>
    <definedName name="hjh">#N/A</definedName>
    <definedName name="HNHJ" localSheetId="2" hidden="1">#REF!</definedName>
    <definedName name="HNHJ" localSheetId="4" hidden="1">#REF!</definedName>
    <definedName name="HNHJ" hidden="1">#REF!</definedName>
    <definedName name="HOSPITALITY_CO._LTD." localSheetId="4">#REF!</definedName>
    <definedName name="HOSPITALITY_CO._LTD.">#REF!</definedName>
    <definedName name="HRTW" localSheetId="4" hidden="1">{"'Eng (page2)'!$A$1:$D$52"}</definedName>
    <definedName name="HRTW" hidden="1">{"'Eng (page2)'!$A$1:$D$52"}</definedName>
    <definedName name="HSCB">'[25]ADJ - RATE'!#REF!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">#REF!</definedName>
    <definedName name="HTML" localSheetId="4" hidden="1">{"'Eng (page2)'!$A$1:$D$52"}</definedName>
    <definedName name="HTML" hidden="1">{"'Eng (page2)'!$A$1:$D$52"}</definedName>
    <definedName name="HTML_CodePage" hidden="1">1252</definedName>
    <definedName name="HTML_Control" localSheetId="2" hidden="1">{"'1-TheatreBkgs'!$A$1:$L$102"}</definedName>
    <definedName name="HTML_Control" localSheetId="4" hidden="1">{"'1-TheatreBkgs'!$A$1:$L$102"}</definedName>
    <definedName name="HTML_Control" hidden="1">{"'1-TheatreBkgs'!$A$1:$L$102"}</definedName>
    <definedName name="HTML_Control_1" localSheetId="2" hidden="1">{"'Sheet1'!$A$1:$AA$147"}</definedName>
    <definedName name="HTML_Control_1" localSheetId="4" hidden="1">{"'Sheet1'!$A$1:$AA$147"}</definedName>
    <definedName name="HTML_Control_1" hidden="1">{"'Sheet1'!$A$1:$AA$147"}</definedName>
    <definedName name="html_control2" localSheetId="2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localSheetId="4" hidden="1">{"'Eng (page2)'!$A$1:$D$52"}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localSheetId="4" hidden="1">{"'Sheet1'!$L$16"}</definedName>
    <definedName name="huy" hidden="1">{"'Sheet1'!$L$16"}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">#REF!</definedName>
    <definedName name="ie" localSheetId="4">#REF!</definedName>
    <definedName name="ie">#REF!</definedName>
    <definedName name="ier" localSheetId="4" hidden="1">{"'Eng (page2)'!$A$1:$D$52"}</definedName>
    <definedName name="ier" hidden="1">{"'Eng (page2)'!$A$1:$D$52"}</definedName>
    <definedName name="II">#REF!</definedName>
    <definedName name="III" localSheetId="4">#REF!</definedName>
    <definedName name="III">#REF!</definedName>
    <definedName name="iiiiii" localSheetId="4" hidden="1">{"'Model'!$A$1:$N$53"}</definedName>
    <definedName name="iiiiii" hidden="1">{"'Model'!$A$1:$N$53"}</definedName>
    <definedName name="IMG___ASIA_CO._LTD.">'[41]AGING LOCAL'!#REF!</definedName>
    <definedName name="in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FINITE_CHEMICAL_LTD.__PART.">#REF!</definedName>
    <definedName name="Int" localSheetId="4">#REF!</definedName>
    <definedName name="Int">#REF!</definedName>
    <definedName name="Intangibles">[22]Scoping!$G$28</definedName>
    <definedName name="Inter_Aerosol_Products">'[21]B-105'!#REF!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est" localSheetId="4" hidden="1">{"'Eng (page2)'!$A$1:$D$52"}</definedName>
    <definedName name="interest" hidden="1">{"'Eng (page2)'!$A$1:$D$52"}</definedName>
    <definedName name="Interest_Rate" localSheetId="2" hidden="1">#REF!</definedName>
    <definedName name="Interest_Rate" localSheetId="4" hidden="1">#REF!</definedName>
    <definedName name="Interest_Rate" hidden="1">#REF!</definedName>
    <definedName name="IntroPrintArea" localSheetId="4" hidden="1">#REF!</definedName>
    <definedName name="IntroPrintArea" hidden="1">#REF!</definedName>
    <definedName name="Inv.No." localSheetId="4">#REF!,#REF!,#REF!</definedName>
    <definedName name="Inv.No.">#REF!,#REF!,#REF!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[22]Scoping!$G$22</definedName>
    <definedName name="Invest_properties">[22]Scoping!$G$25</definedName>
    <definedName name="Invest_subsidiaries">[22]Scoping!$G$26</definedName>
    <definedName name="io" localSheetId="4" hidden="1">{"'Eng (page2)'!$A$1:$D$52"}</definedName>
    <definedName name="io" hidden="1">{"'Eng (page2)'!$A$1:$D$52"}</definedName>
    <definedName name="ion" localSheetId="4" hidden="1">{"'Eng (page2)'!$A$1:$D$52"}</definedName>
    <definedName name="ion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Q" localSheetId="2" hidden="1">{"'Summary'!$A$1:$J$46"}</definedName>
    <definedName name="IQ" localSheetId="4" hidden="1">{"'Summary'!$A$1:$J$46"}</definedName>
    <definedName name="IQ" hidden="1">{"'Summary'!$A$1:$J$46"}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">#REF!</definedName>
    <definedName name="J.B.P.INTERNATIONAL_PAINT_CO._LTD." localSheetId="4">#REF!</definedName>
    <definedName name="J.B.P.INTERNATIONAL_PAINT_CO._LTD.">#REF!</definedName>
    <definedName name="Jan" localSheetId="4">#REF!</definedName>
    <definedName name="Jan">#REF!</definedName>
    <definedName name="JAX_PAINTS__THAILAND__CO._LTD." localSheetId="4">#REF!</definedName>
    <definedName name="JAX_PAINTS__THAILAND__CO._LTD.">#REF!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" hidden="1">[16]TP!#REF!</definedName>
    <definedName name="jfiee" localSheetId="4" hidden="1">{"'Eng (page2)'!$A$1:$D$52"}</definedName>
    <definedName name="jfiee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hgj" localSheetId="2" hidden="1">{"COST",#N/A,FALSE,"SYNTHESE";"MARGIN",#N/A,FALSE,"SYNTHESE";"LOT_COM",#N/A,FALSE,"SYNTHESE"}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 localSheetId="4">OFFSET([0]!Full_Print,0,0,'9-10'!Last_Row)</definedName>
    <definedName name="jhhj">OFFSET([0]!Full_Print,0,0,[0]!Last_Row)</definedName>
    <definedName name="jhhk">#N/A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">#REF!</definedName>
    <definedName name="JJJ" localSheetId="4">#REF!</definedName>
    <definedName name="JJJ">#REF!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l">#REF!</definedName>
    <definedName name="Jun" localSheetId="4">#REF!</definedName>
    <definedName name="Jun">#REF!</definedName>
    <definedName name="JUNE" localSheetId="4">#REF!</definedName>
    <definedName name="JUNE">#REF!</definedName>
    <definedName name="JUPITER_INK___CHEMICAL_CO._LTD." localSheetId="4">#REF!</definedName>
    <definedName name="JUPITER_INK___CHEMICAL_CO._LTD.">#REF!</definedName>
    <definedName name="jus" localSheetId="4" hidden="1">{"'Model'!$A$1:$N$53"}</definedName>
    <definedName name="jus" hidden="1">{"'Model'!$A$1:$N$53"}</definedName>
    <definedName name="k" localSheetId="2" hidden="1">{"'BKK'!$A$4:$V$179"}</definedName>
    <definedName name="k" localSheetId="4" hidden="1">{"'BKK'!$A$4:$V$179"}</definedName>
    <definedName name="k" hidden="1">{"'BKK'!$A$4:$V$179"}</definedName>
    <definedName name="K.R.Color_Mixed">#REF!</definedName>
    <definedName name="K_BOND_INDUSTRY_CO._LTD.">'[21]B-105'!#REF!</definedName>
    <definedName name="kas" localSheetId="4" hidden="1">{"'Eng (page2)'!$A$1:$D$52"}</definedName>
    <definedName name="kas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le" localSheetId="4" hidden="1">{"'Eng (page2)'!$A$1:$D$52"}</definedName>
    <definedName name="kele" hidden="1">{"'Eng (page2)'!$A$1:$D$52"}</definedName>
    <definedName name="KHJGDFGFHGHJ" localSheetId="4" hidden="1">{"cashflow",#N/A,FALSE,"cash flow"}</definedName>
    <definedName name="KHJGDFGFHGHJ" hidden="1">{"cashflow",#N/A,FALSE,"cash flow"}</definedName>
    <definedName name="kill">#REF!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localSheetId="4" hidden="1">{"'Eng (page2)'!$A$1:$D$52"}</definedName>
    <definedName name="kjyt" hidden="1">{"'Eng (page2)'!$A$1:$D$52"}</definedName>
    <definedName name="kk">#N/A</definedName>
    <definedName name="KKK">#REF!</definedName>
    <definedName name="kkkd" localSheetId="4" hidden="1">{"'Model'!$A$1:$N$53"}</definedName>
    <definedName name="kkkd" hidden="1">{"'Model'!$A$1:$N$53"}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localSheetId="4" hidden="1">{"'Eng (page2)'!$A$1:$D$52"}</definedName>
    <definedName name="kkok" hidden="1">{"'Eng (page2)'!$A$1:$D$52"}</definedName>
    <definedName name="kkxle" localSheetId="4" hidden="1">{"'Model'!$A$1:$N$53"}</definedName>
    <definedName name="kkxle" hidden="1">{"'Model'!$A$1:$N$53"}</definedName>
    <definedName name="Kl">#REF!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4" hidden="1">{"'Eng (page2)'!$A$1:$D$52"}</definedName>
    <definedName name="KOEW" hidden="1">{"'Eng (page2)'!$A$1:$D$52"}</definedName>
    <definedName name="KOGU_CHEMICAL">#REF!</definedName>
    <definedName name="KOL" localSheetId="4" hidden="1">{"'Eng (page2)'!$A$1:$D$52"}</definedName>
    <definedName name="KOL" hidden="1">{"'Eng (page2)'!$A$1:$D$52"}</definedName>
    <definedName name="Korale_Carpet_Industry">'[21]B-105'!#REF!</definedName>
    <definedName name="KOSMIK_POLYMER_CO._LTD." localSheetId="4">#REF!</definedName>
    <definedName name="KOSMIK_POLYMER_CO._LTD.">#REF!</definedName>
    <definedName name="KOUNT" localSheetId="4">#REF!</definedName>
    <definedName name="KOUNT">#REF!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4" hidden="1">{"'Model'!$A$1:$N$53"}</definedName>
    <definedName name="kue" hidden="1">{"'Model'!$A$1:$N$53"}</definedName>
    <definedName name="kyy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I.S._INTERNATIONAL_CO._LTD." localSheetId="4">#REF!</definedName>
    <definedName name="L.I.S._INTERNATIONAL_CO._LTD.">#REF!</definedName>
    <definedName name="L_Adjust">[42]Links!$H:$H</definedName>
    <definedName name="L_AJE_Tot">[42]Links!$G:$G</definedName>
    <definedName name="L_CY_Beg">[42]Links!$F:$F</definedName>
    <definedName name="L_CY_End">[42]Links!$J:$J</definedName>
    <definedName name="L_PY_End">[42]Links!$K:$K</definedName>
    <definedName name="L_RJE_Tot">[42]Links!$I:$I</definedName>
    <definedName name="L_UNIT" localSheetId="4">#REF!</definedName>
    <definedName name="L_UNIT">#REF!</definedName>
    <definedName name="lan" localSheetId="4" hidden="1">{#N/A,#N/A,TRUE,"BT M200 da 10x20"}</definedName>
    <definedName name="lan" hidden="1">{#N/A,#N/A,TRUE,"BT M200 da 10x20"}</definedName>
    <definedName name="Last_Row" localSheetId="4">IF('9-10'!Values_Entered,Header_Row+'9-10'!Number_of_Payments,Header_Row)</definedName>
    <definedName name="Last_Row">IF(Values_Entered,Header_Row+Number_of_Payments,Header_Row)</definedName>
    <definedName name="last_yrend">[26]Menu!$C$19</definedName>
    <definedName name="LastFridayDateAdj">'[14]Standing Data'!$C$36</definedName>
    <definedName name="LastFriDayNAVAdj">'[14]Standing Data'!$C$35</definedName>
    <definedName name="ldss" localSheetId="4" hidden="1">{"'Eng (page2)'!$A$1:$D$52"}</definedName>
    <definedName name="ldss" hidden="1">{"'Eng (page2)'!$A$1:$D$52"}</definedName>
    <definedName name="ledr" localSheetId="4" hidden="1">{"'Eng (page2)'!$A$1:$D$52"}</definedName>
    <definedName name="ledr" hidden="1">{"'Eng (page2)'!$A$1:$D$52"}</definedName>
    <definedName name="LENA__THAILAND">#REF!</definedName>
    <definedName name="letter" localSheetId="4">#REF!</definedName>
    <definedName name="letter">#REF!</definedName>
    <definedName name="lf" localSheetId="4" hidden="1">#REF!</definedName>
    <definedName name="lf" hidden="1">#REF!</definedName>
    <definedName name="lfk" localSheetId="4" hidden="1">{"'Eng (page2)'!$A$1:$D$52"}</definedName>
    <definedName name="lfk" hidden="1">{"'Eng (page2)'!$A$1:$D$52"}</definedName>
    <definedName name="lhin" localSheetId="4" hidden="1">{"'Eng (page2)'!$A$1:$D$52"}</definedName>
    <definedName name="lhin" hidden="1">{"'Eng (page2)'!$A$1:$D$52"}</definedName>
    <definedName name="Liang_Chemical">#REF!</definedName>
    <definedName name="ListOffset" hidden="1">1</definedName>
    <definedName name="LIT">'[34]ADJ - RATE'!$B$2</definedName>
    <definedName name="lk" localSheetId="4">#REF!</definedName>
    <definedName name="lk">#REF!</definedName>
    <definedName name="lkjjkl" localSheetId="4" hidden="1">{"'Eng (page2)'!$A$1:$D$52"}</definedName>
    <definedName name="lkjjkl" hidden="1">{"'Eng (page2)'!$A$1:$D$52"}</definedName>
    <definedName name="ll">#N/A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llllllllllll" hidden="1">[16]TP!#REF!</definedName>
    <definedName name="LLP" localSheetId="4" hidden="1">{"'Eng (page2)'!$A$1:$D$52"}</definedName>
    <definedName name="LLP" hidden="1">{"'Eng (page2)'!$A$1:$D$52"}</definedName>
    <definedName name="Loan">[11]เงินกู้ธนชาติ!$B$4</definedName>
    <definedName name="Loan_Amount" localSheetId="2" hidden="1">#REF!</definedName>
    <definedName name="Loan_Amount" localSheetId="4" hidden="1">#REF!</definedName>
    <definedName name="Loan_Amount" hidden="1">#REF!</definedName>
    <definedName name="Loan_Start" localSheetId="2" hidden="1">#REF!</definedName>
    <definedName name="Loan_Start" localSheetId="4" hidden="1">#REF!</definedName>
    <definedName name="Loan_Start" hidden="1">#REF!</definedName>
    <definedName name="Loan_Years" localSheetId="2" hidden="1">#REF!</definedName>
    <definedName name="Loan_Years" localSheetId="4" hidden="1">#REF!</definedName>
    <definedName name="Loan_Years" hidden="1">#REF!</definedName>
    <definedName name="Loan1">'[11]เงินกู้ MGC'!$B$4</definedName>
    <definedName name="loc" localSheetId="4">#REF!</definedName>
    <definedName name="loc">#REF!</definedName>
    <definedName name="loi" localSheetId="4" hidden="1">{"'Eng (page2)'!$A$1:$D$52"}</definedName>
    <definedName name="loi" hidden="1">{"'Eng (page2)'!$A$1:$D$52"}</definedName>
    <definedName name="LOL" localSheetId="4" hidden="1">{"'Eng (page2)'!$A$1:$D$52"}</definedName>
    <definedName name="LOL" hidden="1">{"'Eng (page2)'!$A$1:$D$52"}</definedName>
    <definedName name="Long">[11]เงินกู้ธนชาติ!$F$15</definedName>
    <definedName name="Long1">'[11]เงินกู้ MGC'!$F$15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ly" localSheetId="4" hidden="1">{"'Eng (page2)'!$A$1:$D$52"}</definedName>
    <definedName name="ly" hidden="1">{"'Eng (page2)'!$A$1:$D$52"}</definedName>
    <definedName name="m">#N/A</definedName>
    <definedName name="M_UNIT">#REF!</definedName>
    <definedName name="mae" localSheetId="4" hidden="1">{"'Eng (page2)'!$A$1:$D$52"}</definedName>
    <definedName name="mae" hidden="1">{"'Eng (page2)'!$A$1:$D$52"}</definedName>
    <definedName name="mail">#REF!</definedName>
    <definedName name="Mar" localSheetId="4">#REF!</definedName>
    <definedName name="Mar">#REF!</definedName>
    <definedName name="May" localSheetId="4">#REF!</definedName>
    <definedName name="May">#REF!</definedName>
    <definedName name="MBT__Malaysia" localSheetId="4">'[21]B-105'!#REF!</definedName>
    <definedName name="MBT__Malaysia">'[21]B-105'!#REF!</definedName>
    <definedName name="MCOP" localSheetId="4" hidden="1">{"'Eng (page2)'!$A$1:$D$52"}</definedName>
    <definedName name="MCOP" hidden="1">{"'Eng (page2)'!$A$1:$D$52"}</definedName>
    <definedName name="Meinhardt__Thailand__Ltd.">#REF!</definedName>
    <definedName name="MFPW" localSheetId="4" hidden="1">{"'Eng (page2)'!$A$1:$D$52"}</definedName>
    <definedName name="MFPW" hidden="1">{"'Eng (page2)'!$A$1:$D$52"}</definedName>
    <definedName name="Ming" localSheetId="4" hidden="1">{"'Eng (page2)'!$A$1:$D$52"}</definedName>
    <definedName name="Ming" hidden="1">{"'Eng (page2)'!$A$1:$D$52"}</definedName>
    <definedName name="MKO" localSheetId="4" hidden="1">{"'Eng (page2)'!$A$1:$D$52"}</definedName>
    <definedName name="MKO" hidden="1">{"'Eng (page2)'!$A$1:$D$52"}</definedName>
    <definedName name="ml">#REF!</definedName>
    <definedName name="MM" localSheetId="4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s">#N/A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P">#REF!</definedName>
    <definedName name="ms">#N/A</definedName>
    <definedName name="MS.SUNASSADA">#N/A</definedName>
    <definedName name="mth1_end">[26]Menu!$G$8</definedName>
    <definedName name="mth10_end">[26]Menu!$G$17</definedName>
    <definedName name="mth11_end">[26]Menu!$G$18</definedName>
    <definedName name="mth12_end">[26]Menu!$G$19</definedName>
    <definedName name="mth2_end">[26]Menu!$G$9</definedName>
    <definedName name="mth3_end">[26]Menu!$G$10</definedName>
    <definedName name="mth4_end">[26]Menu!$G$11</definedName>
    <definedName name="mth5_end">[26]Menu!$G$12</definedName>
    <definedName name="mth6_end">[26]Menu!$G$13</definedName>
    <definedName name="mth7_end">[26]Menu!$G$14</definedName>
    <definedName name="mth8_end">[26]Menu!$G$15</definedName>
    <definedName name="mth9_end">[26]Menu!$G$16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" localSheetId="4" hidden="1">{"FB Assumptions",#N/A,FALSE,"Asu";"FB Cashflow 1",#N/A,FALSE,"F&amp;B";"FB Cashflow 2",#N/A,FALSE,"F&amp;B"}</definedName>
    <definedName name="n" hidden="1">{"FB Assumptions",#N/A,FALSE,"Asu";"FB Cashflow 1",#N/A,FALSE,"F&amp;B";"FB Cashflow 2",#N/A,FALSE,"F&amp;B"}</definedName>
    <definedName name="N.S.PAINT_CO._LTD.">'[21]B-105'!#REF!</definedName>
    <definedName name="N.T.P.GROUP_CO._LTD." localSheetId="4">#REF!</definedName>
    <definedName name="N.T.P.GROUP_CO._LTD.">#REF!</definedName>
    <definedName name="na">#N/A</definedName>
    <definedName name="Nam" localSheetId="4" hidden="1">#REF!</definedName>
    <definedName name="Nam" hidden="1">#REF!</definedName>
    <definedName name="name_eng">[26]Menu!$B$1</definedName>
    <definedName name="nan" localSheetId="4" hidden="1">{"'Model'!$A$1:$N$53"}</definedName>
    <definedName name="nan" hidden="1">{"'Model'!$A$1:$N$53"}</definedName>
    <definedName name="NATIONAL_ADHESIVES_CO._LTD.">#REF!</definedName>
    <definedName name="NATIONAL_STARCH">'[21]B-105'!#REF!</definedName>
    <definedName name="NATIONAL_STARCH_AND_CHEMICAL" localSheetId="4">#REF!</definedName>
    <definedName name="NATIONAL_STARCH_AND_CHEMICAL">#REF!</definedName>
    <definedName name="NATURE" localSheetId="4" hidden="1">{"'Eng (page2)'!$A$1:$D$52"}</definedName>
    <definedName name="NATURE" hidden="1">{"'Eng (page2)'!$A$1:$D$52"}</definedName>
    <definedName name="navarea">#REF!</definedName>
    <definedName name="NCode">[43]!NCode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OMAT_CO._LTD.">"NEOMAT CO.,LTD."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sPaperEng">[44]Newspaper!#REF!</definedName>
    <definedName name="NewsTitle">[44]Newspaper!#REF!</definedName>
    <definedName name="NewsTitle2">[44]Newspaper!#REF!</definedName>
    <definedName name="nin" localSheetId="4" hidden="1">{"'Model'!$A$1:$N$53"}</definedName>
    <definedName name="nin" hidden="1">{"'Model'!$A$1:$N$53"}</definedName>
    <definedName name="nm" localSheetId="4" hidden="1">{"'Eng (page2)'!$A$1:$D$52"}</definedName>
    <definedName name="nm" hidden="1">{"'Eng (page2)'!$A$1:$D$52"}</definedName>
    <definedName name="nn" localSheetId="4" hidden="1">{"Book Income",#N/A,FALSE,"B&amp;T";"Taxable Income",#N/A,FALSE,"B&amp;T"}</definedName>
    <definedName name="nn" hidden="1">{"Book Income",#N/A,FALSE,"B&amp;T";"Taxable Income",#N/A,FALSE,"B&amp;T"}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oofUnit">[44]Newspaper!#REF!</definedName>
    <definedName name="NoOfUnits" localSheetId="4">#REF!</definedName>
    <definedName name="NoOfUnits">#REF!</definedName>
    <definedName name="Notes" localSheetId="4">#REF!</definedName>
    <definedName name="Notes">#REF!</definedName>
    <definedName name="Notes_payable">[22]Scoping!$G$31</definedName>
    <definedName name="Nov" localSheetId="4">#REF!</definedName>
    <definedName name="Nov">#REF!</definedName>
    <definedName name="nu" localSheetId="4" hidden="1">{"cashflow",#N/A,FALSE,"cash flow"}</definedName>
    <definedName name="nu" hidden="1">{"cashflow",#N/A,FALSE,"cash flow"}</definedName>
    <definedName name="Num_Pmt_Per_Year">#REF!</definedName>
    <definedName name="NUMBER" localSheetId="4">#REF!</definedName>
    <definedName name="NUMBER">#REF!</definedName>
    <definedName name="Number_of_Payments" localSheetId="4">MATCH(0.01,End_Bal,-1)+1</definedName>
    <definedName name="Number_of_Payments">MATCH(0.01,End_Bal,-1)+1</definedName>
    <definedName name="nut" hidden="1">[45]A!#REF!</definedName>
    <definedName name="nye" localSheetId="2" hidden="1">{#N/A,#N/A,TRUE,"Config1";#N/A,#N/A,TRUE,"Config2";#N/A,#N/A,TRUE,"Config3";#N/A,#N/A,TRUE,"Config4";#N/A,#N/A,TRUE,"Config5";#N/A,#N/A,TRUE,"Config6";#N/A,#N/A,TRUE,"Config7"}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>#REF!</definedName>
    <definedName name="Oct" localSheetId="4">#REF!</definedName>
    <definedName name="Oct">#REF!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p">#N/A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d">#REF!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mnova_Solutions">'[21]B-105'!#REF!</definedName>
    <definedName name="one" localSheetId="4" hidden="1">{"'Eng (page2)'!$A$1:$D$52"}</definedName>
    <definedName name="one" hidden="1">{"'Eng (page2)'!$A$1:$D$52"}</definedName>
    <definedName name="onef" localSheetId="4" hidden="1">{"'Eng (page2)'!$A$1:$D$52"}</definedName>
    <definedName name="onef" hidden="1">{"'Eng (page2)'!$A$1:$D$52"}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ENTAL_WEAVERS_CO.">'[21]B-105'!#REF!</definedName>
    <definedName name="O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>#REF!</definedName>
    <definedName name="P.D.P._Trading" localSheetId="4">#REF!</definedName>
    <definedName name="P.D.P._Trading">#REF!</definedName>
    <definedName name="P.T.CLASSIC_PRIMA_CARPET_INDUSTRIES">'[21]B-105'!#REF!</definedName>
    <definedName name="P_N_C_Chemical" localSheetId="4">#REF!</definedName>
    <definedName name="P_N_C_Chemical">#REF!</definedName>
    <definedName name="pa">#N/A</definedName>
    <definedName name="Pacific_Carpet_co._ltd." localSheetId="4">#REF!</definedName>
    <definedName name="Pacific_Carpet_co._ltd.">#REF!</definedName>
    <definedName name="PART" localSheetId="4">[46]Sheet1!#REF!</definedName>
    <definedName name="PART">[46]Sheet1!#REF!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[22]Scoping!$G$29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b">'[47]EX 1'!#REF!</definedName>
    <definedName name="PC" localSheetId="4">#REF!</definedName>
    <definedName name="PC">#REF!</definedName>
    <definedName name="PCC" localSheetId="4">#REF!</definedName>
    <definedName name="PCC">#REF!</definedName>
    <definedName name="PCG" localSheetId="4">#REF!</definedName>
    <definedName name="PCG">#REF!</definedName>
    <definedName name="PD" localSheetId="4">#REF!</definedName>
    <definedName name="PD">#REF!</definedName>
    <definedName name="PDD" localSheetId="4">#REF!</definedName>
    <definedName name="PDD">#REF!</definedName>
    <definedName name="PDO" localSheetId="2" hidden="1">{"'Summary'!$A$1:$J$46"}</definedName>
    <definedName name="PDO" localSheetId="4" hidden="1">{"'Summary'!$A$1:$J$46"}</definedName>
    <definedName name="PDO" hidden="1">{"'Summary'!$A$1:$J$46"}</definedName>
    <definedName name="pdq" localSheetId="2" hidden="1">{"'Summary'!$A$1:$J$46"}</definedName>
    <definedName name="pdq" localSheetId="4" hidden="1">{"'Summary'!$A$1:$J$46"}</definedName>
    <definedName name="pdq" hidden="1">{"'Summary'!$A$1:$J$46"}</definedName>
    <definedName name="PENANG_THAI_RATTAN_LTD._PART.">#REF!</definedName>
    <definedName name="Period" localSheetId="4">#REF!</definedName>
    <definedName name="Period">#REF!</definedName>
    <definedName name="PERMA_FLEX_CO._LTD." localSheetId="4">#REF!</definedName>
    <definedName name="PERMA_FLEX_CO._LTD.">#REF!</definedName>
    <definedName name="pfwe" localSheetId="4" hidden="1">{"'Eng (page2)'!$A$1:$D$52"}</definedName>
    <definedName name="pfwe" hidden="1">{"'Eng (page2)'!$A$1:$D$52"}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2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ilippine_Carpet">'[21]B-105'!#REF!</definedName>
    <definedName name="pkpkpk" localSheetId="4" hidden="1">{"'Model'!$A$1:$N$53"}</definedName>
    <definedName name="pkpkpk" hidden="1">{"'Model'!$A$1:$N$53"}</definedName>
    <definedName name="pl">#REF!</definedName>
    <definedName name="PL_data" localSheetId="4">#REF!</definedName>
    <definedName name="PL_data">#REF!</definedName>
    <definedName name="PL_forAITCO">'[26]BS compare'!#REF!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Lstment">#REF!</definedName>
    <definedName name="PM">[43]List!$A$7:$A$10</definedName>
    <definedName name="po" localSheetId="4" hidden="1">{"Book Income",#N/A,FALSE,"B&amp;T";"Taxable Income",#N/A,FALSE,"B&amp;T"}</definedName>
    <definedName name="po" hidden="1">{"Book Income",#N/A,FALSE,"B&amp;T";"Taxable Income",#N/A,FALSE,"B&amp;T"}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estar_Trading">#REF!</definedName>
    <definedName name="POLYMER_INNOVATION_CO.__LTD." localSheetId="4">#REF!</definedName>
    <definedName name="POLYMER_INNOVATION_CO.__LTD.">#REF!</definedName>
    <definedName name="PONG" localSheetId="2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2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localSheetId="4" hidden="1">{"'Model'!$A$1:$N$53"}</definedName>
    <definedName name="poopoopoo" hidden="1">{"'Model'!$A$1:$N$53"}</definedName>
    <definedName name="Pornchira_2538">'[21]B-105'!#REF!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p">#N/A</definedName>
    <definedName name="PPC" localSheetId="4">#REF!</definedName>
    <definedName name="PPC">#REF!</definedName>
    <definedName name="PPD" localSheetId="4">#REF!</definedName>
    <definedName name="PPD">#REF!</definedName>
    <definedName name="PPE">[22]Scoping!$G$24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localSheetId="4" hidden="1">{"'Model'!$A$1:$N$53"}</definedName>
    <definedName name="ppppppppppppp" hidden="1">{"'Model'!$A$1:$N$53"}</definedName>
    <definedName name="Premier_Products">#REF!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inc">#REF!</definedName>
    <definedName name="PRINT" localSheetId="4">#REF!</definedName>
    <definedName name="PRINT">#REF!</definedName>
    <definedName name="_xlnm.Print_Area">#REF!</definedName>
    <definedName name="Print_Area_MI" localSheetId="4">#REF!</definedName>
    <definedName name="Print_Area_MI">#REF!</definedName>
    <definedName name="Print_Area_Reset" localSheetId="4">OFFSET(Full_Print,0,0,'9-10'!Last_Row)</definedName>
    <definedName name="Print_Area_Reset">OFFSET(Full_Print,0,0,Last_Row)</definedName>
    <definedName name="Print_Areariteriaral_">#REF!</definedName>
    <definedName name="Print_PL">'[13]19'!#REF!</definedName>
    <definedName name="_xlnm.Print_Titles">#REF!</definedName>
    <definedName name="PRINT_TITLES_MI">#N/A</definedName>
    <definedName name="Prior_Company__Singapore">'[21]B-105'!#REF!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localSheetId="4" hidden="1">#REF!</definedName>
    <definedName name="Product" hidden="1">#REF!</definedName>
    <definedName name="Produra_Paint" localSheetId="4">#REF!</definedName>
    <definedName name="Produra_Paint">#REF!</definedName>
    <definedName name="PROJECT_NAME____Capsugel_Relocation_Project" localSheetId="4">#REF!</definedName>
    <definedName name="PROJECT_NAME____Capsugel_Relocation_Project">#REF!</definedName>
    <definedName name="PSD" localSheetId="4" hidden="1">{"'Eng (page2)'!$A$1:$D$52"}</definedName>
    <definedName name="PSD" hidden="1">{"'Eng (page2)'!$A$1:$D$52"}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ty">#REF!</definedName>
    <definedName name="Q1kka" localSheetId="4" hidden="1">{"'Eng (page2)'!$A$1:$D$52"}</definedName>
    <definedName name="Q1kka" hidden="1">{"'Eng (page2)'!$A$1:$D$52"}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R" localSheetId="4" hidden="1">{"'Eng (page2)'!$A$1:$D$52"}</definedName>
    <definedName name="QER" hidden="1">{"'Eng (page2)'!$A$1:$D$52"}</definedName>
    <definedName name="QQ">#REF!</definedName>
    <definedName name="q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4" hidden="1">{"'Eng (page2)'!$A$1:$D$52"}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ty">#REF!</definedName>
    <definedName name="quant" localSheetId="2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2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localSheetId="4" hidden="1">{"cashflow",#N/A,FALSE,"cash flow"}</definedName>
    <definedName name="qwqwq" hidden="1">{"cashflow",#N/A,FALSE,"cash flow"}</definedName>
    <definedName name="QYI" localSheetId="4" hidden="1">{"'Eng (page2)'!$A$1:$D$52"}</definedName>
    <definedName name="QYI" hidden="1">{"'Eng (page2)'!$A$1:$D$52"}</definedName>
    <definedName name="R.J._London_Chem._Ind.">'[21]B-105'!#REF!</definedName>
    <definedName name="R.J.LONDON_CHEMICALS_INDUSTRIES_CO._LTD." localSheetId="4">#REF!</definedName>
    <definedName name="R.J.LONDON_CHEMICALS_INDUSTRIES_CO._LTD.">#REF!</definedName>
    <definedName name="R_UNIT" localSheetId="4">#REF!</definedName>
    <definedName name="R_UNIT">#REF!</definedName>
    <definedName name="ra">#N/A</definedName>
    <definedName name="RAJA_UCHINO_CO._LTD." localSheetId="4">#REF!</definedName>
    <definedName name="RAJA_UCHINO_CO._LTD.">#REF!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2" hidden="1">{#N/A,#N/A,TRUE,"Config1";#N/A,#N/A,TRUE,"Config2";#N/A,#N/A,TRUE,"Config3";#N/A,#N/A,TRUE,"Config4";#N/A,#N/A,TRUE,"Config5";#N/A,#N/A,TRUE,"Config6";#N/A,#N/A,TRUE,"Config7"}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[16]TP!#REF!</definedName>
    <definedName name="rdy" hidden="1">[16]TP!#REF!</definedName>
    <definedName name="Re" localSheetId="4">#REF!</definedName>
    <definedName name="Re">#REF!</definedName>
    <definedName name="Receivables">[22]Scoping!$G$21</definedName>
    <definedName name="RecnPage1" localSheetId="4">#REF!</definedName>
    <definedName name="RecnPage1">#REF!</definedName>
    <definedName name="RemarkNAV2">'[14]Standing Data'!$C$29</definedName>
    <definedName name="repax">'[41]AGING LOCAL'!#REF!</definedName>
    <definedName name="Repax_Construction" localSheetId="4">#REF!</definedName>
    <definedName name="Repax_Construction">#REF!</definedName>
    <definedName name="RepDate">[20]Header!$B$1</definedName>
    <definedName name="Report" localSheetId="4">#REF!</definedName>
    <definedName name="Report">#REF!</definedName>
    <definedName name="ReportGroup" hidden="1">0</definedName>
    <definedName name="ReportName" localSheetId="4">#REF!</definedName>
    <definedName name="ReportName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venue">[22]Scoping!$G$33</definedName>
    <definedName name="rewfre" localSheetId="4" hidden="1">{"'Model'!$A$1:$N$53"}</definedName>
    <definedName name="rewfre" hidden="1">{"'Model'!$A$1:$N$53"}</definedName>
    <definedName name="RJO" localSheetId="4" hidden="1">{"'Eng (page2)'!$A$1:$D$52"}</definedName>
    <definedName name="RJO" hidden="1">{"'Eng (page2)'!$A$1:$D$52"}</definedName>
    <definedName name="RM">'[34]ADJ - RATE'!$B$5</definedName>
    <definedName name="RNAME" localSheetId="4">#REF!</definedName>
    <definedName name="RNAME">#REF!</definedName>
    <definedName name="ROUND" localSheetId="4">#REF!</definedName>
    <definedName name="ROUND">#REF!</definedName>
    <definedName name="RP" localSheetId="4">#REF!</definedName>
    <definedName name="RP">#REF!</definedName>
    <definedName name="RPSC_CHEMICAL_CO._LTD." localSheetId="4">#REF!</definedName>
    <definedName name="RPSC_CHEMICAL_CO._LTD.">#REF!</definedName>
    <definedName name="Rpt_type">[26]Menu!$K$2</definedName>
    <definedName name="rqr" localSheetId="4" hidden="1">{"'Eng (page2)'!$A$1:$D$52"}</definedName>
    <definedName name="rqr" hidden="1">{"'Eng (page2)'!$A$1:$D$52"}</definedName>
    <definedName name="rr">#N/A</definedName>
    <definedName name="rrd" localSheetId="2" hidden="1">{"COST",#N/A,FALSE,"SYNTHESE";"MARGIN",#N/A,FALSE,"SYNTHESE";"LOT_COM",#N/A,FALSE,"SYNTHESE"}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4" hidden="1">{"'Eng (page2)'!$A$1:$D$52"}</definedName>
    <definedName name="RRE" hidden="1">{"'Eng (page2)'!$A$1:$D$52"}</definedName>
    <definedName name="RRR" hidden="1">[48]누TB!$G$1:$G$1019</definedName>
    <definedName name="rrrr">#N/A</definedName>
    <definedName name="rtuo">#REF!</definedName>
    <definedName name="rty">#N/A</definedName>
    <definedName name="RUBRICK_THAI_CO._LTD.">'[21]B-105'!#REF!</definedName>
    <definedName name="rutrut" localSheetId="4" hidden="1">{"'Model'!$A$1:$N$53"}</definedName>
    <definedName name="rutrut" hidden="1">{"'Model'!$A$1:$N$53"}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">'[21]B-105'!#REF!</definedName>
    <definedName name="S.A.P._Paint___Chemical">'[21]B-105'!#REF!</definedName>
    <definedName name="S.A.P._PAINT___CHEMICAL_CO._LTD.">'[21]B-105'!#REF!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djust_Data">[42]Lead!$J$1:$J$12</definedName>
    <definedName name="S_AJE_Tot_Data">[42]Lead!$I$1:$I$12</definedName>
    <definedName name="S_CY_Beg_Data">[42]Lead!$G$1:$G$12</definedName>
    <definedName name="S_CY_End_Data">[42]Lead!$L$1:$L$12</definedName>
    <definedName name="S_PY_End_Data">[42]Lead!$N$1:$N$12</definedName>
    <definedName name="S_RJE_Tot_Data">[42]Lead!$K$1:$K$12</definedName>
    <definedName name="sa" localSheetId="2" hidden="1">{"COST",#N/A,FALSE,"SYNTHESE";"MARGIN",#N/A,FALSE,"SYNTHESE";"LOT_COM",#N/A,FALSE,"SYNTHESE"}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bpantawee">'[21]B-105'!#REF!</definedName>
    <definedName name="sadasd" localSheetId="4" hidden="1">#REF!</definedName>
    <definedName name="sadasd" hidden="1">#REF!</definedName>
    <definedName name="SAHAKIT_WISARN_CO._LTD." localSheetId="4">#REF!</definedName>
    <definedName name="SAHAKIT_WISARN_CO._LTD.">#REF!</definedName>
    <definedName name="Sale">[43]List!$B$7:$B$10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localSheetId="4" hidden="1">{"'Eng (page2)'!$A$1:$D$52"}</definedName>
    <definedName name="saq" hidden="1">{"'Eng (page2)'!$A$1:$D$52"}</definedName>
    <definedName name="SAS" localSheetId="4" hidden="1">{"'Eng (page2)'!$A$1:$D$52"}</definedName>
    <definedName name="SAS" hidden="1">{"'Eng (page2)'!$A$1:$D$52"}</definedName>
    <definedName name="SAVE">#REF!</definedName>
    <definedName name="SC" localSheetId="4" hidden="1">{"'Eng (page2)'!$A$1:$D$52"}</definedName>
    <definedName name="SC" hidden="1">{"'Eng (page2)'!$A$1:$D$52"}</definedName>
    <definedName name="SCB">'[25]ADJ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s" localSheetId="4" hidden="1">{"'Eng (page2)'!$A$1:$D$52"}</definedName>
    <definedName name="scs" hidden="1">{"'Eng (page2)'!$A$1:$D$52"}</definedName>
    <definedName name="sdac" localSheetId="4" hidden="1">{"'Model'!$A$1:$N$53"}</definedName>
    <definedName name="sdac" hidden="1">{"'Model'!$A$1:$N$53"}</definedName>
    <definedName name="sdafsadfa">#REF!</definedName>
    <definedName name="sdf" localSheetId="4" hidden="1">{"'Eng (page2)'!$A$1:$D$52"}</definedName>
    <definedName name="sdf" hidden="1">{"'Eng (page2)'!$A$1:$D$52"}</definedName>
    <definedName name="sdr" localSheetId="4" hidden="1">{"'Eng (page2)'!$A$1:$D$52"}</definedName>
    <definedName name="sdr" hidden="1">{"'Eng (page2)'!$A$1:$D$52"}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{"'Eng (page2)'!$A$1:$D$52"}</definedName>
    <definedName name="sdsd" hidden="1">{"'Eng (page2)'!$A$1:$D$52"}</definedName>
    <definedName name="sdsqw" localSheetId="4" hidden="1">{"'Model'!$A$1:$N$53"}</definedName>
    <definedName name="sdsqw" hidden="1">{"'Model'!$A$1:$N$53"}</definedName>
    <definedName name="Search">#REF!</definedName>
    <definedName name="Sefco_Chemical_2001" localSheetId="4">#REF!</definedName>
    <definedName name="Sefco_Chemical_2001">#REF!</definedName>
    <definedName name="sehw" localSheetId="4" hidden="1">{"'Eng (page2)'!$A$1:$D$52"}</definedName>
    <definedName name="sehw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p">#REF!</definedName>
    <definedName name="Set" localSheetId="4">#REF!</definedName>
    <definedName name="Set">#REF!</definedName>
    <definedName name="sf" localSheetId="4">#REF!</definedName>
    <definedName name="sf">#REF!</definedName>
    <definedName name="sfdawgsrgedrhdthtfdjh" localSheetId="4" hidden="1">{"'Eng (page2)'!$A$1:$D$52"}</definedName>
    <definedName name="sfdawgsrgedrhdthtfdjh" hidden="1">{"'Eng (page2)'!$A$1:$D$52"}</definedName>
    <definedName name="SHANGHAI_PAINTS_AND_HARDWARE_LTD.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putPFM">#REF!</definedName>
    <definedName name="sheet_PL" localSheetId="4">#REF!</definedName>
    <definedName name="sheet_PL">#REF!</definedName>
    <definedName name="sheh" localSheetId="4" hidden="1">{"'Eng (page2)'!$A$1:$D$52"}</definedName>
    <definedName name="sheh" hidden="1">{"'Eng (page2)'!$A$1:$D$52"}</definedName>
    <definedName name="Short">[11]เงินกู้ธนชาติ!$E$17</definedName>
    <definedName name="short1">'[11]เงินกู้ MGC'!$E$17</definedName>
    <definedName name="show11">'[14]Net asset value'!$G$56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IKA">'[21]B-105'!#REF!</definedName>
    <definedName name="Sika__Thailand" localSheetId="4">#REF!</definedName>
    <definedName name="Sika__Thailand">#REF!</definedName>
    <definedName name="Silicone_Coating">'[21]B-105'!#REF!</definedName>
    <definedName name="sld" localSheetId="4">#REF!</definedName>
    <definedName name="sld">#REF!</definedName>
    <definedName name="software" localSheetId="4" hidden="1">{"'Eng (page2)'!$A$1:$D$52"}</definedName>
    <definedName name="software" hidden="1">{"'Eng (page2)'!$A$1:$D$52"}</definedName>
    <definedName name="SOMBOON_SCREEN_CO._LTD.">'[21]B-105'!#REF!</definedName>
    <definedName name="Sort" localSheetId="4" hidden="1">#REF!</definedName>
    <definedName name="Sort" hidden="1">#REF!</definedName>
    <definedName name="Spec" localSheetId="4">#REF!</definedName>
    <definedName name="Spec">#REF!</definedName>
    <definedName name="SpecialPrice" localSheetId="4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">#REF!</definedName>
    <definedName name="sss" hidden="1">[7]LRA!#REF!</definedName>
    <definedName name="sssss" localSheetId="4" hidden="1">{"'Model'!$A$1:$N$53"}</definedName>
    <definedName name="sssss" hidden="1">{"'Model'!$A$1:$N$53"}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4" hidden="1">{"'Eng (page2)'!$A$1:$D$52"}</definedName>
    <definedName name="ssssssssssssssss" hidden="1">{"'Eng (page2)'!$A$1:$D$52"}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localSheetId="4" hidden="1">{"'Eng (page2)'!$A$1:$D$52"}</definedName>
    <definedName name="st" hidden="1">{"'Eng (page2)'!$A$1:$D$52"}</definedName>
    <definedName name="stamp" localSheetId="4" hidden="1">{"'Eng (page2)'!$A$1:$D$52"}</definedName>
    <definedName name="stamp" hidden="1">{"'Eng (page2)'!$A$1:$D$52"}</definedName>
    <definedName name="star">'[21]B-105'!#REF!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tus" localSheetId="4">#REF!</definedName>
    <definedName name="Status">#REF!</definedName>
    <definedName name="STEW" localSheetId="4" hidden="1">{"'Eng (page2)'!$A$1:$D$52"}</definedName>
    <definedName name="STEW" hidden="1">{"'Eng (page2)'!$A$1:$D$52"}</definedName>
    <definedName name="SU">'[41]AGING LOCAL'!#REF!</definedName>
    <definedName name="SUBPANTAVEE_CO._LTD." localSheetId="4">#REF!</definedName>
    <definedName name="SUBPANTAVEE_CO._LTD.">#REF!</definedName>
    <definedName name="sug" localSheetId="4" hidden="1">{"'Eng (page2)'!$A$1:$D$52"}</definedName>
    <definedName name="sug" hidden="1">{"'Eng (page2)'!$A$1:$D$52"}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erior_Construction_C.">#REF!</definedName>
    <definedName name="SUPP" localSheetId="4">#REF!</definedName>
    <definedName name="SUPP">#REF!</definedName>
    <definedName name="SXX" localSheetId="4" hidden="1">{"'Eng (page2)'!$A$1:$D$52"}</definedName>
    <definedName name="SXX" hidden="1">{"'Eng (page2)'!$A$1:$D$52"}</definedName>
    <definedName name="Syntec_Quality">'[21]B-105'!#REF!</definedName>
    <definedName name="t" localSheetId="4" hidden="1">#REF!</definedName>
    <definedName name="t" hidden="1">#REF!</definedName>
    <definedName name="T.">#N/A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K" localSheetId="4" hidden="1">{"'Eng (page2)'!$A$1:$D$52"}</definedName>
    <definedName name="TAK" hidden="1">{"'Eng (page2)'!$A$1:$D$52"}</definedName>
    <definedName name="tam">#N/A</definedName>
    <definedName name="TANG_TIHUA_HENG_CO._LTD.">'[21]B-105'!#REF!</definedName>
    <definedName name="Taxes">[22]Scoping!$G$32</definedName>
    <definedName name="tb">'[49]TrialBalance Q3-2002'!$A$1:$H$301</definedName>
    <definedName name="TBL_data">[26]TBL!$B$4:$AK$326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Bทั้งปี" localSheetId="4">'[47]EX 1'!#REF!</definedName>
    <definedName name="TBทั้งปี">'[47]EX 1'!#REF!</definedName>
    <definedName name="TDB" localSheetId="4">'[50]B&amp;S 1999'!#REF!</definedName>
    <definedName name="TDB">'[50]B&amp;S 1999'!#REF!</definedName>
    <definedName name="te" localSheetId="4" hidden="1">{"'Eng (page2)'!$A$1:$D$52"}</definedName>
    <definedName name="te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w" localSheetId="4" hidden="1">{"'Eng (page2)'!$A$1:$D$52"}</definedName>
    <definedName name="tew" hidden="1">{"'Eng (page2)'!$A$1:$D$52"}</definedName>
    <definedName name="TextRefCopy1">#REF!</definedName>
    <definedName name="TextRefCopy14" localSheetId="4">#REF!</definedName>
    <definedName name="TextRefCopy14">#REF!</definedName>
    <definedName name="TextRefCopy57">'[51]I-203'!#REF!</definedName>
    <definedName name="TextRefCopyRangeCount" hidden="1">2</definedName>
    <definedName name="tey" hidden="1">[16]TP!#REF!</definedName>
    <definedName name="tgkj" localSheetId="4" hidden="1">{"'Eng (page2)'!$A$1:$D$52"}</definedName>
    <definedName name="tgkj" hidden="1">{"'Eng (page2)'!$A$1:$D$52"}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'[21]B-105'!#REF!</definedName>
    <definedName name="THAI_PACIFIC_PAINT">'[21]B-105'!#REF!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iansin_Carpet_Industry">'[21]B-105'!#REF!</definedName>
    <definedName name="TL" localSheetId="4">#REF!</definedName>
    <definedName name="TL">#REF!</definedName>
    <definedName name="TM1REBUILDOPTION">1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m" localSheetId="4" hidden="1">{"'Eng (page2)'!$A$1:$D$52"}</definedName>
    <definedName name="tom" hidden="1">{"'Eng (page2)'!$A$1:$D$52"}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 localSheetId="4">#REF!</definedName>
    <definedName name="total_ma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>#REF!</definedName>
    <definedName name="TotalFound" localSheetId="4">#REF!</definedName>
    <definedName name="TotalFound">#REF!</definedName>
    <definedName name="TR" localSheetId="4" hidden="1">{"'Eng (page2)'!$A$1:$D$52"}</definedName>
    <definedName name="TR" hidden="1">{"'Eng (page2)'!$A$1:$D$52"}</definedName>
    <definedName name="train" localSheetId="2" hidden="1">{#N/A,#N/A,TRUE,"Config1";#N/A,#N/A,TRUE,"Config2";#N/A,#N/A,TRUE,"Config3";#N/A,#N/A,TRUE,"Config4";#N/A,#N/A,TRUE,"Config5";#N/A,#N/A,TRUE,"Config6";#N/A,#N/A,TRUE,"Config7"}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nsactions">#REF!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rialBalance">[52]TB!$B:$N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tun" localSheetId="4" hidden="1">{"'Model'!$A$1:$N$53"}</definedName>
    <definedName name="tun" hidden="1">{"'Model'!$A$1:$N$53"}</definedName>
    <definedName name="TWE" localSheetId="4" hidden="1">{"'Eng (page2)'!$A$1:$D$52"}</definedName>
    <definedName name="TWE" hidden="1">{"'Eng (page2)'!$A$1:$D$52"}</definedName>
    <definedName name="tyt" hidden="1">[16]TP!#REF!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hi" hidden="1">[16]TP!#REF!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LAND">#REF!</definedName>
    <definedName name="unew" localSheetId="4" hidden="1">{"'Model'!$A$1:$N$53"}</definedName>
    <definedName name="unew" hidden="1">{"'Model'!$A$1:$N$53"}</definedName>
    <definedName name="UNICRON_CHEMICALS_CO._LTD.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 localSheetId="4">#REF!</definedName>
    <definedName name="unit_total">#REF!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RAI_PHANICH">'[21]B-105'!#REF!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D" localSheetId="4">#REF!</definedName>
    <definedName name="USD">#REF!</definedName>
    <definedName name="UU" localSheetId="4">#REF!</definedName>
    <definedName name="UU">#REF!</definedName>
    <definedName name="uuu" localSheetId="4">#REF!</definedName>
    <definedName name="uuu">#REF!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2" hidden="1">{"COST",#N/A,FALSE,"SYNTHESE";"MARGIN",#N/A,FALSE,"SYNTHESE";"LOT_COM",#N/A,FALSE,"SYNTHESE"}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">#REF!</definedName>
    <definedName name="V.P.">'[21]B-105'!#REF!</definedName>
    <definedName name="V.P.HARDWARE_LTD._PART." localSheetId="4">#REF!</definedName>
    <definedName name="V.P.HARDWARE_LTD._PART.">#REF!</definedName>
    <definedName name="VA">#N/A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x" localSheetId="4" hidden="1">{"'Model'!$A$1:$N$53"}</definedName>
    <definedName name="vcx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ital5">'[32]Customize Your Invoice'!$E$15</definedName>
    <definedName name="vv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V">#REF!</definedName>
    <definedName name="vxvx" localSheetId="4" hidden="1">{"'Eng (page2)'!$A$1:$D$52"}</definedName>
    <definedName name="vxvx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#REF!</definedName>
    <definedName name="w" hidden="1">#REF!</definedName>
    <definedName name="wa">#N/A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hidden="1">{"'Eng (page2)'!$A$1:$D$52"}</definedName>
    <definedName name="WANCHAI_TRADING_LTD._PART.">#REF!</definedName>
    <definedName name="wanna" localSheetId="4" hidden="1">{"'Model'!$A$1:$N$53"}</definedName>
    <definedName name="wanna" hidden="1">{"'Model'!$A$1:$N$53"}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r">#N/A</definedName>
    <definedName name="werwer" localSheetId="4" hidden="1">{"'Model'!$A$1:$N$53"}</definedName>
    <definedName name="werwer" hidden="1">{"'Model'!$A$1:$N$53"}</definedName>
    <definedName name="wew" hidden="1">[53]현금흐름표!$F$45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r" localSheetId="4" hidden="1">{"'Eng (page2)'!$A$1:$D$52"}</definedName>
    <definedName name="wr" hidden="1">{"'Eng (page2)'!$A$1:$D$52"}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2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2" hidden="1">{#N/A,#N/A,TRUE,"Config1";#N/A,#N/A,TRUE,"Config2";#N/A,#N/A,TRUE,"Config3";#N/A,#N/A,TRUE,"Config4";#N/A,#N/A,TRUE,"Config5";#N/A,#N/A,TRUE,"Config6";#N/A,#N/A,TRUE,"Config7"}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2" hidden="1">{#N/A,#N/A,TRUE,"Sheet1"}</definedName>
    <definedName name="wrn.Budget._.Plan." localSheetId="4" hidden="1">{#N/A,#N/A,TRUE,"Sheet1"}</definedName>
    <definedName name="wrn.Budget._.Plan." hidden="1">{#N/A,#N/A,TRUE,"Sheet1"}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2" hidden="1">{"COST",#N/A,FALSE,"SYNTHESE";"MARGIN",#N/A,FALSE,"SYNTHESE";"LOT_COM",#N/A,FALSE,"SYNTHESE"}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STALLATION." localSheetId="2" hidden="1">{#N/A,#N/A,FALSE,"Sheet1"}</definedName>
    <definedName name="wrn.INSTALLATION." localSheetId="4" hidden="1">{#N/A,#N/A,FALSE,"Sheet1"}</definedName>
    <definedName name="wrn.INSTALLATION." hidden="1">{#N/A,#N/A,FALSE,"Sheet1"}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hidden="1">{#N/A,#N/A,TRUE,"BT M200 da 10x20"}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2" hidden="1">{#N/A,#N/A,TRUE,"Config1";#N/A,#N/A,TRUE,"Config2";#N/A,#N/A,TRUE,"Config3";#N/A,#N/A,TRUE,"Config4";#N/A,#N/A,TRUE,"Config5";#N/A,#N/A,TRUE,"Config6";#N/A,#N/A,TRUE,"Config7"}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2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2" hidden="1">{"COST",#N/A,FALSE,"SYNTHESE";"MARGIN",#N/A,FALSE,"SYNTHESE";"LOT_COM",#N/A,FALSE,"SYNTHESE"}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2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localSheetId="4" hidden="1">{"'Eng (page2)'!$A$1:$D$52"}</definedName>
    <definedName name="ww" hidden="1">{"'Eng (page2)'!$A$1:$D$52"}</definedName>
    <definedName name="WW14e3d9edd9114805a864ff78634211ba_3E0" localSheetId="4" hidden="1">#REF!</definedName>
    <definedName name="WW14e3d9edd9114805a864ff78634211ba_3E0" hidden="1">#REF!</definedName>
    <definedName name="WW14e3d9edd9114805a864ff78634211ba_513F" localSheetId="2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2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2" hidden="1">'[54]Reasonableness test'!#REF!</definedName>
    <definedName name="WW9225b8e918b2453e85e0df9899b5a134_9EAE" localSheetId="4" hidden="1">'[54]Reasonableness test'!#REF!</definedName>
    <definedName name="WW9225b8e918b2453e85e0df9899b5a134_9EAE" hidden="1">'[54]Reasonableness test'!#REF!</definedName>
    <definedName name="WWb068418dc6b04fa5ae2bd14cd39f6c54_A5CB" localSheetId="2" hidden="1">'[55]Test Debt Covenant'!#REF!</definedName>
    <definedName name="WWb068418dc6b04fa5ae2bd14cd39f6c54_A5CB" localSheetId="4" hidden="1">'[55]Test Debt Covenant'!#REF!</definedName>
    <definedName name="WWb068418dc6b04fa5ae2bd14cd39f6c54_A5CB" hidden="1">'[55]Test Debt Covenant'!#REF!</definedName>
    <definedName name="wwe" localSheetId="2" hidden="1">{#N/A,#N/A,TRUE,"Sheet1"}</definedName>
    <definedName name="wwe" localSheetId="4" hidden="1">{#N/A,#N/A,TRUE,"Sheet1"}</definedName>
    <definedName name="wwe" hidden="1">{#N/A,#N/A,TRUE,"Sheet1"}</definedName>
    <definedName name="wweraf" localSheetId="4" hidden="1">{"'Model'!$A$1:$N$53"}</definedName>
    <definedName name="wweraf" hidden="1">{"'Model'!$A$1:$N$53"}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qq" localSheetId="4" hidden="1">{"cashflow",#N/A,FALSE,"cash flow"}</definedName>
    <definedName name="wwqq" hidden="1">{"cashflow",#N/A,FALSE,"cash flow"}</definedName>
    <definedName name="www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localSheetId="4" hidden="1">{"'Eng (page2)'!$A$1:$D$52"}</definedName>
    <definedName name="x" hidden="1">{"'Eng (page2)'!$A$1:$D$52"}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[56]V310!#REF!</definedName>
    <definedName name="XRefCopyRangeCount" hidden="1">1</definedName>
    <definedName name="XRefPasteRangeCount" hidden="1">2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{"Book Income",#N/A,FALSE,"B&amp;T";"Taxable Income",#N/A,FALSE,"B&amp;T"}</definedName>
    <definedName name="xx" hidden="1">{"Book Income",#N/A,FALSE,"B&amp;T";"Taxable Income",#N/A,FALSE,"B&amp;T"}</definedName>
    <definedName name="xxxx" localSheetId="4" hidden="1">#REF!</definedName>
    <definedName name="xxxx" hidden="1">#REF!</definedName>
    <definedName name="y">#N/A</definedName>
    <definedName name="YesNoNa">[22]Scoping!$G$2:$G$5</definedName>
    <definedName name="yhn" localSheetId="4" hidden="1">{"'Eng (page2)'!$A$1:$D$52"}</definedName>
    <definedName name="yhn" hidden="1">{"'Eng (page2)'!$A$1:$D$52"}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ing_Chareon_Paint_Industry">#REF!</definedName>
    <definedName name="yinyin" localSheetId="4" hidden="1">{"'Model'!$A$1:$N$53"}</definedName>
    <definedName name="yinyin" hidden="1">{"'Model'!$A$1:$N$53"}</definedName>
    <definedName name="yj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2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2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[16]TP!#REF!</definedName>
    <definedName name="YRE" localSheetId="4" hidden="1">{"'Eng (page2)'!$A$1:$D$52"}</definedName>
    <definedName name="YRE" hidden="1">{"'Eng (page2)'!$A$1:$D$52"}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2" hidden="1">{#N/A,#N/A,TRUE,"Config1";#N/A,#N/A,TRUE,"Config2";#N/A,#N/A,TRUE,"Config3";#N/A,#N/A,TRUE,"Config4";#N/A,#N/A,TRUE,"Config5";#N/A,#N/A,TRUE,"Config6";#N/A,#N/A,TRUE,"Config7"}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localSheetId="4" hidden="1">{"'Eng (page2)'!$A$1:$D$52"}</definedName>
    <definedName name="yyy" hidden="1">{"'Eng (page2)'!$A$1:$D$52"}</definedName>
    <definedName name="Z" localSheetId="4" hidden="1">{"Golf Assumptions",#N/A,FALSE,"Asu";"Golf PF1",#N/A,FALSE,"Golf";"Golf PF2",#N/A,FALSE,"Golf";"Golf Dep1",#N/A,FALSE,"Golf";"Golf Dep2",#N/A,FALSE,"Golf"}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4" hidden="1">{"FB Assumptions",#N/A,FALSE,"Asu";"FB Cashflow 1",#N/A,FALSE,"F&amp;B";"FB Cashflow 2",#N/A,FALSE,"F&amp;B"}</definedName>
    <definedName name="ZD" hidden="1">{"FB Assumptions",#N/A,FALSE,"Asu";"FB Cashflow 1",#N/A,FALSE,"F&amp;B";"FB Cashflow 2",#N/A,FALSE,"F&amp;B"}</definedName>
    <definedName name="ZD1copy" localSheetId="4" hidden="1">{"'Eng (page2)'!$A$1:$D$52"}</definedName>
    <definedName name="ZD1copy" hidden="1">{"'Eng (page2)'!$A$1:$D$52"}</definedName>
    <definedName name="ze" localSheetId="4" hidden="1">{"'Model'!$A$1:$N$53"}</definedName>
    <definedName name="ze" hidden="1">{"'Model'!$A$1:$N$53"}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4" hidden="1">{"cashflow",#N/A,FALSE,"cash flow"}</definedName>
    <definedName name="zz" hidden="1">{"cashflow",#N/A,FALSE,"cash flow"}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localSheetId="4" hidden="1">{"'Eng (page2)'!$A$1:$D$52"}</definedName>
    <definedName name="เงินเดือน" hidden="1">{"'Eng (page2)'!$A$1:$D$52"}</definedName>
    <definedName name="เช่าซื้อ">#N/A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แอ1">'[57]schedule '!#REF!</definedName>
    <definedName name="โอน" localSheetId="4">#REF!</definedName>
    <definedName name="โอน">#REF!</definedName>
    <definedName name="ไม่ต้องเป็นห่วง" localSheetId="4">#REF!</definedName>
    <definedName name="ไม่ต้องเป็นห่วง">#REF!</definedName>
    <definedName name="ก" localSheetId="4" hidden="1">{"'Model'!$A$1:$N$53"}</definedName>
    <definedName name="ก" hidden="1">{"'Model'!$A$1:$N$53"}</definedName>
    <definedName name="ก138">'[58]คชจ.ดำเนินงาน6-43'!#REF!</definedName>
    <definedName name="กดากดน" localSheetId="4" hidden="1">{"'Eng (page2)'!$A$1:$D$52"}</definedName>
    <definedName name="กดากดน" hidden="1">{"'Eng (page2)'!$A$1:$D$52"}</definedName>
    <definedName name="กฟ6">#REF!</definedName>
    <definedName name="ค่าเสื่อมราคาPRP57">[35]Invoice!#REF!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บ้าน" localSheetId="4">#REF!</definedName>
    <definedName name="บ้าน">#REF!</definedName>
    <definedName name="ปรับปรุงอาคาร" localSheetId="4">#REF!</definedName>
    <definedName name="ปรับปรุงอาคาร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 hidden="1">{"'Eng (page2)'!$A$1:$D$52"}</definedName>
    <definedName name="ฟ" hidden="1">{"'Eng (page2)'!$A$1:$D$52"}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'[58]คชจ.ดำเนินงาน6-43'!#REF!</definedName>
    <definedName name="ฟ218">'[58]คชจ.ดำเนินงาน6-43'!#REF!</definedName>
    <definedName name="ฟ255" localSheetId="4">'[58]คชจ.ดำเนินงาน6-43'!#REF!</definedName>
    <definedName name="ฟ255">'[58]คชจ.ดำเนินงาน6-43'!#REF!</definedName>
    <definedName name="ฟ3" localSheetId="4">#REF!</definedName>
    <definedName name="ฟ3">#REF!</definedName>
    <definedName name="ฟ30" localSheetId="4">#REF!</definedName>
    <definedName name="ฟ30">#REF!</definedName>
    <definedName name="ฟ31" localSheetId="4">#REF!</definedName>
    <definedName name="ฟ31">#REF!</definedName>
    <definedName name="ฟ420" localSheetId="4">'[58]คชจ.ดำเนินงาน6-43'!#REF!</definedName>
    <definedName name="ฟ420">'[58]คชจ.ดำเนินงาน6-43'!#REF!</definedName>
    <definedName name="ฟ48" localSheetId="4">#REF!</definedName>
    <definedName name="ฟ48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ฟฟฟ" localSheetId="4">#REF!</definedName>
    <definedName name="ฟฟฟฟฟ">#REF!</definedName>
    <definedName name="ฟฟฟฟฟฟฟ" localSheetId="4" hidden="1">{"'Eng (page2)'!$A$1:$D$52"}</definedName>
    <definedName name="ฟฟฟฟฟฟฟ" hidden="1">{"'Eng (page2)'!$A$1:$D$52"}</definedName>
    <definedName name="ฟๅ">#REF!</definedName>
    <definedName name="ภงด1">#N/A</definedName>
    <definedName name="มาโนช">[59]Invoice!#REF!</definedName>
    <definedName name="ร" localSheetId="4" hidden="1">{"'Model'!$A$1:$N$53"}</definedName>
    <definedName name="ร" hidden="1">{"'Model'!$A$1:$N$53"}</definedName>
    <definedName name="รมา">#N/A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4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hidden="1">{"'Eng (page2)'!$A$1:$D$52"}</definedName>
    <definedName name="หาก">'[47]EX 1'!#REF!</definedName>
    <definedName name="อ">'[21]Sale 2003'!#REF!</definedName>
    <definedName name="อ6?Fz" localSheetId="4">#REF!</definedName>
    <definedName name="อ6?Fz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건물임." localSheetId="2" hidden="1">{"'손익현황'!$A$1:$J$29"}</definedName>
    <definedName name="건물임." localSheetId="4" hidden="1">{"'손익현황'!$A$1:$J$29"}</definedName>
    <definedName name="건물임." hidden="1">{"'손익현황'!$A$1:$J$29"}</definedName>
    <definedName name="공" localSheetId="2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2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2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2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2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2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2" hidden="1">{"'손익현황'!$A$1:$J$29"}</definedName>
    <definedName name="ㅅㅅㅅ" localSheetId="4" hidden="1">{"'손익현황'!$A$1:$J$29"}</definedName>
    <definedName name="ㅅㅅㅅ" hidden="1">{"'손익현황'!$A$1:$J$29"}</definedName>
    <definedName name="안" hidden="1">[60]공통!$F$45</definedName>
    <definedName name="ㅓㅗㅓㅗㅓㅗ" hidden="1">[61]A1!$F$45</definedName>
    <definedName name="费用" localSheetId="4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M132" i="1"/>
  <c r="I138" i="1"/>
  <c r="G89" i="5"/>
  <c r="I89" i="5"/>
  <c r="K103" i="5"/>
  <c r="G103" i="5"/>
  <c r="M89" i="5"/>
  <c r="K89" i="5"/>
  <c r="M73" i="5"/>
  <c r="K73" i="5"/>
  <c r="I73" i="5"/>
  <c r="A56" i="5"/>
  <c r="M27" i="5"/>
  <c r="M40" i="5" s="1"/>
  <c r="M43" i="5" s="1"/>
  <c r="K27" i="5"/>
  <c r="K40" i="5" s="1"/>
  <c r="K43" i="5" s="1"/>
  <c r="I27" i="5"/>
  <c r="I40" i="5" s="1"/>
  <c r="I43" i="5" s="1"/>
  <c r="N31" i="4"/>
  <c r="M136" i="1" s="1"/>
  <c r="J31" i="4"/>
  <c r="M134" i="1" s="1"/>
  <c r="H31" i="4"/>
  <c r="M133" i="1" s="1"/>
  <c r="F31" i="4"/>
  <c r="L31" i="4"/>
  <c r="M138" i="1" s="1"/>
  <c r="R28" i="4"/>
  <c r="R27" i="4"/>
  <c r="R26" i="4"/>
  <c r="R23" i="4"/>
  <c r="P21" i="4"/>
  <c r="N21" i="4"/>
  <c r="L21" i="4"/>
  <c r="J21" i="4"/>
  <c r="H21" i="4"/>
  <c r="F21" i="4"/>
  <c r="R19" i="4"/>
  <c r="R18" i="4"/>
  <c r="R15" i="4"/>
  <c r="R21" i="4" s="1"/>
  <c r="A3" i="4"/>
  <c r="T31" i="3"/>
  <c r="I141" i="1" s="1"/>
  <c r="N31" i="3"/>
  <c r="I136" i="1" s="1"/>
  <c r="L31" i="3"/>
  <c r="R28" i="3"/>
  <c r="V28" i="3" s="1"/>
  <c r="R27" i="3"/>
  <c r="V27" i="3" s="1"/>
  <c r="J31" i="3"/>
  <c r="I134" i="1" s="1"/>
  <c r="H31" i="3"/>
  <c r="I133" i="1" s="1"/>
  <c r="R26" i="3"/>
  <c r="V26" i="3" s="1"/>
  <c r="R23" i="3"/>
  <c r="V23" i="3" s="1"/>
  <c r="T21" i="3"/>
  <c r="P21" i="3"/>
  <c r="N21" i="3"/>
  <c r="L21" i="3"/>
  <c r="J21" i="3"/>
  <c r="H21" i="3"/>
  <c r="F21" i="3"/>
  <c r="R19" i="3"/>
  <c r="V19" i="3" s="1"/>
  <c r="R18" i="3"/>
  <c r="V18" i="3" s="1"/>
  <c r="R15" i="3"/>
  <c r="M29" i="2"/>
  <c r="M32" i="2" s="1"/>
  <c r="O23" i="2"/>
  <c r="M23" i="2"/>
  <c r="K23" i="2"/>
  <c r="O14" i="2"/>
  <c r="O26" i="2" s="1"/>
  <c r="O29" i="2" s="1"/>
  <c r="O32" i="2" s="1"/>
  <c r="M14" i="2"/>
  <c r="K14" i="2"/>
  <c r="A158" i="1"/>
  <c r="A33" i="4" s="1"/>
  <c r="O140" i="1"/>
  <c r="O143" i="1" s="1"/>
  <c r="K140" i="1"/>
  <c r="K143" i="1" s="1"/>
  <c r="A107" i="1"/>
  <c r="O91" i="1"/>
  <c r="M91" i="1"/>
  <c r="K91" i="1"/>
  <c r="O79" i="1"/>
  <c r="O93" i="1" s="1"/>
  <c r="M79" i="1"/>
  <c r="K79" i="1"/>
  <c r="O43" i="1"/>
  <c r="M43" i="1"/>
  <c r="K43" i="1"/>
  <c r="O24" i="1"/>
  <c r="M24" i="1"/>
  <c r="K24" i="1"/>
  <c r="K45" i="1" s="1"/>
  <c r="R21" i="3" l="1"/>
  <c r="I91" i="5"/>
  <c r="I95" i="5" s="1"/>
  <c r="K91" i="5"/>
  <c r="K95" i="5" s="1"/>
  <c r="G73" i="5"/>
  <c r="M91" i="5"/>
  <c r="M95" i="5" s="1"/>
  <c r="M45" i="1"/>
  <c r="O45" i="1"/>
  <c r="K93" i="1"/>
  <c r="K145" i="1" s="1"/>
  <c r="M93" i="1"/>
  <c r="O145" i="1"/>
  <c r="K26" i="2"/>
  <c r="K29" i="2" s="1"/>
  <c r="K32" i="2" s="1"/>
  <c r="K58" i="2" s="1"/>
  <c r="K61" i="2" s="1"/>
  <c r="P31" i="4"/>
  <c r="M137" i="1" s="1"/>
  <c r="M140" i="1" s="1"/>
  <c r="R29" i="4"/>
  <c r="R31" i="4" s="1"/>
  <c r="O41" i="2"/>
  <c r="O64" i="2" s="1"/>
  <c r="O67" i="2" s="1"/>
  <c r="O58" i="2"/>
  <c r="O61" i="2" s="1"/>
  <c r="K41" i="2"/>
  <c r="K64" i="2" s="1"/>
  <c r="K67" i="2" s="1"/>
  <c r="V15" i="3"/>
  <c r="V21" i="3" s="1"/>
  <c r="F31" i="3"/>
  <c r="I132" i="1" s="1"/>
  <c r="A93" i="2"/>
  <c r="A48" i="2"/>
  <c r="G27" i="5" l="1"/>
  <c r="G40" i="5" s="1"/>
  <c r="G43" i="5" s="1"/>
  <c r="I14" i="2"/>
  <c r="I91" i="1"/>
  <c r="I79" i="1"/>
  <c r="I23" i="2"/>
  <c r="G91" i="5" l="1"/>
  <c r="G95" i="5" s="1"/>
  <c r="I26" i="2"/>
  <c r="I29" i="2" s="1"/>
  <c r="I43" i="1"/>
  <c r="I24" i="1"/>
  <c r="I93" i="1"/>
  <c r="I32" i="2" l="1"/>
  <c r="I41" i="2" s="1"/>
  <c r="I67" i="2" s="1"/>
  <c r="I64" i="2" s="1"/>
  <c r="I45" i="1"/>
  <c r="I61" i="2" l="1"/>
  <c r="I58" i="2" s="1"/>
  <c r="P29" i="3" s="1"/>
  <c r="R29" i="3" l="1"/>
  <c r="P31" i="3"/>
  <c r="I137" i="1" s="1"/>
  <c r="I140" i="1" s="1"/>
  <c r="I143" i="1" s="1"/>
  <c r="I145" i="1" s="1"/>
  <c r="V29" i="3" l="1"/>
  <c r="V31" i="3" s="1"/>
  <c r="R31" i="3"/>
</calcChain>
</file>

<file path=xl/sharedStrings.xml><?xml version="1.0" encoding="utf-8"?>
<sst xmlns="http://schemas.openxmlformats.org/spreadsheetml/2006/main" count="408" uniqueCount="218">
  <si>
    <t>บริษัท อินเตอร์ลิ้งค์ เทเลคอม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</si>
  <si>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</si>
  <si>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</si>
  <si>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</si>
  <si>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</si>
  <si>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</si>
  <si>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</si>
  <si>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</si>
  <si>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</si>
  <si>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</si>
  <si>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</si>
  <si>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</si>
  <si>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</si>
  <si>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</si>
  <si>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</si>
  <si>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</si>
  <si>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</si>
  <si>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งานระหว่างทำ</t>
  </si>
  <si>
    <t>เงินให้กู้ยืมระยะสั้นแก่การร่วมค้า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</si>
  <si>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</si>
  <si>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</si>
  <si>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รายได้ค้างรับจากการให้บริการติดตั้งโครงข่าย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</si>
  <si>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</si>
  <si>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</si>
  <si>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</si>
  <si>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</si>
  <si>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</si>
  <si>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รายได้ค้างรับจากงานบริการโครงข่าย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</si>
  <si>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</si>
  <si>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</si>
  <si>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</si>
  <si>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</si>
  <si>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</si>
  <si>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</si>
  <si>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</si>
  <si>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</si>
  <si>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</si>
  <si>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</si>
  <si>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</si>
  <si>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</si>
  <si>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</si>
  <si>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</si>
  <si>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</si>
  <si>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</si>
  <si>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</si>
  <si>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</si>
  <si>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</si>
  <si>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</si>
  <si>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</si>
  <si>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</si>
  <si>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</si>
  <si>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</si>
  <si>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</si>
  <si>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</si>
  <si>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</si>
  <si>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</si>
  <si>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</si>
  <si>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</si>
  <si>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</t>
  </si>
  <si>
    <t>ติดตั้งโครงข่ายระยะยาว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</si>
  <si>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</si>
  <si>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</si>
  <si>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</si>
  <si>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</si>
  <si>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</si>
  <si>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</si>
  <si>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</si>
  <si>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1,589,555,016 หุ้น</t>
  </si>
  <si>
    <t xml:space="preserve">   </t>
  </si>
  <si>
    <t>มูลค่าที่ตราไว้หุ้นละ 0.50 บาท</t>
  </si>
  <si>
    <t>(พ.ศ. 2564 จำนวน 1,812,500,000 หุ้น</t>
  </si>
  <si>
    <t>มูลค่าที่ตราไว้หุ้นละ 0.50 บาท)</t>
  </si>
  <si>
    <t>ทุนที่ออกและชำระแล้ว</t>
  </si>
  <si>
    <t>หุ้นสามัญจำนวน 1,279,023,267 หุ้น</t>
  </si>
  <si>
    <t>มูลค่าที่ได้รับชำระแล้วหุ้นละ 0.50 บาท</t>
  </si>
  <si>
    <t>(พ.ศ. 2564 จำนวน 1,247,165,194 หุ้น</t>
  </si>
  <si>
    <t>มูลค่าที่ได้รับชำระแล้วหุ้นละ 0.50 บาท)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</si>
  <si>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</si>
  <si>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</si>
  <si>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</si>
  <si>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</si>
  <si>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</si>
  <si>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</si>
  <si>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</si>
  <si>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</si>
  <si>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</si>
  <si>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</si>
  <si>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</si>
  <si>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2565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</si>
  <si>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</si>
  <si>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</si>
  <si>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</si>
  <si>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</si>
  <si>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</si>
  <si>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</si>
  <si>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</si>
  <si>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</si>
  <si>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</si>
  <si>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</si>
  <si>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</si>
  <si>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</si>
  <si>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</si>
  <si>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</si>
  <si>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</si>
  <si>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</si>
  <si>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</si>
  <si>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</si>
  <si>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</si>
  <si>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</si>
  <si>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</si>
  <si>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</si>
  <si>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</si>
  <si>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</si>
  <si>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</si>
  <si>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</si>
  <si>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</si>
  <si>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</si>
  <si>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</si>
  <si>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</si>
  <si>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</si>
  <si>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</si>
  <si>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องค์ประกอบอื่นของ</t>
  </si>
  <si>
    <t>การวัดมูลค่า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</si>
  <si>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</si>
  <si>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</si>
  <si>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</si>
  <si>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</si>
  <si>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</si>
  <si>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</si>
  <si>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</si>
  <si>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</si>
  <si>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</si>
  <si>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</si>
  <si>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</si>
  <si>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</si>
  <si>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</si>
  <si>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ค่าหุ้น</t>
  </si>
  <si>
    <t>ตามกฎหมาย</t>
  </si>
  <si>
    <t>ของบริษัทใหญ่</t>
  </si>
  <si>
    <t>อำนาจควบคุม</t>
  </si>
  <si>
    <t>ยอดคงเหลือ ณ วันที่ 1 มกราคม พ.ศ. 2564</t>
  </si>
  <si>
    <t>การเปลี่ยนแปลงในส่วนของเจ้าของสำหรับงวด</t>
  </si>
  <si>
    <t>ยอดคงเหลือ ณ วันที่ 31 มีนาคม พ.ศ. 2564</t>
  </si>
  <si>
    <t>ยอดคงเหลือ ณ วันที่ 1 มกราคม พ.ศ. 2565</t>
  </si>
  <si>
    <t>การเพิ่มหุ้นสามัญ</t>
  </si>
  <si>
    <t>เพิ่มขึ้นจากการซื้อธุรกิจ</t>
  </si>
  <si>
    <t>ยอดคงเหลือ ณ วันที่ 31 มีนาคม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</si>
  <si>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</si>
  <si>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</si>
  <si>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</si>
  <si>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</si>
  <si>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</si>
  <si>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</si>
  <si>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</si>
  <si>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กลับรายการผลขาดทุนด้านเครดิตที่คาดว่าจะเกิดขึ้น</t>
  </si>
  <si>
    <t>- ตัดจำหน่ายหนี้สูญ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</si>
  <si>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</si>
  <si>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</si>
  <si>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</si>
  <si>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</si>
  <si>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</si>
  <si>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</si>
  <si>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</si>
  <si>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งานระหว่างทำ</t>
  </si>
  <si>
    <t>- รายได้ค้างรับจากการให้บริการติดตั้งโครงข่าย</t>
  </si>
  <si>
    <t>- เงินประกันผลงานค้างรับ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</si>
  <si>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</si>
  <si>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</si>
  <si>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</si>
  <si>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</si>
  <si>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</si>
  <si>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</si>
  <si>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</si>
  <si>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</si>
  <si>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การเพิ่มขึ้นของเงินฝากสถาบันการเงิน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</si>
  <si>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</si>
  <si>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</si>
  <si>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เงินสดจ่ายเพื่อเงินให้กู้ยืมระยะสั้นแก่การร่วมค้า</t>
  </si>
  <si>
    <t>- เงินสดจ่ายซื้อสินทรัพย์ถาวรและอุปกรณ์</t>
  </si>
  <si>
    <t xml:space="preserve">  โครงข่ายโทรคมนาคม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</si>
  <si>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</si>
  <si>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</si>
  <si>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เงินสดรับจากการขายสินทรัพย์ถาวรและอุปกรณ์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</si>
  <si>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</si>
  <si>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</si>
  <si>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</si>
  <si>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เงินสดจ่ายคืนเงินกู้ยืมระยะสั้นจากสถาบันการเงิน</t>
  </si>
  <si>
    <t>- เงินสดจ่ายคืนหนี้สินสัญญาเช่า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</si>
  <si>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</si>
  <si>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</si>
  <si>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เงินสดรับล่วงหน้าค่าหุ้น</t>
  </si>
  <si>
    <t>- เงินสดรับจากการออกหุ้นสามัญ</t>
  </si>
  <si>
    <t>- เงินสดจ่ายดอกเบี้ย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</si>
  <si>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</si>
  <si>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</si>
  <si>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</si>
  <si>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</si>
  <si>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เจ้าหนี้ค่าซื้อสินทรัพย์ถาวรและอุปกรณ์</t>
  </si>
  <si>
    <t xml:space="preserve">   โครงข่ายโทรคมนาคม</t>
  </si>
  <si>
    <t>- ซื้อสินทรัพย์ถาวรและอุปกรณ์โครงข่ายโทรคมนาคม</t>
  </si>
  <si>
    <t xml:space="preserve">   และสินทรัพย์สิทธิการใช้ภายใต้สัญญาเช่า</t>
  </si>
  <si>
    <t>- การซื้อเงินลงทุนในบริษัทย่อยโดยการออกหุ้นเพิ่ม</t>
  </si>
  <si>
    <t>- การโอนสินทรัพย์ถาวรและอุปกรณ์ไปเป็นสิทธิการเช่าภายใต้สัญญากับทรัสต์</t>
  </si>
  <si>
    <t>หนี้สินตามสัญญาเช่าภายใต้สัญญากับทรัสต์ สุทธิ</t>
  </si>
  <si>
    <t>เบ็ดเสร็จอื่น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</si>
  <si>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</si>
  <si>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</si>
  <si>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- เงินสดจ่ายค่าธรรมเนียมและต้นทุนการทำรายการ</t>
  </si>
  <si>
    <t>- เงินสดจ่ายคืนหนี้สินสัญญาเช่าภายใต้สัญญากับทรัสต์</t>
  </si>
  <si>
    <t>ภายใต้สัญญากับทรัสต์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</si>
  <si>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</si>
  <si>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</si>
  <si>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- ขาดทุนจากการตัดจำหน่ายอุปกรณ์</t>
  </si>
  <si>
    <t xml:space="preserve">  ที่มีข้อจำกัดในการใช้</t>
  </si>
  <si>
    <t>9, 16.1</t>
  </si>
  <si>
    <t>- ขาดทุน(กำไร)จากอัตราแลกเปลี่ยนที่ยังไม่เกิดขึ้นจริง</t>
  </si>
  <si>
    <t>สินทรัพย์ทางการเงิน</t>
  </si>
  <si>
    <t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</si>
</sst>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-* #,##0_-;\-* #,##0_-;_-* &quot;-&quot;??_-;_-@_-"/>
    <numFmt numFmtId="166" formatCode="#,##0;\(#,##0\)"/>
    <numFmt numFmtId="167" formatCode="#,##0.000000;\(#,##0.000000\);&quot;-&quot;;@"/>
    <numFmt numFmtId="168" formatCode="#,##0.00;\(#,##0.00\)"/>
    <numFmt numFmtId="169" formatCode="#,##0;\(#,##0\);\-"/>
    <numFmt numFmtId="170" formatCode="#,##0.00;\(#,##0.00\);&quot;-&quot;;@"/>
    <numFmt numFmtId="171" formatCode="_(* #,##0.00_);_(* \(#,##0.00\);_(* &quot;-&quot;??_);_(@_)"/>
    <numFmt numFmtId="172" formatCode="#,##0.0;\(#,##0.0\)"/>
    <numFmt numFmtId="173" formatCode="_(* #,##0_);_(* \(#,##0\);_(* &quot;-&quot;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sz val="13"/>
      <color indexed="8"/>
      <name val="Browallia New"/>
      <family val="2"/>
    </font>
    <font>
      <sz val="14"/>
      <name val="Cordia New"/>
      <charset val="22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17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</cellStyleXfs>
  <cellXfs count="20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3" fontId="5" fillId="0" borderId="0" xfId="2" applyNumberFormat="1" applyFont="1" applyAlignment="1">
      <alignment horizontal="center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3" fontId="6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6" fillId="2" borderId="3" xfId="2" applyNumberFormat="1" applyFont="1" applyFill="1" applyBorder="1" applyAlignment="1">
      <alignment horizontal="right" vertical="center"/>
    </xf>
    <xf numFmtId="164" fontId="5" fillId="0" borderId="3" xfId="2" applyNumberFormat="1" applyFont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4" fontId="5" fillId="2" borderId="4" xfId="2" applyNumberFormat="1" applyFont="1" applyFill="1" applyBorder="1" applyAlignment="1">
      <alignment horizontal="right" vertical="center"/>
    </xf>
    <xf numFmtId="164" fontId="5" fillId="0" borderId="4" xfId="2" applyNumberFormat="1" applyFont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vertical="center"/>
    </xf>
    <xf numFmtId="3" fontId="5" fillId="0" borderId="1" xfId="2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3" fontId="5" fillId="2" borderId="0" xfId="2" applyNumberFormat="1" applyFont="1" applyFill="1" applyAlignment="1">
      <alignment horizontal="center" vertical="center"/>
    </xf>
    <xf numFmtId="164" fontId="5" fillId="2" borderId="3" xfId="2" applyNumberFormat="1" applyFont="1" applyFill="1" applyBorder="1" applyAlignment="1">
      <alignment horizontal="right" vertical="center"/>
    </xf>
    <xf numFmtId="164" fontId="5" fillId="0" borderId="5" xfId="2" applyNumberFormat="1" applyFont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4" xfId="4" applyNumberFormat="1" applyFont="1" applyFill="1" applyBorder="1" applyAlignment="1">
      <alignment horizontal="right" vertical="center"/>
    </xf>
    <xf numFmtId="164" fontId="5" fillId="0" borderId="4" xfId="4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4" fontId="5" fillId="2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43" fontId="3" fillId="0" borderId="0" xfId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64" fontId="5" fillId="2" borderId="4" xfId="6" applyNumberFormat="1" applyFont="1" applyFill="1" applyBorder="1" applyAlignment="1">
      <alignment horizontal="right" vertical="center"/>
    </xf>
    <xf numFmtId="164" fontId="5" fillId="0" borderId="4" xfId="6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8" fontId="5" fillId="0" borderId="0" xfId="2" applyNumberFormat="1" applyFont="1" applyAlignment="1">
      <alignment horizontal="left" vertical="center"/>
    </xf>
    <xf numFmtId="43" fontId="5" fillId="0" borderId="0" xfId="1" applyFont="1" applyAlignment="1">
      <alignment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4" fontId="5" fillId="0" borderId="4" xfId="2" applyNumberFormat="1" applyFont="1" applyBorder="1" applyAlignment="1">
      <alignment vertical="center"/>
    </xf>
    <xf numFmtId="166" fontId="3" fillId="0" borderId="0" xfId="7" applyNumberFormat="1" applyFont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166" fontId="5" fillId="0" borderId="0" xfId="7" applyNumberFormat="1" applyFont="1" applyAlignment="1">
      <alignment horizontal="left"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1" fillId="0" borderId="0" xfId="8"/>
    <xf numFmtId="169" fontId="5" fillId="2" borderId="0" xfId="9" applyNumberFormat="1" applyFont="1" applyFill="1" applyBorder="1" applyAlignment="1">
      <alignment horizontal="right" vertical="center"/>
    </xf>
    <xf numFmtId="169" fontId="5" fillId="0" borderId="0" xfId="9" applyNumberFormat="1" applyFont="1" applyFill="1" applyBorder="1" applyAlignment="1">
      <alignment horizontal="right" vertical="center"/>
    </xf>
    <xf numFmtId="169" fontId="5" fillId="2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vertical="center"/>
    </xf>
    <xf numFmtId="166" fontId="5" fillId="0" borderId="0" xfId="7" quotePrefix="1" applyNumberFormat="1" applyFont="1" applyAlignment="1">
      <alignment horizontal="left" vertical="center"/>
    </xf>
    <xf numFmtId="169" fontId="5" fillId="0" borderId="0" xfId="7" applyNumberFormat="1" applyFont="1" applyAlignment="1">
      <alignment horizontal="right" vertical="center"/>
    </xf>
    <xf numFmtId="166" fontId="5" fillId="0" borderId="0" xfId="10" quotePrefix="1" applyNumberFormat="1" applyFont="1" applyAlignment="1">
      <alignment horizontal="left" vertical="center"/>
    </xf>
    <xf numFmtId="169" fontId="5" fillId="2" borderId="4" xfId="7" applyNumberFormat="1" applyFont="1" applyFill="1" applyBorder="1" applyAlignment="1">
      <alignment horizontal="right" vertical="center"/>
    </xf>
    <xf numFmtId="169" fontId="5" fillId="0" borderId="4" xfId="7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left" vertical="center"/>
    </xf>
    <xf numFmtId="169" fontId="5" fillId="2" borderId="6" xfId="7" applyNumberFormat="1" applyFont="1" applyFill="1" applyBorder="1" applyAlignment="1">
      <alignment horizontal="right" vertical="center"/>
    </xf>
    <xf numFmtId="169" fontId="5" fillId="0" borderId="6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center" vertical="center"/>
    </xf>
    <xf numFmtId="169" fontId="3" fillId="2" borderId="0" xfId="10" applyNumberFormat="1" applyFont="1" applyFill="1" applyAlignment="1">
      <alignment horizontal="right" vertical="center"/>
    </xf>
    <xf numFmtId="169" fontId="3" fillId="0" borderId="0" xfId="10" applyNumberFormat="1" applyFont="1" applyAlignment="1">
      <alignment horizontal="left" vertical="center"/>
    </xf>
    <xf numFmtId="169" fontId="3" fillId="0" borderId="0" xfId="10" applyNumberFormat="1" applyFont="1" applyAlignment="1">
      <alignment horizontal="right" vertical="center"/>
    </xf>
    <xf numFmtId="169" fontId="3" fillId="0" borderId="0" xfId="10" applyNumberFormat="1" applyFont="1" applyAlignment="1">
      <alignment horizontal="center" vertical="center"/>
    </xf>
    <xf numFmtId="166" fontId="3" fillId="0" borderId="0" xfId="10" applyNumberFormat="1" applyFont="1" applyAlignment="1">
      <alignment horizontal="left" vertical="center"/>
    </xf>
    <xf numFmtId="170" fontId="5" fillId="2" borderId="0" xfId="2" applyNumberFormat="1" applyFont="1" applyFill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6" fontId="3" fillId="0" borderId="0" xfId="11" applyNumberFormat="1" applyFont="1" applyAlignment="1">
      <alignment horizontal="left" vertical="center"/>
    </xf>
    <xf numFmtId="166" fontId="5" fillId="0" borderId="0" xfId="11" applyNumberFormat="1" applyFont="1" applyAlignment="1">
      <alignment horizontal="center" vertical="center"/>
    </xf>
    <xf numFmtId="166" fontId="5" fillId="0" borderId="0" xfId="11" applyNumberFormat="1" applyFont="1" applyAlignment="1">
      <alignment horizontal="right" vertical="center"/>
    </xf>
    <xf numFmtId="166" fontId="5" fillId="0" borderId="0" xfId="11" applyNumberFormat="1" applyFont="1" applyAlignment="1">
      <alignment horizontal="left" vertical="center"/>
    </xf>
    <xf numFmtId="166" fontId="3" fillId="0" borderId="0" xfId="12" applyNumberFormat="1" applyFont="1" applyAlignment="1">
      <alignment horizontal="right" vertical="center"/>
    </xf>
    <xf numFmtId="166" fontId="5" fillId="0" borderId="0" xfId="11" applyNumberFormat="1" applyFont="1" applyAlignment="1">
      <alignment vertical="center"/>
    </xf>
    <xf numFmtId="166" fontId="3" fillId="0" borderId="1" xfId="13" applyNumberFormat="1" applyFont="1" applyBorder="1" applyAlignment="1">
      <alignment horizontal="left" vertical="center"/>
    </xf>
    <xf numFmtId="166" fontId="3" fillId="0" borderId="2" xfId="11" applyNumberFormat="1" applyFont="1" applyBorder="1" applyAlignment="1">
      <alignment horizontal="left" vertical="center"/>
    </xf>
    <xf numFmtId="166" fontId="5" fillId="0" borderId="2" xfId="11" applyNumberFormat="1" applyFont="1" applyBorder="1" applyAlignment="1">
      <alignment horizontal="center" vertical="center"/>
    </xf>
    <xf numFmtId="166" fontId="5" fillId="0" borderId="2" xfId="11" applyNumberFormat="1" applyFont="1" applyBorder="1" applyAlignment="1">
      <alignment horizontal="right" vertical="center"/>
    </xf>
    <xf numFmtId="166" fontId="5" fillId="0" borderId="2" xfId="11" applyNumberFormat="1" applyFont="1" applyBorder="1" applyAlignment="1">
      <alignment horizontal="left" vertical="center"/>
    </xf>
    <xf numFmtId="169" fontId="5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9" fontId="5" fillId="0" borderId="0" xfId="11" applyNumberFormat="1" applyFont="1" applyAlignment="1">
      <alignment horizontal="right" vertical="center"/>
    </xf>
    <xf numFmtId="169" fontId="3" fillId="0" borderId="0" xfId="14" applyNumberFormat="1" applyFont="1" applyFill="1" applyBorder="1" applyAlignment="1">
      <alignment horizontal="right" vertical="center" wrapText="1"/>
    </xf>
    <xf numFmtId="169" fontId="3" fillId="0" borderId="7" xfId="14" applyNumberFormat="1" applyFont="1" applyFill="1" applyBorder="1" applyAlignment="1">
      <alignment horizontal="right" vertical="center" wrapText="1"/>
    </xf>
    <xf numFmtId="169" fontId="3" fillId="0" borderId="0" xfId="11" applyNumberFormat="1" applyFont="1" applyAlignment="1">
      <alignment horizontal="right" vertical="center"/>
    </xf>
    <xf numFmtId="166" fontId="3" fillId="0" borderId="0" xfId="11" applyNumberFormat="1" applyFont="1" applyAlignment="1">
      <alignment horizontal="center" vertical="center"/>
    </xf>
    <xf numFmtId="169" fontId="3" fillId="0" borderId="0" xfId="15" applyNumberFormat="1" applyFont="1" applyFill="1" applyAlignment="1">
      <alignment horizontal="right" vertical="center"/>
    </xf>
    <xf numFmtId="169" fontId="3" fillId="0" borderId="2" xfId="14" applyNumberFormat="1" applyFont="1" applyFill="1" applyBorder="1" applyAlignment="1">
      <alignment horizontal="right" vertical="center" wrapText="1"/>
    </xf>
    <xf numFmtId="166" fontId="3" fillId="0" borderId="4" xfId="11" applyNumberFormat="1" applyFont="1" applyBorder="1" applyAlignment="1">
      <alignment horizontal="right" vertical="center"/>
    </xf>
    <xf numFmtId="169" fontId="3" fillId="0" borderId="4" xfId="15" applyNumberFormat="1" applyFont="1" applyFill="1" applyBorder="1" applyAlignment="1">
      <alignment horizontal="right" vertical="center" wrapText="1"/>
    </xf>
    <xf numFmtId="0" fontId="5" fillId="0" borderId="0" xfId="16" applyFont="1" applyAlignment="1">
      <alignment vertical="center"/>
    </xf>
    <xf numFmtId="3" fontId="5" fillId="0" borderId="0" xfId="11" applyNumberFormat="1" applyFont="1" applyAlignment="1">
      <alignment horizontal="right" vertical="center"/>
    </xf>
    <xf numFmtId="172" fontId="5" fillId="0" borderId="0" xfId="11" applyNumberFormat="1" applyFont="1" applyAlignment="1">
      <alignment horizontal="center" vertical="center"/>
    </xf>
    <xf numFmtId="169" fontId="5" fillId="0" borderId="2" xfId="11" applyNumberFormat="1" applyFont="1" applyBorder="1" applyAlignment="1">
      <alignment horizontal="right" vertical="center"/>
    </xf>
    <xf numFmtId="0" fontId="3" fillId="0" borderId="0" xfId="16" applyFont="1" applyAlignment="1">
      <alignment vertical="center"/>
    </xf>
    <xf numFmtId="166" fontId="5" fillId="0" borderId="5" xfId="11" applyNumberFormat="1" applyFont="1" applyBorder="1" applyAlignment="1">
      <alignment vertical="center"/>
    </xf>
    <xf numFmtId="169" fontId="5" fillId="0" borderId="6" xfId="11" applyNumberFormat="1" applyFont="1" applyBorder="1" applyAlignment="1">
      <alignment horizontal="right" vertical="center"/>
    </xf>
    <xf numFmtId="166" fontId="5" fillId="2" borderId="0" xfId="11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0" fontId="5" fillId="0" borderId="0" xfId="11" applyFont="1" applyAlignment="1">
      <alignment horizontal="center" vertical="center"/>
    </xf>
    <xf numFmtId="169" fontId="5" fillId="2" borderId="2" xfId="11" applyNumberFormat="1" applyFont="1" applyFill="1" applyBorder="1" applyAlignment="1">
      <alignment horizontal="right" vertical="center"/>
    </xf>
    <xf numFmtId="166" fontId="5" fillId="2" borderId="0" xfId="11" applyNumberFormat="1" applyFont="1" applyFill="1" applyAlignment="1">
      <alignment vertical="center"/>
    </xf>
    <xf numFmtId="166" fontId="5" fillId="2" borderId="5" xfId="11" applyNumberFormat="1" applyFont="1" applyFill="1" applyBorder="1" applyAlignment="1">
      <alignment vertical="center"/>
    </xf>
    <xf numFmtId="43" fontId="3" fillId="0" borderId="0" xfId="1" applyFont="1" applyAlignment="1">
      <alignment horizontal="left" vertical="center"/>
    </xf>
    <xf numFmtId="43" fontId="5" fillId="0" borderId="0" xfId="1" applyFont="1" applyAlignment="1">
      <alignment horizontal="left" vertical="center"/>
    </xf>
    <xf numFmtId="43" fontId="5" fillId="0" borderId="0" xfId="1" applyFont="1" applyAlignment="1">
      <alignment horizontal="center" vertical="center"/>
    </xf>
    <xf numFmtId="166" fontId="5" fillId="0" borderId="2" xfId="11" applyNumberFormat="1" applyFont="1" applyBorder="1" applyAlignment="1">
      <alignment vertical="center"/>
    </xf>
    <xf numFmtId="169" fontId="3" fillId="0" borderId="4" xfId="11" applyNumberFormat="1" applyFont="1" applyBorder="1" applyAlignment="1">
      <alignment horizontal="right" vertical="center"/>
    </xf>
    <xf numFmtId="169" fontId="3" fillId="0" borderId="4" xfId="14" applyNumberFormat="1" applyFont="1" applyFill="1" applyBorder="1" applyAlignment="1">
      <alignment horizontal="right" vertical="center" wrapText="1"/>
    </xf>
    <xf numFmtId="169" fontId="5" fillId="0" borderId="4" xfId="11" applyNumberFormat="1" applyFont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3" fontId="5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3" fillId="0" borderId="0" xfId="17" applyNumberFormat="1" applyFont="1" applyAlignment="1">
      <alignment horizontal="left" vertical="center"/>
    </xf>
    <xf numFmtId="166" fontId="5" fillId="0" borderId="0" xfId="17" applyNumberFormat="1" applyFont="1" applyAlignment="1">
      <alignment horizontal="center" vertical="center"/>
    </xf>
    <xf numFmtId="166" fontId="5" fillId="0" borderId="0" xfId="17" applyNumberFormat="1" applyFont="1" applyAlignment="1">
      <alignment horizontal="left" vertical="center"/>
    </xf>
    <xf numFmtId="169" fontId="5" fillId="0" borderId="0" xfId="17" applyNumberFormat="1" applyFont="1" applyAlignment="1">
      <alignment horizontal="right" vertical="center"/>
    </xf>
    <xf numFmtId="173" fontId="5" fillId="0" borderId="0" xfId="17" applyNumberFormat="1" applyFont="1" applyAlignment="1">
      <alignment horizontal="left" vertical="center"/>
    </xf>
    <xf numFmtId="166" fontId="5" fillId="0" borderId="0" xfId="17" applyNumberFormat="1" applyFont="1" applyAlignment="1">
      <alignment vertical="center"/>
    </xf>
    <xf numFmtId="166" fontId="3" fillId="0" borderId="1" xfId="17" applyNumberFormat="1" applyFont="1" applyBorder="1" applyAlignment="1">
      <alignment horizontal="left" vertical="center"/>
    </xf>
    <xf numFmtId="166" fontId="5" fillId="0" borderId="1" xfId="17" applyNumberFormat="1" applyFont="1" applyBorder="1" applyAlignment="1">
      <alignment horizontal="center" vertical="center"/>
    </xf>
    <xf numFmtId="166" fontId="5" fillId="0" borderId="1" xfId="17" applyNumberFormat="1" applyFont="1" applyBorder="1" applyAlignment="1">
      <alignment horizontal="left" vertical="center"/>
    </xf>
    <xf numFmtId="169" fontId="5" fillId="0" borderId="1" xfId="17" applyNumberFormat="1" applyFont="1" applyBorder="1" applyAlignment="1">
      <alignment horizontal="right" vertical="center"/>
    </xf>
    <xf numFmtId="173" fontId="5" fillId="0" borderId="1" xfId="17" applyNumberFormat="1" applyFont="1" applyBorder="1" applyAlignment="1">
      <alignment horizontal="left" vertical="center"/>
    </xf>
    <xf numFmtId="166" fontId="3" fillId="0" borderId="0" xfId="17" applyNumberFormat="1" applyFont="1" applyAlignment="1">
      <alignment horizontal="center" vertical="center"/>
    </xf>
    <xf numFmtId="166" fontId="3" fillId="0" borderId="1" xfId="17" applyNumberFormat="1" applyFont="1" applyBorder="1" applyAlignment="1">
      <alignment horizontal="center" vertical="center"/>
    </xf>
    <xf numFmtId="169" fontId="3" fillId="0" borderId="1" xfId="10" applyNumberFormat="1" applyFont="1" applyBorder="1" applyAlignment="1">
      <alignment horizontal="right" vertical="center"/>
    </xf>
    <xf numFmtId="169" fontId="5" fillId="2" borderId="0" xfId="17" applyNumberFormat="1" applyFont="1" applyFill="1" applyAlignment="1">
      <alignment horizontal="right" vertical="center"/>
    </xf>
    <xf numFmtId="173" fontId="5" fillId="0" borderId="0" xfId="17" applyNumberFormat="1" applyFont="1" applyAlignment="1">
      <alignment horizontal="right" vertical="center"/>
    </xf>
    <xf numFmtId="166" fontId="5" fillId="0" borderId="0" xfId="17" quotePrefix="1" applyNumberFormat="1" applyFont="1" applyAlignment="1">
      <alignment horizontal="left" vertical="center"/>
    </xf>
    <xf numFmtId="172" fontId="5" fillId="0" borderId="0" xfId="17" applyNumberFormat="1" applyFont="1" applyAlignment="1">
      <alignment horizontal="center" vertical="center"/>
    </xf>
    <xf numFmtId="169" fontId="5" fillId="2" borderId="4" xfId="17" applyNumberFormat="1" applyFont="1" applyFill="1" applyBorder="1" applyAlignment="1">
      <alignment horizontal="right" vertical="center"/>
    </xf>
    <xf numFmtId="169" fontId="5" fillId="0" borderId="4" xfId="17" applyNumberFormat="1" applyFont="1" applyBorder="1" applyAlignment="1">
      <alignment horizontal="right" vertical="center"/>
    </xf>
    <xf numFmtId="166" fontId="5" fillId="2" borderId="0" xfId="17" applyNumberFormat="1" applyFont="1" applyFill="1" applyAlignment="1">
      <alignment vertical="center"/>
    </xf>
    <xf numFmtId="173" fontId="5" fillId="0" borderId="0" xfId="17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69" fontId="5" fillId="2" borderId="0" xfId="10" applyNumberFormat="1" applyFont="1" applyFill="1" applyAlignment="1">
      <alignment horizontal="right" vertical="center"/>
    </xf>
    <xf numFmtId="166" fontId="5" fillId="0" borderId="0" xfId="17" applyNumberFormat="1" applyFont="1" applyAlignment="1">
      <alignment horizontal="right" vertical="center"/>
    </xf>
    <xf numFmtId="169" fontId="5" fillId="2" borderId="4" xfId="10" applyNumberFormat="1" applyFont="1" applyFill="1" applyBorder="1" applyAlignment="1">
      <alignment horizontal="right" vertical="center"/>
    </xf>
    <xf numFmtId="169" fontId="5" fillId="0" borderId="4" xfId="10" applyNumberFormat="1" applyFont="1" applyBorder="1" applyAlignment="1">
      <alignment horizontal="right" vertical="center"/>
    </xf>
    <xf numFmtId="169" fontId="5" fillId="2" borderId="1" xfId="10" applyNumberFormat="1" applyFont="1" applyFill="1" applyBorder="1" applyAlignment="1">
      <alignment horizontal="right" vertical="center"/>
    </xf>
    <xf numFmtId="169" fontId="5" fillId="0" borderId="1" xfId="10" applyNumberFormat="1" applyFont="1" applyBorder="1" applyAlignment="1">
      <alignment horizontal="right" vertical="center"/>
    </xf>
    <xf numFmtId="166" fontId="5" fillId="0" borderId="0" xfId="18" quotePrefix="1" applyNumberFormat="1" applyFont="1" applyAlignment="1">
      <alignment horizontal="left" vertical="center"/>
    </xf>
    <xf numFmtId="166" fontId="5" fillId="0" borderId="0" xfId="18" applyNumberFormat="1" applyFont="1" applyAlignment="1">
      <alignment horizontal="left" vertical="center"/>
    </xf>
    <xf numFmtId="169" fontId="5" fillId="2" borderId="3" xfId="10" applyNumberFormat="1" applyFont="1" applyFill="1" applyBorder="1" applyAlignment="1">
      <alignment horizontal="right" vertical="center"/>
    </xf>
    <xf numFmtId="169" fontId="5" fillId="0" borderId="3" xfId="10" applyNumberFormat="1" applyFont="1" applyBorder="1" applyAlignment="1">
      <alignment horizontal="right" vertical="center"/>
    </xf>
    <xf numFmtId="166" fontId="5" fillId="0" borderId="0" xfId="17" quotePrefix="1" applyNumberFormat="1" applyFont="1" applyFill="1" applyAlignment="1">
      <alignment horizontal="left" vertical="center"/>
    </xf>
    <xf numFmtId="166" fontId="5" fillId="0" borderId="0" xfId="17" applyNumberFormat="1" applyFont="1" applyFill="1" applyAlignment="1">
      <alignment horizontal="left" vertical="center"/>
    </xf>
    <xf numFmtId="166" fontId="5" fillId="0" borderId="0" xfId="17" applyNumberFormat="1" applyFont="1" applyFill="1" applyAlignment="1">
      <alignment horizontal="right" vertical="center"/>
    </xf>
    <xf numFmtId="166" fontId="5" fillId="0" borderId="0" xfId="17" applyNumberFormat="1" applyFont="1" applyFill="1" applyAlignment="1">
      <alignment horizontal="center" vertical="center"/>
    </xf>
    <xf numFmtId="166" fontId="3" fillId="0" borderId="0" xfId="17" applyNumberFormat="1" applyFont="1" applyFill="1" applyAlignment="1">
      <alignment horizontal="left" vertical="center"/>
    </xf>
    <xf numFmtId="169" fontId="5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169" fontId="3" fillId="0" borderId="2" xfId="14" applyNumberFormat="1" applyFont="1" applyFill="1" applyBorder="1" applyAlignment="1">
      <alignment horizontal="right" vertical="center" wrapText="1"/>
    </xf>
    <xf numFmtId="166" fontId="3" fillId="0" borderId="2" xfId="11" applyNumberFormat="1" applyFont="1" applyBorder="1" applyAlignment="1">
      <alignment horizontal="center" vertical="center"/>
    </xf>
    <xf numFmtId="169" fontId="3" fillId="0" borderId="4" xfId="14" applyNumberFormat="1" applyFont="1" applyFill="1" applyBorder="1" applyAlignment="1">
      <alignment horizontal="right" vertical="center" wrapText="1"/>
    </xf>
    <xf numFmtId="166" fontId="5" fillId="0" borderId="4" xfId="17" applyNumberFormat="1" applyFont="1" applyBorder="1" applyAlignment="1">
      <alignment horizontal="left" vertical="center" shrinkToFit="1"/>
    </xf>
    <xf numFmtId="0" fontId="3" fillId="0" borderId="2" xfId="2" applyFont="1" applyBorder="1" applyAlignment="1">
      <alignment horizontal="right" vertical="center"/>
    </xf>
  </cellXfs>
  <cellStyles count="19">
    <cellStyle name="Comma" xfId="1" builtinId="3"/>
    <cellStyle name="Comma 12 2 2 2" xfId="15" xr:uid="{F3D6FFE3-F998-43C4-AB6D-DC6120E58CCB}"/>
    <cellStyle name="Comma 12 2 2 6" xfId="14" xr:uid="{94748472-217F-4A94-991F-8777E4F8181F}"/>
    <cellStyle name="Comma 13" xfId="3" xr:uid="{E37C489F-60E2-401C-B90A-70FB3F4CA0B3}"/>
    <cellStyle name="Comma 64" xfId="9" xr:uid="{70A86D0D-9DA5-4CF6-BDB0-81FB486382FA}"/>
    <cellStyle name="Normal" xfId="0" builtinId="0"/>
    <cellStyle name="Normal 10 4 2" xfId="12" xr:uid="{5361DA3E-D979-4A53-9BC1-9616DB572925}"/>
    <cellStyle name="Normal 10 5" xfId="6" xr:uid="{3ABD543C-ED54-41A9-8C83-538FCB5FCBED}"/>
    <cellStyle name="Normal 2 13 3" xfId="11" xr:uid="{F6629B8F-4BB9-4D23-B103-94AA63E9E64B}"/>
    <cellStyle name="Normal 2 2 5" xfId="18" xr:uid="{996F6FA8-6980-42B9-9012-FA4A28814B0B}"/>
    <cellStyle name="Normal 2 60" xfId="17" xr:uid="{95E8A7EE-41F1-4AFA-9FE2-D5B8E2A73120}"/>
    <cellStyle name="Normal 3 5" xfId="10" xr:uid="{FDA2BBAA-556E-4143-9716-F78712F8DC88}"/>
    <cellStyle name="Normal 68" xfId="4" xr:uid="{EB8303F8-DB4C-4B1B-AE47-F5CF3D109A0B}"/>
    <cellStyle name="Normal 85" xfId="5" xr:uid="{87E3DB0E-4DBB-43C9-AB44-1041AEDCAB73}"/>
    <cellStyle name="Normal 86" xfId="8" xr:uid="{815E31C7-94D0-4DFC-B90A-F2A7E890973E}"/>
    <cellStyle name="Normal_Book4" xfId="2" xr:uid="{24BD654B-B17F-45DC-AF04-0A7BEE012349}"/>
    <cellStyle name="Normal_EGCO_June10 TE 2" xfId="7" xr:uid="{8C774BCF-F01D-4842-9377-7A8310789504}"/>
    <cellStyle name="Normal_KEGCO_2002" xfId="16" xr:uid="{B1A35966-EE8C-4FCA-8026-548842780ED6}"/>
    <cellStyle name="Normal_Sheet7 2" xfId="13" xr:uid="{D35B5272-99A9-48F1-B4EA-F03D3B45939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DESIGN2\AMNAJ-U.WK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innada\My%20Documents\Client\AWP\AWP_CA\AWP_CWTG_Q1_PC_CA_updated_12.5.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AMNAJ\KRUNGTH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86DD3F\MANAG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puch%20sakdeetha\AppData\Local\Aura\5.0\Files\66\AF\88219fd9-7884-44f1-956a-4dfdf3b76a40000000000000000001201109\20130517%20-%20Inquiries%20for%20FSLIs%20-%20ISRE%20240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%20Audit\&#3591;&#3610;&#3611;&#3637;%202014\SANTO\Documents\&#3650;&#3629;&#3648;&#3594;&#3637;&#3618;&#3609;%20&#3588;&#3629;&#3626;&#3609;&#3634;&#3617;%20&#3609;&#3634;&#3617;&#3618;&#3591;%20&#3649;&#3614;&#3609;&#3617;&#3634;&#3619;&#3637;&#3609;\&#3611;&#3637;%2054\&#3649;&#3614;&#3609;&#3617;&#3634;&#3619;&#3637;&#3609;%2054\Working\LL\2554\Q1-54\&#3649;&#3609;&#3623;&#3607;&#3634;&#3591;&#3585;&#3634;&#3619;.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Auditor%202008\NQM-FS2008%20%20Before%20Audi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othai\AppData\Local\Microsoft\Windows\Temporary%20Internet%20Files\Content.Outlook\H2JAY93U\Profit%20and%20Loss%20Plan%20for%20Year%202009%20without%202008_with%20Last%20Updated%20from%20Kea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ewphun-pc\scan\PRAEWA\MN\UPdate%20&#3627;&#3609;&#3633;&#3591;&#3626;&#3639;&#3629;&#3619;&#3633;&#3610;&#3619;&#3629;&#3591;&#3616;&#3634;&#3625;&#3637;%20&#3627;&#3633;&#3585;%20&#3603;%20&#3607;&#3637;&#3656;&#3592;&#3656;&#3634;&#3618;\2018\07%20&#3627;&#3633;&#3585;%20&#3603;%20&#3607;&#3637;&#3656;&#3592;&#3656;&#3634;&#3618;%20Genesis%20Data%20Center%206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Chaiwattana\Chaiwattana\Audit%20Paper\Q2'08\!Audit%20Department\AUDIT\Clients\Traffic%20Corner\TV%20FORUM\Q2-2007\Working%20Paper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My%20Documents\Documents%20and%20Settings\com\My%20Documents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S\Superblock\2009\Super_Q3'09\Block_Q3'09\&#3621;&#3641;&#3585;&#3627;&#3609;&#3637;&#3657;&#3629;&#3639;&#3656;&#360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%20Audit\&#3591;&#3610;&#3611;&#3637;%202014\SANTO\work%20office\Group%20-%20NH\2555\NH%20-%20Concrete\Fixed%20Asset\may@dia\2555\KPFQ2-2555&#3619;&#3623;&#3617;&#3607;&#3640;&#3585;&#3588;&#3609;\&#3591;&#3610;&#3649;&#3626;&#3604;&#3591;&#3600;&#3634;&#3609;&#3632;&#3585;&#3634;&#3619;&#3648;&#3591;&#3636;&#3609;\Fa-Fixed%20Assets\KPF\KPFQ4-54\KPF-MayQ4-54\F\PPEkpffix31-12-5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%20Audit\&#3591;&#3610;&#3611;&#3637;%202014\SANTO\02%20Work\Audit\03%20Job%20DTTJ\working%20paper\Job\Herba%2009\8110%20Sales-Local%20Combined%20Leadshe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&#3605;&#3641;&#3657;&#3629;&#3640;&#3656;&#3609;&#3614;&#3634;&#361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%20Audit\&#3591;&#3610;&#3611;&#3637;%202014\SANTO\Documents\&#3650;&#3629;&#3648;&#3594;&#3637;&#3618;&#3609;%20&#3588;&#3629;&#3626;&#3609;&#3634;&#3617;%20&#3609;&#3634;&#3617;&#3618;&#3591;%20&#3649;&#3614;&#3609;&#3617;&#3634;&#3619;&#3637;&#3609;\&#3611;&#3637;%2054\&#3649;&#3614;&#3609;&#3617;&#3634;&#3619;&#3637;&#3609;%2054\02%20Work\Audit\03%20Job%20DTTJ\working%20paper\Job\Herba%2009\8110%20Sales-Local%20Combined%20Leadshe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%20Audit\&#3591;&#3610;&#3611;&#3637;%202014\SANTO\Documents\&#3609;&#3656;&#3635;&#3648;&#3630;&#3591;\&#3609;&#3656;&#3635;&#3648;&#3630;&#3591;&#3588;&#3629;&#3609;&#3585;&#3619;&#3637;&#3605;\Q1-Q4-55\&#3609;&#3656;&#3635;&#3648;&#3630;&#3591;%20Q2-55\Working\LL\2554\Q1-54\&#3649;&#3609;&#3623;&#3607;&#3634;&#3591;&#3585;&#3634;&#3619;.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CR\AWP_311204_EDCO_3101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wha%20group\EXCEL5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Roaming\Microsoft\Excel\WINNT\Profiles\a-twarya\Personal\INVOICEprototype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in001\Desktop\PwC%20Cashflow%20Conso%2007.05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 new"/>
      <sheetName val="PB"/>
      <sheetName val="PC-1"/>
      <sheetName val="PC-2_Q1'11 vs Q1'10_New"/>
      <sheetName val="PC-2.1_Q1'11 vs Q4'10"/>
      <sheetName val="PC-2.2"/>
      <sheetName val="PC-3 Compare Salary"/>
      <sheetName val="PC3.1 Payment"/>
      <sheetName val="PC-4 Commision "/>
      <sheetName val="PC-5 Service"/>
      <sheetName val="PC-5.1 "/>
      <sheetName val="PB- Packaging"/>
      <sheetName val="PC-6Fee"/>
      <sheetName val="PC-7 Interest "/>
      <sheetName val="PC-8 Commitment"/>
      <sheetName val="PC-8.1"/>
      <sheetName val="D-สรุป"/>
      <sheetName val="PC-10 Bank"/>
      <sheetName val="Sheet5"/>
      <sheetName val="data commision"/>
      <sheetName val="data ค่าธรรมเนียม"/>
      <sheetName val="AWP_CWTG_Q1_PC_CA_updated_12.5"/>
    </sheetNames>
    <definedNames>
      <definedName name="____________pa2"/>
      <definedName name="__________pa2"/>
      <definedName name="_________pa2" sheetId="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Spa_Sales"/>
      <sheetName val=""/>
      <sheetName val="ctTBA"/>
      <sheetName val="gVL"/>
      <sheetName val="ADVANCE-STAFF"/>
      <sheetName val="Link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#REF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Newspaper"/>
      <sheetName val="February-17"/>
      <sheetName val="Pd01 vsl sked"/>
      <sheetName val="_BANK.XLS뉮׾_x0003_㌏Joint"/>
      <sheetName val="IE UPS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PRɉCE_LIST4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SCB_1_-_Current9"/>
      <sheetName val="SCB_2_-_Current9"/>
      <sheetName val="SCB_1___Current9"/>
      <sheetName val="SCB_2___Current9"/>
      <sheetName val="Seal_1-07-049"/>
      <sheetName val="BALANCE_SHEET_9"/>
      <sheetName val="เงินกู้_MGC9"/>
      <sheetName val="ข้อมูล_PM9"/>
      <sheetName val="Non_Movement9"/>
      <sheetName val="FG_Joint9"/>
      <sheetName val="2_DL_8"/>
      <sheetName val="2_2_IDL8"/>
      <sheetName val="TrialBalance_Q3-20028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_Direct_load_8"/>
      <sheetName val="TB_SAP8"/>
      <sheetName val="Write_off6"/>
      <sheetName val="cc_Nov086"/>
      <sheetName val="2003_Growth6"/>
      <sheetName val="MPT_07_Sale_Forecast6"/>
      <sheetName val="MPT_08_Sale_Forecast6"/>
      <sheetName val="TL_Scrap_rate6"/>
      <sheetName val="DLD_Query_Query_Query5"/>
      <sheetName val="Selling_and_Admins_(DONE)6"/>
      <sheetName val="Unrecorded_Misstatement5"/>
      <sheetName val="ops_tb6"/>
      <sheetName val="Seagate__share_in_units2"/>
      <sheetName val="pa_group6"/>
      <sheetName val="F1_Log_On6"/>
      <sheetName val="Standing_Data6"/>
      <sheetName val="REC_GROUP5"/>
      <sheetName val="Sale_05025"/>
      <sheetName val="Spa_Sales4"/>
      <sheetName val="U-5_22"/>
      <sheetName val="_BANK_XLS뉮׾_x005f_x0003_㌏Joint2"/>
      <sheetName val="Drop_down_list"/>
      <sheetName val="Bill_No__2_-_Carpark"/>
      <sheetName val="Pd01_vsl_sked"/>
      <sheetName val="_BANK_XLS뉮׾㌏Joint"/>
      <sheetName val="IE_UPS2"/>
      <sheetName val="רכוש_קבוע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B131_"/>
      <sheetName val="[BANK_XLS뉮׾_x005f_x0003_㌏Joint"/>
      <sheetName val="P&amp;LFINAL_-_44"/>
      <sheetName val="9"/>
      <sheetName val="Trial Balance"/>
      <sheetName val="P'ต่าย"/>
      <sheetName val="B1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10">
          <cell r="F10">
            <v>1746.43</v>
          </cell>
        </row>
      </sheetData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4">
          <cell r="B4">
            <v>111874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4">
          <cell r="B4">
            <v>111874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10">
          <cell r="F10">
            <v>1746.43</v>
          </cell>
        </row>
      </sheetData>
      <sheetData sheetId="384">
        <row r="4">
          <cell r="B4">
            <v>111874</v>
          </cell>
        </row>
      </sheetData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>
        <row r="11">
          <cell r="F11">
            <v>0</v>
          </cell>
        </row>
      </sheetData>
      <sheetData sheetId="510">
        <row r="10">
          <cell r="F10">
            <v>0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0">
          <cell r="F10">
            <v>1746.43</v>
          </cell>
        </row>
      </sheetData>
      <sheetData sheetId="579" refreshError="1"/>
      <sheetData sheetId="580" refreshError="1"/>
      <sheetData sheetId="581"/>
      <sheetData sheetId="582"/>
      <sheetData sheetId="583"/>
      <sheetData sheetId="584"/>
      <sheetData sheetId="585" refreshError="1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pa group"/>
      <sheetName val="43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/>
      <sheetData sheetId="108"/>
      <sheetData sheetId="109">
        <row r="769">
          <cell r="D769">
            <v>0</v>
          </cell>
        </row>
      </sheetData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/>
      <sheetData sheetId="127"/>
      <sheetData sheetId="128">
        <row r="769">
          <cell r="D769">
            <v>0</v>
          </cell>
        </row>
      </sheetData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/>
      <sheetData sheetId="146"/>
      <sheetData sheetId="147">
        <row r="769">
          <cell r="D769">
            <v>0</v>
          </cell>
        </row>
      </sheetData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ll Down Data OLD"/>
      <sheetName val=" IB-PL-00-01 SUMMARY"/>
      <sheetName val="PA"/>
      <sheetName val="Parameters"/>
      <sheetName val="BS&amp;PL"/>
      <sheetName val="TB PL"/>
      <sheetName val="CA Sheet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  <sheetName val="stair"/>
      <sheetName val="footing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TB010307..310307"/>
      <sheetName val="TB-MAR07(NET)"/>
      <sheetName val="SCB 1 _ Current"/>
      <sheetName val="SCB 2 _ Current"/>
      <sheetName val="P&amp;L"/>
      <sheetName val="NPTA-NE"/>
      <sheetName val="10-1 Media"/>
      <sheetName val="10-cut"/>
      <sheetName val="Bill No. 2 - Carpark"/>
      <sheetName val="CIPA"/>
      <sheetName val="ELEC45-01"/>
      <sheetName val="TB-2001-Apr'01"/>
      <sheetName val="ana u5"/>
      <sheetName val="BS-Q1'04"/>
      <sheetName val="key"/>
      <sheetName val="Hypothesis"/>
      <sheetName val="03中"/>
      <sheetName val="NQSO_07 22 05"/>
      <sheetName val="COVER"/>
      <sheetName val="Id"/>
      <sheetName val="เงินกู้ MGC"/>
      <sheetName val="Intro2"/>
      <sheetName val="CRITERIA1"/>
      <sheetName val="conso46"/>
      <sheetName val="Gross"/>
      <sheetName val="Rates"/>
      <sheetName val="Equity Rec."/>
      <sheetName val="Month v YTD"/>
      <sheetName val="ตั๋วเงินรับ"/>
      <sheetName val="BS ATTACH"/>
      <sheetName val="set_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Sheet1 (2)"/>
      <sheetName val="TB"/>
      <sheetName val="P&amp;L"/>
      <sheetName val="B-S"/>
      <sheetName val="FX RATE"/>
      <sheetName val="TB (2)"/>
      <sheetName val="Adj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H-121"/>
      <sheetName val="Note-6"/>
      <sheetName val="Land"/>
      <sheetName val="J-101"/>
      <sheetName val="J-102"/>
      <sheetName val="J-200"/>
      <sheetName val="J-201"/>
      <sheetName val="J-202"/>
      <sheetName val="J-203"/>
      <sheetName val="J-300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ged Receivables 13.07.01"/>
      <sheetName val="CSDG -Work-in-progress (CSDG)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0-Basics"/>
      <sheetName val="Per EY"/>
      <sheetName val="Parameters"/>
      <sheetName val="ELEC45-01"/>
      <sheetName val="Data Sheet"/>
      <sheetName val="JOB RPT"/>
      <sheetName val="Dimensions"/>
      <sheetName val="BasePay"/>
      <sheetName val="COS 0706"/>
      <sheetName val="MQ0706"/>
      <sheetName val="OS PayScales"/>
      <sheetName val="Rigs"/>
      <sheetName val="Rig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Worksheet"/>
      <sheetName val="BCExport"/>
      <sheetName val="Menu"/>
      <sheetName val="TBL"/>
      <sheetName val="BS compare"/>
      <sheetName val="BS Quarter"/>
      <sheetName val="BS"/>
      <sheetName val="PL"/>
      <sheetName val="S&amp;A exp."/>
      <sheetName val="COG"/>
      <sheetName val="CF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13"/>
      <sheetName val="Note 14"/>
      <sheetName val="Cover"/>
      <sheetName val="Contents"/>
      <sheetName val="ACCOUNT CODE"/>
      <sheetName val="ADJ - RATE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Network Quality Management Service Co.,Ltd.</v>
          </cell>
        </row>
        <row r="2">
          <cell r="F2">
            <v>39448</v>
          </cell>
          <cell r="K2" t="str">
            <v>Actual</v>
          </cell>
        </row>
        <row r="6">
          <cell r="G6">
            <v>39813</v>
          </cell>
        </row>
        <row r="8">
          <cell r="G8">
            <v>39478</v>
          </cell>
        </row>
        <row r="9">
          <cell r="G9">
            <v>39507</v>
          </cell>
        </row>
        <row r="10">
          <cell r="G10">
            <v>39538</v>
          </cell>
        </row>
        <row r="11">
          <cell r="G11">
            <v>39568</v>
          </cell>
        </row>
        <row r="12">
          <cell r="G12">
            <v>39599</v>
          </cell>
        </row>
        <row r="13">
          <cell r="G13">
            <v>39629</v>
          </cell>
        </row>
        <row r="14">
          <cell r="G14">
            <v>39660</v>
          </cell>
        </row>
        <row r="15">
          <cell r="G15">
            <v>39691</v>
          </cell>
        </row>
        <row r="16">
          <cell r="G16">
            <v>39721</v>
          </cell>
        </row>
        <row r="17">
          <cell r="G17">
            <v>39752</v>
          </cell>
        </row>
        <row r="18">
          <cell r="G18">
            <v>39782</v>
          </cell>
        </row>
        <row r="19">
          <cell r="C19">
            <v>39447</v>
          </cell>
          <cell r="G19">
            <v>39813</v>
          </cell>
        </row>
      </sheetData>
      <sheetData sheetId="4" refreshError="1">
        <row r="4">
          <cell r="B4" t="str">
            <v>ACCODE</v>
          </cell>
          <cell r="C4" t="str">
            <v>ACNAME</v>
          </cell>
          <cell r="D4">
            <v>39783</v>
          </cell>
          <cell r="E4">
            <v>39813</v>
          </cell>
          <cell r="F4">
            <v>39813</v>
          </cell>
          <cell r="G4">
            <v>39448</v>
          </cell>
          <cell r="H4">
            <v>39813</v>
          </cell>
          <cell r="I4">
            <v>39813</v>
          </cell>
          <cell r="J4" t="str">
            <v>TBL for Posting</v>
          </cell>
          <cell r="K4">
            <v>39478</v>
          </cell>
          <cell r="L4">
            <v>39507</v>
          </cell>
          <cell r="M4">
            <v>39538</v>
          </cell>
          <cell r="N4">
            <v>39568</v>
          </cell>
          <cell r="O4">
            <v>39599</v>
          </cell>
          <cell r="P4">
            <v>39629</v>
          </cell>
          <cell r="Q4">
            <v>39660</v>
          </cell>
          <cell r="R4">
            <v>39691</v>
          </cell>
          <cell r="S4">
            <v>39721</v>
          </cell>
          <cell r="T4">
            <v>39752</v>
          </cell>
          <cell r="U4">
            <v>39782</v>
          </cell>
          <cell r="V4">
            <v>39813</v>
          </cell>
          <cell r="X4">
            <v>39447</v>
          </cell>
          <cell r="Y4">
            <v>39478</v>
          </cell>
          <cell r="Z4">
            <v>39507</v>
          </cell>
          <cell r="AA4">
            <v>39538</v>
          </cell>
          <cell r="AB4">
            <v>39568</v>
          </cell>
          <cell r="AC4">
            <v>39599</v>
          </cell>
          <cell r="AD4">
            <v>39629</v>
          </cell>
          <cell r="AE4">
            <v>39660</v>
          </cell>
          <cell r="AF4">
            <v>39691</v>
          </cell>
          <cell r="AG4">
            <v>39721</v>
          </cell>
          <cell r="AH4">
            <v>39752</v>
          </cell>
          <cell r="AI4">
            <v>39782</v>
          </cell>
          <cell r="AJ4">
            <v>39813</v>
          </cell>
        </row>
        <row r="6">
          <cell r="B6" t="str">
            <v>111101</v>
          </cell>
          <cell r="C6" t="str">
            <v>CASH IN HAND - THB</v>
          </cell>
          <cell r="D6">
            <v>78000</v>
          </cell>
          <cell r="E6">
            <v>0</v>
          </cell>
          <cell r="F6">
            <v>78000</v>
          </cell>
          <cell r="G6">
            <v>0</v>
          </cell>
          <cell r="H6">
            <v>78000</v>
          </cell>
          <cell r="I6">
            <v>78000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-258</v>
          </cell>
          <cell r="S6">
            <v>258</v>
          </cell>
          <cell r="T6">
            <v>0</v>
          </cell>
          <cell r="U6">
            <v>0</v>
          </cell>
          <cell r="V6">
            <v>0</v>
          </cell>
          <cell r="X6">
            <v>78000</v>
          </cell>
          <cell r="Y6">
            <v>78000</v>
          </cell>
          <cell r="Z6">
            <v>78000</v>
          </cell>
          <cell r="AA6">
            <v>78000</v>
          </cell>
          <cell r="AB6">
            <v>78000</v>
          </cell>
          <cell r="AC6">
            <v>78000</v>
          </cell>
          <cell r="AD6">
            <v>78000</v>
          </cell>
          <cell r="AE6">
            <v>78000</v>
          </cell>
          <cell r="AF6">
            <v>77742</v>
          </cell>
          <cell r="AG6">
            <v>78000</v>
          </cell>
          <cell r="AH6">
            <v>78000</v>
          </cell>
          <cell r="AI6">
            <v>78000</v>
          </cell>
          <cell r="AJ6">
            <v>78000</v>
          </cell>
        </row>
        <row r="7">
          <cell r="B7" t="str">
            <v>111199</v>
          </cell>
          <cell r="C7" t="str">
            <v>PETTY CASH</v>
          </cell>
          <cell r="D7">
            <v>-384.19</v>
          </cell>
          <cell r="E7">
            <v>7384.19</v>
          </cell>
          <cell r="F7">
            <v>7000</v>
          </cell>
          <cell r="G7">
            <v>7384.19</v>
          </cell>
          <cell r="H7">
            <v>-384.1899999999996</v>
          </cell>
          <cell r="I7">
            <v>7000</v>
          </cell>
          <cell r="J7">
            <v>7384.1900000000005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-3213</v>
          </cell>
          <cell r="P7">
            <v>-3034.62</v>
          </cell>
          <cell r="Q7">
            <v>-2457.71</v>
          </cell>
          <cell r="R7">
            <v>7918</v>
          </cell>
          <cell r="S7">
            <v>427.18</v>
          </cell>
          <cell r="T7">
            <v>-751.04</v>
          </cell>
          <cell r="U7">
            <v>-6273</v>
          </cell>
          <cell r="V7">
            <v>7384.19</v>
          </cell>
          <cell r="X7">
            <v>7000</v>
          </cell>
          <cell r="Y7">
            <v>7000</v>
          </cell>
          <cell r="Z7">
            <v>7000</v>
          </cell>
          <cell r="AA7">
            <v>7000</v>
          </cell>
          <cell r="AB7">
            <v>7000</v>
          </cell>
          <cell r="AC7">
            <v>3787</v>
          </cell>
          <cell r="AD7">
            <v>752.38</v>
          </cell>
          <cell r="AE7">
            <v>-1705.33</v>
          </cell>
          <cell r="AF7">
            <v>6212.67</v>
          </cell>
          <cell r="AG7">
            <v>6639.85</v>
          </cell>
          <cell r="AH7">
            <v>5888.81</v>
          </cell>
          <cell r="AI7">
            <v>-384.19</v>
          </cell>
          <cell r="AJ7">
            <v>7000</v>
          </cell>
        </row>
        <row r="8">
          <cell r="C8" t="str">
            <v>TOTAL CASH</v>
          </cell>
          <cell r="D8">
            <v>77615.81</v>
          </cell>
          <cell r="E8">
            <v>7384.19</v>
          </cell>
          <cell r="F8">
            <v>85000</v>
          </cell>
          <cell r="G8">
            <v>7384.19</v>
          </cell>
          <cell r="H8">
            <v>77615.81</v>
          </cell>
          <cell r="I8">
            <v>85000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</row>
        <row r="9">
          <cell r="B9" t="str">
            <v>111201</v>
          </cell>
          <cell r="C9" t="str">
            <v>C/A - KBANK Sub Din Daeng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</row>
        <row r="10">
          <cell r="B10" t="str">
            <v>111202</v>
          </cell>
          <cell r="C10" t="str">
            <v>C/A - KBANK Fashion Island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</row>
        <row r="11">
          <cell r="B11" t="str">
            <v>111203</v>
          </cell>
          <cell r="C11" t="str">
            <v>C/A - UOB</v>
          </cell>
          <cell r="D11">
            <v>21058.58</v>
          </cell>
          <cell r="E11">
            <v>-21058.58</v>
          </cell>
          <cell r="F11">
            <v>0</v>
          </cell>
          <cell r="G11">
            <v>-21058.58</v>
          </cell>
          <cell r="H11">
            <v>21058.58</v>
          </cell>
          <cell r="I11">
            <v>0</v>
          </cell>
          <cell r="J11">
            <v>-21058.58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21058.58</v>
          </cell>
          <cell r="U11">
            <v>0</v>
          </cell>
          <cell r="V11">
            <v>-21058.58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21058.58</v>
          </cell>
          <cell r="AI11">
            <v>21058.58</v>
          </cell>
          <cell r="AJ11">
            <v>0</v>
          </cell>
        </row>
        <row r="12">
          <cell r="B12" t="str">
            <v>111204</v>
          </cell>
          <cell r="C12" t="str">
            <v>C/A - KBANK - Lotus Sukhabhiban 1</v>
          </cell>
          <cell r="D12">
            <v>38971.06</v>
          </cell>
          <cell r="E12">
            <v>-37922.959999999999</v>
          </cell>
          <cell r="F12">
            <v>1048.0999999999999</v>
          </cell>
          <cell r="G12">
            <v>-37922.959999999999</v>
          </cell>
          <cell r="H12">
            <v>38971.06</v>
          </cell>
          <cell r="I12">
            <v>1048.0999999999999</v>
          </cell>
          <cell r="J12">
            <v>-37922.959999999963</v>
          </cell>
          <cell r="K12">
            <v>-400</v>
          </cell>
          <cell r="L12">
            <v>-386</v>
          </cell>
          <cell r="M12">
            <v>114.93999999994412</v>
          </cell>
          <cell r="N12">
            <v>160.3300000000163</v>
          </cell>
          <cell r="O12">
            <v>0</v>
          </cell>
          <cell r="P12">
            <v>259</v>
          </cell>
          <cell r="Q12">
            <v>250</v>
          </cell>
          <cell r="R12">
            <v>233</v>
          </cell>
          <cell r="S12">
            <v>-962.86999999999534</v>
          </cell>
          <cell r="T12">
            <v>-629</v>
          </cell>
          <cell r="U12">
            <v>38869.129999999997</v>
          </cell>
          <cell r="V12">
            <v>-37922.959999999999</v>
          </cell>
          <cell r="X12">
            <v>1462.53</v>
          </cell>
          <cell r="Y12">
            <v>1062.53</v>
          </cell>
          <cell r="Z12">
            <v>676.53</v>
          </cell>
          <cell r="AA12">
            <v>791.47</v>
          </cell>
          <cell r="AB12">
            <v>951.8</v>
          </cell>
          <cell r="AC12">
            <v>951.8</v>
          </cell>
          <cell r="AD12">
            <v>1210.8</v>
          </cell>
          <cell r="AE12">
            <v>1460.8</v>
          </cell>
          <cell r="AF12">
            <v>1693.8</v>
          </cell>
          <cell r="AG12">
            <v>730.93</v>
          </cell>
          <cell r="AH12">
            <v>101.93</v>
          </cell>
          <cell r="AI12">
            <v>38971.06</v>
          </cell>
          <cell r="AJ12">
            <v>1048.0999999999999</v>
          </cell>
        </row>
        <row r="13">
          <cell r="B13" t="str">
            <v>111205</v>
          </cell>
          <cell r="C13" t="str">
            <v>C/A - KBANK - Lotus Sukhabhiban 1</v>
          </cell>
          <cell r="D13">
            <v>0</v>
          </cell>
          <cell r="E13">
            <v>30000</v>
          </cell>
          <cell r="F13">
            <v>30000</v>
          </cell>
          <cell r="G13">
            <v>30000</v>
          </cell>
          <cell r="H13">
            <v>0</v>
          </cell>
          <cell r="I13">
            <v>30000</v>
          </cell>
          <cell r="J13">
            <v>30000</v>
          </cell>
          <cell r="K13">
            <v>7715.1699999999255</v>
          </cell>
          <cell r="L13">
            <v>-7756</v>
          </cell>
          <cell r="M13">
            <v>16629.599999999999</v>
          </cell>
          <cell r="N13">
            <v>-16576.560000000001</v>
          </cell>
          <cell r="O13">
            <v>6.9599999999627471</v>
          </cell>
          <cell r="P13">
            <v>-60</v>
          </cell>
          <cell r="Q13">
            <v>5</v>
          </cell>
          <cell r="R13">
            <v>73.710000000079162</v>
          </cell>
          <cell r="S13">
            <v>29921.29</v>
          </cell>
          <cell r="T13">
            <v>-30000</v>
          </cell>
          <cell r="U13">
            <v>0</v>
          </cell>
          <cell r="V13">
            <v>30000</v>
          </cell>
          <cell r="X13">
            <v>40.83</v>
          </cell>
          <cell r="Y13">
            <v>7756</v>
          </cell>
          <cell r="Z13">
            <v>0</v>
          </cell>
          <cell r="AA13">
            <v>16629.599999999999</v>
          </cell>
          <cell r="AB13">
            <v>53.04</v>
          </cell>
          <cell r="AC13">
            <v>60</v>
          </cell>
          <cell r="AD13">
            <v>0</v>
          </cell>
          <cell r="AE13">
            <v>5</v>
          </cell>
          <cell r="AF13">
            <v>78.709999999999994</v>
          </cell>
          <cell r="AG13">
            <v>30000</v>
          </cell>
          <cell r="AH13">
            <v>0</v>
          </cell>
          <cell r="AI13">
            <v>0</v>
          </cell>
          <cell r="AJ13">
            <v>30000</v>
          </cell>
        </row>
        <row r="14">
          <cell r="C14" t="str">
            <v>TOTAL CURRENT ACCOUNT BANK</v>
          </cell>
          <cell r="D14">
            <v>60029.64</v>
          </cell>
          <cell r="E14">
            <v>-28981.54</v>
          </cell>
          <cell r="F14">
            <v>31048.1</v>
          </cell>
          <cell r="G14">
            <v>-28981.54</v>
          </cell>
          <cell r="H14">
            <v>60029.64</v>
          </cell>
          <cell r="I14">
            <v>31048.1</v>
          </cell>
        </row>
        <row r="15">
          <cell r="B15" t="str">
            <v>111211</v>
          </cell>
          <cell r="C15" t="str">
            <v>S/A - KBANK Sub Din Daeng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-5.18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>
            <v>5.18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B16" t="str">
            <v>111212</v>
          </cell>
          <cell r="C16" t="str">
            <v>S/A - KBANK Fashion Island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B17" t="str">
            <v>111213</v>
          </cell>
          <cell r="C17" t="str">
            <v>S/A - UOB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-21458.58</v>
          </cell>
          <cell r="U17">
            <v>0</v>
          </cell>
          <cell r="V17">
            <v>0</v>
          </cell>
          <cell r="X17">
            <v>21458.58</v>
          </cell>
          <cell r="Y17">
            <v>21458.58</v>
          </cell>
          <cell r="Z17">
            <v>21458.58</v>
          </cell>
          <cell r="AA17">
            <v>21458.58</v>
          </cell>
          <cell r="AB17">
            <v>21458.58</v>
          </cell>
          <cell r="AC17">
            <v>21458.58</v>
          </cell>
          <cell r="AD17">
            <v>21458.58</v>
          </cell>
          <cell r="AE17">
            <v>21458.58</v>
          </cell>
          <cell r="AF17">
            <v>21458.58</v>
          </cell>
          <cell r="AG17">
            <v>21458.58</v>
          </cell>
          <cell r="AH17">
            <v>0</v>
          </cell>
          <cell r="AI17">
            <v>0</v>
          </cell>
          <cell r="AJ17">
            <v>0</v>
          </cell>
        </row>
        <row r="18">
          <cell r="B18" t="str">
            <v>111214</v>
          </cell>
          <cell r="C18" t="str">
            <v>S/A - KBANK - Lotus Sukhabhiban 1</v>
          </cell>
          <cell r="D18">
            <v>39120.949999999997</v>
          </cell>
          <cell r="E18">
            <v>38261.889999999665</v>
          </cell>
          <cell r="F18">
            <v>77382.84</v>
          </cell>
          <cell r="G18">
            <v>38261.889999999665</v>
          </cell>
          <cell r="H18">
            <v>39120.950000000332</v>
          </cell>
          <cell r="I18">
            <v>77382.84</v>
          </cell>
          <cell r="J18">
            <v>38261.889999999665</v>
          </cell>
          <cell r="K18">
            <v>12502.98</v>
          </cell>
          <cell r="L18">
            <v>-176894.48</v>
          </cell>
          <cell r="M18">
            <v>212486.37</v>
          </cell>
          <cell r="N18">
            <v>-136980.93</v>
          </cell>
          <cell r="O18">
            <v>-57506.189999999944</v>
          </cell>
          <cell r="P18">
            <v>113474.22</v>
          </cell>
          <cell r="Q18">
            <v>-79872.639999999898</v>
          </cell>
          <cell r="R18">
            <v>55254.680000000168</v>
          </cell>
          <cell r="S18">
            <v>-71147.75</v>
          </cell>
          <cell r="T18">
            <v>540.52000000001863</v>
          </cell>
          <cell r="U18">
            <v>-28197.779999999795</v>
          </cell>
          <cell r="V18">
            <v>38261.889999999665</v>
          </cell>
          <cell r="X18">
            <v>195461.95</v>
          </cell>
          <cell r="Y18">
            <v>207964.93</v>
          </cell>
          <cell r="Z18">
            <v>31070.45</v>
          </cell>
          <cell r="AA18">
            <v>243556.82</v>
          </cell>
          <cell r="AB18">
            <v>106575.89</v>
          </cell>
          <cell r="AC18">
            <v>49069.7</v>
          </cell>
          <cell r="AD18">
            <v>162543.92000000001</v>
          </cell>
          <cell r="AE18">
            <v>82671.28</v>
          </cell>
          <cell r="AF18">
            <v>137925.96</v>
          </cell>
          <cell r="AG18">
            <v>66778.210000000006</v>
          </cell>
          <cell r="AH18">
            <v>67318.73</v>
          </cell>
          <cell r="AI18">
            <v>39120.949999999997</v>
          </cell>
          <cell r="AJ18">
            <v>77382.84</v>
          </cell>
        </row>
        <row r="19">
          <cell r="B19" t="str">
            <v>111299</v>
          </cell>
          <cell r="C19" t="str">
            <v>SUSPEND - ADVANCE RECEIVING CHEQUE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6968</v>
          </cell>
          <cell r="R19">
            <v>-6968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6968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C20" t="str">
            <v>TOTAL SAVING ACCOUNT BANK</v>
          </cell>
          <cell r="D20">
            <v>39120.949999999997</v>
          </cell>
          <cell r="E20">
            <v>38261.889999999665</v>
          </cell>
          <cell r="F20">
            <v>77382.84</v>
          </cell>
          <cell r="G20">
            <v>38261.889999999665</v>
          </cell>
          <cell r="H20">
            <v>39120.950000000332</v>
          </cell>
          <cell r="I20">
            <v>77382.84</v>
          </cell>
        </row>
        <row r="21">
          <cell r="B21" t="str">
            <v>112101</v>
          </cell>
          <cell r="C21" t="str">
            <v>FIX DEPOSIT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B22" t="str">
            <v>112201</v>
          </cell>
          <cell r="C22" t="str">
            <v>PROMISSORY NOTE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C23" t="str">
            <v>TOTAL FIX DEPOSIT &amp; PROMISSORY NOTE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113101</v>
          </cell>
          <cell r="C24" t="str">
            <v>TRADE A/R - LOCAL</v>
          </cell>
          <cell r="D24">
            <v>961990.56</v>
          </cell>
          <cell r="E24">
            <v>113059.64</v>
          </cell>
          <cell r="F24">
            <v>1075050.2</v>
          </cell>
          <cell r="G24">
            <v>113059.64</v>
          </cell>
          <cell r="H24">
            <v>961990.55999999994</v>
          </cell>
          <cell r="I24">
            <v>1075050.2</v>
          </cell>
          <cell r="J24">
            <v>113059.64000000013</v>
          </cell>
          <cell r="K24">
            <v>-142030.73000000001</v>
          </cell>
          <cell r="L24">
            <v>273898.59999999998</v>
          </cell>
          <cell r="M24">
            <v>-34014.230000000003</v>
          </cell>
          <cell r="N24">
            <v>2231391.27</v>
          </cell>
          <cell r="O24">
            <v>-87472.5</v>
          </cell>
          <cell r="P24">
            <v>-2349711.87</v>
          </cell>
          <cell r="Q24">
            <v>1127604.52</v>
          </cell>
          <cell r="R24">
            <v>-358161.1</v>
          </cell>
          <cell r="S24">
            <v>202521.84</v>
          </cell>
          <cell r="T24">
            <v>249919.74</v>
          </cell>
          <cell r="U24">
            <v>-516373.44</v>
          </cell>
          <cell r="V24">
            <v>113059.64</v>
          </cell>
          <cell r="X24">
            <v>364418.46</v>
          </cell>
          <cell r="Y24">
            <v>222387.73</v>
          </cell>
          <cell r="Z24">
            <v>496286.33</v>
          </cell>
          <cell r="AA24">
            <v>462272.1</v>
          </cell>
          <cell r="AB24">
            <v>2693663.37</v>
          </cell>
          <cell r="AC24">
            <v>2606190.87</v>
          </cell>
          <cell r="AD24">
            <v>256479</v>
          </cell>
          <cell r="AE24">
            <v>1384083.52</v>
          </cell>
          <cell r="AF24">
            <v>1025922.42</v>
          </cell>
          <cell r="AG24">
            <v>1228444.26</v>
          </cell>
          <cell r="AH24">
            <v>1478364</v>
          </cell>
          <cell r="AI24">
            <v>961990.56</v>
          </cell>
          <cell r="AJ24">
            <v>1075050.2</v>
          </cell>
        </row>
        <row r="25">
          <cell r="B25" t="str">
            <v>113102</v>
          </cell>
          <cell r="C25" t="str">
            <v>TRADE A/R - OVERSEA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B26" t="str">
            <v>113103</v>
          </cell>
          <cell r="C26" t="str">
            <v>OTHER ACCOUNTS RECEIVABLE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715</v>
          </cell>
          <cell r="O26">
            <v>0</v>
          </cell>
          <cell r="P26">
            <v>-715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715</v>
          </cell>
          <cell r="AC26">
            <v>715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 t="str">
            <v>113104</v>
          </cell>
          <cell r="C27" t="str">
            <v xml:space="preserve"> PROVISION for DOUBTFUL DEBTS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C28" t="str">
            <v>TOTAL A/R TRADE (NET)</v>
          </cell>
          <cell r="D28">
            <v>961990.56</v>
          </cell>
          <cell r="E28">
            <v>113059.64</v>
          </cell>
          <cell r="F28">
            <v>1075050.2</v>
          </cell>
          <cell r="G28">
            <v>113059.64</v>
          </cell>
          <cell r="H28">
            <v>961990.55999999994</v>
          </cell>
          <cell r="I28">
            <v>1075050.2</v>
          </cell>
        </row>
        <row r="29">
          <cell r="B29" t="str">
            <v>114101</v>
          </cell>
          <cell r="C29" t="str">
            <v>A/R INTERCOMPANY - HK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B30" t="str">
            <v>114102</v>
          </cell>
          <cell r="C30" t="str">
            <v>A/R INTERCOMPANY - SG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B31" t="str">
            <v>114103</v>
          </cell>
          <cell r="C31" t="str">
            <v>A/R INTERCOMPANY - ID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B32" t="str">
            <v>114104</v>
          </cell>
          <cell r="C32" t="str">
            <v>A/R INTERCOMPANY - PH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B33" t="str">
            <v>114105</v>
          </cell>
          <cell r="C33" t="str">
            <v>A/R INTERCOMPANY - CN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B34" t="str">
            <v>114106</v>
          </cell>
          <cell r="C34" t="str">
            <v>A/R INTERCOMPANY - IN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 t="str">
            <v>114107</v>
          </cell>
          <cell r="C35" t="str">
            <v>A/R INTERCOMPANY - AU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C36" t="str">
            <v>TOTAL A/R INTERCOMPANY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B37" t="str">
            <v>115101</v>
          </cell>
          <cell r="C37" t="str">
            <v>RECEIVABLES FROM - RTAC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B38" t="str">
            <v>115102</v>
          </cell>
          <cell r="C38" t="str">
            <v>RECEIVABLES FROM - CTH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B39" t="str">
            <v>115103</v>
          </cell>
          <cell r="C39" t="str">
            <v>Receivables from - CIN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88170.5</v>
          </cell>
          <cell r="P39">
            <v>260000</v>
          </cell>
          <cell r="Q39">
            <v>-150000</v>
          </cell>
          <cell r="R39">
            <v>100000</v>
          </cell>
          <cell r="S39">
            <v>-120000</v>
          </cell>
          <cell r="T39">
            <v>-178170.5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88170.5</v>
          </cell>
          <cell r="AD39">
            <v>348170.5</v>
          </cell>
          <cell r="AE39">
            <v>198170.5</v>
          </cell>
          <cell r="AF39">
            <v>298170.5</v>
          </cell>
          <cell r="AG39">
            <v>178170.5</v>
          </cell>
          <cell r="AH39">
            <v>0</v>
          </cell>
          <cell r="AI39">
            <v>0</v>
          </cell>
          <cell r="AJ39">
            <v>0</v>
          </cell>
        </row>
        <row r="40">
          <cell r="C40" t="str">
            <v>TOTAL AMOUNTS DUE FROM AFFILIATED COMPANY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116101</v>
          </cell>
          <cell r="C41" t="str">
            <v>Other Receivables - Unpaid Registered Capital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B42" t="str">
            <v>116102</v>
          </cell>
          <cell r="C42" t="str">
            <v>Other Receivables - MD</v>
          </cell>
          <cell r="D42">
            <v>4377775</v>
          </cell>
          <cell r="E42">
            <v>-4377775</v>
          </cell>
          <cell r="F42">
            <v>0</v>
          </cell>
          <cell r="G42">
            <v>-4377775</v>
          </cell>
          <cell r="H42">
            <v>4377775</v>
          </cell>
          <cell r="I42">
            <v>0</v>
          </cell>
          <cell r="J42">
            <v>-4377775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-398825</v>
          </cell>
          <cell r="R42">
            <v>0</v>
          </cell>
          <cell r="S42">
            <v>0</v>
          </cell>
          <cell r="T42">
            <v>0</v>
          </cell>
          <cell r="U42">
            <v>-19900</v>
          </cell>
          <cell r="V42">
            <v>-4377775</v>
          </cell>
          <cell r="X42">
            <v>4796500</v>
          </cell>
          <cell r="Y42">
            <v>4796500</v>
          </cell>
          <cell r="Z42">
            <v>4796500</v>
          </cell>
          <cell r="AA42">
            <v>4796500</v>
          </cell>
          <cell r="AB42">
            <v>4796500</v>
          </cell>
          <cell r="AC42">
            <v>4796500</v>
          </cell>
          <cell r="AD42">
            <v>4796500</v>
          </cell>
          <cell r="AE42">
            <v>4397675</v>
          </cell>
          <cell r="AF42">
            <v>4397675</v>
          </cell>
          <cell r="AG42">
            <v>4397675</v>
          </cell>
          <cell r="AH42">
            <v>4397675</v>
          </cell>
          <cell r="AI42">
            <v>4377775</v>
          </cell>
          <cell r="AJ42">
            <v>0</v>
          </cell>
        </row>
        <row r="43">
          <cell r="B43" t="str">
            <v>116103</v>
          </cell>
          <cell r="C43" t="str">
            <v>Other Receivables - Chaina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B44" t="str">
            <v>116104</v>
          </cell>
          <cell r="C44" t="str">
            <v>Other Receivables - Jenny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B45" t="str">
            <v>116105</v>
          </cell>
          <cell r="C45" t="str">
            <v>Other A/R - Employee</v>
          </cell>
          <cell r="D45">
            <v>335</v>
          </cell>
          <cell r="E45">
            <v>-335</v>
          </cell>
          <cell r="F45">
            <v>0</v>
          </cell>
          <cell r="G45">
            <v>-335</v>
          </cell>
          <cell r="H45">
            <v>335</v>
          </cell>
          <cell r="I45">
            <v>0</v>
          </cell>
          <cell r="J45">
            <v>-335</v>
          </cell>
          <cell r="U45">
            <v>335</v>
          </cell>
          <cell r="V45">
            <v>-335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335</v>
          </cell>
          <cell r="AJ45">
            <v>0</v>
          </cell>
        </row>
        <row r="46">
          <cell r="C46" t="str">
            <v>TOTAL OTHER RECEIVABLES</v>
          </cell>
          <cell r="D46">
            <v>4378110</v>
          </cell>
          <cell r="E46">
            <v>-4378110</v>
          </cell>
          <cell r="F46">
            <v>0</v>
          </cell>
          <cell r="G46">
            <v>-4378110</v>
          </cell>
          <cell r="H46">
            <v>4378110</v>
          </cell>
          <cell r="I46">
            <v>0</v>
          </cell>
        </row>
        <row r="47">
          <cell r="B47" t="str">
            <v>117101</v>
          </cell>
          <cell r="C47" t="str">
            <v>Withholding Tax Deducted</v>
          </cell>
          <cell r="D47">
            <v>661932.59</v>
          </cell>
          <cell r="E47">
            <v>-323921.86</v>
          </cell>
          <cell r="F47">
            <v>338010.73</v>
          </cell>
          <cell r="G47">
            <v>-323921.86</v>
          </cell>
          <cell r="H47">
            <v>661932.59</v>
          </cell>
          <cell r="I47">
            <v>338010.73</v>
          </cell>
          <cell r="J47">
            <v>-323921.86</v>
          </cell>
          <cell r="K47">
            <v>13044.24</v>
          </cell>
          <cell r="L47">
            <v>5467.5</v>
          </cell>
          <cell r="M47">
            <v>9518.67</v>
          </cell>
          <cell r="N47">
            <v>13572.15</v>
          </cell>
          <cell r="O47">
            <v>9127.5</v>
          </cell>
          <cell r="P47">
            <v>72005.77</v>
          </cell>
          <cell r="Q47">
            <v>7191</v>
          </cell>
          <cell r="R47">
            <v>36935.14</v>
          </cell>
          <cell r="S47">
            <v>30061.47</v>
          </cell>
          <cell r="T47">
            <v>39618.17</v>
          </cell>
          <cell r="U47">
            <v>40676.61</v>
          </cell>
          <cell r="V47">
            <v>-323921.86</v>
          </cell>
          <cell r="X47">
            <v>384714.37</v>
          </cell>
          <cell r="Y47">
            <v>397758.61</v>
          </cell>
          <cell r="Z47">
            <v>403226.11</v>
          </cell>
          <cell r="AA47">
            <v>412744.78</v>
          </cell>
          <cell r="AB47">
            <v>426316.93</v>
          </cell>
          <cell r="AC47">
            <v>435444.43</v>
          </cell>
          <cell r="AD47">
            <v>507450.2</v>
          </cell>
          <cell r="AE47">
            <v>514641.2</v>
          </cell>
          <cell r="AF47">
            <v>551576.34</v>
          </cell>
          <cell r="AG47">
            <v>581637.81000000006</v>
          </cell>
          <cell r="AH47">
            <v>621255.98</v>
          </cell>
          <cell r="AI47">
            <v>661932.59</v>
          </cell>
          <cell r="AJ47">
            <v>338010.73</v>
          </cell>
        </row>
        <row r="48">
          <cell r="B48" t="str">
            <v>117102</v>
          </cell>
          <cell r="C48" t="str">
            <v>INPUT - VAT</v>
          </cell>
          <cell r="D48">
            <v>-1960</v>
          </cell>
          <cell r="E48">
            <v>1960</v>
          </cell>
          <cell r="F48">
            <v>0</v>
          </cell>
          <cell r="G48">
            <v>1960</v>
          </cell>
          <cell r="H48">
            <v>-1960</v>
          </cell>
          <cell r="I48">
            <v>0</v>
          </cell>
          <cell r="J48">
            <v>1960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-180</v>
          </cell>
          <cell r="Q48">
            <v>180</v>
          </cell>
          <cell r="R48">
            <v>-924</v>
          </cell>
          <cell r="S48">
            <v>0</v>
          </cell>
          <cell r="T48">
            <v>-1036</v>
          </cell>
          <cell r="U48">
            <v>0</v>
          </cell>
          <cell r="V48">
            <v>1960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-180</v>
          </cell>
          <cell r="AE48">
            <v>0</v>
          </cell>
          <cell r="AF48">
            <v>-924</v>
          </cell>
          <cell r="AG48">
            <v>-924</v>
          </cell>
          <cell r="AH48">
            <v>-1960</v>
          </cell>
          <cell r="AI48">
            <v>-1960</v>
          </cell>
          <cell r="AJ48">
            <v>0</v>
          </cell>
        </row>
        <row r="49">
          <cell r="B49" t="str">
            <v>117103</v>
          </cell>
          <cell r="C49" t="str">
            <v>SUSPEND - INPUT VAT</v>
          </cell>
          <cell r="D49">
            <v>412000.76</v>
          </cell>
          <cell r="E49">
            <v>-289233.18</v>
          </cell>
          <cell r="F49">
            <v>122767.58</v>
          </cell>
          <cell r="G49">
            <v>-289233.18</v>
          </cell>
          <cell r="H49">
            <v>412000.76</v>
          </cell>
          <cell r="I49">
            <v>122767.58</v>
          </cell>
          <cell r="J49">
            <v>-289233.18</v>
          </cell>
          <cell r="K49">
            <v>-9704.44</v>
          </cell>
          <cell r="L49">
            <v>5771.42</v>
          </cell>
          <cell r="M49">
            <v>-8045.08</v>
          </cell>
          <cell r="N49">
            <v>5584.8</v>
          </cell>
          <cell r="O49">
            <v>-7017.11</v>
          </cell>
          <cell r="P49">
            <v>-3485.86</v>
          </cell>
          <cell r="Q49">
            <v>-9523.9699999999993</v>
          </cell>
          <cell r="R49">
            <v>-18554.78</v>
          </cell>
          <cell r="S49">
            <v>-8244.4500000000007</v>
          </cell>
          <cell r="T49">
            <v>8302.16</v>
          </cell>
          <cell r="U49">
            <v>128.70999999999913</v>
          </cell>
          <cell r="V49">
            <v>-289233.18</v>
          </cell>
          <cell r="X49">
            <v>456789.36</v>
          </cell>
          <cell r="Y49">
            <v>447084.92</v>
          </cell>
          <cell r="Z49">
            <v>452856.34</v>
          </cell>
          <cell r="AA49">
            <v>444811.26</v>
          </cell>
          <cell r="AB49">
            <v>450396.06</v>
          </cell>
          <cell r="AC49">
            <v>443378.95</v>
          </cell>
          <cell r="AD49">
            <v>439893.09</v>
          </cell>
          <cell r="AE49">
            <v>430369.12</v>
          </cell>
          <cell r="AF49">
            <v>411814.34</v>
          </cell>
          <cell r="AG49">
            <v>403569.89</v>
          </cell>
          <cell r="AH49">
            <v>411872.05</v>
          </cell>
          <cell r="AI49">
            <v>412000.76</v>
          </cell>
          <cell r="AJ49">
            <v>122767.58</v>
          </cell>
        </row>
        <row r="50">
          <cell r="B50" t="str">
            <v>117104</v>
          </cell>
          <cell r="C50" t="str">
            <v>VAT CLAIMABLE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B51" t="str">
            <v>117105</v>
          </cell>
          <cell r="C51" t="str">
            <v>PREPAID INCOME TAX</v>
          </cell>
          <cell r="D51">
            <v>1478.12</v>
          </cell>
          <cell r="E51">
            <v>-1478.12</v>
          </cell>
          <cell r="F51">
            <v>0</v>
          </cell>
          <cell r="G51">
            <v>-1478.12</v>
          </cell>
          <cell r="H51">
            <v>1478.12</v>
          </cell>
          <cell r="I51">
            <v>0</v>
          </cell>
          <cell r="J51">
            <v>-1478.12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-1478.12</v>
          </cell>
          <cell r="X51">
            <v>1478.12</v>
          </cell>
          <cell r="Y51">
            <v>1478.12</v>
          </cell>
          <cell r="Z51">
            <v>1478.12</v>
          </cell>
          <cell r="AA51">
            <v>1478.12</v>
          </cell>
          <cell r="AB51">
            <v>1478.12</v>
          </cell>
          <cell r="AC51">
            <v>1478.12</v>
          </cell>
          <cell r="AD51">
            <v>1478.12</v>
          </cell>
          <cell r="AE51">
            <v>1478.12</v>
          </cell>
          <cell r="AF51">
            <v>1478.12</v>
          </cell>
          <cell r="AG51">
            <v>1478.12</v>
          </cell>
          <cell r="AH51">
            <v>1478.12</v>
          </cell>
          <cell r="AI51">
            <v>1478.12</v>
          </cell>
          <cell r="AJ51">
            <v>0</v>
          </cell>
        </row>
        <row r="52">
          <cell r="B52" t="str">
            <v>117106</v>
          </cell>
          <cell r="C52" t="str">
            <v>PREPAID WITHHOLDING TAX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B53" t="str">
            <v>117201</v>
          </cell>
          <cell r="C53" t="str">
            <v>INTEREST RECEIVABLE - BANK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</row>
        <row r="54">
          <cell r="B54" t="str">
            <v>117202</v>
          </cell>
          <cell r="C54" t="str">
            <v>INTEREST RECEIVABLE - FIXED DEPOSIT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B55" t="str">
            <v>117203</v>
          </cell>
          <cell r="C55" t="str">
            <v>INTEREST RECEIVABLE - P/N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B56" t="str">
            <v>117204</v>
          </cell>
          <cell r="C56" t="str">
            <v>INTEREST RECEIVABLE - OTHER</v>
          </cell>
          <cell r="D56">
            <v>-15666.58</v>
          </cell>
          <cell r="E56">
            <v>0</v>
          </cell>
          <cell r="F56">
            <v>-15666.58</v>
          </cell>
          <cell r="G56">
            <v>0</v>
          </cell>
          <cell r="H56">
            <v>-15666.58</v>
          </cell>
          <cell r="I56">
            <v>-15666.58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>
            <v>-15666.58</v>
          </cell>
          <cell r="Y56">
            <v>-15666.58</v>
          </cell>
          <cell r="Z56">
            <v>-15666.58</v>
          </cell>
          <cell r="AA56">
            <v>-15666.58</v>
          </cell>
          <cell r="AB56">
            <v>-15666.58</v>
          </cell>
          <cell r="AC56">
            <v>-15666.58</v>
          </cell>
          <cell r="AD56">
            <v>-15666.58</v>
          </cell>
          <cell r="AE56">
            <v>-15666.58</v>
          </cell>
          <cell r="AF56">
            <v>-15666.58</v>
          </cell>
          <cell r="AG56">
            <v>-15666.58</v>
          </cell>
          <cell r="AH56">
            <v>-15666.58</v>
          </cell>
          <cell r="AI56">
            <v>-15666.58</v>
          </cell>
          <cell r="AJ56">
            <v>-15666.58</v>
          </cell>
        </row>
        <row r="57">
          <cell r="B57" t="str">
            <v>117301</v>
          </cell>
          <cell r="C57" t="str">
            <v>DEPOSIT - OFFICE RENTAL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B58" t="str">
            <v>117302</v>
          </cell>
          <cell r="C58" t="str">
            <v>DEPOSIT - TELEPHON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B59" t="str">
            <v>117303</v>
          </cell>
          <cell r="C59" t="str">
            <v>DEPOSIT - CAR PARKING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B60" t="str">
            <v>117304</v>
          </cell>
          <cell r="C60" t="str">
            <v>DEPOSIT - APARTMENT RENTAL FOR EMPLOYEE</v>
          </cell>
          <cell r="D60">
            <v>33200</v>
          </cell>
          <cell r="E60">
            <v>3300</v>
          </cell>
          <cell r="F60">
            <v>36500</v>
          </cell>
          <cell r="G60">
            <v>3300</v>
          </cell>
          <cell r="H60">
            <v>33200</v>
          </cell>
          <cell r="I60">
            <v>36500</v>
          </cell>
          <cell r="J60">
            <v>3300</v>
          </cell>
          <cell r="K60">
            <v>0</v>
          </cell>
          <cell r="L60">
            <v>0</v>
          </cell>
          <cell r="M60">
            <v>1000</v>
          </cell>
          <cell r="N60">
            <v>0</v>
          </cell>
          <cell r="O60">
            <v>-5000</v>
          </cell>
          <cell r="P60">
            <v>15000</v>
          </cell>
          <cell r="Q60">
            <v>0</v>
          </cell>
          <cell r="R60">
            <v>3000</v>
          </cell>
          <cell r="S60">
            <v>4200</v>
          </cell>
          <cell r="T60">
            <v>9800</v>
          </cell>
          <cell r="U60">
            <v>200</v>
          </cell>
          <cell r="V60">
            <v>3300</v>
          </cell>
          <cell r="X60">
            <v>5000</v>
          </cell>
          <cell r="Y60">
            <v>5000</v>
          </cell>
          <cell r="Z60">
            <v>5000</v>
          </cell>
          <cell r="AA60">
            <v>6000</v>
          </cell>
          <cell r="AB60">
            <v>6000</v>
          </cell>
          <cell r="AC60">
            <v>1000</v>
          </cell>
          <cell r="AD60">
            <v>16000</v>
          </cell>
          <cell r="AE60">
            <v>16000</v>
          </cell>
          <cell r="AF60">
            <v>19000</v>
          </cell>
          <cell r="AG60">
            <v>23200</v>
          </cell>
          <cell r="AH60">
            <v>33000</v>
          </cell>
          <cell r="AI60">
            <v>33200</v>
          </cell>
          <cell r="AJ60">
            <v>36500</v>
          </cell>
        </row>
        <row r="61">
          <cell r="B61" t="str">
            <v>117305</v>
          </cell>
          <cell r="C61" t="str">
            <v>DEPOSIT- OTHER</v>
          </cell>
          <cell r="D61">
            <v>7000</v>
          </cell>
          <cell r="E61">
            <v>0</v>
          </cell>
          <cell r="F61">
            <v>7000</v>
          </cell>
          <cell r="G61">
            <v>0</v>
          </cell>
          <cell r="H61">
            <v>7000</v>
          </cell>
          <cell r="I61">
            <v>7000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100000</v>
          </cell>
          <cell r="R61">
            <v>-98000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>
            <v>5000</v>
          </cell>
          <cell r="Y61">
            <v>5000</v>
          </cell>
          <cell r="Z61">
            <v>5000</v>
          </cell>
          <cell r="AA61">
            <v>5000</v>
          </cell>
          <cell r="AB61">
            <v>5000</v>
          </cell>
          <cell r="AC61">
            <v>5000</v>
          </cell>
          <cell r="AD61">
            <v>5000</v>
          </cell>
          <cell r="AE61">
            <v>105000</v>
          </cell>
          <cell r="AF61">
            <v>7000</v>
          </cell>
          <cell r="AG61">
            <v>7000</v>
          </cell>
          <cell r="AH61">
            <v>7000</v>
          </cell>
          <cell r="AI61">
            <v>7000</v>
          </cell>
          <cell r="AJ61">
            <v>7000</v>
          </cell>
        </row>
        <row r="62">
          <cell r="B62" t="str">
            <v>117401</v>
          </cell>
          <cell r="C62" t="str">
            <v>CASH ADVANCE - EMPLOYEE</v>
          </cell>
          <cell r="D62">
            <v>1051775.32</v>
          </cell>
          <cell r="E62">
            <v>-751028.2</v>
          </cell>
          <cell r="F62">
            <v>300747.12</v>
          </cell>
          <cell r="G62">
            <v>-751028.2</v>
          </cell>
          <cell r="H62">
            <v>1051775.3199999998</v>
          </cell>
          <cell r="I62">
            <v>300747.12</v>
          </cell>
          <cell r="J62">
            <v>-751028.20000000007</v>
          </cell>
          <cell r="K62">
            <v>-11515.76</v>
          </cell>
          <cell r="L62">
            <v>28806.25</v>
          </cell>
          <cell r="M62">
            <v>42745</v>
          </cell>
          <cell r="N62">
            <v>118767</v>
          </cell>
          <cell r="O62">
            <v>176559.48</v>
          </cell>
          <cell r="P62">
            <v>279611.44</v>
          </cell>
          <cell r="Q62">
            <v>288166.65999999997</v>
          </cell>
          <cell r="R62">
            <v>-9859.0200000000186</v>
          </cell>
          <cell r="S62">
            <v>3087.2000000000116</v>
          </cell>
          <cell r="T62">
            <v>-415408.26</v>
          </cell>
          <cell r="U62">
            <v>-41162.04</v>
          </cell>
          <cell r="V62">
            <v>-751028.2</v>
          </cell>
          <cell r="X62">
            <v>591977.37</v>
          </cell>
          <cell r="Y62">
            <v>580461.61</v>
          </cell>
          <cell r="Z62">
            <v>609267.86</v>
          </cell>
          <cell r="AA62">
            <v>652012.86</v>
          </cell>
          <cell r="AB62">
            <v>770779.86</v>
          </cell>
          <cell r="AC62">
            <v>947339.34</v>
          </cell>
          <cell r="AD62">
            <v>1226950.78</v>
          </cell>
          <cell r="AE62">
            <v>1515117.44</v>
          </cell>
          <cell r="AF62">
            <v>1505258.42</v>
          </cell>
          <cell r="AG62">
            <v>1508345.62</v>
          </cell>
          <cell r="AH62">
            <v>1092937.3600000001</v>
          </cell>
          <cell r="AI62">
            <v>1051775.32</v>
          </cell>
          <cell r="AJ62">
            <v>300747.12</v>
          </cell>
        </row>
        <row r="63">
          <cell r="B63" t="str">
            <v>117402</v>
          </cell>
          <cell r="C63" t="str">
            <v>CASH ADVANCE - OTHER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74000</v>
          </cell>
          <cell r="M63">
            <v>0</v>
          </cell>
          <cell r="N63">
            <v>0</v>
          </cell>
          <cell r="O63">
            <v>0</v>
          </cell>
          <cell r="P63">
            <v>-89000</v>
          </cell>
          <cell r="Q63">
            <v>0</v>
          </cell>
          <cell r="R63">
            <v>0</v>
          </cell>
          <cell r="S63">
            <v>-25000</v>
          </cell>
          <cell r="T63">
            <v>0</v>
          </cell>
          <cell r="U63">
            <v>0</v>
          </cell>
          <cell r="V63">
            <v>0</v>
          </cell>
          <cell r="X63">
            <v>40000</v>
          </cell>
          <cell r="Y63">
            <v>40000</v>
          </cell>
          <cell r="Z63">
            <v>114000</v>
          </cell>
          <cell r="AA63">
            <v>114000</v>
          </cell>
          <cell r="AB63">
            <v>114000</v>
          </cell>
          <cell r="AC63">
            <v>114000</v>
          </cell>
          <cell r="AD63">
            <v>25000</v>
          </cell>
          <cell r="AE63">
            <v>25000</v>
          </cell>
          <cell r="AF63">
            <v>25000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B64" t="str">
            <v>117403</v>
          </cell>
          <cell r="C64" t="str">
            <v>CASH ADVANCE - OPERATION K.Sombat</v>
          </cell>
          <cell r="D64">
            <v>30000</v>
          </cell>
          <cell r="E64">
            <v>-30000</v>
          </cell>
          <cell r="F64">
            <v>0</v>
          </cell>
          <cell r="G64">
            <v>-30000</v>
          </cell>
          <cell r="H64">
            <v>30000</v>
          </cell>
          <cell r="I64">
            <v>0</v>
          </cell>
          <cell r="J64">
            <v>-30000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19600</v>
          </cell>
          <cell r="P64">
            <v>-14700</v>
          </cell>
          <cell r="Q64">
            <v>28015.040000000001</v>
          </cell>
          <cell r="R64">
            <v>-2915.0400000000081</v>
          </cell>
          <cell r="S64">
            <v>0</v>
          </cell>
          <cell r="T64">
            <v>0</v>
          </cell>
          <cell r="U64">
            <v>0</v>
          </cell>
          <cell r="V64">
            <v>-30000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19600</v>
          </cell>
          <cell r="AD64">
            <v>4900</v>
          </cell>
          <cell r="AE64">
            <v>32915.040000000001</v>
          </cell>
          <cell r="AF64">
            <v>30000</v>
          </cell>
          <cell r="AG64">
            <v>30000</v>
          </cell>
          <cell r="AH64">
            <v>30000</v>
          </cell>
          <cell r="AI64">
            <v>30000</v>
          </cell>
          <cell r="AJ64">
            <v>0</v>
          </cell>
        </row>
        <row r="65">
          <cell r="B65" t="str">
            <v>117404</v>
          </cell>
          <cell r="C65" t="str">
            <v>CASH ADVANCE - OPERATION K.Preeyaphat</v>
          </cell>
          <cell r="D65">
            <v>30000</v>
          </cell>
          <cell r="E65">
            <v>0</v>
          </cell>
          <cell r="F65">
            <v>30000</v>
          </cell>
          <cell r="G65">
            <v>0</v>
          </cell>
          <cell r="H65">
            <v>30000</v>
          </cell>
          <cell r="I65">
            <v>30000</v>
          </cell>
          <cell r="J65">
            <v>0</v>
          </cell>
          <cell r="N65">
            <v>0</v>
          </cell>
          <cell r="O65">
            <v>0</v>
          </cell>
          <cell r="P65">
            <v>26000</v>
          </cell>
          <cell r="Q65">
            <v>4000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26000</v>
          </cell>
          <cell r="AE65">
            <v>30000</v>
          </cell>
          <cell r="AF65">
            <v>30000</v>
          </cell>
          <cell r="AG65">
            <v>30000</v>
          </cell>
          <cell r="AH65">
            <v>30000</v>
          </cell>
          <cell r="AI65">
            <v>30000</v>
          </cell>
          <cell r="AJ65">
            <v>30000</v>
          </cell>
        </row>
        <row r="66">
          <cell r="B66" t="str">
            <v>117406</v>
          </cell>
          <cell r="C66" t="str">
            <v>CASH ADVANCE - OPERATION K.Praewpan</v>
          </cell>
          <cell r="D66">
            <v>390</v>
          </cell>
          <cell r="E66">
            <v>-13444.1</v>
          </cell>
          <cell r="F66">
            <v>-13054.1</v>
          </cell>
          <cell r="G66">
            <v>-13444.1</v>
          </cell>
          <cell r="H66">
            <v>390</v>
          </cell>
          <cell r="I66">
            <v>-13054.1</v>
          </cell>
          <cell r="J66">
            <v>-13444.099999999977</v>
          </cell>
          <cell r="R66">
            <v>8350.8999999999651</v>
          </cell>
          <cell r="S66">
            <v>-2104.8999999999942</v>
          </cell>
          <cell r="T66">
            <v>32085</v>
          </cell>
          <cell r="U66">
            <v>-37941</v>
          </cell>
          <cell r="V66">
            <v>-13444.1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8350.9</v>
          </cell>
          <cell r="AG66">
            <v>6246</v>
          </cell>
          <cell r="AH66">
            <v>38331</v>
          </cell>
          <cell r="AI66">
            <v>390</v>
          </cell>
          <cell r="AJ66">
            <v>-13054.1</v>
          </cell>
        </row>
        <row r="67">
          <cell r="B67" t="str">
            <v>117501</v>
          </cell>
          <cell r="C67" t="str">
            <v>PREPAID MEDICAL INSURANCE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B68" t="str">
            <v>117502</v>
          </cell>
          <cell r="C68" t="str">
            <v>PREPAID GROUP LIFE INSURANCE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</row>
        <row r="69">
          <cell r="B69" t="str">
            <v>117503</v>
          </cell>
          <cell r="C69" t="str">
            <v>PREPAID ASSET INSURANCE</v>
          </cell>
          <cell r="D69">
            <v>22388.79</v>
          </cell>
          <cell r="E69">
            <v>-5831.75</v>
          </cell>
          <cell r="F69">
            <v>16557.04</v>
          </cell>
          <cell r="G69">
            <v>-5831.75</v>
          </cell>
          <cell r="H69">
            <v>22388.79</v>
          </cell>
          <cell r="I69">
            <v>16557.04</v>
          </cell>
          <cell r="J69">
            <v>-5831.75</v>
          </cell>
          <cell r="K69">
            <v>0</v>
          </cell>
          <cell r="L69">
            <v>54768</v>
          </cell>
          <cell r="M69">
            <v>-2586.2800000000002</v>
          </cell>
          <cell r="N69">
            <v>-4564</v>
          </cell>
          <cell r="O69">
            <v>9761.57</v>
          </cell>
          <cell r="P69">
            <v>-5831.75</v>
          </cell>
          <cell r="Q69">
            <v>-5831.75</v>
          </cell>
          <cell r="R69">
            <v>-5831.75</v>
          </cell>
          <cell r="S69">
            <v>-5831.75</v>
          </cell>
          <cell r="T69">
            <v>-5831.75</v>
          </cell>
          <cell r="U69">
            <v>-5831.75</v>
          </cell>
          <cell r="V69">
            <v>-5831.75</v>
          </cell>
          <cell r="X69">
            <v>0</v>
          </cell>
          <cell r="Y69">
            <v>0</v>
          </cell>
          <cell r="Z69">
            <v>54768</v>
          </cell>
          <cell r="AA69">
            <v>52181.72</v>
          </cell>
          <cell r="AB69">
            <v>47617.72</v>
          </cell>
          <cell r="AC69">
            <v>57379.29</v>
          </cell>
          <cell r="AD69">
            <v>51547.54</v>
          </cell>
          <cell r="AE69">
            <v>45715.79</v>
          </cell>
          <cell r="AF69">
            <v>39884.04</v>
          </cell>
          <cell r="AG69">
            <v>34052.29</v>
          </cell>
          <cell r="AH69">
            <v>28220.54</v>
          </cell>
          <cell r="AI69">
            <v>22388.79</v>
          </cell>
          <cell r="AJ69">
            <v>16557.04</v>
          </cell>
        </row>
        <row r="70">
          <cell r="B70" t="str">
            <v>117504</v>
          </cell>
          <cell r="C70" t="str">
            <v>PREPAID INTERNET SERVICE (Web Hosting)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</row>
        <row r="71">
          <cell r="B71" t="str">
            <v>117505</v>
          </cell>
          <cell r="C71" t="str">
            <v>PREPAID DUE AND SUBSCRIPTION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</row>
        <row r="72">
          <cell r="B72" t="str">
            <v>117506</v>
          </cell>
          <cell r="C72" t="str">
            <v>PREPAID WORKMEN'S COMPENSATION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</row>
        <row r="73">
          <cell r="B73" t="str">
            <v>117507</v>
          </cell>
          <cell r="C73" t="str">
            <v>PREPAID Online Advertisements for Recriutment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B74" t="str">
            <v>117508</v>
          </cell>
          <cell r="C74" t="str">
            <v>Prepaid Rental Home for Employee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S74">
            <v>8000</v>
          </cell>
          <cell r="T74">
            <v>8700</v>
          </cell>
          <cell r="U74">
            <v>-16700</v>
          </cell>
          <cell r="V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8000</v>
          </cell>
          <cell r="AH74">
            <v>16700</v>
          </cell>
          <cell r="AI74">
            <v>0</v>
          </cell>
          <cell r="AJ74">
            <v>0</v>
          </cell>
        </row>
        <row r="75">
          <cell r="B75" t="str">
            <v>117601</v>
          </cell>
          <cell r="C75" t="str">
            <v>ACCRUED REVENUE</v>
          </cell>
          <cell r="D75">
            <v>0</v>
          </cell>
          <cell r="E75">
            <v>2877484</v>
          </cell>
          <cell r="F75">
            <v>2877484</v>
          </cell>
          <cell r="G75">
            <v>2877484</v>
          </cell>
          <cell r="H75">
            <v>0</v>
          </cell>
          <cell r="I75">
            <v>2877484</v>
          </cell>
          <cell r="J75">
            <v>2877484</v>
          </cell>
          <cell r="K75">
            <v>-2640141.4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2877484</v>
          </cell>
          <cell r="X75">
            <v>2640141.4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2877484</v>
          </cell>
        </row>
        <row r="76">
          <cell r="B76" t="str">
            <v>117602</v>
          </cell>
          <cell r="C76" t="str">
            <v>Interest Amortization - Car Leasing Installment</v>
          </cell>
          <cell r="D76">
            <v>174419.75</v>
          </cell>
          <cell r="E76">
            <v>-6462.05</v>
          </cell>
          <cell r="F76">
            <v>167957.7</v>
          </cell>
          <cell r="G76">
            <v>-6462.05</v>
          </cell>
          <cell r="H76">
            <v>174419.75</v>
          </cell>
          <cell r="I76">
            <v>167957.7</v>
          </cell>
          <cell r="J76">
            <v>-6462.05</v>
          </cell>
          <cell r="K76">
            <v>-6462.05</v>
          </cell>
          <cell r="L76">
            <v>-6462.05</v>
          </cell>
          <cell r="M76">
            <v>-6462.05</v>
          </cell>
          <cell r="N76">
            <v>-6462.05</v>
          </cell>
          <cell r="O76">
            <v>-6462.05</v>
          </cell>
          <cell r="P76">
            <v>-6462.05</v>
          </cell>
          <cell r="Q76">
            <v>-6462.05</v>
          </cell>
          <cell r="R76">
            <v>-6462.05</v>
          </cell>
          <cell r="S76">
            <v>-6462.05</v>
          </cell>
          <cell r="T76">
            <v>-6462.05</v>
          </cell>
          <cell r="U76">
            <v>-6462.05</v>
          </cell>
          <cell r="V76">
            <v>-6462.05</v>
          </cell>
          <cell r="X76">
            <v>245502.3</v>
          </cell>
          <cell r="Y76">
            <v>239040.25</v>
          </cell>
          <cell r="Z76">
            <v>232578.2</v>
          </cell>
          <cell r="AA76">
            <v>226116.15</v>
          </cell>
          <cell r="AB76">
            <v>219654.1</v>
          </cell>
          <cell r="AC76">
            <v>213192.05</v>
          </cell>
          <cell r="AD76">
            <v>206730</v>
          </cell>
          <cell r="AE76">
            <v>200267.95</v>
          </cell>
          <cell r="AF76">
            <v>193805.9</v>
          </cell>
          <cell r="AG76">
            <v>187343.85</v>
          </cell>
          <cell r="AH76">
            <v>180881.8</v>
          </cell>
          <cell r="AI76">
            <v>174419.75</v>
          </cell>
          <cell r="AJ76">
            <v>167957.7</v>
          </cell>
        </row>
        <row r="77">
          <cell r="B77" t="str">
            <v>117603</v>
          </cell>
          <cell r="C77" t="str">
            <v>SUSPEND DEBIT</v>
          </cell>
          <cell r="D77">
            <v>2877.4</v>
          </cell>
          <cell r="E77">
            <v>-2877.4</v>
          </cell>
          <cell r="F77">
            <v>0</v>
          </cell>
          <cell r="G77">
            <v>-2877.4</v>
          </cell>
          <cell r="H77">
            <v>2877.4</v>
          </cell>
          <cell r="I77">
            <v>0</v>
          </cell>
          <cell r="J77">
            <v>-2877.4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-2877.4</v>
          </cell>
          <cell r="X77">
            <v>2877.4</v>
          </cell>
          <cell r="Y77">
            <v>2877.4</v>
          </cell>
          <cell r="Z77">
            <v>2877.4</v>
          </cell>
          <cell r="AA77">
            <v>2877.4</v>
          </cell>
          <cell r="AB77">
            <v>2877.4</v>
          </cell>
          <cell r="AC77">
            <v>2877.4</v>
          </cell>
          <cell r="AD77">
            <v>2877.4</v>
          </cell>
          <cell r="AE77">
            <v>2877.4</v>
          </cell>
          <cell r="AF77">
            <v>2877.4</v>
          </cell>
          <cell r="AG77">
            <v>2877.4</v>
          </cell>
          <cell r="AH77">
            <v>2877.4</v>
          </cell>
          <cell r="AI77">
            <v>2877.4</v>
          </cell>
          <cell r="AJ77">
            <v>0</v>
          </cell>
        </row>
        <row r="78">
          <cell r="B78" t="str">
            <v>117604</v>
          </cell>
          <cell r="C78" t="str">
            <v>OTHER ASSETS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B79" t="str">
            <v>117605</v>
          </cell>
          <cell r="C79" t="str">
            <v>SUSPEND REIMBURSEMENT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</row>
        <row r="80">
          <cell r="C80" t="str">
            <v>TOTAL LONG TERM INVESTMENT</v>
          </cell>
          <cell r="D80">
            <v>2409836.15</v>
          </cell>
          <cell r="E80">
            <v>1458467.34</v>
          </cell>
          <cell r="F80">
            <v>3868303.49</v>
          </cell>
          <cell r="G80">
            <v>1458467.34</v>
          </cell>
          <cell r="H80">
            <v>2409836.15</v>
          </cell>
          <cell r="I80">
            <v>3868303.49</v>
          </cell>
        </row>
        <row r="81">
          <cell r="B81" t="str">
            <v>121100</v>
          </cell>
          <cell r="C81" t="str">
            <v>INTANGIBLE ASSETS - GOODWILL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</row>
        <row r="82">
          <cell r="B82" t="str">
            <v>121200</v>
          </cell>
          <cell r="C82" t="str">
            <v>INTANGIBLE ASSETS - CARENET LICENCE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</row>
        <row r="83">
          <cell r="B83" t="str">
            <v>122106</v>
          </cell>
          <cell r="C83" t="str">
            <v>INVESTMENTS IN SUBSIDIARIES-TH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</row>
        <row r="84">
          <cell r="C84" t="str">
            <v>TOTAL NON-CURRENT ASSETS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123101</v>
          </cell>
          <cell r="C85" t="str">
            <v>FIX ASSETS - OFFICE EQUIPMENT</v>
          </cell>
          <cell r="D85">
            <v>34948.120000000003</v>
          </cell>
          <cell r="E85">
            <v>0</v>
          </cell>
          <cell r="F85">
            <v>34948.120000000003</v>
          </cell>
          <cell r="G85">
            <v>0</v>
          </cell>
          <cell r="H85">
            <v>34948.120000000003</v>
          </cell>
          <cell r="I85">
            <v>34948.120000000003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1392.52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33555.599999999999</v>
          </cell>
          <cell r="Y85">
            <v>33555.599999999999</v>
          </cell>
          <cell r="Z85">
            <v>33555.599999999999</v>
          </cell>
          <cell r="AA85">
            <v>33555.599999999999</v>
          </cell>
          <cell r="AB85">
            <v>33555.599999999999</v>
          </cell>
          <cell r="AC85">
            <v>33555.599999999999</v>
          </cell>
          <cell r="AD85">
            <v>34948.120000000003</v>
          </cell>
          <cell r="AE85">
            <v>34948.120000000003</v>
          </cell>
          <cell r="AF85">
            <v>34948.120000000003</v>
          </cell>
          <cell r="AG85">
            <v>34948.120000000003</v>
          </cell>
          <cell r="AH85">
            <v>34948.120000000003</v>
          </cell>
          <cell r="AI85">
            <v>34948.120000000003</v>
          </cell>
          <cell r="AJ85">
            <v>34948.120000000003</v>
          </cell>
        </row>
        <row r="86">
          <cell r="B86" t="str">
            <v>123102</v>
          </cell>
          <cell r="C86" t="str">
            <v>FIX ASSETS - IT SYSTEM &amp; COMPUTER</v>
          </cell>
          <cell r="D86">
            <v>142691.85999999999</v>
          </cell>
          <cell r="E86">
            <v>0</v>
          </cell>
          <cell r="F86">
            <v>142691.85999999999</v>
          </cell>
          <cell r="G86">
            <v>0</v>
          </cell>
          <cell r="H86">
            <v>142691.85999999999</v>
          </cell>
          <cell r="I86">
            <v>142691.85999999999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12600</v>
          </cell>
          <cell r="P86">
            <v>0</v>
          </cell>
          <cell r="Q86">
            <v>0</v>
          </cell>
          <cell r="R86">
            <v>125540.46</v>
          </cell>
          <cell r="S86">
            <v>1551.4000000000087</v>
          </cell>
          <cell r="T86">
            <v>0</v>
          </cell>
          <cell r="U86">
            <v>0</v>
          </cell>
          <cell r="V86">
            <v>0</v>
          </cell>
          <cell r="X86">
            <v>3000</v>
          </cell>
          <cell r="Y86">
            <v>3000</v>
          </cell>
          <cell r="Z86">
            <v>3000</v>
          </cell>
          <cell r="AA86">
            <v>3000</v>
          </cell>
          <cell r="AB86">
            <v>3000</v>
          </cell>
          <cell r="AC86">
            <v>15600</v>
          </cell>
          <cell r="AD86">
            <v>15600</v>
          </cell>
          <cell r="AE86">
            <v>15600</v>
          </cell>
          <cell r="AF86">
            <v>141140.46</v>
          </cell>
          <cell r="AG86">
            <v>142691.85999999999</v>
          </cell>
          <cell r="AH86">
            <v>142691.85999999999</v>
          </cell>
          <cell r="AI86">
            <v>142691.85999999999</v>
          </cell>
          <cell r="AJ86">
            <v>142691.85999999999</v>
          </cell>
        </row>
        <row r="87">
          <cell r="B87" t="str">
            <v>123103</v>
          </cell>
          <cell r="C87" t="str">
            <v>FIX ASSETS - OFFICE FURNITURE</v>
          </cell>
          <cell r="D87">
            <v>34561.69</v>
          </cell>
          <cell r="E87">
            <v>0</v>
          </cell>
          <cell r="F87">
            <v>34561.69</v>
          </cell>
          <cell r="G87">
            <v>0</v>
          </cell>
          <cell r="H87">
            <v>34561.69</v>
          </cell>
          <cell r="I87">
            <v>34561.69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34561.69</v>
          </cell>
          <cell r="Y87">
            <v>34561.69</v>
          </cell>
          <cell r="Z87">
            <v>34561.69</v>
          </cell>
          <cell r="AA87">
            <v>34561.69</v>
          </cell>
          <cell r="AB87">
            <v>34561.69</v>
          </cell>
          <cell r="AC87">
            <v>34561.69</v>
          </cell>
          <cell r="AD87">
            <v>34561.69</v>
          </cell>
          <cell r="AE87">
            <v>34561.69</v>
          </cell>
          <cell r="AF87">
            <v>34561.69</v>
          </cell>
          <cell r="AG87">
            <v>34561.69</v>
          </cell>
          <cell r="AH87">
            <v>34561.69</v>
          </cell>
          <cell r="AI87">
            <v>34561.69</v>
          </cell>
          <cell r="AJ87">
            <v>34561.69</v>
          </cell>
        </row>
        <row r="88">
          <cell r="B88" t="str">
            <v>123104</v>
          </cell>
          <cell r="C88" t="str">
            <v>FIX ASSETS - AIR CONDITION SYSTEM</v>
          </cell>
          <cell r="D88">
            <v>94400</v>
          </cell>
          <cell r="E88">
            <v>0</v>
          </cell>
          <cell r="F88">
            <v>94400</v>
          </cell>
          <cell r="G88">
            <v>0</v>
          </cell>
          <cell r="H88">
            <v>94400</v>
          </cell>
          <cell r="I88">
            <v>94400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94400</v>
          </cell>
          <cell r="Y88">
            <v>94400</v>
          </cell>
          <cell r="Z88">
            <v>94400</v>
          </cell>
          <cell r="AA88">
            <v>94400</v>
          </cell>
          <cell r="AB88">
            <v>94400</v>
          </cell>
          <cell r="AC88">
            <v>94400</v>
          </cell>
          <cell r="AD88">
            <v>94400</v>
          </cell>
          <cell r="AE88">
            <v>94400</v>
          </cell>
          <cell r="AF88">
            <v>94400</v>
          </cell>
          <cell r="AG88">
            <v>94400</v>
          </cell>
          <cell r="AH88">
            <v>94400</v>
          </cell>
          <cell r="AI88">
            <v>94400</v>
          </cell>
          <cell r="AJ88">
            <v>94400</v>
          </cell>
        </row>
        <row r="89">
          <cell r="B89" t="str">
            <v>123105</v>
          </cell>
          <cell r="C89" t="str">
            <v>FIX ASSETS - OFFICE DECORATION</v>
          </cell>
          <cell r="D89">
            <v>32010</v>
          </cell>
          <cell r="E89">
            <v>0</v>
          </cell>
          <cell r="F89">
            <v>32010</v>
          </cell>
          <cell r="G89">
            <v>0</v>
          </cell>
          <cell r="H89">
            <v>32010</v>
          </cell>
          <cell r="I89">
            <v>32010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32010</v>
          </cell>
          <cell r="Y89">
            <v>32010</v>
          </cell>
          <cell r="Z89">
            <v>32010</v>
          </cell>
          <cell r="AA89">
            <v>32010</v>
          </cell>
          <cell r="AB89">
            <v>32010</v>
          </cell>
          <cell r="AC89">
            <v>32010</v>
          </cell>
          <cell r="AD89">
            <v>32010</v>
          </cell>
          <cell r="AE89">
            <v>32010</v>
          </cell>
          <cell r="AF89">
            <v>32010</v>
          </cell>
          <cell r="AG89">
            <v>32010</v>
          </cell>
          <cell r="AH89">
            <v>32010</v>
          </cell>
          <cell r="AI89">
            <v>32010</v>
          </cell>
          <cell r="AJ89">
            <v>32010</v>
          </cell>
        </row>
        <row r="90">
          <cell r="B90" t="str">
            <v>123106</v>
          </cell>
          <cell r="C90" t="str">
            <v>FIX ASSETS - CAR LEASE INSTALLMENT</v>
          </cell>
          <cell r="D90">
            <v>2456253.9</v>
          </cell>
          <cell r="E90">
            <v>0</v>
          </cell>
          <cell r="F90">
            <v>2456253.9</v>
          </cell>
          <cell r="G90">
            <v>0</v>
          </cell>
          <cell r="H90">
            <v>2456253.9</v>
          </cell>
          <cell r="I90">
            <v>2456253.9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2456253.9</v>
          </cell>
          <cell r="Y90">
            <v>2456253.9</v>
          </cell>
          <cell r="Z90">
            <v>2456253.9</v>
          </cell>
          <cell r="AA90">
            <v>2456253.9</v>
          </cell>
          <cell r="AB90">
            <v>2456253.9</v>
          </cell>
          <cell r="AC90">
            <v>2456253.9</v>
          </cell>
          <cell r="AD90">
            <v>2456253.9</v>
          </cell>
          <cell r="AE90">
            <v>2456253.9</v>
          </cell>
          <cell r="AF90">
            <v>2456253.9</v>
          </cell>
          <cell r="AG90">
            <v>2456253.9</v>
          </cell>
          <cell r="AH90">
            <v>2456253.9</v>
          </cell>
          <cell r="AI90">
            <v>2456253.9</v>
          </cell>
          <cell r="AJ90">
            <v>2456253.9</v>
          </cell>
        </row>
        <row r="91">
          <cell r="B91" t="str">
            <v>123107</v>
          </cell>
          <cell r="C91" t="str">
            <v>PRE-OPERATING EXPENSES - DEFERRED CHARGES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</row>
        <row r="92">
          <cell r="B92" t="str">
            <v>123108</v>
          </cell>
          <cell r="C92" t="str">
            <v>FIX ASSETS - LEASEHOLDS &amp; IMPROVEMENTS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</row>
        <row r="93">
          <cell r="B93" t="str">
            <v>123201</v>
          </cell>
          <cell r="C93" t="str">
            <v>ACCUMULATED DEP. - OFFICE EQUIPMENT</v>
          </cell>
          <cell r="D93">
            <v>-8780.7000000000007</v>
          </cell>
          <cell r="E93">
            <v>-592.87</v>
          </cell>
          <cell r="F93">
            <v>-9373.57</v>
          </cell>
          <cell r="G93">
            <v>-592.87</v>
          </cell>
          <cell r="H93">
            <v>-8780.6999999999989</v>
          </cell>
          <cell r="I93">
            <v>-9373.57</v>
          </cell>
          <cell r="J93">
            <v>-592.87</v>
          </cell>
          <cell r="K93">
            <v>-569.25</v>
          </cell>
          <cell r="L93">
            <v>-532.52</v>
          </cell>
          <cell r="M93">
            <v>-569.25</v>
          </cell>
          <cell r="N93">
            <v>-550.88</v>
          </cell>
          <cell r="O93">
            <v>-569.25</v>
          </cell>
          <cell r="P93">
            <v>-563.07000000000005</v>
          </cell>
          <cell r="Q93">
            <v>-592.87</v>
          </cell>
          <cell r="R93">
            <v>-592.87</v>
          </cell>
          <cell r="S93">
            <v>-573.74</v>
          </cell>
          <cell r="T93">
            <v>-592.87</v>
          </cell>
          <cell r="U93">
            <v>-573.74</v>
          </cell>
          <cell r="V93">
            <v>-592.87</v>
          </cell>
          <cell r="X93">
            <v>-2500.39</v>
          </cell>
          <cell r="Y93">
            <v>-3069.64</v>
          </cell>
          <cell r="Z93">
            <v>-3602.16</v>
          </cell>
          <cell r="AA93">
            <v>-4171.41</v>
          </cell>
          <cell r="AB93">
            <v>-4722.29</v>
          </cell>
          <cell r="AC93">
            <v>-5291.54</v>
          </cell>
          <cell r="AD93">
            <v>-5854.61</v>
          </cell>
          <cell r="AE93">
            <v>-6447.48</v>
          </cell>
          <cell r="AF93">
            <v>-7040.35</v>
          </cell>
          <cell r="AG93">
            <v>-7614.09</v>
          </cell>
          <cell r="AH93">
            <v>-8206.9599999999991</v>
          </cell>
          <cell r="AI93">
            <v>-8780.7000000000007</v>
          </cell>
          <cell r="AJ93">
            <v>-9373.57</v>
          </cell>
        </row>
        <row r="94">
          <cell r="B94" t="str">
            <v>123202</v>
          </cell>
          <cell r="C94" t="str">
            <v>ACCUMULATED DEP. - IT SYSTEM &amp; COMPUTER</v>
          </cell>
          <cell r="D94">
            <v>-14546.97</v>
          </cell>
          <cell r="E94">
            <v>-3998.99</v>
          </cell>
          <cell r="F94">
            <v>-18545.96</v>
          </cell>
          <cell r="G94">
            <v>-3998.99</v>
          </cell>
          <cell r="H94">
            <v>-14546.97</v>
          </cell>
          <cell r="I94">
            <v>-18545.96</v>
          </cell>
          <cell r="J94">
            <v>-3998.99</v>
          </cell>
          <cell r="K94">
            <v>-50.91</v>
          </cell>
          <cell r="L94">
            <v>-47.63</v>
          </cell>
          <cell r="M94">
            <v>-50.91</v>
          </cell>
          <cell r="N94">
            <v>-49.27</v>
          </cell>
          <cell r="O94">
            <v>-64.709999999999994</v>
          </cell>
          <cell r="P94">
            <v>-256.24</v>
          </cell>
          <cell r="Q94">
            <v>-264.77999999999997</v>
          </cell>
          <cell r="R94">
            <v>-1222.21</v>
          </cell>
          <cell r="S94">
            <v>-3869.94</v>
          </cell>
          <cell r="T94">
            <v>-3998.99</v>
          </cell>
          <cell r="U94">
            <v>-3869.94</v>
          </cell>
          <cell r="V94">
            <v>-3998.99</v>
          </cell>
          <cell r="X94">
            <v>-801.44</v>
          </cell>
          <cell r="Y94">
            <v>-852.35</v>
          </cell>
          <cell r="Z94">
            <v>-899.98</v>
          </cell>
          <cell r="AA94">
            <v>-950.89</v>
          </cell>
          <cell r="AB94">
            <v>-1000.16</v>
          </cell>
          <cell r="AC94">
            <v>-1064.8699999999999</v>
          </cell>
          <cell r="AD94">
            <v>-1321.11</v>
          </cell>
          <cell r="AE94">
            <v>-1585.89</v>
          </cell>
          <cell r="AF94">
            <v>-2808.1</v>
          </cell>
          <cell r="AG94">
            <v>-6678.04</v>
          </cell>
          <cell r="AH94">
            <v>-10677.03</v>
          </cell>
          <cell r="AI94">
            <v>-14546.97</v>
          </cell>
          <cell r="AJ94">
            <v>-18545.96</v>
          </cell>
        </row>
        <row r="95">
          <cell r="B95" t="str">
            <v>123203</v>
          </cell>
          <cell r="C95" t="str">
            <v>ACCUMULATED DEP. - OFFICE FURNITURE</v>
          </cell>
          <cell r="D95">
            <v>-29545.14</v>
          </cell>
          <cell r="E95">
            <v>-586.74</v>
          </cell>
          <cell r="F95">
            <v>-30131.88</v>
          </cell>
          <cell r="G95">
            <v>-586.74</v>
          </cell>
          <cell r="H95">
            <v>-29545.14</v>
          </cell>
          <cell r="I95">
            <v>-30131.88</v>
          </cell>
          <cell r="J95">
            <v>-586.74</v>
          </cell>
          <cell r="K95">
            <v>-586.74</v>
          </cell>
          <cell r="L95">
            <v>-548.88</v>
          </cell>
          <cell r="M95">
            <v>-586.74</v>
          </cell>
          <cell r="N95">
            <v>-567.80999999999995</v>
          </cell>
          <cell r="O95">
            <v>-586.74</v>
          </cell>
          <cell r="P95">
            <v>-567.80999999999995</v>
          </cell>
          <cell r="Q95">
            <v>-586.74</v>
          </cell>
          <cell r="R95">
            <v>-586.74</v>
          </cell>
          <cell r="S95">
            <v>-567.80999999999995</v>
          </cell>
          <cell r="T95">
            <v>-586.74</v>
          </cell>
          <cell r="U95">
            <v>-567.80999999999995</v>
          </cell>
          <cell r="V95">
            <v>-586.74</v>
          </cell>
          <cell r="X95">
            <v>-23204.58</v>
          </cell>
          <cell r="Y95">
            <v>-23791.32</v>
          </cell>
          <cell r="Z95">
            <v>-24340.2</v>
          </cell>
          <cell r="AA95">
            <v>-24926.94</v>
          </cell>
          <cell r="AB95">
            <v>-25494.75</v>
          </cell>
          <cell r="AC95">
            <v>-26081.49</v>
          </cell>
          <cell r="AD95">
            <v>-26649.3</v>
          </cell>
          <cell r="AE95">
            <v>-27236.04</v>
          </cell>
          <cell r="AF95">
            <v>-27822.78</v>
          </cell>
          <cell r="AG95">
            <v>-28390.59</v>
          </cell>
          <cell r="AH95">
            <v>-28977.33</v>
          </cell>
          <cell r="AI95">
            <v>-29545.14</v>
          </cell>
          <cell r="AJ95">
            <v>-30131.88</v>
          </cell>
        </row>
        <row r="96">
          <cell r="B96" t="str">
            <v>123204</v>
          </cell>
          <cell r="C96" t="str">
            <v>ACCUMULATED DEP. - AIR CONDITION SYSTEM</v>
          </cell>
          <cell r="D96">
            <v>-41409.35</v>
          </cell>
          <cell r="E96">
            <v>-1602.61</v>
          </cell>
          <cell r="F96">
            <v>-43011.96</v>
          </cell>
          <cell r="G96">
            <v>-1602.61</v>
          </cell>
          <cell r="H96">
            <v>-41409.35</v>
          </cell>
          <cell r="I96">
            <v>-43011.96</v>
          </cell>
          <cell r="J96">
            <v>-1602.61</v>
          </cell>
          <cell r="K96">
            <v>-1602.61</v>
          </cell>
          <cell r="L96">
            <v>-1499.22</v>
          </cell>
          <cell r="M96">
            <v>-1602.61</v>
          </cell>
          <cell r="N96">
            <v>-1550.91</v>
          </cell>
          <cell r="O96">
            <v>-1602.61</v>
          </cell>
          <cell r="P96">
            <v>-1550.91</v>
          </cell>
          <cell r="Q96">
            <v>-1602.61</v>
          </cell>
          <cell r="R96">
            <v>-1602.61</v>
          </cell>
          <cell r="S96">
            <v>-1550.91</v>
          </cell>
          <cell r="T96">
            <v>-1602.61</v>
          </cell>
          <cell r="U96">
            <v>-1550.91</v>
          </cell>
          <cell r="V96">
            <v>-1602.61</v>
          </cell>
          <cell r="X96">
            <v>-24090.83</v>
          </cell>
          <cell r="Y96">
            <v>-25693.439999999999</v>
          </cell>
          <cell r="Z96">
            <v>-27192.66</v>
          </cell>
          <cell r="AA96">
            <v>-28795.27</v>
          </cell>
          <cell r="AB96">
            <v>-30346.18</v>
          </cell>
          <cell r="AC96">
            <v>-31948.79</v>
          </cell>
          <cell r="AD96">
            <v>-33499.699999999997</v>
          </cell>
          <cell r="AE96">
            <v>-35102.31</v>
          </cell>
          <cell r="AF96">
            <v>-36704.92</v>
          </cell>
          <cell r="AG96">
            <v>-38255.83</v>
          </cell>
          <cell r="AH96">
            <v>-39858.44</v>
          </cell>
          <cell r="AI96">
            <v>-41409.35</v>
          </cell>
          <cell r="AJ96">
            <v>-43011.96</v>
          </cell>
        </row>
        <row r="97">
          <cell r="B97" t="str">
            <v>123205</v>
          </cell>
          <cell r="C97" t="str">
            <v>ACCUMULATED DEP. - OFFICE DECORATION</v>
          </cell>
          <cell r="D97">
            <v>-12568.77</v>
          </cell>
          <cell r="E97">
            <v>-543.41999999999996</v>
          </cell>
          <cell r="F97">
            <v>-13112.19</v>
          </cell>
          <cell r="G97">
            <v>-543.41999999999996</v>
          </cell>
          <cell r="H97">
            <v>-12568.77</v>
          </cell>
          <cell r="I97">
            <v>-13112.19</v>
          </cell>
          <cell r="J97">
            <v>-543.41999999999996</v>
          </cell>
          <cell r="K97">
            <v>-543.41999999999996</v>
          </cell>
          <cell r="L97">
            <v>-508.36</v>
          </cell>
          <cell r="M97">
            <v>-543.41999999999996</v>
          </cell>
          <cell r="N97">
            <v>-525.89</v>
          </cell>
          <cell r="O97">
            <v>-543.41999999999996</v>
          </cell>
          <cell r="P97">
            <v>-525.89</v>
          </cell>
          <cell r="Q97">
            <v>-543.41999999999996</v>
          </cell>
          <cell r="R97">
            <v>-543.41999999999996</v>
          </cell>
          <cell r="S97">
            <v>-525.89</v>
          </cell>
          <cell r="T97">
            <v>-543.41999999999996</v>
          </cell>
          <cell r="U97">
            <v>-525.89</v>
          </cell>
          <cell r="V97">
            <v>-543.41999999999996</v>
          </cell>
          <cell r="X97">
            <v>-6696.33</v>
          </cell>
          <cell r="Y97">
            <v>-7239.75</v>
          </cell>
          <cell r="Z97">
            <v>-7748.11</v>
          </cell>
          <cell r="AA97">
            <v>-8291.5300000000007</v>
          </cell>
          <cell r="AB97">
            <v>-8817.42</v>
          </cell>
          <cell r="AC97">
            <v>-9360.84</v>
          </cell>
          <cell r="AD97">
            <v>-9886.73</v>
          </cell>
          <cell r="AE97">
            <v>-10430.15</v>
          </cell>
          <cell r="AF97">
            <v>-10973.57</v>
          </cell>
          <cell r="AG97">
            <v>-11499.46</v>
          </cell>
          <cell r="AH97">
            <v>-12042.88</v>
          </cell>
          <cell r="AI97">
            <v>-12568.77</v>
          </cell>
          <cell r="AJ97">
            <v>-13112.19</v>
          </cell>
        </row>
        <row r="98">
          <cell r="B98" t="str">
            <v>123206</v>
          </cell>
          <cell r="C98" t="str">
            <v>ACCUMULATED DEP. - CAR LEASE INSTALLMENT</v>
          </cell>
          <cell r="D98">
            <v>-897110.03</v>
          </cell>
          <cell r="E98">
            <v>-41698.86</v>
          </cell>
          <cell r="F98">
            <v>-938808.89</v>
          </cell>
          <cell r="G98">
            <v>-41698.86</v>
          </cell>
          <cell r="H98">
            <v>-897110.03</v>
          </cell>
          <cell r="I98">
            <v>-938808.89</v>
          </cell>
          <cell r="J98">
            <v>-41698.86</v>
          </cell>
          <cell r="K98">
            <v>-41698.86</v>
          </cell>
          <cell r="L98">
            <v>-39008.629999999997</v>
          </cell>
          <cell r="M98">
            <v>-41698.86</v>
          </cell>
          <cell r="N98">
            <v>-40353.75</v>
          </cell>
          <cell r="O98">
            <v>-41698.86</v>
          </cell>
          <cell r="P98">
            <v>-40353.75</v>
          </cell>
          <cell r="Q98">
            <v>-41698.86</v>
          </cell>
          <cell r="R98">
            <v>-41698.86</v>
          </cell>
          <cell r="S98">
            <v>-40353.75</v>
          </cell>
          <cell r="T98">
            <v>-41698.86</v>
          </cell>
          <cell r="U98">
            <v>-40353.75</v>
          </cell>
          <cell r="V98">
            <v>-41698.86</v>
          </cell>
          <cell r="X98">
            <v>-446493.24</v>
          </cell>
          <cell r="Y98">
            <v>-488192.1</v>
          </cell>
          <cell r="Z98">
            <v>-527200.73</v>
          </cell>
          <cell r="AA98">
            <v>-568899.59</v>
          </cell>
          <cell r="AB98">
            <v>-609253.34</v>
          </cell>
          <cell r="AC98">
            <v>-650952.19999999995</v>
          </cell>
          <cell r="AD98">
            <v>-691305.95</v>
          </cell>
          <cell r="AE98">
            <v>-733004.81</v>
          </cell>
          <cell r="AF98">
            <v>-774703.67</v>
          </cell>
          <cell r="AG98">
            <v>-815057.42</v>
          </cell>
          <cell r="AH98">
            <v>-856756.28</v>
          </cell>
          <cell r="AI98">
            <v>-897110.03</v>
          </cell>
          <cell r="AJ98">
            <v>-938808.89</v>
          </cell>
        </row>
        <row r="99">
          <cell r="B99" t="str">
            <v>123207</v>
          </cell>
          <cell r="C99" t="str">
            <v>ACCUMULATED DEP. - Pre-Operating Expenses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</row>
        <row r="100">
          <cell r="B100" t="str">
            <v>123208</v>
          </cell>
          <cell r="C100" t="str">
            <v>ACCUMULATED DEP. - Leaseholds &amp; Improvements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</row>
        <row r="101">
          <cell r="C101" t="str">
            <v>TOTAL FIXED ASSETS NET</v>
          </cell>
          <cell r="D101">
            <v>1790904.61</v>
          </cell>
          <cell r="E101">
            <v>-49023.49</v>
          </cell>
          <cell r="F101">
            <v>1741881.12</v>
          </cell>
          <cell r="G101">
            <v>-49023.49</v>
          </cell>
          <cell r="H101">
            <v>1790904.61</v>
          </cell>
          <cell r="I101">
            <v>1741881.12</v>
          </cell>
        </row>
        <row r="102">
          <cell r="B102" t="str">
            <v>211001</v>
          </cell>
          <cell r="C102" t="str">
            <v>BANK OVERDRAFT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</row>
        <row r="103">
          <cell r="C103" t="str">
            <v>TOTAL BANK OVERDRAFT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212101</v>
          </cell>
          <cell r="C104" t="str">
            <v>TRADE A/P - LOCAL</v>
          </cell>
          <cell r="D104">
            <v>-5300408.3899999997</v>
          </cell>
          <cell r="E104">
            <v>4988476.53</v>
          </cell>
          <cell r="F104">
            <v>-311931.86</v>
          </cell>
          <cell r="G104">
            <v>4988476.53</v>
          </cell>
          <cell r="H104">
            <v>-5300408.3900000006</v>
          </cell>
          <cell r="I104">
            <v>-311931.86</v>
          </cell>
          <cell r="J104">
            <v>4988476.53</v>
          </cell>
          <cell r="K104">
            <v>-336186.7</v>
          </cell>
          <cell r="L104">
            <v>-87833.09</v>
          </cell>
          <cell r="M104">
            <v>508838.38</v>
          </cell>
          <cell r="N104">
            <v>-117422.3</v>
          </cell>
          <cell r="O104">
            <v>118009.17</v>
          </cell>
          <cell r="P104">
            <v>252.64999999990687</v>
          </cell>
          <cell r="Q104">
            <v>-355607.42</v>
          </cell>
          <cell r="R104">
            <v>490110.07</v>
          </cell>
          <cell r="S104">
            <v>-230848.5</v>
          </cell>
          <cell r="T104">
            <v>-67824.36</v>
          </cell>
          <cell r="U104">
            <v>-28743.67</v>
          </cell>
          <cell r="V104">
            <v>4988476.53</v>
          </cell>
          <cell r="X104">
            <v>-5193152.62</v>
          </cell>
          <cell r="Y104">
            <v>-5529339.3200000003</v>
          </cell>
          <cell r="Z104">
            <v>-5617172.4100000001</v>
          </cell>
          <cell r="AA104">
            <v>-5108334.03</v>
          </cell>
          <cell r="AB104">
            <v>-5225756.33</v>
          </cell>
          <cell r="AC104">
            <v>-5107747.16</v>
          </cell>
          <cell r="AD104">
            <v>-5107494.51</v>
          </cell>
          <cell r="AE104">
            <v>-5463101.9299999997</v>
          </cell>
          <cell r="AF104">
            <v>-4972991.8600000003</v>
          </cell>
          <cell r="AG104">
            <v>-5203840.3600000003</v>
          </cell>
          <cell r="AH104">
            <v>-5271664.72</v>
          </cell>
          <cell r="AI104">
            <v>-5300408.3899999997</v>
          </cell>
          <cell r="AJ104">
            <v>-311931.86</v>
          </cell>
        </row>
        <row r="105">
          <cell r="B105" t="str">
            <v>212102</v>
          </cell>
          <cell r="C105" t="str">
            <v>TRADE A/P - OVERSEA</v>
          </cell>
          <cell r="D105">
            <v>-348723.84</v>
          </cell>
          <cell r="E105">
            <v>242914.54</v>
          </cell>
          <cell r="F105">
            <v>-105809.3</v>
          </cell>
          <cell r="G105">
            <v>242914.54</v>
          </cell>
          <cell r="H105">
            <v>-348723.84</v>
          </cell>
          <cell r="I105">
            <v>-105809.3</v>
          </cell>
          <cell r="J105">
            <v>242914.54000000004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-83151.259999999995</v>
          </cell>
          <cell r="R105">
            <v>48281.94</v>
          </cell>
          <cell r="S105">
            <v>34869.32</v>
          </cell>
          <cell r="T105">
            <v>0</v>
          </cell>
          <cell r="U105">
            <v>-35796.879999999997</v>
          </cell>
          <cell r="V105">
            <v>242914.54</v>
          </cell>
          <cell r="X105">
            <v>-312926.96000000002</v>
          </cell>
          <cell r="Y105">
            <v>-312926.96000000002</v>
          </cell>
          <cell r="Z105">
            <v>-312926.96000000002</v>
          </cell>
          <cell r="AA105">
            <v>-312926.96000000002</v>
          </cell>
          <cell r="AB105">
            <v>-312926.96000000002</v>
          </cell>
          <cell r="AC105">
            <v>-312926.96000000002</v>
          </cell>
          <cell r="AD105">
            <v>-312926.96000000002</v>
          </cell>
          <cell r="AE105">
            <v>-396078.22</v>
          </cell>
          <cell r="AF105">
            <v>-347796.28</v>
          </cell>
          <cell r="AG105">
            <v>-312926.96000000002</v>
          </cell>
          <cell r="AH105">
            <v>-312926.96000000002</v>
          </cell>
          <cell r="AI105">
            <v>-348723.84</v>
          </cell>
          <cell r="AJ105">
            <v>-105809.3</v>
          </cell>
        </row>
        <row r="106">
          <cell r="B106" t="str">
            <v>212199</v>
          </cell>
          <cell r="C106" t="str">
            <v>SUSPEND - ADVANCE PAYMENT CHEQUE</v>
          </cell>
          <cell r="D106">
            <v>-439973.05</v>
          </cell>
          <cell r="E106">
            <v>-68683.889999999898</v>
          </cell>
          <cell r="F106">
            <v>-508656.94</v>
          </cell>
          <cell r="G106">
            <v>-68683.889999999898</v>
          </cell>
          <cell r="H106">
            <v>-439973.0500000001</v>
          </cell>
          <cell r="I106">
            <v>-508656.94</v>
          </cell>
          <cell r="J106">
            <v>-68683.889999999898</v>
          </cell>
          <cell r="K106">
            <v>-21850</v>
          </cell>
          <cell r="L106">
            <v>20780</v>
          </cell>
          <cell r="M106">
            <v>-91048.52</v>
          </cell>
          <cell r="N106">
            <v>18425.82</v>
          </cell>
          <cell r="O106">
            <v>17615.900000000001</v>
          </cell>
          <cell r="P106">
            <v>26138.799999999999</v>
          </cell>
          <cell r="Q106">
            <v>34404.400000000001</v>
          </cell>
          <cell r="R106">
            <v>-60861.91</v>
          </cell>
          <cell r="S106">
            <v>-415598.47</v>
          </cell>
          <cell r="T106">
            <v>-211332.58</v>
          </cell>
          <cell r="U106">
            <v>255094.91</v>
          </cell>
          <cell r="V106">
            <v>-68683.889999999898</v>
          </cell>
          <cell r="X106">
            <v>-11741.4</v>
          </cell>
          <cell r="Y106">
            <v>-33591.4</v>
          </cell>
          <cell r="Z106">
            <v>-12811.4</v>
          </cell>
          <cell r="AA106">
            <v>-103859.92</v>
          </cell>
          <cell r="AB106">
            <v>-85434.1</v>
          </cell>
          <cell r="AC106">
            <v>-67818.2</v>
          </cell>
          <cell r="AD106">
            <v>-41679.4</v>
          </cell>
          <cell r="AE106">
            <v>-7275</v>
          </cell>
          <cell r="AF106">
            <v>-68136.91</v>
          </cell>
          <cell r="AG106">
            <v>-483735.38</v>
          </cell>
          <cell r="AH106">
            <v>-695067.96</v>
          </cell>
          <cell r="AI106">
            <v>-439973.05</v>
          </cell>
          <cell r="AJ106">
            <v>-508656.94</v>
          </cell>
        </row>
        <row r="107">
          <cell r="C107" t="str">
            <v>TOTAL ACCOUNT PAYABLE</v>
          </cell>
          <cell r="D107">
            <v>-6089105.2800000003</v>
          </cell>
          <cell r="E107">
            <v>5162707.18</v>
          </cell>
          <cell r="F107">
            <v>-926398.1</v>
          </cell>
          <cell r="G107">
            <v>5162707.18</v>
          </cell>
          <cell r="H107">
            <v>-6089105.2800000003</v>
          </cell>
          <cell r="I107">
            <v>-926398.1</v>
          </cell>
        </row>
        <row r="108">
          <cell r="B108" t="str">
            <v>212201</v>
          </cell>
          <cell r="C108" t="str">
            <v>A/P INTERCOMPANY - HK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B109" t="str">
            <v>212202</v>
          </cell>
          <cell r="C109" t="str">
            <v>A/P INTERCOMPANY - SG</v>
          </cell>
          <cell r="D109">
            <v>-153890.4</v>
          </cell>
          <cell r="E109">
            <v>153890.4</v>
          </cell>
          <cell r="F109">
            <v>0</v>
          </cell>
          <cell r="G109">
            <v>153890.4</v>
          </cell>
          <cell r="H109">
            <v>-153890.4</v>
          </cell>
          <cell r="I109">
            <v>0</v>
          </cell>
          <cell r="J109">
            <v>153890.4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-83151.259999999995</v>
          </cell>
          <cell r="S109">
            <v>-70739.14</v>
          </cell>
          <cell r="T109">
            <v>0</v>
          </cell>
          <cell r="U109">
            <v>0</v>
          </cell>
          <cell r="V109">
            <v>153890.4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-83151.259999999995</v>
          </cell>
          <cell r="AG109">
            <v>-153890.4</v>
          </cell>
          <cell r="AH109">
            <v>-153890.4</v>
          </cell>
          <cell r="AI109">
            <v>-153890.4</v>
          </cell>
          <cell r="AJ109">
            <v>0</v>
          </cell>
        </row>
        <row r="110">
          <cell r="B110" t="str">
            <v>212203</v>
          </cell>
          <cell r="C110" t="str">
            <v>A/P INTERCOMPANY - ID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  <row r="111">
          <cell r="B111" t="str">
            <v>212204</v>
          </cell>
          <cell r="C111" t="str">
            <v>A/P INTERCOMPANY - PH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</row>
        <row r="112">
          <cell r="B112" t="str">
            <v>212205</v>
          </cell>
          <cell r="C112" t="str">
            <v>A/P INTERCOMPANY - CN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</row>
        <row r="113">
          <cell r="B113" t="str">
            <v>212206</v>
          </cell>
          <cell r="C113" t="str">
            <v>A/P INTERCOMPANY - IN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</row>
        <row r="114">
          <cell r="C114" t="str">
            <v>TOTAL A/P INTERCOMPANY</v>
          </cell>
          <cell r="D114">
            <v>-153890.4</v>
          </cell>
          <cell r="E114">
            <v>153890.4</v>
          </cell>
          <cell r="F114">
            <v>0</v>
          </cell>
          <cell r="G114">
            <v>153890.4</v>
          </cell>
          <cell r="H114">
            <v>-153890.4</v>
          </cell>
          <cell r="I114">
            <v>0</v>
          </cell>
        </row>
        <row r="115">
          <cell r="B115" t="str">
            <v>212301</v>
          </cell>
          <cell r="C115" t="str">
            <v>PAYABLE TO - RTAC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B116" t="str">
            <v>212302</v>
          </cell>
          <cell r="C116" t="str">
            <v>PAYABLE TO - CTH</v>
          </cell>
          <cell r="D116">
            <v>-5093.6499999999996</v>
          </cell>
          <cell r="E116">
            <v>5093.6499999999996</v>
          </cell>
          <cell r="F116">
            <v>0</v>
          </cell>
          <cell r="G116">
            <v>5093.6499999999996</v>
          </cell>
          <cell r="H116">
            <v>-5093.6499999999996</v>
          </cell>
          <cell r="I116">
            <v>0</v>
          </cell>
          <cell r="J116">
            <v>5093.6499999999996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5093.6499999999996</v>
          </cell>
          <cell r="X116">
            <v>-5093.6499999999996</v>
          </cell>
          <cell r="Y116">
            <v>-5093.6499999999996</v>
          </cell>
          <cell r="Z116">
            <v>-5093.6499999999996</v>
          </cell>
          <cell r="AA116">
            <v>-5093.6499999999996</v>
          </cell>
          <cell r="AB116">
            <v>-5093.6499999999996</v>
          </cell>
          <cell r="AC116">
            <v>-5093.6499999999996</v>
          </cell>
          <cell r="AD116">
            <v>-5093.6499999999996</v>
          </cell>
          <cell r="AE116">
            <v>-5093.6499999999996</v>
          </cell>
          <cell r="AF116">
            <v>-5093.6499999999996</v>
          </cell>
          <cell r="AG116">
            <v>-5093.6499999999996</v>
          </cell>
          <cell r="AH116">
            <v>-5093.6499999999996</v>
          </cell>
          <cell r="AI116">
            <v>-5093.6499999999996</v>
          </cell>
          <cell r="AJ116">
            <v>0</v>
          </cell>
        </row>
        <row r="117">
          <cell r="C117" t="str">
            <v>AMOUNT DUE TO AFFILIATED COMPANY</v>
          </cell>
          <cell r="D117">
            <v>-5093.6499999999996</v>
          </cell>
          <cell r="E117">
            <v>5093.6499999999996</v>
          </cell>
          <cell r="F117">
            <v>0</v>
          </cell>
          <cell r="G117">
            <v>5093.6499999999996</v>
          </cell>
          <cell r="H117">
            <v>-5093.6499999999996</v>
          </cell>
          <cell r="I117">
            <v>0</v>
          </cell>
        </row>
        <row r="118">
          <cell r="B118" t="str">
            <v>213100</v>
          </cell>
          <cell r="C118" t="str">
            <v>OTHER A/P - EMPLOYEE</v>
          </cell>
          <cell r="D118">
            <v>-71891.199999999997</v>
          </cell>
          <cell r="E118">
            <v>-40064.980000000003</v>
          </cell>
          <cell r="F118">
            <v>-111956.18</v>
          </cell>
          <cell r="G118">
            <v>-40064.980000000003</v>
          </cell>
          <cell r="H118">
            <v>-71891.199999999983</v>
          </cell>
          <cell r="I118">
            <v>-111956.18</v>
          </cell>
          <cell r="J118">
            <v>-40064.98000000004</v>
          </cell>
          <cell r="K118">
            <v>-53275.55</v>
          </cell>
          <cell r="L118">
            <v>-59552.05</v>
          </cell>
          <cell r="M118">
            <v>-60885.86</v>
          </cell>
          <cell r="N118">
            <v>14878.35</v>
          </cell>
          <cell r="O118">
            <v>-84190.33</v>
          </cell>
          <cell r="P118">
            <v>-97535.77</v>
          </cell>
          <cell r="Q118">
            <v>557728.27</v>
          </cell>
          <cell r="R118">
            <v>142674.21</v>
          </cell>
          <cell r="S118">
            <v>-50939.35</v>
          </cell>
          <cell r="T118">
            <v>-7404.0999999999767</v>
          </cell>
          <cell r="U118">
            <v>28435.98</v>
          </cell>
          <cell r="V118">
            <v>-40064.980000000003</v>
          </cell>
          <cell r="X118">
            <v>-401825</v>
          </cell>
          <cell r="Y118">
            <v>-455100.55</v>
          </cell>
          <cell r="Z118">
            <v>-514652.6</v>
          </cell>
          <cell r="AA118">
            <v>-575538.46</v>
          </cell>
          <cell r="AB118">
            <v>-560660.11</v>
          </cell>
          <cell r="AC118">
            <v>-644850.43999999994</v>
          </cell>
          <cell r="AD118">
            <v>-742386.21</v>
          </cell>
          <cell r="AE118">
            <v>-184657.94</v>
          </cell>
          <cell r="AF118">
            <v>-41983.73</v>
          </cell>
          <cell r="AG118">
            <v>-92923.08</v>
          </cell>
          <cell r="AH118">
            <v>-100327.18</v>
          </cell>
          <cell r="AI118">
            <v>-71891.199999999997</v>
          </cell>
          <cell r="AJ118">
            <v>-111956.18</v>
          </cell>
        </row>
        <row r="119">
          <cell r="B119" t="str">
            <v>213101</v>
          </cell>
          <cell r="C119" t="str">
            <v>OTHER A/P - SUBCONTRACTOR</v>
          </cell>
          <cell r="D119">
            <v>-97395.5</v>
          </cell>
          <cell r="E119">
            <v>-83762.5</v>
          </cell>
          <cell r="F119">
            <v>-181158</v>
          </cell>
          <cell r="G119">
            <v>-83762.5</v>
          </cell>
          <cell r="H119">
            <v>-97395.5</v>
          </cell>
          <cell r="I119">
            <v>-181158</v>
          </cell>
          <cell r="J119">
            <v>-83762.5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-3500</v>
          </cell>
          <cell r="Q119">
            <v>-3900.0400000000081</v>
          </cell>
          <cell r="R119">
            <v>7400.0400000000373</v>
          </cell>
          <cell r="S119">
            <v>-300</v>
          </cell>
          <cell r="T119">
            <v>-37900</v>
          </cell>
          <cell r="U119">
            <v>-54195.5</v>
          </cell>
          <cell r="V119">
            <v>-83762.5</v>
          </cell>
          <cell r="X119">
            <v>-5000</v>
          </cell>
          <cell r="Y119">
            <v>-5000</v>
          </cell>
          <cell r="Z119">
            <v>-5000</v>
          </cell>
          <cell r="AA119">
            <v>-5000</v>
          </cell>
          <cell r="AB119">
            <v>-5000</v>
          </cell>
          <cell r="AC119">
            <v>-5000</v>
          </cell>
          <cell r="AD119">
            <v>-8500</v>
          </cell>
          <cell r="AE119">
            <v>-12400.04</v>
          </cell>
          <cell r="AF119">
            <v>-5000</v>
          </cell>
          <cell r="AG119">
            <v>-5300</v>
          </cell>
          <cell r="AH119">
            <v>-43200</v>
          </cell>
          <cell r="AI119">
            <v>-97395.5</v>
          </cell>
          <cell r="AJ119">
            <v>-181158</v>
          </cell>
        </row>
        <row r="120">
          <cell r="B120" t="str">
            <v>213201</v>
          </cell>
          <cell r="C120" t="str">
            <v>WHT PAYABLE - TAX 1</v>
          </cell>
          <cell r="D120">
            <v>-15520</v>
          </cell>
          <cell r="E120">
            <v>-76</v>
          </cell>
          <cell r="F120">
            <v>-15596</v>
          </cell>
          <cell r="G120">
            <v>-76</v>
          </cell>
          <cell r="H120">
            <v>-15520</v>
          </cell>
          <cell r="I120">
            <v>-15596</v>
          </cell>
          <cell r="J120">
            <v>-76</v>
          </cell>
          <cell r="K120">
            <v>-6181</v>
          </cell>
          <cell r="L120">
            <v>1497</v>
          </cell>
          <cell r="M120">
            <v>-2758</v>
          </cell>
          <cell r="N120">
            <v>4998</v>
          </cell>
          <cell r="O120">
            <v>934</v>
          </cell>
          <cell r="P120">
            <v>-4480</v>
          </cell>
          <cell r="Q120">
            <v>-1494</v>
          </cell>
          <cell r="R120">
            <v>-852</v>
          </cell>
          <cell r="S120">
            <v>-837</v>
          </cell>
          <cell r="T120">
            <v>758</v>
          </cell>
          <cell r="U120">
            <v>-619</v>
          </cell>
          <cell r="V120">
            <v>-76</v>
          </cell>
          <cell r="X120">
            <v>-6486</v>
          </cell>
          <cell r="Y120">
            <v>-12667</v>
          </cell>
          <cell r="Z120">
            <v>-11170</v>
          </cell>
          <cell r="AA120">
            <v>-13928</v>
          </cell>
          <cell r="AB120">
            <v>-8930</v>
          </cell>
          <cell r="AC120">
            <v>-7996</v>
          </cell>
          <cell r="AD120">
            <v>-12476</v>
          </cell>
          <cell r="AE120">
            <v>-13970</v>
          </cell>
          <cell r="AF120">
            <v>-14822</v>
          </cell>
          <cell r="AG120">
            <v>-15659</v>
          </cell>
          <cell r="AH120">
            <v>-14901</v>
          </cell>
          <cell r="AI120">
            <v>-15520</v>
          </cell>
          <cell r="AJ120">
            <v>-15596</v>
          </cell>
        </row>
        <row r="121">
          <cell r="B121" t="str">
            <v>213202</v>
          </cell>
          <cell r="C121" t="str">
            <v>WHT PAYABLE - TAX 3</v>
          </cell>
          <cell r="D121">
            <v>-19786.07</v>
          </cell>
          <cell r="E121">
            <v>-5150.12</v>
          </cell>
          <cell r="F121">
            <v>-24936.19</v>
          </cell>
          <cell r="G121">
            <v>-5150.12</v>
          </cell>
          <cell r="H121">
            <v>-19786.07</v>
          </cell>
          <cell r="I121">
            <v>-24936.19</v>
          </cell>
          <cell r="J121">
            <v>-5150.119999999999</v>
          </cell>
          <cell r="K121">
            <v>2143.7399999999998</v>
          </cell>
          <cell r="L121">
            <v>-3356.66</v>
          </cell>
          <cell r="M121">
            <v>-5047</v>
          </cell>
          <cell r="N121">
            <v>7993.76</v>
          </cell>
          <cell r="O121">
            <v>-552.09999999999945</v>
          </cell>
          <cell r="P121">
            <v>-2717.74</v>
          </cell>
          <cell r="Q121">
            <v>-5084.32</v>
          </cell>
          <cell r="R121">
            <v>-9412.8799999999992</v>
          </cell>
          <cell r="S121">
            <v>396.68999999999869</v>
          </cell>
          <cell r="T121">
            <v>320.57</v>
          </cell>
          <cell r="U121">
            <v>2092.9299999999998</v>
          </cell>
          <cell r="V121">
            <v>-5150.12</v>
          </cell>
          <cell r="X121">
            <v>-6563.06</v>
          </cell>
          <cell r="Y121">
            <v>-4419.32</v>
          </cell>
          <cell r="Z121">
            <v>-7775.98</v>
          </cell>
          <cell r="AA121">
            <v>-12822.98</v>
          </cell>
          <cell r="AB121">
            <v>-4829.22</v>
          </cell>
          <cell r="AC121">
            <v>-5381.32</v>
          </cell>
          <cell r="AD121">
            <v>-8099.06</v>
          </cell>
          <cell r="AE121">
            <v>-13183.38</v>
          </cell>
          <cell r="AF121">
            <v>-22596.26</v>
          </cell>
          <cell r="AG121">
            <v>-22199.57</v>
          </cell>
          <cell r="AH121">
            <v>-21879</v>
          </cell>
          <cell r="AI121">
            <v>-19786.07</v>
          </cell>
          <cell r="AJ121">
            <v>-24936.19</v>
          </cell>
        </row>
        <row r="122">
          <cell r="B122" t="str">
            <v>213203</v>
          </cell>
          <cell r="C122" t="str">
            <v>WHT PAYABLE - TAX 53</v>
          </cell>
          <cell r="D122">
            <v>-2689.02</v>
          </cell>
          <cell r="E122">
            <v>656.64</v>
          </cell>
          <cell r="F122">
            <v>-2032.38</v>
          </cell>
          <cell r="G122">
            <v>656.64</v>
          </cell>
          <cell r="H122">
            <v>-2689.02</v>
          </cell>
          <cell r="I122">
            <v>-2032.38</v>
          </cell>
          <cell r="J122">
            <v>656.63999999999987</v>
          </cell>
          <cell r="K122">
            <v>-731.95</v>
          </cell>
          <cell r="L122">
            <v>1335</v>
          </cell>
          <cell r="M122">
            <v>-665.08</v>
          </cell>
          <cell r="N122">
            <v>341.91</v>
          </cell>
          <cell r="O122">
            <v>68.17</v>
          </cell>
          <cell r="P122">
            <v>-1165.81</v>
          </cell>
          <cell r="Q122">
            <v>813.19</v>
          </cell>
          <cell r="R122">
            <v>-1671.25</v>
          </cell>
          <cell r="S122">
            <v>850.68</v>
          </cell>
          <cell r="T122">
            <v>-2315.09</v>
          </cell>
          <cell r="U122">
            <v>1054.26</v>
          </cell>
          <cell r="V122">
            <v>656.64</v>
          </cell>
          <cell r="X122">
            <v>-603.04999999999995</v>
          </cell>
          <cell r="Y122">
            <v>-1335</v>
          </cell>
          <cell r="Z122">
            <v>0</v>
          </cell>
          <cell r="AA122">
            <v>-665.08</v>
          </cell>
          <cell r="AB122">
            <v>-323.17</v>
          </cell>
          <cell r="AC122">
            <v>-255</v>
          </cell>
          <cell r="AD122">
            <v>-1420.81</v>
          </cell>
          <cell r="AE122">
            <v>-607.62</v>
          </cell>
          <cell r="AF122">
            <v>-2278.87</v>
          </cell>
          <cell r="AG122">
            <v>-1428.19</v>
          </cell>
          <cell r="AH122">
            <v>-3743.28</v>
          </cell>
          <cell r="AI122">
            <v>-2689.02</v>
          </cell>
          <cell r="AJ122">
            <v>-2032.38</v>
          </cell>
        </row>
        <row r="123">
          <cell r="B123" t="str">
            <v>213204</v>
          </cell>
          <cell r="C123" t="str">
            <v>INCOME TAX PAYABLE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</row>
        <row r="124">
          <cell r="B124" t="str">
            <v>213205</v>
          </cell>
          <cell r="C124" t="str">
            <v>OUTPUT-VAT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</row>
        <row r="125">
          <cell r="B125" t="str">
            <v>213206</v>
          </cell>
          <cell r="C125" t="str">
            <v>OUTPUT VAT PAYABLE</v>
          </cell>
          <cell r="D125">
            <v>-77276.649999999994</v>
          </cell>
          <cell r="E125">
            <v>-49191.54</v>
          </cell>
          <cell r="F125">
            <v>-126468.19</v>
          </cell>
          <cell r="G125">
            <v>-49191.54</v>
          </cell>
          <cell r="H125">
            <v>-77276.649999999994</v>
          </cell>
          <cell r="I125">
            <v>-126468.19</v>
          </cell>
          <cell r="J125">
            <v>-49191.540000000008</v>
          </cell>
          <cell r="K125">
            <v>14314.41</v>
          </cell>
          <cell r="L125">
            <v>9745.2999999999993</v>
          </cell>
          <cell r="M125">
            <v>-4196.26</v>
          </cell>
          <cell r="N125">
            <v>-7851.2</v>
          </cell>
          <cell r="O125">
            <v>13058.68</v>
          </cell>
          <cell r="P125">
            <v>-147100.12</v>
          </cell>
          <cell r="Q125">
            <v>153634.57</v>
          </cell>
          <cell r="R125">
            <v>-61516.26</v>
          </cell>
          <cell r="S125">
            <v>54814.76</v>
          </cell>
          <cell r="T125">
            <v>-49196.26</v>
          </cell>
          <cell r="U125">
            <v>-19640.55</v>
          </cell>
          <cell r="V125">
            <v>-49191.54</v>
          </cell>
          <cell r="X125">
            <v>-33343.72</v>
          </cell>
          <cell r="Y125">
            <v>-19029.310000000001</v>
          </cell>
          <cell r="Z125">
            <v>-9284.01</v>
          </cell>
          <cell r="AA125">
            <v>-13480.27</v>
          </cell>
          <cell r="AB125">
            <v>-21331.47</v>
          </cell>
          <cell r="AC125">
            <v>-8272.7900000000009</v>
          </cell>
          <cell r="AD125">
            <v>-155372.91</v>
          </cell>
          <cell r="AE125">
            <v>-1738.34</v>
          </cell>
          <cell r="AF125">
            <v>-63254.6</v>
          </cell>
          <cell r="AG125">
            <v>-8439.84</v>
          </cell>
          <cell r="AH125">
            <v>-57636.1</v>
          </cell>
          <cell r="AI125">
            <v>-77276.649999999994</v>
          </cell>
          <cell r="AJ125">
            <v>-126468.19</v>
          </cell>
        </row>
        <row r="126">
          <cell r="B126" t="str">
            <v>213207</v>
          </cell>
          <cell r="C126" t="str">
            <v>SUSPEND - OUTPUT VAT</v>
          </cell>
          <cell r="D126">
            <v>-62933.96</v>
          </cell>
          <cell r="E126">
            <v>-7396.44</v>
          </cell>
          <cell r="F126">
            <v>-70330.399999999994</v>
          </cell>
          <cell r="G126">
            <v>-7396.44</v>
          </cell>
          <cell r="H126">
            <v>-62933.959999999992</v>
          </cell>
          <cell r="I126">
            <v>-70330.399999999994</v>
          </cell>
          <cell r="J126">
            <v>-7396.4400000000023</v>
          </cell>
          <cell r="K126">
            <v>9291.73</v>
          </cell>
          <cell r="L126">
            <v>-17918.599999999999</v>
          </cell>
          <cell r="M126">
            <v>2225.23</v>
          </cell>
          <cell r="N126">
            <v>-145978.87</v>
          </cell>
          <cell r="O126">
            <v>5722.5</v>
          </cell>
          <cell r="P126">
            <v>153719.47</v>
          </cell>
          <cell r="Q126">
            <v>-73768.52</v>
          </cell>
          <cell r="R126">
            <v>23431.1</v>
          </cell>
          <cell r="S126">
            <v>-13249.09</v>
          </cell>
          <cell r="T126">
            <v>-16349.89</v>
          </cell>
          <cell r="U126">
            <v>33781.440000000002</v>
          </cell>
          <cell r="V126">
            <v>-7396.44</v>
          </cell>
          <cell r="X126">
            <v>-23840.46</v>
          </cell>
          <cell r="Y126">
            <v>-14548.73</v>
          </cell>
          <cell r="Z126">
            <v>-32467.33</v>
          </cell>
          <cell r="AA126">
            <v>-30242.1</v>
          </cell>
          <cell r="AB126">
            <v>-176220.97</v>
          </cell>
          <cell r="AC126">
            <v>-170498.47</v>
          </cell>
          <cell r="AD126">
            <v>-16779</v>
          </cell>
          <cell r="AE126">
            <v>-90547.520000000004</v>
          </cell>
          <cell r="AF126">
            <v>-67116.42</v>
          </cell>
          <cell r="AG126">
            <v>-80365.509999999995</v>
          </cell>
          <cell r="AH126">
            <v>-96715.4</v>
          </cell>
          <cell r="AI126">
            <v>-62933.96</v>
          </cell>
          <cell r="AJ126">
            <v>-70330.399999999994</v>
          </cell>
        </row>
        <row r="127">
          <cell r="B127" t="str">
            <v>213208</v>
          </cell>
          <cell r="C127" t="str">
            <v>OTHER PAYABLE -REVENUE DEPARTMENT</v>
          </cell>
          <cell r="D127">
            <v>-6916.95</v>
          </cell>
          <cell r="E127">
            <v>-37995.089999999997</v>
          </cell>
          <cell r="F127">
            <v>-44912.04</v>
          </cell>
          <cell r="G127">
            <v>-37995.089999999997</v>
          </cell>
          <cell r="H127">
            <v>-6916.9500000000044</v>
          </cell>
          <cell r="I127">
            <v>-44912.04</v>
          </cell>
          <cell r="J127">
            <v>-37995.089999999997</v>
          </cell>
          <cell r="K127">
            <v>0</v>
          </cell>
          <cell r="L127">
            <v>0</v>
          </cell>
          <cell r="M127">
            <v>0</v>
          </cell>
          <cell r="N127">
            <v>-25.6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25.6</v>
          </cell>
          <cell r="U127">
            <v>0</v>
          </cell>
          <cell r="V127">
            <v>-37995.089999999997</v>
          </cell>
          <cell r="X127">
            <v>-6916.95</v>
          </cell>
          <cell r="Y127">
            <v>-6916.95</v>
          </cell>
          <cell r="Z127">
            <v>-6916.95</v>
          </cell>
          <cell r="AA127">
            <v>-6916.95</v>
          </cell>
          <cell r="AB127">
            <v>-6942.55</v>
          </cell>
          <cell r="AC127">
            <v>-6942.55</v>
          </cell>
          <cell r="AD127">
            <v>-6942.55</v>
          </cell>
          <cell r="AE127">
            <v>-6942.55</v>
          </cell>
          <cell r="AF127">
            <v>-6942.55</v>
          </cell>
          <cell r="AG127">
            <v>-6942.55</v>
          </cell>
          <cell r="AH127">
            <v>-6916.95</v>
          </cell>
          <cell r="AI127">
            <v>-6916.95</v>
          </cell>
          <cell r="AJ127">
            <v>-44912.04</v>
          </cell>
        </row>
        <row r="128">
          <cell r="B128" t="str">
            <v>213301</v>
          </cell>
          <cell r="C128" t="str">
            <v>S.S.FUND PAYABLE - COMPANY</v>
          </cell>
          <cell r="D128">
            <v>-16714</v>
          </cell>
          <cell r="E128">
            <v>1397</v>
          </cell>
          <cell r="F128">
            <v>-15317</v>
          </cell>
          <cell r="G128">
            <v>1397</v>
          </cell>
          <cell r="H128">
            <v>-16714</v>
          </cell>
          <cell r="I128">
            <v>-15317</v>
          </cell>
          <cell r="J128">
            <v>1397</v>
          </cell>
          <cell r="K128">
            <v>143</v>
          </cell>
          <cell r="L128">
            <v>1567</v>
          </cell>
          <cell r="M128">
            <v>34</v>
          </cell>
          <cell r="N128">
            <v>451</v>
          </cell>
          <cell r="O128">
            <v>-721</v>
          </cell>
          <cell r="P128">
            <v>-1336</v>
          </cell>
          <cell r="Q128">
            <v>-600</v>
          </cell>
          <cell r="R128">
            <v>-458.33</v>
          </cell>
          <cell r="S128">
            <v>-166.67</v>
          </cell>
          <cell r="T128">
            <v>-4785</v>
          </cell>
          <cell r="U128">
            <v>-290</v>
          </cell>
          <cell r="V128">
            <v>1397</v>
          </cell>
          <cell r="X128">
            <v>-10552</v>
          </cell>
          <cell r="Y128">
            <v>-10409</v>
          </cell>
          <cell r="Z128">
            <v>-8842</v>
          </cell>
          <cell r="AA128">
            <v>-8808</v>
          </cell>
          <cell r="AB128">
            <v>-8357</v>
          </cell>
          <cell r="AC128">
            <v>-9078</v>
          </cell>
          <cell r="AD128">
            <v>-10414</v>
          </cell>
          <cell r="AE128">
            <v>-11014</v>
          </cell>
          <cell r="AF128">
            <v>-11472.33</v>
          </cell>
          <cell r="AG128">
            <v>-11639</v>
          </cell>
          <cell r="AH128">
            <v>-16424</v>
          </cell>
          <cell r="AI128">
            <v>-16714</v>
          </cell>
          <cell r="AJ128">
            <v>-15317</v>
          </cell>
        </row>
        <row r="129">
          <cell r="B129" t="str">
            <v>213302</v>
          </cell>
          <cell r="C129" t="str">
            <v>S.S.FUND PAYABLE - EMPLOYEE</v>
          </cell>
          <cell r="D129">
            <v>-16714</v>
          </cell>
          <cell r="E129">
            <v>1397</v>
          </cell>
          <cell r="F129">
            <v>-15317</v>
          </cell>
          <cell r="G129">
            <v>1397</v>
          </cell>
          <cell r="H129">
            <v>-16714</v>
          </cell>
          <cell r="I129">
            <v>-15317</v>
          </cell>
          <cell r="J129">
            <v>1397</v>
          </cell>
          <cell r="K129">
            <v>143</v>
          </cell>
          <cell r="L129">
            <v>1567</v>
          </cell>
          <cell r="M129">
            <v>34</v>
          </cell>
          <cell r="N129">
            <v>451</v>
          </cell>
          <cell r="O129">
            <v>-721</v>
          </cell>
          <cell r="P129">
            <v>-1336</v>
          </cell>
          <cell r="Q129">
            <v>-600</v>
          </cell>
          <cell r="R129">
            <v>-458.33</v>
          </cell>
          <cell r="S129">
            <v>-166.67</v>
          </cell>
          <cell r="T129">
            <v>-4785</v>
          </cell>
          <cell r="U129">
            <v>-290</v>
          </cell>
          <cell r="V129">
            <v>1397</v>
          </cell>
          <cell r="X129">
            <v>-10552</v>
          </cell>
          <cell r="Y129">
            <v>-10409</v>
          </cell>
          <cell r="Z129">
            <v>-8842</v>
          </cell>
          <cell r="AA129">
            <v>-8808</v>
          </cell>
          <cell r="AB129">
            <v>-8357</v>
          </cell>
          <cell r="AC129">
            <v>-9078</v>
          </cell>
          <cell r="AD129">
            <v>-10414</v>
          </cell>
          <cell r="AE129">
            <v>-11014</v>
          </cell>
          <cell r="AF129">
            <v>-11472.33</v>
          </cell>
          <cell r="AG129">
            <v>-11639</v>
          </cell>
          <cell r="AH129">
            <v>-16424</v>
          </cell>
          <cell r="AI129">
            <v>-16714</v>
          </cell>
          <cell r="AJ129">
            <v>-15317</v>
          </cell>
        </row>
        <row r="130">
          <cell r="B130" t="str">
            <v>213303</v>
          </cell>
          <cell r="C130" t="str">
            <v>PROVIDENT FUND - COMPANY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B131" t="str">
            <v>213304</v>
          </cell>
          <cell r="C131" t="str">
            <v>PROVIDENT FUND - EMPLOYEE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</row>
        <row r="132">
          <cell r="B132" t="str">
            <v>213305</v>
          </cell>
          <cell r="C132" t="str">
            <v>SUSPEND CREDIT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</row>
        <row r="133">
          <cell r="B133" t="str">
            <v>213401</v>
          </cell>
          <cell r="C133" t="str">
            <v>ACCRUED SALARY &amp; BONUS</v>
          </cell>
          <cell r="D133">
            <v>-614602.75</v>
          </cell>
          <cell r="E133">
            <v>614602.75</v>
          </cell>
          <cell r="F133">
            <v>0</v>
          </cell>
          <cell r="G133">
            <v>614602.75</v>
          </cell>
          <cell r="H133">
            <v>-614602.75</v>
          </cell>
          <cell r="I133">
            <v>0</v>
          </cell>
          <cell r="J133">
            <v>614602.75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-178398</v>
          </cell>
          <cell r="T133">
            <v>-366857</v>
          </cell>
          <cell r="U133">
            <v>-69347.75</v>
          </cell>
          <cell r="V133">
            <v>614602.75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-178398</v>
          </cell>
          <cell r="AH133">
            <v>-545255</v>
          </cell>
          <cell r="AI133">
            <v>-614602.75</v>
          </cell>
          <cell r="AJ133">
            <v>0</v>
          </cell>
        </row>
        <row r="134">
          <cell r="B134" t="str">
            <v>213402</v>
          </cell>
          <cell r="C134" t="str">
            <v>ACCRUED OFFICE RENTAL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</row>
        <row r="135">
          <cell r="B135" t="str">
            <v>213403</v>
          </cell>
          <cell r="C135" t="str">
            <v>ACCRUED FACILITIES AND SERVICE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</row>
        <row r="136">
          <cell r="B136" t="str">
            <v>213404</v>
          </cell>
          <cell r="C136" t="str">
            <v>ACCRUED TELEPHONE AND FAX CHARGE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</row>
        <row r="137">
          <cell r="B137" t="str">
            <v>213405</v>
          </cell>
          <cell r="C137" t="str">
            <v>DIVIDEND PAYABLE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</row>
        <row r="138">
          <cell r="B138" t="str">
            <v>213406</v>
          </cell>
          <cell r="C138" t="str">
            <v>INTEREST PAYABLE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</row>
        <row r="139">
          <cell r="B139" t="str">
            <v>213407</v>
          </cell>
          <cell r="C139" t="str">
            <v>ACCRUED EXPENSES</v>
          </cell>
          <cell r="D139">
            <v>-12605.25</v>
          </cell>
          <cell r="E139">
            <v>-11643.94</v>
          </cell>
          <cell r="F139">
            <v>-24249.19</v>
          </cell>
          <cell r="G139">
            <v>-11643.94</v>
          </cell>
          <cell r="H139">
            <v>-12605.249999999998</v>
          </cell>
          <cell r="I139">
            <v>-24249.19</v>
          </cell>
          <cell r="J139">
            <v>-11643.939999999999</v>
          </cell>
          <cell r="K139">
            <v>457617.99</v>
          </cell>
          <cell r="L139">
            <v>39744.29</v>
          </cell>
          <cell r="M139">
            <v>54416.959999999999</v>
          </cell>
          <cell r="N139">
            <v>0</v>
          </cell>
          <cell r="O139">
            <v>10000</v>
          </cell>
          <cell r="P139">
            <v>0</v>
          </cell>
          <cell r="Q139">
            <v>0</v>
          </cell>
          <cell r="R139">
            <v>-100752.33</v>
          </cell>
          <cell r="S139">
            <v>86383.3</v>
          </cell>
          <cell r="T139">
            <v>-92259.45</v>
          </cell>
          <cell r="U139">
            <v>94023.23</v>
          </cell>
          <cell r="V139">
            <v>-11643.94</v>
          </cell>
          <cell r="X139">
            <v>-561779.24</v>
          </cell>
          <cell r="Y139">
            <v>-104161.25</v>
          </cell>
          <cell r="Z139">
            <v>-64416.959999999999</v>
          </cell>
          <cell r="AA139">
            <v>-10000</v>
          </cell>
          <cell r="AB139">
            <v>-10000</v>
          </cell>
          <cell r="AC139">
            <v>0</v>
          </cell>
          <cell r="AD139">
            <v>0</v>
          </cell>
          <cell r="AE139">
            <v>0</v>
          </cell>
          <cell r="AF139">
            <v>-100752.33</v>
          </cell>
          <cell r="AG139">
            <v>-14369.03</v>
          </cell>
          <cell r="AH139">
            <v>-106628.48</v>
          </cell>
          <cell r="AI139">
            <v>-12605.25</v>
          </cell>
          <cell r="AJ139">
            <v>-24249.19</v>
          </cell>
        </row>
        <row r="140">
          <cell r="B140" t="str">
            <v>213501</v>
          </cell>
          <cell r="C140" t="str">
            <v>ADVANCE RECEIVE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</row>
        <row r="141">
          <cell r="B141" t="str">
            <v>213502</v>
          </cell>
          <cell r="C141" t="str">
            <v>DEPOSIT RECEIVE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</row>
        <row r="142">
          <cell r="C142" t="str">
            <v>TOTAL OTHER CURRENT LIAB.</v>
          </cell>
          <cell r="D142">
            <v>-1015045.35</v>
          </cell>
          <cell r="E142">
            <v>382772.78</v>
          </cell>
          <cell r="F142">
            <v>-632272.56999999995</v>
          </cell>
          <cell r="G142">
            <v>382772.78</v>
          </cell>
          <cell r="H142">
            <v>-1015045.35</v>
          </cell>
          <cell r="I142">
            <v>-632272.56999999995</v>
          </cell>
        </row>
        <row r="143">
          <cell r="B143" t="str">
            <v>214101</v>
          </cell>
          <cell r="C143" t="str">
            <v>BORROWING FROM DIRECTOR</v>
          </cell>
          <cell r="D143">
            <v>-1030000</v>
          </cell>
          <cell r="E143">
            <v>1030000</v>
          </cell>
          <cell r="F143">
            <v>0</v>
          </cell>
          <cell r="G143">
            <v>1030000</v>
          </cell>
          <cell r="H143">
            <v>-1030000</v>
          </cell>
          <cell r="I143">
            <v>0</v>
          </cell>
          <cell r="J143">
            <v>1030000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1030000</v>
          </cell>
          <cell r="X143">
            <v>-1030000</v>
          </cell>
          <cell r="Y143">
            <v>-1030000</v>
          </cell>
          <cell r="Z143">
            <v>-1030000</v>
          </cell>
          <cell r="AA143">
            <v>-1030000</v>
          </cell>
          <cell r="AB143">
            <v>-1030000</v>
          </cell>
          <cell r="AC143">
            <v>-1030000</v>
          </cell>
          <cell r="AD143">
            <v>-1030000</v>
          </cell>
          <cell r="AE143">
            <v>-1030000</v>
          </cell>
          <cell r="AF143">
            <v>-1030000</v>
          </cell>
          <cell r="AG143">
            <v>-1030000</v>
          </cell>
          <cell r="AH143">
            <v>-1030000</v>
          </cell>
          <cell r="AI143">
            <v>-1030000</v>
          </cell>
          <cell r="AJ143">
            <v>0</v>
          </cell>
        </row>
        <row r="144">
          <cell r="C144" t="str">
            <v>TOTAL BORROWINGS</v>
          </cell>
          <cell r="D144">
            <v>-1030000</v>
          </cell>
          <cell r="E144">
            <v>1030000</v>
          </cell>
          <cell r="F144">
            <v>0</v>
          </cell>
          <cell r="G144">
            <v>1030000</v>
          </cell>
          <cell r="H144">
            <v>-1030000</v>
          </cell>
          <cell r="I144">
            <v>0</v>
          </cell>
        </row>
        <row r="145">
          <cell r="B145" t="str">
            <v>214401</v>
          </cell>
          <cell r="C145" t="str">
            <v>BORROWING FROM INTERCOMPANY - HK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</row>
        <row r="146">
          <cell r="B146" t="str">
            <v>214402</v>
          </cell>
          <cell r="C146" t="str">
            <v>BORROWING FROM INTERCOMPANY - SG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</row>
        <row r="147">
          <cell r="B147" t="str">
            <v>214403</v>
          </cell>
          <cell r="C147" t="str">
            <v>BORROWING FROM INTERCOMPANY - ID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</row>
        <row r="148">
          <cell r="B148" t="str">
            <v>214404</v>
          </cell>
          <cell r="C148" t="str">
            <v>BORROWING FROM INTERCOMPANY - PH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</row>
        <row r="149">
          <cell r="C149" t="str">
            <v>TOTAL BORROWING FROM INTERCOMPANY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215101</v>
          </cell>
          <cell r="C150" t="str">
            <v>SHORT TERM LOAN - STANDARD CHARTER BANK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</row>
        <row r="151">
          <cell r="B151" t="str">
            <v>215102</v>
          </cell>
          <cell r="C151" t="str">
            <v>SHORT TERM LOAN - CITY BANK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</row>
        <row r="152">
          <cell r="B152" t="str">
            <v>215103</v>
          </cell>
          <cell r="C152" t="str">
            <v>SHORT TERM LOAN - THANACHART</v>
          </cell>
          <cell r="D152">
            <v>-1398679.65</v>
          </cell>
          <cell r="E152">
            <v>51805</v>
          </cell>
          <cell r="F152">
            <v>-1346874.65</v>
          </cell>
          <cell r="G152">
            <v>51805</v>
          </cell>
          <cell r="H152">
            <v>-1398679.65</v>
          </cell>
          <cell r="I152">
            <v>-1346874.65</v>
          </cell>
          <cell r="J152">
            <v>51805</v>
          </cell>
          <cell r="K152">
            <v>51805</v>
          </cell>
          <cell r="L152">
            <v>51805</v>
          </cell>
          <cell r="M152">
            <v>51805</v>
          </cell>
          <cell r="N152">
            <v>51805</v>
          </cell>
          <cell r="O152">
            <v>51805</v>
          </cell>
          <cell r="P152">
            <v>51805</v>
          </cell>
          <cell r="Q152">
            <v>51805</v>
          </cell>
          <cell r="R152">
            <v>51805</v>
          </cell>
          <cell r="S152">
            <v>51805</v>
          </cell>
          <cell r="T152">
            <v>51805</v>
          </cell>
          <cell r="U152">
            <v>51805</v>
          </cell>
          <cell r="V152">
            <v>51805</v>
          </cell>
          <cell r="X152">
            <v>-1968534.65</v>
          </cell>
          <cell r="Y152">
            <v>-1916729.65</v>
          </cell>
          <cell r="Z152">
            <v>-1864924.65</v>
          </cell>
          <cell r="AA152">
            <v>-1813119.65</v>
          </cell>
          <cell r="AB152">
            <v>-1761314.65</v>
          </cell>
          <cell r="AC152">
            <v>-1709509.65</v>
          </cell>
          <cell r="AD152">
            <v>-1657704.65</v>
          </cell>
          <cell r="AE152">
            <v>-1605899.65</v>
          </cell>
          <cell r="AF152">
            <v>-1554094.65</v>
          </cell>
          <cell r="AG152">
            <v>-1502289.65</v>
          </cell>
          <cell r="AH152">
            <v>-1450484.65</v>
          </cell>
          <cell r="AI152">
            <v>-1398679.65</v>
          </cell>
          <cell r="AJ152">
            <v>-1346874.65</v>
          </cell>
        </row>
        <row r="153">
          <cell r="B153" t="str">
            <v>215104</v>
          </cell>
          <cell r="C153" t="str">
            <v>SHORT-TERM FORM - KBANK</v>
          </cell>
          <cell r="D153">
            <v>-648713.32999999996</v>
          </cell>
          <cell r="E153">
            <v>12900</v>
          </cell>
          <cell r="F153">
            <v>-635813.32999999996</v>
          </cell>
          <cell r="G153">
            <v>12900</v>
          </cell>
          <cell r="H153">
            <v>-648713.32999999996</v>
          </cell>
          <cell r="I153">
            <v>-635813.32999999996</v>
          </cell>
          <cell r="J153">
            <v>12900</v>
          </cell>
          <cell r="K153">
            <v>44200.65</v>
          </cell>
          <cell r="L153">
            <v>18735.7</v>
          </cell>
          <cell r="M153">
            <v>23681.91</v>
          </cell>
          <cell r="N153">
            <v>22187.45</v>
          </cell>
          <cell r="O153">
            <v>18289.21</v>
          </cell>
          <cell r="P153">
            <v>33348.639999999999</v>
          </cell>
          <cell r="Q153">
            <v>12700</v>
          </cell>
          <cell r="R153">
            <v>0</v>
          </cell>
          <cell r="S153">
            <v>24300</v>
          </cell>
          <cell r="T153">
            <v>27284.99</v>
          </cell>
          <cell r="U153">
            <v>37883.279999999999</v>
          </cell>
          <cell r="V153">
            <v>12900</v>
          </cell>
          <cell r="X153">
            <v>-911325.16</v>
          </cell>
          <cell r="Y153">
            <v>-867124.51</v>
          </cell>
          <cell r="Z153">
            <v>-848388.81</v>
          </cell>
          <cell r="AA153">
            <v>-824706.9</v>
          </cell>
          <cell r="AB153">
            <v>-802519.45</v>
          </cell>
          <cell r="AC153">
            <v>-784230.24</v>
          </cell>
          <cell r="AD153">
            <v>-750881.6</v>
          </cell>
          <cell r="AE153">
            <v>-738181.6</v>
          </cell>
          <cell r="AF153">
            <v>-738181.6</v>
          </cell>
          <cell r="AG153">
            <v>-713881.59999999998</v>
          </cell>
          <cell r="AH153">
            <v>-686596.61</v>
          </cell>
          <cell r="AI153">
            <v>-648713.32999999996</v>
          </cell>
          <cell r="AJ153">
            <v>-635813.32999999996</v>
          </cell>
        </row>
        <row r="154">
          <cell r="B154" t="str">
            <v>215105</v>
          </cell>
          <cell r="C154" t="str">
            <v xml:space="preserve">SHORT-TERM FORM - K.SOMBAT 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</row>
        <row r="155">
          <cell r="B155" t="str">
            <v>215106</v>
          </cell>
          <cell r="C155" t="str">
            <v>SHORT-TERM LOAN FROM - OTHER</v>
          </cell>
          <cell r="D155">
            <v>-850000</v>
          </cell>
          <cell r="E155">
            <v>-350000</v>
          </cell>
          <cell r="F155">
            <v>-1200000</v>
          </cell>
          <cell r="G155">
            <v>-350000</v>
          </cell>
          <cell r="H155">
            <v>-850000</v>
          </cell>
          <cell r="I155">
            <v>-1200000</v>
          </cell>
          <cell r="J155">
            <v>-350000</v>
          </cell>
          <cell r="K155">
            <v>0</v>
          </cell>
          <cell r="L155">
            <v>0</v>
          </cell>
          <cell r="M155">
            <v>0</v>
          </cell>
          <cell r="N155">
            <v>-500000</v>
          </cell>
          <cell r="O155">
            <v>0</v>
          </cell>
          <cell r="P155">
            <v>500000</v>
          </cell>
          <cell r="Q155">
            <v>0</v>
          </cell>
          <cell r="R155">
            <v>-300000</v>
          </cell>
          <cell r="S155">
            <v>-550000</v>
          </cell>
          <cell r="T155">
            <v>400000</v>
          </cell>
          <cell r="U155">
            <v>-400000</v>
          </cell>
          <cell r="V155">
            <v>-350000</v>
          </cell>
          <cell r="Y155">
            <v>0</v>
          </cell>
          <cell r="Z155">
            <v>0</v>
          </cell>
          <cell r="AA155">
            <v>0</v>
          </cell>
          <cell r="AB155">
            <v>-500000</v>
          </cell>
          <cell r="AC155">
            <v>-500000</v>
          </cell>
          <cell r="AD155">
            <v>0</v>
          </cell>
          <cell r="AE155">
            <v>0</v>
          </cell>
          <cell r="AF155">
            <v>-300000</v>
          </cell>
          <cell r="AG155">
            <v>-850000</v>
          </cell>
          <cell r="AH155">
            <v>-450000</v>
          </cell>
          <cell r="AI155">
            <v>-850000</v>
          </cell>
          <cell r="AJ155">
            <v>-1200000</v>
          </cell>
        </row>
        <row r="156">
          <cell r="B156" t="str">
            <v>215201</v>
          </cell>
          <cell r="C156" t="str">
            <v>SHORT TERM LOAN - RTAC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</row>
        <row r="157">
          <cell r="B157" t="str">
            <v>215202</v>
          </cell>
          <cell r="C157" t="str">
            <v>SHORT TERM LOAN - CN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</row>
        <row r="158">
          <cell r="B158" t="str">
            <v>215203</v>
          </cell>
          <cell r="C158" t="str">
            <v>SHORT TERM LOAN - MJM</v>
          </cell>
          <cell r="D158">
            <v>-586579.5</v>
          </cell>
          <cell r="E158">
            <v>586579.5</v>
          </cell>
          <cell r="F158">
            <v>0</v>
          </cell>
          <cell r="G158">
            <v>586579.5</v>
          </cell>
          <cell r="H158">
            <v>-586579.5</v>
          </cell>
          <cell r="I158">
            <v>0</v>
          </cell>
          <cell r="J158">
            <v>586579.5</v>
          </cell>
          <cell r="K158">
            <v>0</v>
          </cell>
          <cell r="L158">
            <v>0</v>
          </cell>
          <cell r="M158">
            <v>20000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-360829.5</v>
          </cell>
          <cell r="U158">
            <v>-225750</v>
          </cell>
          <cell r="V158">
            <v>586579.5</v>
          </cell>
          <cell r="X158">
            <v>-20000</v>
          </cell>
          <cell r="Y158">
            <v>-20000</v>
          </cell>
          <cell r="Z158">
            <v>-20000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-360829.5</v>
          </cell>
          <cell r="AI158">
            <v>-586579.5</v>
          </cell>
          <cell r="AJ158">
            <v>0</v>
          </cell>
        </row>
        <row r="159">
          <cell r="B159" t="str">
            <v>215204</v>
          </cell>
          <cell r="C159" t="str">
            <v>SHORT TERM LOAN - CTH</v>
          </cell>
          <cell r="D159">
            <v>-2500247.12</v>
          </cell>
          <cell r="E159">
            <v>2500247.12</v>
          </cell>
          <cell r="F159">
            <v>0</v>
          </cell>
          <cell r="G159">
            <v>2500247.12</v>
          </cell>
          <cell r="H159">
            <v>-2500247.12</v>
          </cell>
          <cell r="I159">
            <v>0</v>
          </cell>
          <cell r="J159">
            <v>2500247.12</v>
          </cell>
          <cell r="K159">
            <v>-950000</v>
          </cell>
          <cell r="L159">
            <v>-650000</v>
          </cell>
          <cell r="M159">
            <v>-266000</v>
          </cell>
          <cell r="N159">
            <v>149000</v>
          </cell>
          <cell r="O159">
            <v>47982.83</v>
          </cell>
          <cell r="P159">
            <v>240000</v>
          </cell>
          <cell r="Q159">
            <v>30000</v>
          </cell>
          <cell r="R159">
            <v>-400000</v>
          </cell>
          <cell r="S159">
            <v>66970.05</v>
          </cell>
          <cell r="T159">
            <v>83800</v>
          </cell>
          <cell r="U159">
            <v>-240000</v>
          </cell>
          <cell r="V159">
            <v>2500247.12</v>
          </cell>
          <cell r="X159">
            <v>-612000</v>
          </cell>
          <cell r="Y159">
            <v>-1562000</v>
          </cell>
          <cell r="Z159">
            <v>-2212000</v>
          </cell>
          <cell r="AA159">
            <v>-2478000</v>
          </cell>
          <cell r="AB159">
            <v>-2329000</v>
          </cell>
          <cell r="AC159">
            <v>-2281017.17</v>
          </cell>
          <cell r="AD159">
            <v>-2041017.17</v>
          </cell>
          <cell r="AE159">
            <v>-2011017.17</v>
          </cell>
          <cell r="AF159">
            <v>-2411017.17</v>
          </cell>
          <cell r="AG159">
            <v>-2344047.12</v>
          </cell>
          <cell r="AH159">
            <v>-2260247.12</v>
          </cell>
          <cell r="AI159">
            <v>-2500247.12</v>
          </cell>
          <cell r="AJ159">
            <v>0</v>
          </cell>
        </row>
        <row r="160">
          <cell r="C160" t="str">
            <v>TOTAL OTHER CURRENT LIAB.</v>
          </cell>
          <cell r="D160">
            <v>-5984219.5999999996</v>
          </cell>
          <cell r="E160">
            <v>2801531.62</v>
          </cell>
          <cell r="F160">
            <v>-3182687.98</v>
          </cell>
          <cell r="G160">
            <v>2801531.62</v>
          </cell>
          <cell r="H160">
            <v>-5984219.5999999996</v>
          </cell>
          <cell r="I160">
            <v>-3182687.98</v>
          </cell>
        </row>
        <row r="161">
          <cell r="B161" t="str">
            <v>221100</v>
          </cell>
          <cell r="C161" t="str">
            <v>LONG TERM LOAN - AAA</v>
          </cell>
          <cell r="D161">
            <v>-3060839.32</v>
          </cell>
          <cell r="E161">
            <v>3060839.32</v>
          </cell>
          <cell r="F161">
            <v>0</v>
          </cell>
          <cell r="G161">
            <v>3060839.32</v>
          </cell>
          <cell r="H161">
            <v>-3060839.32</v>
          </cell>
          <cell r="I161">
            <v>0</v>
          </cell>
          <cell r="J161">
            <v>3060839.32</v>
          </cell>
          <cell r="K161">
            <v>0</v>
          </cell>
          <cell r="L161">
            <v>0</v>
          </cell>
          <cell r="M161">
            <v>-900000</v>
          </cell>
          <cell r="N161">
            <v>0</v>
          </cell>
          <cell r="O161">
            <v>-810839.32</v>
          </cell>
          <cell r="P161">
            <v>0</v>
          </cell>
          <cell r="Q161">
            <v>-1500000</v>
          </cell>
          <cell r="R161">
            <v>119050</v>
          </cell>
          <cell r="S161">
            <v>0</v>
          </cell>
          <cell r="T161">
            <v>0</v>
          </cell>
          <cell r="U161">
            <v>30950</v>
          </cell>
          <cell r="V161">
            <v>3060839.32</v>
          </cell>
          <cell r="X161">
            <v>0</v>
          </cell>
          <cell r="Y161">
            <v>0</v>
          </cell>
          <cell r="Z161">
            <v>0</v>
          </cell>
          <cell r="AA161">
            <v>-900000</v>
          </cell>
          <cell r="AB161">
            <v>-900000</v>
          </cell>
          <cell r="AC161">
            <v>-1710839.32</v>
          </cell>
          <cell r="AD161">
            <v>-1710839.32</v>
          </cell>
          <cell r="AE161">
            <v>-3210839.32</v>
          </cell>
          <cell r="AF161">
            <v>-3091789.32</v>
          </cell>
          <cell r="AG161">
            <v>-3091789.32</v>
          </cell>
          <cell r="AH161">
            <v>-3091789.32</v>
          </cell>
          <cell r="AI161">
            <v>-3060839.32</v>
          </cell>
          <cell r="AJ161">
            <v>0</v>
          </cell>
        </row>
        <row r="162">
          <cell r="B162" t="str">
            <v>221200</v>
          </cell>
          <cell r="C162" t="str">
            <v>LONG TERM LOAN - BBB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</row>
        <row r="163">
          <cell r="C163" t="str">
            <v>TOTAL LONG TERM LOAN BANK</v>
          </cell>
          <cell r="D163">
            <v>-3060839.32</v>
          </cell>
          <cell r="E163">
            <v>3060839.32</v>
          </cell>
          <cell r="F163">
            <v>0</v>
          </cell>
          <cell r="G163">
            <v>3060839.32</v>
          </cell>
          <cell r="H163">
            <v>-3060839.32</v>
          </cell>
          <cell r="I163">
            <v>0</v>
          </cell>
        </row>
        <row r="164">
          <cell r="B164" t="str">
            <v>222100</v>
          </cell>
          <cell r="C164" t="str">
            <v>LONG TERM LOAN - RTAC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</row>
        <row r="165">
          <cell r="B165" t="str">
            <v>222200</v>
          </cell>
          <cell r="C165" t="str">
            <v>LONG TERM LOAN - NQM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</row>
        <row r="166">
          <cell r="B166" t="str">
            <v>222300</v>
          </cell>
          <cell r="C166" t="str">
            <v>LONG TERM LOAN - MJM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</row>
        <row r="167">
          <cell r="C167" t="str">
            <v>TOTAL LONG TERM LOAN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311000</v>
          </cell>
          <cell r="C168" t="str">
            <v>REGISTERED AND PAID-IN CAPITAL</v>
          </cell>
          <cell r="D168">
            <v>-5000000</v>
          </cell>
          <cell r="E168">
            <v>-750000</v>
          </cell>
          <cell r="F168">
            <v>-5750000</v>
          </cell>
          <cell r="G168">
            <v>-750000</v>
          </cell>
          <cell r="H168">
            <v>-5000000</v>
          </cell>
          <cell r="I168">
            <v>-5750000</v>
          </cell>
          <cell r="J168">
            <v>-750000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-750000</v>
          </cell>
          <cell r="X168">
            <v>-5000000</v>
          </cell>
          <cell r="Y168">
            <v>-5000000</v>
          </cell>
          <cell r="Z168">
            <v>-5000000</v>
          </cell>
          <cell r="AA168">
            <v>-5000000</v>
          </cell>
          <cell r="AB168">
            <v>-5000000</v>
          </cell>
          <cell r="AC168">
            <v>-5000000</v>
          </cell>
          <cell r="AD168">
            <v>-5000000</v>
          </cell>
          <cell r="AE168">
            <v>-5000000</v>
          </cell>
          <cell r="AF168">
            <v>-5000000</v>
          </cell>
          <cell r="AG168">
            <v>-5000000</v>
          </cell>
          <cell r="AH168">
            <v>-5000000</v>
          </cell>
          <cell r="AI168">
            <v>-5000000</v>
          </cell>
          <cell r="AJ168">
            <v>-5750000</v>
          </cell>
        </row>
        <row r="169">
          <cell r="B169" t="str">
            <v>312000</v>
          </cell>
          <cell r="C169" t="str">
            <v>UNPAID CAPITAL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</row>
        <row r="170">
          <cell r="C170" t="str">
            <v>TOTAL SHARE CAPITAL</v>
          </cell>
          <cell r="D170">
            <v>-5000000</v>
          </cell>
          <cell r="E170">
            <v>-750000</v>
          </cell>
          <cell r="F170">
            <v>-5750000</v>
          </cell>
          <cell r="G170">
            <v>-750000</v>
          </cell>
          <cell r="H170">
            <v>-5000000</v>
          </cell>
          <cell r="I170">
            <v>-5750000</v>
          </cell>
        </row>
        <row r="171">
          <cell r="B171" t="str">
            <v>321000</v>
          </cell>
          <cell r="C171" t="str">
            <v>R/E UNAPPROPRIATED</v>
          </cell>
          <cell r="D171">
            <v>4160080.2699999996</v>
          </cell>
          <cell r="E171">
            <v>0</v>
          </cell>
          <cell r="F171">
            <v>4160080.2699999996</v>
          </cell>
          <cell r="G171">
            <v>0</v>
          </cell>
          <cell r="H171">
            <v>4160080.2699999996</v>
          </cell>
          <cell r="I171">
            <v>4160080.2699999996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X171">
            <v>-760770.75</v>
          </cell>
          <cell r="Y171">
            <v>4160080.2699999996</v>
          </cell>
          <cell r="Z171">
            <v>4160080.2699999996</v>
          </cell>
          <cell r="AA171">
            <v>4160080.2699999996</v>
          </cell>
          <cell r="AB171">
            <v>4160080.2699999996</v>
          </cell>
          <cell r="AC171">
            <v>4160080.2699999996</v>
          </cell>
          <cell r="AD171">
            <v>4160080.2699999996</v>
          </cell>
          <cell r="AE171">
            <v>4160080.2699999996</v>
          </cell>
          <cell r="AF171">
            <v>4160080.2699999996</v>
          </cell>
          <cell r="AG171">
            <v>4160080.2699999996</v>
          </cell>
          <cell r="AH171">
            <v>4160080.2699999996</v>
          </cell>
          <cell r="AI171">
            <v>4160080.2699999996</v>
          </cell>
          <cell r="AJ171">
            <v>4160080.2699999996</v>
          </cell>
        </row>
        <row r="172">
          <cell r="B172" t="str">
            <v>324000</v>
          </cell>
          <cell r="C172" t="str">
            <v>NET PROFIT (LOSS) FOR THE YEAR</v>
          </cell>
          <cell r="D172">
            <v>8460505.6099999994</v>
          </cell>
          <cell r="E172">
            <v>-9007892.9800000004</v>
          </cell>
          <cell r="F172">
            <v>-547387.37</v>
          </cell>
          <cell r="G172">
            <v>-9007892.9800000004</v>
          </cell>
          <cell r="H172">
            <v>8460505.6100000013</v>
          </cell>
          <cell r="I172">
            <v>-547387.37</v>
          </cell>
          <cell r="J172">
            <v>-9007892.9800000004</v>
          </cell>
          <cell r="K172">
            <v>3610614.64</v>
          </cell>
          <cell r="L172">
            <v>462816.11</v>
          </cell>
          <cell r="M172">
            <v>483230.09</v>
          </cell>
          <cell r="N172">
            <v>-1661262.82</v>
          </cell>
          <cell r="O172">
            <v>509448.72</v>
          </cell>
          <cell r="P172">
            <v>1003162.75</v>
          </cell>
          <cell r="Q172">
            <v>319002.31</v>
          </cell>
          <cell r="R172">
            <v>353256.75</v>
          </cell>
          <cell r="S172">
            <v>1198020.52</v>
          </cell>
          <cell r="T172">
            <v>996590.57</v>
          </cell>
          <cell r="U172">
            <v>1185625.97</v>
          </cell>
          <cell r="V172">
            <v>-9007892.9800000004</v>
          </cell>
          <cell r="X172">
            <v>4920851.0199999996</v>
          </cell>
          <cell r="Y172">
            <v>3610614.64</v>
          </cell>
          <cell r="Z172">
            <v>4073430.75</v>
          </cell>
          <cell r="AA172">
            <v>4556660.84</v>
          </cell>
          <cell r="AB172">
            <v>2895398.02</v>
          </cell>
          <cell r="AC172">
            <v>3404846.74</v>
          </cell>
          <cell r="AD172">
            <v>4408009.49</v>
          </cell>
          <cell r="AE172">
            <v>4727011.8</v>
          </cell>
          <cell r="AF172">
            <v>5080268.55</v>
          </cell>
          <cell r="AG172">
            <v>6278289.0700000003</v>
          </cell>
          <cell r="AH172">
            <v>7274879.6399999997</v>
          </cell>
          <cell r="AI172">
            <v>8460505.6099999994</v>
          </cell>
          <cell r="AJ172">
            <v>-547387.37</v>
          </cell>
        </row>
        <row r="173">
          <cell r="C173" t="str">
            <v>TOTAL RETAINED EARNING-APPRO.</v>
          </cell>
          <cell r="D173">
            <v>12620585.880000001</v>
          </cell>
          <cell r="E173">
            <v>-9007892.9800000004</v>
          </cell>
          <cell r="F173">
            <v>3612692.9</v>
          </cell>
          <cell r="G173">
            <v>-9007892.9800000004</v>
          </cell>
          <cell r="H173">
            <v>12620585.880000001</v>
          </cell>
          <cell r="I173">
            <v>3612692.9</v>
          </cell>
        </row>
        <row r="174">
          <cell r="B174" t="str">
            <v>411100</v>
          </cell>
          <cell r="C174" t="str">
            <v>REVENUE FROM SERVICE - LOCAL</v>
          </cell>
          <cell r="D174">
            <v>-7158944.5999999996</v>
          </cell>
          <cell r="E174">
            <v>-5009564.2</v>
          </cell>
          <cell r="F174">
            <v>-12168508.800000001</v>
          </cell>
          <cell r="G174">
            <v>-5009564.2</v>
          </cell>
          <cell r="H174">
            <v>-7158944.6000000006</v>
          </cell>
          <cell r="I174">
            <v>-12168508.800000001</v>
          </cell>
          <cell r="J174">
            <v>-5009564.2</v>
          </cell>
          <cell r="K174">
            <v>2338072.4</v>
          </cell>
          <cell r="L174">
            <v>-438230</v>
          </cell>
          <cell r="M174">
            <v>-285500</v>
          </cell>
          <cell r="N174">
            <v>-2537817.4</v>
          </cell>
          <cell r="O174">
            <v>-222500</v>
          </cell>
          <cell r="P174">
            <v>-204200</v>
          </cell>
          <cell r="Q174">
            <v>-1293536</v>
          </cell>
          <cell r="R174">
            <v>-896441.25</v>
          </cell>
          <cell r="S174">
            <v>-1191321.75</v>
          </cell>
          <cell r="T174">
            <v>-1554175.6</v>
          </cell>
          <cell r="U174">
            <v>-873295</v>
          </cell>
          <cell r="V174">
            <v>-5009564.2</v>
          </cell>
          <cell r="X174">
            <v>-6551077.4000000004</v>
          </cell>
          <cell r="Y174">
            <v>2338072.4</v>
          </cell>
          <cell r="Z174">
            <v>1899842.4</v>
          </cell>
          <cell r="AA174">
            <v>1614342.4</v>
          </cell>
          <cell r="AB174">
            <v>-923475</v>
          </cell>
          <cell r="AC174">
            <v>-1145975</v>
          </cell>
          <cell r="AD174">
            <v>-1350175</v>
          </cell>
          <cell r="AE174">
            <v>-2643711</v>
          </cell>
          <cell r="AF174">
            <v>-3540152.25</v>
          </cell>
          <cell r="AG174">
            <v>-4731474</v>
          </cell>
          <cell r="AH174">
            <v>-6285649.5999999996</v>
          </cell>
          <cell r="AI174">
            <v>-7158944.5999999996</v>
          </cell>
          <cell r="AJ174">
            <v>-12168508.800000001</v>
          </cell>
        </row>
        <row r="175">
          <cell r="B175" t="str">
            <v>411200</v>
          </cell>
          <cell r="C175" t="str">
            <v>REVENUE FROM SERVICE - OVERSEA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</row>
        <row r="176">
          <cell r="C176" t="str">
            <v xml:space="preserve">TOTAL REVENUE </v>
          </cell>
          <cell r="D176">
            <v>-7158944.5999999996</v>
          </cell>
          <cell r="E176">
            <v>-5009564.2</v>
          </cell>
          <cell r="F176">
            <v>-12168508.800000001</v>
          </cell>
          <cell r="G176">
            <v>-5009564.2</v>
          </cell>
          <cell r="H176">
            <v>-7158944.5999999996</v>
          </cell>
          <cell r="I176">
            <v>-12168508.800000001</v>
          </cell>
        </row>
        <row r="177">
          <cell r="B177" t="str">
            <v>412100</v>
          </cell>
          <cell r="C177" t="str">
            <v>OTHER REVENUES - LICENSE FEES</v>
          </cell>
          <cell r="D177">
            <v>-19373.77</v>
          </cell>
          <cell r="E177">
            <v>-7245896.0199999996</v>
          </cell>
          <cell r="F177">
            <v>-7265269.7899999991</v>
          </cell>
          <cell r="G177">
            <v>-7245896.0199999996</v>
          </cell>
          <cell r="H177">
            <v>-19373.769999999553</v>
          </cell>
          <cell r="I177">
            <v>-7265269.7899999991</v>
          </cell>
          <cell r="J177">
            <v>-7245896.0199999996</v>
          </cell>
          <cell r="K177">
            <v>0</v>
          </cell>
          <cell r="L177">
            <v>0</v>
          </cell>
          <cell r="M177">
            <v>-7584.97</v>
          </cell>
          <cell r="N177">
            <v>0</v>
          </cell>
          <cell r="O177">
            <v>0</v>
          </cell>
          <cell r="P177">
            <v>0</v>
          </cell>
          <cell r="Q177">
            <v>-11788.14</v>
          </cell>
          <cell r="R177">
            <v>0</v>
          </cell>
          <cell r="S177">
            <v>-0.66</v>
          </cell>
          <cell r="T177">
            <v>0</v>
          </cell>
          <cell r="U177">
            <v>0</v>
          </cell>
          <cell r="V177">
            <v>-7245896.0199999996</v>
          </cell>
          <cell r="X177">
            <v>-491201.41</v>
          </cell>
          <cell r="Y177">
            <v>0</v>
          </cell>
          <cell r="Z177">
            <v>0</v>
          </cell>
          <cell r="AA177">
            <v>-7584.97</v>
          </cell>
          <cell r="AB177">
            <v>-7584.97</v>
          </cell>
          <cell r="AC177">
            <v>-7584.97</v>
          </cell>
          <cell r="AD177">
            <v>-7584.97</v>
          </cell>
          <cell r="AE177">
            <v>-19373.11</v>
          </cell>
          <cell r="AF177">
            <v>-19373.11</v>
          </cell>
          <cell r="AG177">
            <v>-19373.77</v>
          </cell>
          <cell r="AH177">
            <v>-19373.77</v>
          </cell>
          <cell r="AI177">
            <v>-19373.77</v>
          </cell>
          <cell r="AJ177">
            <v>-7265269.7899999991</v>
          </cell>
        </row>
        <row r="178">
          <cell r="B178" t="str">
            <v>412200</v>
          </cell>
          <cell r="C178" t="str">
            <v>INTEREST INCOME</v>
          </cell>
          <cell r="D178">
            <v>-442</v>
          </cell>
          <cell r="E178">
            <v>-476.58</v>
          </cell>
          <cell r="F178">
            <v>-918.57999999999993</v>
          </cell>
          <cell r="G178">
            <v>-476.58</v>
          </cell>
          <cell r="H178">
            <v>-441.99999999999994</v>
          </cell>
          <cell r="I178">
            <v>-918.57999999999993</v>
          </cell>
          <cell r="J178">
            <v>-476.58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-442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-476.58</v>
          </cell>
          <cell r="X178">
            <v>-1672.73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-442</v>
          </cell>
          <cell r="AE178">
            <v>-442</v>
          </cell>
          <cell r="AF178">
            <v>-442</v>
          </cell>
          <cell r="AG178">
            <v>-442</v>
          </cell>
          <cell r="AH178">
            <v>-442</v>
          </cell>
          <cell r="AI178">
            <v>-442</v>
          </cell>
          <cell r="AJ178">
            <v>-918.57999999999993</v>
          </cell>
        </row>
        <row r="179">
          <cell r="B179" t="str">
            <v>412300</v>
          </cell>
          <cell r="C179" t="str">
            <v>GAIN/LOSS FROM EXCH.RATE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</row>
        <row r="180">
          <cell r="B180" t="str">
            <v>412400</v>
          </cell>
          <cell r="C180" t="str">
            <v>UNREALIZE GAIN / (LOSS) FROM EXCH.RATE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</row>
        <row r="181">
          <cell r="B181" t="str">
            <v>412500</v>
          </cell>
          <cell r="C181" t="str">
            <v>MISCELLANEOUS INCOME - VAT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</row>
        <row r="182">
          <cell r="B182" t="str">
            <v>412600</v>
          </cell>
          <cell r="C182" t="str">
            <v>MISCELLANEOUS INCOME - NON-VAT</v>
          </cell>
          <cell r="D182">
            <v>-588.23</v>
          </cell>
          <cell r="E182">
            <v>-2</v>
          </cell>
          <cell r="F182">
            <v>-590.23</v>
          </cell>
          <cell r="G182">
            <v>-2</v>
          </cell>
          <cell r="H182">
            <v>-588.23</v>
          </cell>
          <cell r="I182">
            <v>-590.23</v>
          </cell>
          <cell r="J182">
            <v>-2</v>
          </cell>
          <cell r="K182">
            <v>0</v>
          </cell>
          <cell r="L182">
            <v>0</v>
          </cell>
          <cell r="M182">
            <v>-311.04000000000002</v>
          </cell>
          <cell r="N182">
            <v>0</v>
          </cell>
          <cell r="O182">
            <v>0</v>
          </cell>
          <cell r="P182">
            <v>-277.19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-2</v>
          </cell>
          <cell r="X182">
            <v>-152000</v>
          </cell>
          <cell r="Y182">
            <v>0</v>
          </cell>
          <cell r="Z182">
            <v>0</v>
          </cell>
          <cell r="AA182">
            <v>-311.04000000000002</v>
          </cell>
          <cell r="AB182">
            <v>-311.04000000000002</v>
          </cell>
          <cell r="AC182">
            <v>-311.04000000000002</v>
          </cell>
          <cell r="AD182">
            <v>-588.23</v>
          </cell>
          <cell r="AE182">
            <v>-588.23</v>
          </cell>
          <cell r="AF182">
            <v>-588.23</v>
          </cell>
          <cell r="AG182">
            <v>-588.23</v>
          </cell>
          <cell r="AH182">
            <v>-588.23</v>
          </cell>
          <cell r="AI182">
            <v>-588.23</v>
          </cell>
          <cell r="AJ182">
            <v>-590.23</v>
          </cell>
        </row>
        <row r="183">
          <cell r="B183" t="str">
            <v>412700</v>
          </cell>
          <cell r="C183" t="str">
            <v>GAIN / (LOSS) FROM FIXED ASSETS</v>
          </cell>
          <cell r="D183">
            <v>899.72</v>
          </cell>
          <cell r="E183">
            <v>0</v>
          </cell>
          <cell r="F183">
            <v>899.72</v>
          </cell>
          <cell r="G183">
            <v>0</v>
          </cell>
          <cell r="H183">
            <v>899.72</v>
          </cell>
          <cell r="I183">
            <v>899.72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899.72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899.72</v>
          </cell>
          <cell r="AG183">
            <v>899.72</v>
          </cell>
          <cell r="AH183">
            <v>899.72</v>
          </cell>
          <cell r="AI183">
            <v>899.72</v>
          </cell>
          <cell r="AJ183">
            <v>899.72</v>
          </cell>
        </row>
        <row r="184">
          <cell r="C184" t="str">
            <v>TOTAL OTHER INCOME</v>
          </cell>
          <cell r="D184">
            <v>-19504.28</v>
          </cell>
          <cell r="E184">
            <v>-7246374.5999999996</v>
          </cell>
          <cell r="F184">
            <v>-7265878.8799999999</v>
          </cell>
          <cell r="G184">
            <v>-7246374.5999999996</v>
          </cell>
          <cell r="H184">
            <v>-19504.28</v>
          </cell>
          <cell r="I184">
            <v>-7265878.8799999999</v>
          </cell>
        </row>
        <row r="185">
          <cell r="B185" t="str">
            <v>511101</v>
          </cell>
          <cell r="C185" t="str">
            <v>SALARY &amp; BONUS - EMPLOYEE</v>
          </cell>
          <cell r="D185">
            <v>6900</v>
          </cell>
          <cell r="E185">
            <v>3600</v>
          </cell>
          <cell r="F185">
            <v>10500</v>
          </cell>
          <cell r="G185">
            <v>3600</v>
          </cell>
          <cell r="H185">
            <v>6900</v>
          </cell>
          <cell r="I185">
            <v>10500</v>
          </cell>
          <cell r="J185">
            <v>3600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6900</v>
          </cell>
          <cell r="V185">
            <v>3600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6900</v>
          </cell>
          <cell r="AJ185">
            <v>10500</v>
          </cell>
        </row>
        <row r="186">
          <cell r="B186" t="str">
            <v>511102</v>
          </cell>
          <cell r="C186" t="str">
            <v>DAILY ALLOWANCE - EMPLOYEE</v>
          </cell>
          <cell r="D186">
            <v>16000</v>
          </cell>
          <cell r="E186">
            <v>0</v>
          </cell>
          <cell r="F186">
            <v>16000</v>
          </cell>
          <cell r="G186">
            <v>0</v>
          </cell>
          <cell r="H186">
            <v>16000</v>
          </cell>
          <cell r="I186">
            <v>16000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15000</v>
          </cell>
          <cell r="O186">
            <v>1000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15000</v>
          </cell>
          <cell r="AC186">
            <v>16000</v>
          </cell>
          <cell r="AD186">
            <v>16000</v>
          </cell>
          <cell r="AE186">
            <v>16000</v>
          </cell>
          <cell r="AF186">
            <v>16000</v>
          </cell>
          <cell r="AG186">
            <v>16000</v>
          </cell>
          <cell r="AH186">
            <v>16000</v>
          </cell>
          <cell r="AI186">
            <v>16000</v>
          </cell>
          <cell r="AJ186">
            <v>16000</v>
          </cell>
        </row>
        <row r="187">
          <cell r="B187" t="str">
            <v>511103</v>
          </cell>
          <cell r="C187" t="str">
            <v>ACCOMMODATION - EMPLOYEE</v>
          </cell>
          <cell r="D187">
            <v>333571.90000000002</v>
          </cell>
          <cell r="E187">
            <v>73053.070000000007</v>
          </cell>
          <cell r="F187">
            <v>406624.97000000003</v>
          </cell>
          <cell r="G187">
            <v>73053.070000000007</v>
          </cell>
          <cell r="H187">
            <v>333571.90000000002</v>
          </cell>
          <cell r="I187">
            <v>406624.97000000003</v>
          </cell>
          <cell r="J187">
            <v>73053.070000000007</v>
          </cell>
          <cell r="K187">
            <v>17136.32</v>
          </cell>
          <cell r="L187">
            <v>14266.29</v>
          </cell>
          <cell r="M187">
            <v>20819.48</v>
          </cell>
          <cell r="N187">
            <v>16280</v>
          </cell>
          <cell r="O187">
            <v>19603.16</v>
          </cell>
          <cell r="P187">
            <v>16030</v>
          </cell>
          <cell r="Q187">
            <v>37310</v>
          </cell>
          <cell r="R187">
            <v>16840</v>
          </cell>
          <cell r="S187">
            <v>71140</v>
          </cell>
          <cell r="T187">
            <v>62720</v>
          </cell>
          <cell r="U187">
            <v>41426.65</v>
          </cell>
          <cell r="V187">
            <v>73053.070000000007</v>
          </cell>
          <cell r="X187">
            <v>77288.81</v>
          </cell>
          <cell r="Y187">
            <v>17136.32</v>
          </cell>
          <cell r="Z187">
            <v>31402.61</v>
          </cell>
          <cell r="AA187">
            <v>52222.09</v>
          </cell>
          <cell r="AB187">
            <v>68502.09</v>
          </cell>
          <cell r="AC187">
            <v>88105.25</v>
          </cell>
          <cell r="AD187">
            <v>104135.25</v>
          </cell>
          <cell r="AE187">
            <v>141445.25</v>
          </cell>
          <cell r="AF187">
            <v>158285.25</v>
          </cell>
          <cell r="AG187">
            <v>229425.25</v>
          </cell>
          <cell r="AH187">
            <v>292145.25</v>
          </cell>
          <cell r="AI187">
            <v>333571.90000000002</v>
          </cell>
          <cell r="AJ187">
            <v>406624.97000000003</v>
          </cell>
        </row>
        <row r="188">
          <cell r="C188" t="str">
            <v>TOTAL DIRECT COST - EMPLOYEE</v>
          </cell>
          <cell r="D188">
            <v>356471.9</v>
          </cell>
          <cell r="E188">
            <v>76653.070000000007</v>
          </cell>
          <cell r="F188">
            <v>433124.97</v>
          </cell>
          <cell r="G188">
            <v>76653.070000000007</v>
          </cell>
          <cell r="H188">
            <v>356471.9</v>
          </cell>
          <cell r="I188">
            <v>433124.97</v>
          </cell>
        </row>
        <row r="189">
          <cell r="B189" t="str">
            <v>511201</v>
          </cell>
          <cell r="C189" t="str">
            <v>SALARY &amp; BONUS - SUBCONTRACTOR</v>
          </cell>
          <cell r="D189">
            <v>3930577.5700000003</v>
          </cell>
          <cell r="E189">
            <v>579417.21</v>
          </cell>
          <cell r="F189">
            <v>4509994.78</v>
          </cell>
          <cell r="G189">
            <v>579417.21</v>
          </cell>
          <cell r="H189">
            <v>3930577.5700000003</v>
          </cell>
          <cell r="I189">
            <v>4509994.78</v>
          </cell>
          <cell r="J189">
            <v>579417.21</v>
          </cell>
          <cell r="K189">
            <v>473530</v>
          </cell>
          <cell r="L189">
            <v>228820</v>
          </cell>
          <cell r="M189">
            <v>184000.1</v>
          </cell>
          <cell r="N189">
            <v>146810.04999999999</v>
          </cell>
          <cell r="O189">
            <v>109866.66</v>
          </cell>
          <cell r="P189">
            <v>229834.88</v>
          </cell>
          <cell r="Q189">
            <v>405526.33</v>
          </cell>
          <cell r="R189">
            <v>299633.03000000003</v>
          </cell>
          <cell r="S189">
            <v>552975.18000000005</v>
          </cell>
          <cell r="T189">
            <v>666500.01</v>
          </cell>
          <cell r="U189">
            <v>633081.32999999996</v>
          </cell>
          <cell r="V189">
            <v>579417.21</v>
          </cell>
          <cell r="X189">
            <v>1092778.18</v>
          </cell>
          <cell r="Y189">
            <v>473530</v>
          </cell>
          <cell r="Z189">
            <v>702350</v>
          </cell>
          <cell r="AA189">
            <v>886350.1</v>
          </cell>
          <cell r="AB189">
            <v>1033160.1499999999</v>
          </cell>
          <cell r="AC189">
            <v>1143026.8099999998</v>
          </cell>
          <cell r="AD189">
            <v>1372861.69</v>
          </cell>
          <cell r="AE189">
            <v>1778388.02</v>
          </cell>
          <cell r="AF189">
            <v>2078021.05</v>
          </cell>
          <cell r="AG189">
            <v>2630996.23</v>
          </cell>
          <cell r="AH189">
            <v>3297496.24</v>
          </cell>
          <cell r="AI189">
            <v>3930577.5700000003</v>
          </cell>
          <cell r="AJ189">
            <v>4509994.78</v>
          </cell>
        </row>
        <row r="190">
          <cell r="B190" t="str">
            <v>511202</v>
          </cell>
          <cell r="C190" t="str">
            <v>DAILY ALLOWANCE - SUBCONTRACTOR</v>
          </cell>
          <cell r="D190">
            <v>226940.32</v>
          </cell>
          <cell r="E190">
            <v>44500</v>
          </cell>
          <cell r="F190">
            <v>271440.32</v>
          </cell>
          <cell r="G190">
            <v>44500</v>
          </cell>
          <cell r="H190">
            <v>226940.32</v>
          </cell>
          <cell r="I190">
            <v>271440.32</v>
          </cell>
          <cell r="J190">
            <v>44500</v>
          </cell>
          <cell r="K190">
            <v>1500</v>
          </cell>
          <cell r="L190">
            <v>0</v>
          </cell>
          <cell r="M190">
            <v>0</v>
          </cell>
          <cell r="N190">
            <v>0</v>
          </cell>
          <cell r="O190">
            <v>4400</v>
          </cell>
          <cell r="P190">
            <v>7200</v>
          </cell>
          <cell r="Q190">
            <v>17150</v>
          </cell>
          <cell r="R190">
            <v>56800</v>
          </cell>
          <cell r="S190">
            <v>42900</v>
          </cell>
          <cell r="T190">
            <v>46950</v>
          </cell>
          <cell r="U190">
            <v>50040.32</v>
          </cell>
          <cell r="V190">
            <v>44500</v>
          </cell>
          <cell r="X190">
            <v>0</v>
          </cell>
          <cell r="Y190">
            <v>1500</v>
          </cell>
          <cell r="Z190">
            <v>1500</v>
          </cell>
          <cell r="AA190">
            <v>1500</v>
          </cell>
          <cell r="AB190">
            <v>1500</v>
          </cell>
          <cell r="AC190">
            <v>5900</v>
          </cell>
          <cell r="AD190">
            <v>13100</v>
          </cell>
          <cell r="AE190">
            <v>30250</v>
          </cell>
          <cell r="AF190">
            <v>87050</v>
          </cell>
          <cell r="AG190">
            <v>129950</v>
          </cell>
          <cell r="AH190">
            <v>176900</v>
          </cell>
          <cell r="AI190">
            <v>226940.32</v>
          </cell>
          <cell r="AJ190">
            <v>271440.32</v>
          </cell>
        </row>
        <row r="191">
          <cell r="B191" t="str">
            <v>511203</v>
          </cell>
          <cell r="C191" t="str">
            <v>ACCOMMODATION - SUBCONTRACTOR</v>
          </cell>
          <cell r="D191">
            <v>33053.33</v>
          </cell>
          <cell r="E191">
            <v>5200</v>
          </cell>
          <cell r="F191">
            <v>38253.33</v>
          </cell>
          <cell r="G191">
            <v>5200</v>
          </cell>
          <cell r="H191">
            <v>33053.33</v>
          </cell>
          <cell r="I191">
            <v>38253.33</v>
          </cell>
          <cell r="J191">
            <v>5200</v>
          </cell>
          <cell r="K191">
            <v>11700</v>
          </cell>
          <cell r="L191">
            <v>1940</v>
          </cell>
          <cell r="M191">
            <v>2280</v>
          </cell>
          <cell r="N191">
            <v>0</v>
          </cell>
          <cell r="O191">
            <v>4500</v>
          </cell>
          <cell r="P191">
            <v>2300</v>
          </cell>
          <cell r="Q191">
            <v>2000</v>
          </cell>
          <cell r="R191">
            <v>2000</v>
          </cell>
          <cell r="S191">
            <v>2000</v>
          </cell>
          <cell r="T191">
            <v>2000</v>
          </cell>
          <cell r="U191">
            <v>2333.33</v>
          </cell>
          <cell r="V191">
            <v>5200</v>
          </cell>
          <cell r="X191">
            <v>5260</v>
          </cell>
          <cell r="Y191">
            <v>11700</v>
          </cell>
          <cell r="Z191">
            <v>13640</v>
          </cell>
          <cell r="AA191">
            <v>15920</v>
          </cell>
          <cell r="AB191">
            <v>15920</v>
          </cell>
          <cell r="AC191">
            <v>20420</v>
          </cell>
          <cell r="AD191">
            <v>22720</v>
          </cell>
          <cell r="AE191">
            <v>24720</v>
          </cell>
          <cell r="AF191">
            <v>26720</v>
          </cell>
          <cell r="AG191">
            <v>28720</v>
          </cell>
          <cell r="AH191">
            <v>30720</v>
          </cell>
          <cell r="AI191">
            <v>33053.33</v>
          </cell>
          <cell r="AJ191">
            <v>38253.33</v>
          </cell>
        </row>
        <row r="192">
          <cell r="C192" t="str">
            <v>TOTAL DIRECT COST - SUBCONTRACTOR</v>
          </cell>
          <cell r="D192">
            <v>4190571.22</v>
          </cell>
          <cell r="E192">
            <v>629117.21</v>
          </cell>
          <cell r="F192">
            <v>4819688.43</v>
          </cell>
          <cell r="G192">
            <v>629117.21</v>
          </cell>
          <cell r="H192">
            <v>4190571.22</v>
          </cell>
          <cell r="I192">
            <v>4819688.43</v>
          </cell>
        </row>
        <row r="193">
          <cell r="B193" t="str">
            <v>512101</v>
          </cell>
          <cell r="C193" t="str">
            <v>TRAVELLING OVERSEA - EMPLOYEE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</row>
        <row r="194">
          <cell r="B194" t="str">
            <v>512102</v>
          </cell>
          <cell r="C194" t="str">
            <v>TRAVELLING LOCAL - EMPLOYEE</v>
          </cell>
          <cell r="D194">
            <v>119598.06</v>
          </cell>
          <cell r="E194">
            <v>20211</v>
          </cell>
          <cell r="F194">
            <v>139809.06</v>
          </cell>
          <cell r="G194">
            <v>20211</v>
          </cell>
          <cell r="H194">
            <v>119598.06</v>
          </cell>
          <cell r="I194">
            <v>139809.06</v>
          </cell>
          <cell r="J194">
            <v>20211</v>
          </cell>
          <cell r="K194">
            <v>8281</v>
          </cell>
          <cell r="L194">
            <v>9368</v>
          </cell>
          <cell r="M194">
            <v>3899</v>
          </cell>
          <cell r="N194">
            <v>4296</v>
          </cell>
          <cell r="O194">
            <v>5812</v>
          </cell>
          <cell r="P194">
            <v>4668</v>
          </cell>
          <cell r="Q194">
            <v>9589</v>
          </cell>
          <cell r="R194">
            <v>6306.73</v>
          </cell>
          <cell r="S194">
            <v>9015.33</v>
          </cell>
          <cell r="T194">
            <v>28622</v>
          </cell>
          <cell r="U194">
            <v>29741</v>
          </cell>
          <cell r="V194">
            <v>20211</v>
          </cell>
          <cell r="X194">
            <v>35015.199999999997</v>
          </cell>
          <cell r="Y194">
            <v>8281</v>
          </cell>
          <cell r="Z194">
            <v>17649</v>
          </cell>
          <cell r="AA194">
            <v>21548</v>
          </cell>
          <cell r="AB194">
            <v>25844</v>
          </cell>
          <cell r="AC194">
            <v>31656</v>
          </cell>
          <cell r="AD194">
            <v>36324</v>
          </cell>
          <cell r="AE194">
            <v>45913</v>
          </cell>
          <cell r="AF194">
            <v>52219.729999999996</v>
          </cell>
          <cell r="AG194">
            <v>61235.06</v>
          </cell>
          <cell r="AH194">
            <v>89857.06</v>
          </cell>
          <cell r="AI194">
            <v>119598.06</v>
          </cell>
          <cell r="AJ194">
            <v>139809.06</v>
          </cell>
        </row>
        <row r="195">
          <cell r="B195" t="str">
            <v>512103</v>
          </cell>
          <cell r="C195" t="str">
            <v>CAR RENTAL - EMPLOYEE</v>
          </cell>
          <cell r="D195">
            <v>161200</v>
          </cell>
          <cell r="E195">
            <v>42400</v>
          </cell>
          <cell r="F195">
            <v>203600</v>
          </cell>
          <cell r="G195">
            <v>42400</v>
          </cell>
          <cell r="H195">
            <v>161200</v>
          </cell>
          <cell r="I195">
            <v>203600</v>
          </cell>
          <cell r="J195">
            <v>42400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21700</v>
          </cell>
          <cell r="R195">
            <v>10000</v>
          </cell>
          <cell r="S195">
            <v>38000</v>
          </cell>
          <cell r="T195">
            <v>38000</v>
          </cell>
          <cell r="U195">
            <v>53500</v>
          </cell>
          <cell r="V195">
            <v>42400</v>
          </cell>
          <cell r="X195">
            <v>66116.600000000006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21700</v>
          </cell>
          <cell r="AF195">
            <v>31700</v>
          </cell>
          <cell r="AG195">
            <v>69700</v>
          </cell>
          <cell r="AH195">
            <v>107700</v>
          </cell>
          <cell r="AI195">
            <v>161200</v>
          </cell>
          <cell r="AJ195">
            <v>203600</v>
          </cell>
        </row>
        <row r="196">
          <cell r="B196" t="str">
            <v>512104</v>
          </cell>
          <cell r="C196" t="str">
            <v>CAR MAINTENANCE - EMPLOYEE</v>
          </cell>
          <cell r="D196">
            <v>53300.78</v>
          </cell>
          <cell r="E196">
            <v>21893.16</v>
          </cell>
          <cell r="F196">
            <v>75193.94</v>
          </cell>
          <cell r="G196">
            <v>21893.16</v>
          </cell>
          <cell r="H196">
            <v>53300.78</v>
          </cell>
          <cell r="I196">
            <v>75193.94</v>
          </cell>
          <cell r="J196">
            <v>21893.16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7126.66</v>
          </cell>
          <cell r="P196">
            <v>10139.870000000001</v>
          </cell>
          <cell r="Q196">
            <v>1615.55</v>
          </cell>
          <cell r="R196">
            <v>8454.07</v>
          </cell>
          <cell r="S196">
            <v>21684.799999999999</v>
          </cell>
          <cell r="T196">
            <v>-3377.71</v>
          </cell>
          <cell r="U196">
            <v>7657.54</v>
          </cell>
          <cell r="V196">
            <v>21893.16</v>
          </cell>
          <cell r="X196">
            <v>732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7126.66</v>
          </cell>
          <cell r="AD196">
            <v>17266.53</v>
          </cell>
          <cell r="AE196">
            <v>18882.079999999998</v>
          </cell>
          <cell r="AF196">
            <v>27336.149999999998</v>
          </cell>
          <cell r="AG196">
            <v>49020.95</v>
          </cell>
          <cell r="AH196">
            <v>45643.24</v>
          </cell>
          <cell r="AI196">
            <v>53300.78</v>
          </cell>
          <cell r="AJ196">
            <v>75193.94</v>
          </cell>
        </row>
        <row r="197">
          <cell r="B197" t="str">
            <v>512105</v>
          </cell>
          <cell r="C197" t="str">
            <v>FUEL - EMPLOYEE</v>
          </cell>
          <cell r="D197">
            <v>1309991.3999999999</v>
          </cell>
          <cell r="E197">
            <v>255336</v>
          </cell>
          <cell r="F197">
            <v>1565327.4</v>
          </cell>
          <cell r="G197">
            <v>255336</v>
          </cell>
          <cell r="H197">
            <v>1309991.3999999999</v>
          </cell>
          <cell r="I197">
            <v>1565327.4</v>
          </cell>
          <cell r="J197">
            <v>255336</v>
          </cell>
          <cell r="K197">
            <v>61130</v>
          </cell>
          <cell r="L197">
            <v>77340</v>
          </cell>
          <cell r="M197">
            <v>47563</v>
          </cell>
          <cell r="N197">
            <v>47380</v>
          </cell>
          <cell r="O197">
            <v>90429</v>
          </cell>
          <cell r="P197">
            <v>137770</v>
          </cell>
          <cell r="Q197">
            <v>152290</v>
          </cell>
          <cell r="R197">
            <v>56781.1</v>
          </cell>
          <cell r="S197">
            <v>206002</v>
          </cell>
          <cell r="T197">
            <v>251677.3</v>
          </cell>
          <cell r="U197">
            <v>181629</v>
          </cell>
          <cell r="V197">
            <v>255336</v>
          </cell>
          <cell r="X197">
            <v>303708.58</v>
          </cell>
          <cell r="Y197">
            <v>61130</v>
          </cell>
          <cell r="Z197">
            <v>138470</v>
          </cell>
          <cell r="AA197">
            <v>186033</v>
          </cell>
          <cell r="AB197">
            <v>233413</v>
          </cell>
          <cell r="AC197">
            <v>323842</v>
          </cell>
          <cell r="AD197">
            <v>461612</v>
          </cell>
          <cell r="AE197">
            <v>613902</v>
          </cell>
          <cell r="AF197">
            <v>670683.1</v>
          </cell>
          <cell r="AG197">
            <v>876685.1</v>
          </cell>
          <cell r="AH197">
            <v>1128362.3999999999</v>
          </cell>
          <cell r="AI197">
            <v>1309991.3999999999</v>
          </cell>
          <cell r="AJ197">
            <v>1565327.4</v>
          </cell>
        </row>
        <row r="198">
          <cell r="B198" t="str">
            <v>512106</v>
          </cell>
          <cell r="C198" t="str">
            <v>EXPRESS WAY FEE - EMPLOYEE</v>
          </cell>
          <cell r="D198">
            <v>9940</v>
          </cell>
          <cell r="E198">
            <v>810</v>
          </cell>
          <cell r="F198">
            <v>10750</v>
          </cell>
          <cell r="G198">
            <v>810</v>
          </cell>
          <cell r="H198">
            <v>9940</v>
          </cell>
          <cell r="I198">
            <v>10750</v>
          </cell>
          <cell r="J198">
            <v>810</v>
          </cell>
          <cell r="K198">
            <v>440</v>
          </cell>
          <cell r="L198">
            <v>755</v>
          </cell>
          <cell r="M198">
            <v>215</v>
          </cell>
          <cell r="N198">
            <v>675</v>
          </cell>
          <cell r="O198">
            <v>190</v>
          </cell>
          <cell r="P198">
            <v>340</v>
          </cell>
          <cell r="Q198">
            <v>735</v>
          </cell>
          <cell r="R198">
            <v>455</v>
          </cell>
          <cell r="S198">
            <v>1105</v>
          </cell>
          <cell r="T198">
            <v>3735</v>
          </cell>
          <cell r="U198">
            <v>1295</v>
          </cell>
          <cell r="V198">
            <v>810</v>
          </cell>
          <cell r="X198">
            <v>4115</v>
          </cell>
          <cell r="Y198">
            <v>440</v>
          </cell>
          <cell r="Z198">
            <v>1195</v>
          </cell>
          <cell r="AA198">
            <v>1410</v>
          </cell>
          <cell r="AB198">
            <v>2085</v>
          </cell>
          <cell r="AC198">
            <v>2275</v>
          </cell>
          <cell r="AD198">
            <v>2615</v>
          </cell>
          <cell r="AE198">
            <v>3350</v>
          </cell>
          <cell r="AF198">
            <v>3805</v>
          </cell>
          <cell r="AG198">
            <v>4910</v>
          </cell>
          <cell r="AH198">
            <v>8645</v>
          </cell>
          <cell r="AI198">
            <v>9940</v>
          </cell>
          <cell r="AJ198">
            <v>10750</v>
          </cell>
        </row>
        <row r="199">
          <cell r="B199" t="str">
            <v>512107</v>
          </cell>
          <cell r="C199" t="str">
            <v>MOBILE PHONE - EMPLOYEE</v>
          </cell>
          <cell r="D199">
            <v>500</v>
          </cell>
          <cell r="E199">
            <v>0</v>
          </cell>
          <cell r="F199">
            <v>500</v>
          </cell>
          <cell r="G199">
            <v>0</v>
          </cell>
          <cell r="H199">
            <v>500</v>
          </cell>
          <cell r="I199">
            <v>500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500</v>
          </cell>
          <cell r="U199">
            <v>0</v>
          </cell>
          <cell r="V199">
            <v>0</v>
          </cell>
          <cell r="X199">
            <v>500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500</v>
          </cell>
          <cell r="AI199">
            <v>500</v>
          </cell>
          <cell r="AJ199">
            <v>500</v>
          </cell>
        </row>
        <row r="200">
          <cell r="B200" t="str">
            <v>512108</v>
          </cell>
          <cell r="C200" t="str">
            <v>LAPTOP - EMPLOYEE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B201" t="str">
            <v>512109</v>
          </cell>
          <cell r="C201" t="str">
            <v>LAUNDRY - EMPLOYEE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X201">
            <v>500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</row>
        <row r="202">
          <cell r="B202" t="str">
            <v>512110</v>
          </cell>
          <cell r="C202" t="str">
            <v>COURSE TRAINING - EMPLOYEE</v>
          </cell>
          <cell r="D202">
            <v>3000</v>
          </cell>
          <cell r="E202">
            <v>0</v>
          </cell>
          <cell r="F202">
            <v>3000</v>
          </cell>
          <cell r="G202">
            <v>0</v>
          </cell>
          <cell r="H202">
            <v>3000</v>
          </cell>
          <cell r="I202">
            <v>3000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3000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3000</v>
          </cell>
          <cell r="AF202">
            <v>3000</v>
          </cell>
          <cell r="AG202">
            <v>3000</v>
          </cell>
          <cell r="AH202">
            <v>3000</v>
          </cell>
          <cell r="AI202">
            <v>3000</v>
          </cell>
          <cell r="AJ202">
            <v>3000</v>
          </cell>
        </row>
        <row r="203">
          <cell r="B203" t="str">
            <v>512111</v>
          </cell>
          <cell r="C203" t="str">
            <v>PERSONAL INCOME TAX - EMPLOYEE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</row>
        <row r="204">
          <cell r="B204" t="str">
            <v>512112</v>
          </cell>
          <cell r="C204" t="str">
            <v>TOOL AND ATERIAL - EMPLOYEE</v>
          </cell>
          <cell r="D204">
            <v>1757407.95</v>
          </cell>
          <cell r="E204">
            <v>490644.39</v>
          </cell>
          <cell r="F204">
            <v>2248052.34</v>
          </cell>
          <cell r="G204">
            <v>490644.39</v>
          </cell>
          <cell r="H204">
            <v>1757407.9499999997</v>
          </cell>
          <cell r="I204">
            <v>2248052.34</v>
          </cell>
          <cell r="J204">
            <v>490644.39</v>
          </cell>
          <cell r="K204">
            <v>24567.56</v>
          </cell>
          <cell r="L204">
            <v>81300.34</v>
          </cell>
          <cell r="M204">
            <v>7295.27</v>
          </cell>
          <cell r="N204">
            <v>206101.97</v>
          </cell>
          <cell r="O204">
            <v>21348.76</v>
          </cell>
          <cell r="P204">
            <v>80792.75</v>
          </cell>
          <cell r="Q204">
            <v>147968.89000000001</v>
          </cell>
          <cell r="R204">
            <v>51024.9</v>
          </cell>
          <cell r="S204">
            <v>608052.77</v>
          </cell>
          <cell r="T204">
            <v>452459.04</v>
          </cell>
          <cell r="U204">
            <v>76495.7</v>
          </cell>
          <cell r="V204">
            <v>490644.39</v>
          </cell>
          <cell r="X204">
            <v>971642.03</v>
          </cell>
          <cell r="Y204">
            <v>24567.56</v>
          </cell>
          <cell r="Z204">
            <v>105867.9</v>
          </cell>
          <cell r="AA204">
            <v>113163.17</v>
          </cell>
          <cell r="AB204">
            <v>319265.14</v>
          </cell>
          <cell r="AC204">
            <v>340613.9</v>
          </cell>
          <cell r="AD204">
            <v>421406.65</v>
          </cell>
          <cell r="AE204">
            <v>569375.54</v>
          </cell>
          <cell r="AF204">
            <v>620400.44000000006</v>
          </cell>
          <cell r="AG204">
            <v>1228453.21</v>
          </cell>
          <cell r="AH204">
            <v>1680912.25</v>
          </cell>
          <cell r="AI204">
            <v>1757407.95</v>
          </cell>
          <cell r="AJ204">
            <v>2248052.34</v>
          </cell>
        </row>
        <row r="205">
          <cell r="B205" t="str">
            <v>512113</v>
          </cell>
          <cell r="C205" t="str">
            <v>ENTERTAINMENT - EMPLOYEE</v>
          </cell>
          <cell r="D205">
            <v>179951.61</v>
          </cell>
          <cell r="E205">
            <v>15715</v>
          </cell>
          <cell r="F205">
            <v>195666.61</v>
          </cell>
          <cell r="G205">
            <v>15715</v>
          </cell>
          <cell r="H205">
            <v>179951.61</v>
          </cell>
          <cell r="I205">
            <v>195666.61</v>
          </cell>
          <cell r="J205">
            <v>15715</v>
          </cell>
          <cell r="K205">
            <v>37813.5</v>
          </cell>
          <cell r="L205">
            <v>232</v>
          </cell>
          <cell r="M205">
            <v>1000</v>
          </cell>
          <cell r="N205">
            <v>846.36</v>
          </cell>
          <cell r="O205">
            <v>16019</v>
          </cell>
          <cell r="P205">
            <v>26639</v>
          </cell>
          <cell r="Q205">
            <v>17768</v>
          </cell>
          <cell r="R205">
            <v>6655</v>
          </cell>
          <cell r="S205">
            <v>22458</v>
          </cell>
          <cell r="T205">
            <v>34554</v>
          </cell>
          <cell r="U205">
            <v>15966.75</v>
          </cell>
          <cell r="V205">
            <v>15715</v>
          </cell>
          <cell r="X205">
            <v>57445</v>
          </cell>
          <cell r="Y205">
            <v>37813.5</v>
          </cell>
          <cell r="Z205">
            <v>38045.5</v>
          </cell>
          <cell r="AA205">
            <v>39045.5</v>
          </cell>
          <cell r="AB205">
            <v>39891.86</v>
          </cell>
          <cell r="AC205">
            <v>55910.86</v>
          </cell>
          <cell r="AD205">
            <v>82549.86</v>
          </cell>
          <cell r="AE205">
            <v>100317.86</v>
          </cell>
          <cell r="AF205">
            <v>106972.86</v>
          </cell>
          <cell r="AG205">
            <v>129430.86</v>
          </cell>
          <cell r="AH205">
            <v>163984.85999999999</v>
          </cell>
          <cell r="AI205">
            <v>179951.61</v>
          </cell>
          <cell r="AJ205">
            <v>195666.61</v>
          </cell>
        </row>
        <row r="206">
          <cell r="B206" t="str">
            <v>512114</v>
          </cell>
          <cell r="C206" t="str">
            <v>EMS &amp; COURIER - EMPLOYEE</v>
          </cell>
          <cell r="D206">
            <v>9718</v>
          </cell>
          <cell r="E206">
            <v>1871</v>
          </cell>
          <cell r="F206">
            <v>11589</v>
          </cell>
          <cell r="G206">
            <v>1871</v>
          </cell>
          <cell r="H206">
            <v>9718</v>
          </cell>
          <cell r="I206">
            <v>11589</v>
          </cell>
          <cell r="J206">
            <v>1871</v>
          </cell>
          <cell r="K206">
            <v>416</v>
          </cell>
          <cell r="L206">
            <v>339</v>
          </cell>
          <cell r="M206">
            <v>533</v>
          </cell>
          <cell r="N206">
            <v>96</v>
          </cell>
          <cell r="O206">
            <v>784</v>
          </cell>
          <cell r="P206">
            <v>758</v>
          </cell>
          <cell r="Q206">
            <v>2077</v>
          </cell>
          <cell r="R206">
            <v>586</v>
          </cell>
          <cell r="S206">
            <v>674</v>
          </cell>
          <cell r="T206">
            <v>2030</v>
          </cell>
          <cell r="U206">
            <v>1425</v>
          </cell>
          <cell r="V206">
            <v>1871</v>
          </cell>
          <cell r="X206">
            <v>1570</v>
          </cell>
          <cell r="Y206">
            <v>416</v>
          </cell>
          <cell r="Z206">
            <v>755</v>
          </cell>
          <cell r="AA206">
            <v>1288</v>
          </cell>
          <cell r="AB206">
            <v>1384</v>
          </cell>
          <cell r="AC206">
            <v>2168</v>
          </cell>
          <cell r="AD206">
            <v>2926</v>
          </cell>
          <cell r="AE206">
            <v>5003</v>
          </cell>
          <cell r="AF206">
            <v>5589</v>
          </cell>
          <cell r="AG206">
            <v>6263</v>
          </cell>
          <cell r="AH206">
            <v>8293</v>
          </cell>
          <cell r="AI206">
            <v>9718</v>
          </cell>
          <cell r="AJ206">
            <v>11589</v>
          </cell>
        </row>
        <row r="207">
          <cell r="B207" t="str">
            <v>512115</v>
          </cell>
          <cell r="C207" t="str">
            <v>MESSENGER SERVICE - EMPLOYEE</v>
          </cell>
          <cell r="D207">
            <v>24473</v>
          </cell>
          <cell r="E207">
            <v>3765</v>
          </cell>
          <cell r="F207">
            <v>28238</v>
          </cell>
          <cell r="G207">
            <v>3765</v>
          </cell>
          <cell r="H207">
            <v>24473</v>
          </cell>
          <cell r="I207">
            <v>28238</v>
          </cell>
          <cell r="J207">
            <v>3765</v>
          </cell>
          <cell r="K207">
            <v>1105</v>
          </cell>
          <cell r="L207">
            <v>700</v>
          </cell>
          <cell r="M207">
            <v>1398</v>
          </cell>
          <cell r="N207">
            <v>1000</v>
          </cell>
          <cell r="O207">
            <v>2050</v>
          </cell>
          <cell r="P207">
            <v>2250</v>
          </cell>
          <cell r="Q207">
            <v>2200</v>
          </cell>
          <cell r="R207">
            <v>1590</v>
          </cell>
          <cell r="S207">
            <v>5980</v>
          </cell>
          <cell r="T207">
            <v>1870</v>
          </cell>
          <cell r="U207">
            <v>4330</v>
          </cell>
          <cell r="V207">
            <v>3765</v>
          </cell>
          <cell r="X207">
            <v>3940</v>
          </cell>
          <cell r="Y207">
            <v>1105</v>
          </cell>
          <cell r="Z207">
            <v>1805</v>
          </cell>
          <cell r="AA207">
            <v>3203</v>
          </cell>
          <cell r="AB207">
            <v>4203</v>
          </cell>
          <cell r="AC207">
            <v>6253</v>
          </cell>
          <cell r="AD207">
            <v>8503</v>
          </cell>
          <cell r="AE207">
            <v>10703</v>
          </cell>
          <cell r="AF207">
            <v>12293</v>
          </cell>
          <cell r="AG207">
            <v>18273</v>
          </cell>
          <cell r="AH207">
            <v>20143</v>
          </cell>
          <cell r="AI207">
            <v>24473</v>
          </cell>
          <cell r="AJ207">
            <v>28238</v>
          </cell>
        </row>
        <row r="208">
          <cell r="B208" t="str">
            <v>512116</v>
          </cell>
          <cell r="C208" t="str">
            <v>PROJECT TRANSPORTATION COST</v>
          </cell>
          <cell r="D208">
            <v>42265</v>
          </cell>
          <cell r="E208">
            <v>3526</v>
          </cell>
          <cell r="F208">
            <v>45791</v>
          </cell>
          <cell r="G208">
            <v>3526</v>
          </cell>
          <cell r="H208">
            <v>42265</v>
          </cell>
          <cell r="I208">
            <v>45791</v>
          </cell>
          <cell r="J208">
            <v>3526</v>
          </cell>
          <cell r="K208">
            <v>0</v>
          </cell>
          <cell r="L208">
            <v>1070</v>
          </cell>
          <cell r="M208">
            <v>120</v>
          </cell>
          <cell r="N208">
            <v>330</v>
          </cell>
          <cell r="O208">
            <v>170</v>
          </cell>
          <cell r="P208">
            <v>1730</v>
          </cell>
          <cell r="Q208">
            <v>20505</v>
          </cell>
          <cell r="R208">
            <v>4550</v>
          </cell>
          <cell r="S208">
            <v>4752</v>
          </cell>
          <cell r="T208">
            <v>7688</v>
          </cell>
          <cell r="U208">
            <v>1350</v>
          </cell>
          <cell r="V208">
            <v>3526</v>
          </cell>
          <cell r="X208">
            <v>69740.34</v>
          </cell>
          <cell r="Y208">
            <v>0</v>
          </cell>
          <cell r="Z208">
            <v>1070</v>
          </cell>
          <cell r="AA208">
            <v>1190</v>
          </cell>
          <cell r="AB208">
            <v>1520</v>
          </cell>
          <cell r="AC208">
            <v>1690</v>
          </cell>
          <cell r="AD208">
            <v>3420</v>
          </cell>
          <cell r="AE208">
            <v>23925</v>
          </cell>
          <cell r="AF208">
            <v>28475</v>
          </cell>
          <cell r="AG208">
            <v>33227</v>
          </cell>
          <cell r="AH208">
            <v>40915</v>
          </cell>
          <cell r="AI208">
            <v>42265</v>
          </cell>
          <cell r="AJ208">
            <v>45791</v>
          </cell>
        </row>
        <row r="209">
          <cell r="B209" t="str">
            <v>512117</v>
          </cell>
          <cell r="C209" t="str">
            <v>PROJECT EQUIPMENT RENTAL</v>
          </cell>
          <cell r="D209">
            <v>252387.28000000003</v>
          </cell>
          <cell r="E209">
            <v>104533.98</v>
          </cell>
          <cell r="F209">
            <v>356921.26</v>
          </cell>
          <cell r="G209">
            <v>104533.98</v>
          </cell>
          <cell r="H209">
            <v>252387.28000000003</v>
          </cell>
          <cell r="I209">
            <v>356921.26</v>
          </cell>
          <cell r="J209">
            <v>104533.98</v>
          </cell>
          <cell r="K209">
            <v>0</v>
          </cell>
          <cell r="L209">
            <v>0</v>
          </cell>
          <cell r="M209">
            <v>2000</v>
          </cell>
          <cell r="N209">
            <v>0</v>
          </cell>
          <cell r="O209">
            <v>0</v>
          </cell>
          <cell r="P209">
            <v>8000</v>
          </cell>
          <cell r="Q209">
            <v>149591.26</v>
          </cell>
          <cell r="R209">
            <v>16129.32</v>
          </cell>
          <cell r="S209">
            <v>40869.82</v>
          </cell>
          <cell r="T209">
            <v>0</v>
          </cell>
          <cell r="U209">
            <v>35796.879999999997</v>
          </cell>
          <cell r="V209">
            <v>104533.98</v>
          </cell>
          <cell r="X209">
            <v>297709.11</v>
          </cell>
          <cell r="Y209">
            <v>0</v>
          </cell>
          <cell r="Z209">
            <v>0</v>
          </cell>
          <cell r="AA209">
            <v>2000</v>
          </cell>
          <cell r="AB209">
            <v>2000</v>
          </cell>
          <cell r="AC209">
            <v>2000</v>
          </cell>
          <cell r="AD209">
            <v>10000</v>
          </cell>
          <cell r="AE209">
            <v>159591.26</v>
          </cell>
          <cell r="AF209">
            <v>175720.58000000002</v>
          </cell>
          <cell r="AG209">
            <v>216590.40000000002</v>
          </cell>
          <cell r="AH209">
            <v>216590.40000000002</v>
          </cell>
          <cell r="AI209">
            <v>252387.28000000003</v>
          </cell>
          <cell r="AJ209">
            <v>356921.26</v>
          </cell>
        </row>
        <row r="210">
          <cell r="B210" t="str">
            <v>512118</v>
          </cell>
          <cell r="C210" t="str">
            <v xml:space="preserve">OTHER PROJECT EXPENSES </v>
          </cell>
          <cell r="D210">
            <v>200849.37</v>
          </cell>
          <cell r="E210">
            <v>29434.1</v>
          </cell>
          <cell r="F210">
            <v>230283.47</v>
          </cell>
          <cell r="G210">
            <v>29434.1</v>
          </cell>
          <cell r="H210">
            <v>200849.37</v>
          </cell>
          <cell r="I210">
            <v>230283.47</v>
          </cell>
          <cell r="J210">
            <v>29434.1</v>
          </cell>
          <cell r="K210">
            <v>21170</v>
          </cell>
          <cell r="L210">
            <v>4276.6099999999997</v>
          </cell>
          <cell r="M210">
            <v>20173.5</v>
          </cell>
          <cell r="N210">
            <v>4949.66</v>
          </cell>
          <cell r="O210">
            <v>8203.42</v>
          </cell>
          <cell r="P210">
            <v>37303.440000000002</v>
          </cell>
          <cell r="Q210">
            <v>28154.080000000002</v>
          </cell>
          <cell r="R210">
            <v>18806.509999999998</v>
          </cell>
          <cell r="S210">
            <v>27870.62</v>
          </cell>
          <cell r="T210">
            <v>15101.93</v>
          </cell>
          <cell r="U210">
            <v>14839.6</v>
          </cell>
          <cell r="V210">
            <v>29434.1</v>
          </cell>
          <cell r="X210">
            <v>37063.33</v>
          </cell>
          <cell r="Y210">
            <v>21170</v>
          </cell>
          <cell r="Z210">
            <v>25446.61</v>
          </cell>
          <cell r="AA210">
            <v>45620.11</v>
          </cell>
          <cell r="AB210">
            <v>50569.770000000004</v>
          </cell>
          <cell r="AC210">
            <v>58773.19</v>
          </cell>
          <cell r="AD210">
            <v>96076.63</v>
          </cell>
          <cell r="AE210">
            <v>124230.71</v>
          </cell>
          <cell r="AF210">
            <v>143037.22</v>
          </cell>
          <cell r="AG210">
            <v>170907.84</v>
          </cell>
          <cell r="AH210">
            <v>186009.77</v>
          </cell>
          <cell r="AI210">
            <v>200849.37</v>
          </cell>
          <cell r="AJ210">
            <v>230283.47</v>
          </cell>
        </row>
        <row r="211">
          <cell r="B211" t="str">
            <v>512119</v>
          </cell>
          <cell r="C211" t="str">
            <v>SERVICE FEE</v>
          </cell>
          <cell r="D211">
            <v>18000</v>
          </cell>
          <cell r="E211">
            <v>0</v>
          </cell>
          <cell r="F211">
            <v>18000</v>
          </cell>
          <cell r="G211">
            <v>0</v>
          </cell>
          <cell r="H211">
            <v>18000</v>
          </cell>
          <cell r="I211">
            <v>18000</v>
          </cell>
          <cell r="J211">
            <v>0</v>
          </cell>
          <cell r="N211">
            <v>0</v>
          </cell>
          <cell r="O211">
            <v>0</v>
          </cell>
          <cell r="P211">
            <v>15000</v>
          </cell>
          <cell r="Q211">
            <v>3000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15000</v>
          </cell>
          <cell r="AE211">
            <v>18000</v>
          </cell>
          <cell r="AF211">
            <v>18000</v>
          </cell>
          <cell r="AG211">
            <v>18000</v>
          </cell>
          <cell r="AH211">
            <v>18000</v>
          </cell>
          <cell r="AI211">
            <v>18000</v>
          </cell>
          <cell r="AJ211">
            <v>18000</v>
          </cell>
        </row>
        <row r="212">
          <cell r="B212" t="str">
            <v>512120</v>
          </cell>
          <cell r="C212" t="str">
            <v>Tool Maintenance - Employee</v>
          </cell>
          <cell r="D212">
            <v>4800</v>
          </cell>
          <cell r="E212">
            <v>0</v>
          </cell>
          <cell r="F212">
            <v>4800</v>
          </cell>
          <cell r="G212">
            <v>0</v>
          </cell>
          <cell r="H212">
            <v>4800</v>
          </cell>
          <cell r="I212">
            <v>4800</v>
          </cell>
          <cell r="J212">
            <v>0</v>
          </cell>
          <cell r="T212">
            <v>4800</v>
          </cell>
          <cell r="U212">
            <v>0</v>
          </cell>
          <cell r="V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4800</v>
          </cell>
          <cell r="AI212">
            <v>4800</v>
          </cell>
          <cell r="AJ212">
            <v>4800</v>
          </cell>
        </row>
        <row r="213">
          <cell r="C213" t="str">
            <v>TOTAL INDIRECT COST - EMPLOYEE</v>
          </cell>
          <cell r="D213">
            <v>4147382.45</v>
          </cell>
          <cell r="E213">
            <v>990139.63</v>
          </cell>
          <cell r="F213">
            <v>5137522.08</v>
          </cell>
          <cell r="G213">
            <v>990139.63</v>
          </cell>
          <cell r="H213">
            <v>4147382.45</v>
          </cell>
          <cell r="I213">
            <v>5137522.08</v>
          </cell>
        </row>
        <row r="214">
          <cell r="B214" t="str">
            <v>512201</v>
          </cell>
          <cell r="C214" t="str">
            <v>TRAVELLING OVERSEA - SUBCONTRACTOR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</row>
        <row r="215">
          <cell r="B215" t="str">
            <v>512202</v>
          </cell>
          <cell r="C215" t="str">
            <v>TRAVELLING LOCAL - SUBCONTRACTOR</v>
          </cell>
          <cell r="D215">
            <v>4140</v>
          </cell>
          <cell r="E215">
            <v>0</v>
          </cell>
          <cell r="F215">
            <v>4140</v>
          </cell>
          <cell r="G215">
            <v>0</v>
          </cell>
          <cell r="H215">
            <v>4140</v>
          </cell>
          <cell r="I215">
            <v>4140</v>
          </cell>
          <cell r="J215">
            <v>0</v>
          </cell>
          <cell r="K215">
            <v>2830</v>
          </cell>
          <cell r="L215">
            <v>1310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X215">
            <v>0</v>
          </cell>
          <cell r="Y215">
            <v>2830</v>
          </cell>
          <cell r="Z215">
            <v>4140</v>
          </cell>
          <cell r="AA215">
            <v>4140</v>
          </cell>
          <cell r="AB215">
            <v>4140</v>
          </cell>
          <cell r="AC215">
            <v>4140</v>
          </cell>
          <cell r="AD215">
            <v>4140</v>
          </cell>
          <cell r="AE215">
            <v>4140</v>
          </cell>
          <cell r="AF215">
            <v>4140</v>
          </cell>
          <cell r="AG215">
            <v>4140</v>
          </cell>
          <cell r="AH215">
            <v>4140</v>
          </cell>
          <cell r="AI215">
            <v>4140</v>
          </cell>
          <cell r="AJ215">
            <v>4140</v>
          </cell>
        </row>
        <row r="216">
          <cell r="B216" t="str">
            <v>512203</v>
          </cell>
          <cell r="C216" t="str">
            <v>CAR RENTAL - SUBCONTRACTOR</v>
          </cell>
          <cell r="D216">
            <v>189299.83000000002</v>
          </cell>
          <cell r="E216">
            <v>58133.34</v>
          </cell>
          <cell r="F216">
            <v>247433.17</v>
          </cell>
          <cell r="G216">
            <v>58133.34</v>
          </cell>
          <cell r="H216">
            <v>189299.83000000002</v>
          </cell>
          <cell r="I216">
            <v>247433.17</v>
          </cell>
          <cell r="J216">
            <v>58133.34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10000</v>
          </cell>
          <cell r="P216">
            <v>18000</v>
          </cell>
          <cell r="Q216">
            <v>26333.33</v>
          </cell>
          <cell r="R216">
            <v>32033.22</v>
          </cell>
          <cell r="S216">
            <v>32199.96</v>
          </cell>
          <cell r="T216">
            <v>33400</v>
          </cell>
          <cell r="U216">
            <v>37333.32</v>
          </cell>
          <cell r="V216">
            <v>58133.34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10000</v>
          </cell>
          <cell r="AD216">
            <v>28000</v>
          </cell>
          <cell r="AE216">
            <v>54333.33</v>
          </cell>
          <cell r="AF216">
            <v>86366.55</v>
          </cell>
          <cell r="AG216">
            <v>118566.51000000001</v>
          </cell>
          <cell r="AH216">
            <v>151966.51</v>
          </cell>
          <cell r="AI216">
            <v>189299.83000000002</v>
          </cell>
          <cell r="AJ216">
            <v>247433.17</v>
          </cell>
        </row>
        <row r="217">
          <cell r="B217" t="str">
            <v>512204</v>
          </cell>
          <cell r="C217" t="str">
            <v>CAR MAINTENANCE - SUBCONTRACTOR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</row>
        <row r="218">
          <cell r="B218" t="str">
            <v>512205</v>
          </cell>
          <cell r="C218" t="str">
            <v>FUEL - SUBCONTRACTOR</v>
          </cell>
          <cell r="D218">
            <v>35800</v>
          </cell>
          <cell r="E218">
            <v>0</v>
          </cell>
          <cell r="F218">
            <v>35800</v>
          </cell>
          <cell r="G218">
            <v>0</v>
          </cell>
          <cell r="H218">
            <v>35800</v>
          </cell>
          <cell r="I218">
            <v>35800</v>
          </cell>
          <cell r="J218">
            <v>0</v>
          </cell>
          <cell r="K218">
            <v>19600</v>
          </cell>
          <cell r="L218">
            <v>6700</v>
          </cell>
          <cell r="M218">
            <v>5400</v>
          </cell>
          <cell r="N218">
            <v>0</v>
          </cell>
          <cell r="O218">
            <v>0</v>
          </cell>
          <cell r="P218">
            <v>4100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X218">
            <v>8000</v>
          </cell>
          <cell r="Y218">
            <v>19600</v>
          </cell>
          <cell r="Z218">
            <v>26300</v>
          </cell>
          <cell r="AA218">
            <v>31700</v>
          </cell>
          <cell r="AB218">
            <v>31700</v>
          </cell>
          <cell r="AC218">
            <v>31700</v>
          </cell>
          <cell r="AD218">
            <v>35800</v>
          </cell>
          <cell r="AE218">
            <v>35800</v>
          </cell>
          <cell r="AF218">
            <v>35800</v>
          </cell>
          <cell r="AG218">
            <v>35800</v>
          </cell>
          <cell r="AH218">
            <v>35800</v>
          </cell>
          <cell r="AI218">
            <v>35800</v>
          </cell>
          <cell r="AJ218">
            <v>35800</v>
          </cell>
        </row>
        <row r="219">
          <cell r="B219" t="str">
            <v>512206</v>
          </cell>
          <cell r="C219" t="str">
            <v>EXPRESS WAY FEE - SUBCONTRACTOR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</row>
        <row r="220">
          <cell r="B220" t="str">
            <v>512207</v>
          </cell>
          <cell r="C220" t="str">
            <v>MOBILE PHONE - SUBCONTRACTOR</v>
          </cell>
          <cell r="D220">
            <v>57823.29</v>
          </cell>
          <cell r="E220">
            <v>13433.33</v>
          </cell>
          <cell r="F220">
            <v>71256.62</v>
          </cell>
          <cell r="G220">
            <v>13433.33</v>
          </cell>
          <cell r="H220">
            <v>57823.289999999994</v>
          </cell>
          <cell r="I220">
            <v>71256.62</v>
          </cell>
          <cell r="J220">
            <v>13433.33</v>
          </cell>
          <cell r="K220">
            <v>500</v>
          </cell>
          <cell r="L220">
            <v>0</v>
          </cell>
          <cell r="M220">
            <v>0</v>
          </cell>
          <cell r="N220">
            <v>0</v>
          </cell>
          <cell r="O220">
            <v>900</v>
          </cell>
          <cell r="P220">
            <v>1666.67</v>
          </cell>
          <cell r="Q220">
            <v>10270</v>
          </cell>
          <cell r="R220">
            <v>9320.01</v>
          </cell>
          <cell r="S220">
            <v>11433.25</v>
          </cell>
          <cell r="T220">
            <v>11300</v>
          </cell>
          <cell r="U220">
            <v>12433.36</v>
          </cell>
          <cell r="V220">
            <v>13433.33</v>
          </cell>
          <cell r="X220">
            <v>0</v>
          </cell>
          <cell r="Y220">
            <v>500</v>
          </cell>
          <cell r="Z220">
            <v>500</v>
          </cell>
          <cell r="AA220">
            <v>500</v>
          </cell>
          <cell r="AB220">
            <v>500</v>
          </cell>
          <cell r="AC220">
            <v>1400</v>
          </cell>
          <cell r="AD220">
            <v>3066.67</v>
          </cell>
          <cell r="AE220">
            <v>13336.67</v>
          </cell>
          <cell r="AF220">
            <v>22656.68</v>
          </cell>
          <cell r="AG220">
            <v>34089.93</v>
          </cell>
          <cell r="AH220">
            <v>45389.93</v>
          </cell>
          <cell r="AI220">
            <v>57823.29</v>
          </cell>
          <cell r="AJ220">
            <v>71256.62</v>
          </cell>
        </row>
        <row r="221">
          <cell r="B221" t="str">
            <v>512208</v>
          </cell>
          <cell r="C221" t="str">
            <v>LAPTOP - SUBCONTRACTOR</v>
          </cell>
          <cell r="D221">
            <v>8700</v>
          </cell>
          <cell r="E221">
            <v>1500</v>
          </cell>
          <cell r="F221">
            <v>10200</v>
          </cell>
          <cell r="G221">
            <v>1500</v>
          </cell>
          <cell r="H221">
            <v>8700</v>
          </cell>
          <cell r="I221">
            <v>10200</v>
          </cell>
          <cell r="J221">
            <v>1500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1200</v>
          </cell>
          <cell r="Q221">
            <v>1500</v>
          </cell>
          <cell r="R221">
            <v>1500</v>
          </cell>
          <cell r="S221">
            <v>1500</v>
          </cell>
          <cell r="T221">
            <v>1500</v>
          </cell>
          <cell r="U221">
            <v>1500</v>
          </cell>
          <cell r="V221">
            <v>1500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1200</v>
          </cell>
          <cell r="AE221">
            <v>2700</v>
          </cell>
          <cell r="AF221">
            <v>4200</v>
          </cell>
          <cell r="AG221">
            <v>5700</v>
          </cell>
          <cell r="AH221">
            <v>7200</v>
          </cell>
          <cell r="AI221">
            <v>8700</v>
          </cell>
          <cell r="AJ221">
            <v>10200</v>
          </cell>
        </row>
        <row r="222">
          <cell r="B222" t="str">
            <v>512209</v>
          </cell>
          <cell r="C222" t="str">
            <v>LAUNDRY - SUBCONTRACTOR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</row>
        <row r="223">
          <cell r="B223" t="str">
            <v>512210</v>
          </cell>
          <cell r="C223" t="str">
            <v>COURSE TRAINING - SUBCONTRACTOR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</row>
        <row r="224">
          <cell r="B224" t="str">
            <v>512211</v>
          </cell>
          <cell r="C224" t="str">
            <v>PERSONAL INCOME TAX - SUBCONTRACTOR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</row>
        <row r="225">
          <cell r="B225" t="str">
            <v>512212</v>
          </cell>
          <cell r="C225" t="str">
            <v>OTHER PROJECT EXPENSES - SUBCONTRACTOR</v>
          </cell>
          <cell r="D225">
            <v>4865.25</v>
          </cell>
          <cell r="E225">
            <v>0</v>
          </cell>
          <cell r="F225">
            <v>4865.25</v>
          </cell>
          <cell r="G225">
            <v>0</v>
          </cell>
          <cell r="H225">
            <v>4865.25</v>
          </cell>
          <cell r="I225">
            <v>4865.25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4531.25</v>
          </cell>
          <cell r="R225">
            <v>334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X225">
            <v>4317.76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4531.25</v>
          </cell>
          <cell r="AF225">
            <v>4865.25</v>
          </cell>
          <cell r="AG225">
            <v>4865.25</v>
          </cell>
          <cell r="AH225">
            <v>4865.25</v>
          </cell>
          <cell r="AI225">
            <v>4865.25</v>
          </cell>
          <cell r="AJ225">
            <v>4865.25</v>
          </cell>
        </row>
        <row r="226">
          <cell r="B226" t="str">
            <v>512213</v>
          </cell>
          <cell r="C226" t="str">
            <v>ENTERTAINMENT - SUBCONTRACTOR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</row>
        <row r="227">
          <cell r="B227" t="str">
            <v>512214</v>
          </cell>
          <cell r="C227" t="str">
            <v>EMS &amp; COURIER - SUBCONTRACTOR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X227">
            <v>120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</row>
        <row r="228">
          <cell r="B228" t="str">
            <v>512215</v>
          </cell>
          <cell r="C228" t="str">
            <v>MESSENGER SERVICE - SUBCONTRACTOR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X228">
            <v>1310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</row>
        <row r="229">
          <cell r="B229" t="str">
            <v>512216</v>
          </cell>
          <cell r="C229" t="str">
            <v>PROJECT EQUIPMENT RENTAL</v>
          </cell>
          <cell r="D229">
            <v>1500</v>
          </cell>
          <cell r="E229">
            <v>0</v>
          </cell>
          <cell r="F229">
            <v>1500</v>
          </cell>
          <cell r="G229">
            <v>0</v>
          </cell>
          <cell r="H229">
            <v>1500</v>
          </cell>
          <cell r="I229">
            <v>1500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1500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1500</v>
          </cell>
          <cell r="AF229">
            <v>1500</v>
          </cell>
          <cell r="AG229">
            <v>1500</v>
          </cell>
          <cell r="AH229">
            <v>1500</v>
          </cell>
          <cell r="AI229">
            <v>1500</v>
          </cell>
          <cell r="AJ229">
            <v>1500</v>
          </cell>
        </row>
        <row r="230">
          <cell r="B230" t="str">
            <v>512217</v>
          </cell>
          <cell r="C230" t="str">
            <v>TAX INSTEAD OF OTHER</v>
          </cell>
          <cell r="D230">
            <v>13603.5</v>
          </cell>
          <cell r="E230">
            <v>3554.33</v>
          </cell>
          <cell r="F230">
            <v>17157.830000000002</v>
          </cell>
          <cell r="G230">
            <v>3554.33</v>
          </cell>
          <cell r="H230">
            <v>13603.500000000002</v>
          </cell>
          <cell r="I230">
            <v>17157.830000000002</v>
          </cell>
          <cell r="J230">
            <v>3554.33</v>
          </cell>
          <cell r="R230">
            <v>5942</v>
          </cell>
          <cell r="S230">
            <v>3198</v>
          </cell>
          <cell r="T230">
            <v>3760.5</v>
          </cell>
          <cell r="U230">
            <v>703</v>
          </cell>
          <cell r="V230">
            <v>3554.33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5942</v>
          </cell>
          <cell r="AG230">
            <v>9140</v>
          </cell>
          <cell r="AH230">
            <v>12900.5</v>
          </cell>
          <cell r="AI230">
            <v>13603.5</v>
          </cell>
          <cell r="AJ230">
            <v>17157.830000000002</v>
          </cell>
        </row>
        <row r="231">
          <cell r="C231" t="str">
            <v>TOTAL INDIRECT COST - SUBCONTRACTOR</v>
          </cell>
          <cell r="D231">
            <v>315731.87</v>
          </cell>
          <cell r="E231">
            <v>76621</v>
          </cell>
          <cell r="F231">
            <v>392352.87</v>
          </cell>
          <cell r="G231">
            <v>76621</v>
          </cell>
          <cell r="H231">
            <v>315731.87</v>
          </cell>
          <cell r="I231">
            <v>392352.87</v>
          </cell>
        </row>
        <row r="232">
          <cell r="B232" t="str">
            <v>611100</v>
          </cell>
          <cell r="C232" t="str">
            <v>STAFF SALARY &amp; BONUS</v>
          </cell>
          <cell r="D232">
            <v>4826563.47</v>
          </cell>
          <cell r="E232">
            <v>509585.84</v>
          </cell>
          <cell r="F232">
            <v>5336149.3099999996</v>
          </cell>
          <cell r="G232">
            <v>509585.84</v>
          </cell>
          <cell r="H232">
            <v>4826563.47</v>
          </cell>
          <cell r="I232">
            <v>5336149.3099999996</v>
          </cell>
          <cell r="J232">
            <v>509585.83999999997</v>
          </cell>
          <cell r="K232">
            <v>427853</v>
          </cell>
          <cell r="L232">
            <v>376607</v>
          </cell>
          <cell r="M232">
            <v>363028</v>
          </cell>
          <cell r="N232">
            <v>303056</v>
          </cell>
          <cell r="O232">
            <v>305287</v>
          </cell>
          <cell r="P232">
            <v>368265</v>
          </cell>
          <cell r="Q232">
            <v>421600</v>
          </cell>
          <cell r="R232">
            <v>442602.34</v>
          </cell>
          <cell r="S232">
            <v>500306</v>
          </cell>
          <cell r="T232">
            <v>650072</v>
          </cell>
          <cell r="U232">
            <v>667887.13</v>
          </cell>
          <cell r="V232">
            <v>509585.84</v>
          </cell>
          <cell r="X232">
            <v>4911846.29</v>
          </cell>
          <cell r="Y232">
            <v>427853</v>
          </cell>
          <cell r="Z232">
            <v>804460</v>
          </cell>
          <cell r="AA232">
            <v>1167488</v>
          </cell>
          <cell r="AB232">
            <v>1470544</v>
          </cell>
          <cell r="AC232">
            <v>1775831</v>
          </cell>
          <cell r="AD232">
            <v>2144096</v>
          </cell>
          <cell r="AE232">
            <v>2565696</v>
          </cell>
          <cell r="AF232">
            <v>3008298.34</v>
          </cell>
          <cell r="AG232">
            <v>3508604.34</v>
          </cell>
          <cell r="AH232">
            <v>4158676.34</v>
          </cell>
          <cell r="AI232">
            <v>4826563.47</v>
          </cell>
          <cell r="AJ232">
            <v>5336149.3099999996</v>
          </cell>
        </row>
        <row r="233">
          <cell r="B233" t="str">
            <v>611200</v>
          </cell>
          <cell r="C233" t="str">
            <v>STAFF BENEFITS - SOCIAL SECUTIRY FUND</v>
          </cell>
          <cell r="D233">
            <v>123171.33</v>
          </cell>
          <cell r="E233">
            <v>15317</v>
          </cell>
          <cell r="F233">
            <v>138488.33000000002</v>
          </cell>
          <cell r="G233">
            <v>15317</v>
          </cell>
          <cell r="H233">
            <v>123171.33000000002</v>
          </cell>
          <cell r="I233">
            <v>138488.33000000002</v>
          </cell>
          <cell r="J233">
            <v>15317</v>
          </cell>
          <cell r="K233">
            <v>10409</v>
          </cell>
          <cell r="L233">
            <v>8842</v>
          </cell>
          <cell r="M233">
            <v>8808</v>
          </cell>
          <cell r="N233">
            <v>8357</v>
          </cell>
          <cell r="O233">
            <v>9078</v>
          </cell>
          <cell r="P233">
            <v>10414</v>
          </cell>
          <cell r="Q233">
            <v>11014</v>
          </cell>
          <cell r="R233">
            <v>11472.33</v>
          </cell>
          <cell r="S233">
            <v>11639</v>
          </cell>
          <cell r="T233">
            <v>16424</v>
          </cell>
          <cell r="U233">
            <v>16714</v>
          </cell>
          <cell r="V233">
            <v>15317</v>
          </cell>
          <cell r="X233">
            <v>145377</v>
          </cell>
          <cell r="Y233">
            <v>10409</v>
          </cell>
          <cell r="Z233">
            <v>19251</v>
          </cell>
          <cell r="AA233">
            <v>28059</v>
          </cell>
          <cell r="AB233">
            <v>36416</v>
          </cell>
          <cell r="AC233">
            <v>45494</v>
          </cell>
          <cell r="AD233">
            <v>55908</v>
          </cell>
          <cell r="AE233">
            <v>66922</v>
          </cell>
          <cell r="AF233">
            <v>78394.33</v>
          </cell>
          <cell r="AG233">
            <v>90033.33</v>
          </cell>
          <cell r="AH233">
            <v>106457.33</v>
          </cell>
          <cell r="AI233">
            <v>123171.33</v>
          </cell>
          <cell r="AJ233">
            <v>138488.33000000002</v>
          </cell>
        </row>
        <row r="234">
          <cell r="B234" t="str">
            <v>611300</v>
          </cell>
          <cell r="C234" t="str">
            <v>STAFF BENEFITS - WORKMEN COMPENSATION</v>
          </cell>
          <cell r="D234">
            <v>28231</v>
          </cell>
          <cell r="E234">
            <v>0</v>
          </cell>
          <cell r="F234">
            <v>28231</v>
          </cell>
          <cell r="G234">
            <v>0</v>
          </cell>
          <cell r="H234">
            <v>28231</v>
          </cell>
          <cell r="I234">
            <v>28231</v>
          </cell>
          <cell r="J234">
            <v>0</v>
          </cell>
          <cell r="K234">
            <v>17000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11231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X234">
            <v>9295.75</v>
          </cell>
          <cell r="Y234">
            <v>17000</v>
          </cell>
          <cell r="Z234">
            <v>17000</v>
          </cell>
          <cell r="AA234">
            <v>17000</v>
          </cell>
          <cell r="AB234">
            <v>17000</v>
          </cell>
          <cell r="AC234">
            <v>17000</v>
          </cell>
          <cell r="AD234">
            <v>17000</v>
          </cell>
          <cell r="AE234">
            <v>28231</v>
          </cell>
          <cell r="AF234">
            <v>28231</v>
          </cell>
          <cell r="AG234">
            <v>28231</v>
          </cell>
          <cell r="AH234">
            <v>28231</v>
          </cell>
          <cell r="AI234">
            <v>28231</v>
          </cell>
          <cell r="AJ234">
            <v>28231</v>
          </cell>
        </row>
        <row r="235">
          <cell r="B235" t="str">
            <v>611400</v>
          </cell>
          <cell r="C235" t="str">
            <v>STAFF BENEFITS - GROUP LIFE INSURANCE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X235">
            <v>40858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</row>
        <row r="236">
          <cell r="B236" t="str">
            <v>611500</v>
          </cell>
          <cell r="C236" t="str">
            <v>STAFF BENEFITS - MEDICAL INSURANCE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X236">
            <v>47595.44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</row>
        <row r="237">
          <cell r="B237" t="str">
            <v>611600</v>
          </cell>
          <cell r="C237" t="str">
            <v>STAFF BENEFITS - PROVIDENT FUND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</row>
        <row r="238">
          <cell r="B238" t="str">
            <v>611700</v>
          </cell>
          <cell r="C238" t="str">
            <v>STAFF BENEFITS - SEMINAR &amp; TRAINING</v>
          </cell>
          <cell r="D238">
            <v>200</v>
          </cell>
          <cell r="E238">
            <v>0</v>
          </cell>
          <cell r="F238">
            <v>200</v>
          </cell>
          <cell r="G238">
            <v>0</v>
          </cell>
          <cell r="H238">
            <v>200</v>
          </cell>
          <cell r="I238">
            <v>200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200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X238">
            <v>7477.8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200</v>
          </cell>
          <cell r="AE238">
            <v>200</v>
          </cell>
          <cell r="AF238">
            <v>200</v>
          </cell>
          <cell r="AG238">
            <v>200</v>
          </cell>
          <cell r="AH238">
            <v>200</v>
          </cell>
          <cell r="AI238">
            <v>200</v>
          </cell>
          <cell r="AJ238">
            <v>200</v>
          </cell>
        </row>
        <row r="239">
          <cell r="B239" t="str">
            <v>611800</v>
          </cell>
          <cell r="C239" t="str">
            <v>STAFF BENEFITS - OTHER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X239">
            <v>97647.13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</row>
        <row r="240">
          <cell r="C240" t="str">
            <v>TOTAL SALARY AND BENEFITS</v>
          </cell>
          <cell r="D240">
            <v>4978165.8</v>
          </cell>
          <cell r="E240">
            <v>524902.84</v>
          </cell>
          <cell r="F240">
            <v>5503068.6399999997</v>
          </cell>
          <cell r="G240">
            <v>524902.84</v>
          </cell>
          <cell r="H240">
            <v>4978165.8</v>
          </cell>
          <cell r="I240">
            <v>5503068.6399999997</v>
          </cell>
        </row>
        <row r="241">
          <cell r="B241" t="str">
            <v>613100</v>
          </cell>
          <cell r="C241" t="str">
            <v>OFFICE RENTAL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</row>
        <row r="242">
          <cell r="B242" t="str">
            <v>613200</v>
          </cell>
          <cell r="C242" t="str">
            <v>CAR PARKING RENTAL</v>
          </cell>
          <cell r="D242">
            <v>330</v>
          </cell>
          <cell r="E242">
            <v>0</v>
          </cell>
          <cell r="F242">
            <v>330</v>
          </cell>
          <cell r="G242">
            <v>0</v>
          </cell>
          <cell r="H242">
            <v>330</v>
          </cell>
          <cell r="I242">
            <v>330</v>
          </cell>
          <cell r="J242">
            <v>0</v>
          </cell>
          <cell r="K242">
            <v>0</v>
          </cell>
          <cell r="L242">
            <v>60</v>
          </cell>
          <cell r="M242">
            <v>0</v>
          </cell>
          <cell r="N242">
            <v>40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230</v>
          </cell>
          <cell r="U242">
            <v>0</v>
          </cell>
          <cell r="V242">
            <v>0</v>
          </cell>
          <cell r="X242">
            <v>1560</v>
          </cell>
          <cell r="Y242">
            <v>0</v>
          </cell>
          <cell r="Z242">
            <v>60</v>
          </cell>
          <cell r="AA242">
            <v>60</v>
          </cell>
          <cell r="AB242">
            <v>100</v>
          </cell>
          <cell r="AC242">
            <v>100</v>
          </cell>
          <cell r="AD242">
            <v>100</v>
          </cell>
          <cell r="AE242">
            <v>100</v>
          </cell>
          <cell r="AF242">
            <v>100</v>
          </cell>
          <cell r="AG242">
            <v>100</v>
          </cell>
          <cell r="AH242">
            <v>330</v>
          </cell>
          <cell r="AI242">
            <v>330</v>
          </cell>
          <cell r="AJ242">
            <v>330</v>
          </cell>
        </row>
        <row r="243">
          <cell r="B243" t="str">
            <v>613300</v>
          </cell>
          <cell r="C243" t="str">
            <v>FACILITIES &amp; CENTER SERVICE CHARGES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</row>
        <row r="244">
          <cell r="B244" t="str">
            <v>613400</v>
          </cell>
          <cell r="C244" t="str">
            <v>ELECTRICITY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</row>
        <row r="245">
          <cell r="B245" t="str">
            <v>614100</v>
          </cell>
          <cell r="C245" t="str">
            <v>TELEPHONE - LOCAL CALLED</v>
          </cell>
          <cell r="D245">
            <v>9306.0099999999984</v>
          </cell>
          <cell r="E245">
            <v>1399.02</v>
          </cell>
          <cell r="F245">
            <v>10705.029999999999</v>
          </cell>
          <cell r="G245">
            <v>1399.02</v>
          </cell>
          <cell r="H245">
            <v>9306.0099999999984</v>
          </cell>
          <cell r="I245">
            <v>10705.029999999999</v>
          </cell>
          <cell r="J245">
            <v>1399.02</v>
          </cell>
          <cell r="K245">
            <v>600</v>
          </cell>
          <cell r="L245">
            <v>1182.07</v>
          </cell>
          <cell r="M245">
            <v>1656.82</v>
          </cell>
          <cell r="N245">
            <v>1094.5</v>
          </cell>
          <cell r="O245">
            <v>793</v>
          </cell>
          <cell r="P245">
            <v>447.62</v>
          </cell>
          <cell r="Q245">
            <v>1217.02</v>
          </cell>
          <cell r="R245">
            <v>690.14</v>
          </cell>
          <cell r="S245">
            <v>714</v>
          </cell>
          <cell r="T245">
            <v>545.84</v>
          </cell>
          <cell r="U245">
            <v>365</v>
          </cell>
          <cell r="V245">
            <v>1399.02</v>
          </cell>
          <cell r="X245">
            <v>9944.56</v>
          </cell>
          <cell r="Y245">
            <v>600</v>
          </cell>
          <cell r="Z245">
            <v>1782.07</v>
          </cell>
          <cell r="AA245">
            <v>3438.89</v>
          </cell>
          <cell r="AB245">
            <v>4533.3899999999994</v>
          </cell>
          <cell r="AC245">
            <v>5326.3899999999994</v>
          </cell>
          <cell r="AD245">
            <v>5774.0099999999993</v>
          </cell>
          <cell r="AE245">
            <v>6991.0299999999988</v>
          </cell>
          <cell r="AF245">
            <v>7681.1699999999992</v>
          </cell>
          <cell r="AG245">
            <v>8395.1699999999983</v>
          </cell>
          <cell r="AH245">
            <v>8941.0099999999984</v>
          </cell>
          <cell r="AI245">
            <v>9306.0099999999984</v>
          </cell>
          <cell r="AJ245">
            <v>10705.029999999999</v>
          </cell>
        </row>
        <row r="246">
          <cell r="B246" t="str">
            <v>614200</v>
          </cell>
          <cell r="C246" t="str">
            <v>FACSIMILE - LOCAL</v>
          </cell>
          <cell r="D246">
            <v>249.52</v>
          </cell>
          <cell r="E246">
            <v>0</v>
          </cell>
          <cell r="F246">
            <v>249.52</v>
          </cell>
          <cell r="G246">
            <v>0</v>
          </cell>
          <cell r="H246">
            <v>249.52</v>
          </cell>
          <cell r="I246">
            <v>249.52</v>
          </cell>
          <cell r="J246">
            <v>0</v>
          </cell>
          <cell r="K246">
            <v>0</v>
          </cell>
          <cell r="L246">
            <v>0</v>
          </cell>
          <cell r="M246">
            <v>249.52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249.52</v>
          </cell>
          <cell r="AB246">
            <v>249.52</v>
          </cell>
          <cell r="AC246">
            <v>249.52</v>
          </cell>
          <cell r="AD246">
            <v>249.52</v>
          </cell>
          <cell r="AE246">
            <v>249.52</v>
          </cell>
          <cell r="AF246">
            <v>249.52</v>
          </cell>
          <cell r="AG246">
            <v>249.52</v>
          </cell>
          <cell r="AH246">
            <v>249.52</v>
          </cell>
          <cell r="AI246">
            <v>249.52</v>
          </cell>
          <cell r="AJ246">
            <v>249.52</v>
          </cell>
        </row>
        <row r="247">
          <cell r="B247" t="str">
            <v>614300</v>
          </cell>
          <cell r="C247" t="str">
            <v>TELEPHONE - LONG DISTANCE &amp; ROAMING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</row>
        <row r="248">
          <cell r="B248" t="str">
            <v>614400</v>
          </cell>
          <cell r="C248" t="str">
            <v>FACSIMILE - LONG DISTANCE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X248">
            <v>243.96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</row>
        <row r="249">
          <cell r="B249" t="str">
            <v>614500</v>
          </cell>
          <cell r="C249" t="str">
            <v>INTERNET</v>
          </cell>
          <cell r="D249">
            <v>21213.919999999998</v>
          </cell>
          <cell r="E249">
            <v>0</v>
          </cell>
          <cell r="F249">
            <v>21213.919999999998</v>
          </cell>
          <cell r="G249">
            <v>0</v>
          </cell>
          <cell r="H249">
            <v>21213.919999999998</v>
          </cell>
          <cell r="I249">
            <v>21213.919999999998</v>
          </cell>
          <cell r="J249">
            <v>0</v>
          </cell>
          <cell r="K249">
            <v>0</v>
          </cell>
          <cell r="L249">
            <v>10093.459999999999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11120.46</v>
          </cell>
          <cell r="V249">
            <v>0</v>
          </cell>
          <cell r="X249">
            <v>0</v>
          </cell>
          <cell r="Y249">
            <v>0</v>
          </cell>
          <cell r="Z249">
            <v>10093.459999999999</v>
          </cell>
          <cell r="AA249">
            <v>10093.459999999999</v>
          </cell>
          <cell r="AB249">
            <v>10093.459999999999</v>
          </cell>
          <cell r="AC249">
            <v>10093.459999999999</v>
          </cell>
          <cell r="AD249">
            <v>10093.459999999999</v>
          </cell>
          <cell r="AE249">
            <v>10093.459999999999</v>
          </cell>
          <cell r="AF249">
            <v>10093.459999999999</v>
          </cell>
          <cell r="AG249">
            <v>10093.459999999999</v>
          </cell>
          <cell r="AH249">
            <v>10093.459999999999</v>
          </cell>
          <cell r="AI249">
            <v>21213.919999999998</v>
          </cell>
          <cell r="AJ249">
            <v>21213.919999999998</v>
          </cell>
        </row>
        <row r="250">
          <cell r="B250" t="str">
            <v>614600</v>
          </cell>
          <cell r="C250" t="str">
            <v>BANK SERVICE CHARGES</v>
          </cell>
          <cell r="D250">
            <v>14512</v>
          </cell>
          <cell r="E250">
            <v>2346.02</v>
          </cell>
          <cell r="F250">
            <v>16858.02</v>
          </cell>
          <cell r="G250">
            <v>2346.02</v>
          </cell>
          <cell r="H250">
            <v>14512</v>
          </cell>
          <cell r="I250">
            <v>16858.02</v>
          </cell>
          <cell r="J250">
            <v>2346.02</v>
          </cell>
          <cell r="K250">
            <v>915</v>
          </cell>
          <cell r="L250">
            <v>375</v>
          </cell>
          <cell r="M250">
            <v>345</v>
          </cell>
          <cell r="N250">
            <v>860</v>
          </cell>
          <cell r="O250">
            <v>1510</v>
          </cell>
          <cell r="P250">
            <v>546</v>
          </cell>
          <cell r="Q250">
            <v>1350</v>
          </cell>
          <cell r="R250">
            <v>1297</v>
          </cell>
          <cell r="S250">
            <v>1723</v>
          </cell>
          <cell r="T250">
            <v>2639</v>
          </cell>
          <cell r="U250">
            <v>2952</v>
          </cell>
          <cell r="V250">
            <v>2346.02</v>
          </cell>
          <cell r="X250">
            <v>22968.1</v>
          </cell>
          <cell r="Y250">
            <v>915</v>
          </cell>
          <cell r="Z250">
            <v>1290</v>
          </cell>
          <cell r="AA250">
            <v>1635</v>
          </cell>
          <cell r="AB250">
            <v>2495</v>
          </cell>
          <cell r="AC250">
            <v>4005</v>
          </cell>
          <cell r="AD250">
            <v>4551</v>
          </cell>
          <cell r="AE250">
            <v>5901</v>
          </cell>
          <cell r="AF250">
            <v>7198</v>
          </cell>
          <cell r="AG250">
            <v>8921</v>
          </cell>
          <cell r="AH250">
            <v>11560</v>
          </cell>
          <cell r="AI250">
            <v>14512</v>
          </cell>
          <cell r="AJ250">
            <v>16858.02</v>
          </cell>
        </row>
        <row r="251">
          <cell r="B251" t="str">
            <v>614700</v>
          </cell>
          <cell r="C251" t="str">
            <v>POSTAGE &amp; COURIER</v>
          </cell>
          <cell r="D251">
            <v>329</v>
          </cell>
          <cell r="E251">
            <v>230</v>
          </cell>
          <cell r="F251">
            <v>559</v>
          </cell>
          <cell r="G251">
            <v>230</v>
          </cell>
          <cell r="H251">
            <v>329</v>
          </cell>
          <cell r="I251">
            <v>559</v>
          </cell>
          <cell r="J251">
            <v>230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40</v>
          </cell>
          <cell r="P251">
            <v>0</v>
          </cell>
          <cell r="Q251">
            <v>44</v>
          </cell>
          <cell r="R251">
            <v>60</v>
          </cell>
          <cell r="S251">
            <v>0</v>
          </cell>
          <cell r="T251">
            <v>157</v>
          </cell>
          <cell r="U251">
            <v>28</v>
          </cell>
          <cell r="V251">
            <v>230</v>
          </cell>
          <cell r="X251">
            <v>176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40</v>
          </cell>
          <cell r="AD251">
            <v>40</v>
          </cell>
          <cell r="AE251">
            <v>84</v>
          </cell>
          <cell r="AF251">
            <v>144</v>
          </cell>
          <cell r="AG251">
            <v>144</v>
          </cell>
          <cell r="AH251">
            <v>301</v>
          </cell>
          <cell r="AI251">
            <v>329</v>
          </cell>
          <cell r="AJ251">
            <v>559</v>
          </cell>
        </row>
        <row r="252">
          <cell r="B252" t="str">
            <v>614800</v>
          </cell>
          <cell r="C252" t="str">
            <v xml:space="preserve">OFFICE SUPPLY </v>
          </cell>
          <cell r="D252">
            <v>32306.92</v>
          </cell>
          <cell r="E252">
            <v>3046.73</v>
          </cell>
          <cell r="F252">
            <v>35353.65</v>
          </cell>
          <cell r="G252">
            <v>3046.73</v>
          </cell>
          <cell r="H252">
            <v>32306.920000000002</v>
          </cell>
          <cell r="I252">
            <v>35353.65</v>
          </cell>
          <cell r="J252">
            <v>3046.73</v>
          </cell>
          <cell r="K252">
            <v>2056</v>
          </cell>
          <cell r="L252">
            <v>2740</v>
          </cell>
          <cell r="M252">
            <v>3247.66</v>
          </cell>
          <cell r="N252">
            <v>5544.92</v>
          </cell>
          <cell r="O252">
            <v>9383.2000000000007</v>
          </cell>
          <cell r="P252">
            <v>5891.92</v>
          </cell>
          <cell r="Q252">
            <v>812.62</v>
          </cell>
          <cell r="R252">
            <v>390.49</v>
          </cell>
          <cell r="S252">
            <v>138.5</v>
          </cell>
          <cell r="T252">
            <v>2101.61</v>
          </cell>
          <cell r="U252">
            <v>0</v>
          </cell>
          <cell r="V252">
            <v>3046.73</v>
          </cell>
          <cell r="X252">
            <v>22694.87</v>
          </cell>
          <cell r="Y252">
            <v>2056</v>
          </cell>
          <cell r="Z252">
            <v>4796</v>
          </cell>
          <cell r="AA252">
            <v>8043.66</v>
          </cell>
          <cell r="AB252">
            <v>13588.58</v>
          </cell>
          <cell r="AC252">
            <v>22971.78</v>
          </cell>
          <cell r="AD252">
            <v>28863.699999999997</v>
          </cell>
          <cell r="AE252">
            <v>29676.319999999996</v>
          </cell>
          <cell r="AF252">
            <v>30066.809999999998</v>
          </cell>
          <cell r="AG252">
            <v>30205.309999999998</v>
          </cell>
          <cell r="AH252">
            <v>32306.92</v>
          </cell>
          <cell r="AI252">
            <v>32306.92</v>
          </cell>
          <cell r="AJ252">
            <v>35353.65</v>
          </cell>
        </row>
        <row r="253">
          <cell r="B253" t="str">
            <v>614900</v>
          </cell>
          <cell r="C253" t="str">
            <v>STATIONERY &amp; PRINTING</v>
          </cell>
          <cell r="D253">
            <v>20052.27</v>
          </cell>
          <cell r="E253">
            <v>0</v>
          </cell>
          <cell r="F253">
            <v>20052.27</v>
          </cell>
          <cell r="G253">
            <v>0</v>
          </cell>
          <cell r="H253">
            <v>20052.27</v>
          </cell>
          <cell r="I253">
            <v>20052.27</v>
          </cell>
          <cell r="J253">
            <v>0</v>
          </cell>
          <cell r="K253">
            <v>0</v>
          </cell>
          <cell r="L253">
            <v>1000</v>
          </cell>
          <cell r="M253">
            <v>3627</v>
          </cell>
          <cell r="N253">
            <v>400</v>
          </cell>
          <cell r="O253">
            <v>0</v>
          </cell>
          <cell r="P253">
            <v>2299.06</v>
          </cell>
          <cell r="Q253">
            <v>2763.18</v>
          </cell>
          <cell r="R253">
            <v>2753.74</v>
          </cell>
          <cell r="S253">
            <v>3540.19</v>
          </cell>
          <cell r="T253">
            <v>0</v>
          </cell>
          <cell r="U253">
            <v>3669.1</v>
          </cell>
          <cell r="V253">
            <v>0</v>
          </cell>
          <cell r="X253">
            <v>22860.63</v>
          </cell>
          <cell r="Y253">
            <v>0</v>
          </cell>
          <cell r="Z253">
            <v>1000</v>
          </cell>
          <cell r="AA253">
            <v>4627</v>
          </cell>
          <cell r="AB253">
            <v>5027</v>
          </cell>
          <cell r="AC253">
            <v>5027</v>
          </cell>
          <cell r="AD253">
            <v>7326.0599999999995</v>
          </cell>
          <cell r="AE253">
            <v>10089.24</v>
          </cell>
          <cell r="AF253">
            <v>12842.98</v>
          </cell>
          <cell r="AG253">
            <v>16383.17</v>
          </cell>
          <cell r="AH253">
            <v>16383.17</v>
          </cell>
          <cell r="AI253">
            <v>20052.27</v>
          </cell>
          <cell r="AJ253">
            <v>20052.27</v>
          </cell>
        </row>
        <row r="254">
          <cell r="B254" t="str">
            <v>615000</v>
          </cell>
          <cell r="C254" t="str">
            <v>RENTAL COPY MACHINE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</row>
        <row r="255">
          <cell r="B255" t="str">
            <v>615100</v>
          </cell>
          <cell r="C255" t="str">
            <v xml:space="preserve">MAINTENANCE </v>
          </cell>
          <cell r="D255">
            <v>6106.47</v>
          </cell>
          <cell r="E255">
            <v>0</v>
          </cell>
          <cell r="F255">
            <v>6106.47</v>
          </cell>
          <cell r="G255">
            <v>0</v>
          </cell>
          <cell r="H255">
            <v>6106.47</v>
          </cell>
          <cell r="I255">
            <v>6106.47</v>
          </cell>
          <cell r="J255">
            <v>0</v>
          </cell>
          <cell r="K255">
            <v>0</v>
          </cell>
          <cell r="L255">
            <v>0</v>
          </cell>
          <cell r="M255">
            <v>1306.47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4800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X255">
            <v>949</v>
          </cell>
          <cell r="Y255">
            <v>0</v>
          </cell>
          <cell r="Z255">
            <v>0</v>
          </cell>
          <cell r="AA255">
            <v>1306.47</v>
          </cell>
          <cell r="AB255">
            <v>1306.47</v>
          </cell>
          <cell r="AC255">
            <v>1306.47</v>
          </cell>
          <cell r="AD255">
            <v>1306.47</v>
          </cell>
          <cell r="AE255">
            <v>1306.47</v>
          </cell>
          <cell r="AF255">
            <v>6106.47</v>
          </cell>
          <cell r="AG255">
            <v>6106.47</v>
          </cell>
          <cell r="AH255">
            <v>6106.47</v>
          </cell>
          <cell r="AI255">
            <v>6106.47</v>
          </cell>
          <cell r="AJ255">
            <v>6106.47</v>
          </cell>
        </row>
        <row r="256">
          <cell r="B256" t="str">
            <v>615200</v>
          </cell>
          <cell r="C256" t="str">
            <v>DUE &amp; SUBSCRIPTION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</row>
        <row r="257">
          <cell r="B257" t="str">
            <v>615300</v>
          </cell>
          <cell r="C257" t="str">
            <v>TAX FARE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6.67</v>
          </cell>
          <cell r="T257">
            <v>-6.67</v>
          </cell>
          <cell r="U257">
            <v>0</v>
          </cell>
          <cell r="V257">
            <v>0</v>
          </cell>
          <cell r="X257">
            <v>422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6.67</v>
          </cell>
          <cell r="AH257">
            <v>0</v>
          </cell>
          <cell r="AI257">
            <v>0</v>
          </cell>
          <cell r="AJ257">
            <v>0</v>
          </cell>
        </row>
        <row r="258">
          <cell r="B258" t="str">
            <v>615400</v>
          </cell>
          <cell r="C258" t="str">
            <v>MESSENGER SERVICES</v>
          </cell>
          <cell r="D258">
            <v>5658.33</v>
          </cell>
          <cell r="E258">
            <v>950</v>
          </cell>
          <cell r="F258">
            <v>6608.33</v>
          </cell>
          <cell r="G258">
            <v>950</v>
          </cell>
          <cell r="H258">
            <v>5658.33</v>
          </cell>
          <cell r="I258">
            <v>6608.33</v>
          </cell>
          <cell r="J258">
            <v>950</v>
          </cell>
          <cell r="K258">
            <v>0</v>
          </cell>
          <cell r="L258">
            <v>0</v>
          </cell>
          <cell r="M258">
            <v>150</v>
          </cell>
          <cell r="N258">
            <v>125</v>
          </cell>
          <cell r="O258">
            <v>1080</v>
          </cell>
          <cell r="P258">
            <v>600</v>
          </cell>
          <cell r="Q258">
            <v>818.33</v>
          </cell>
          <cell r="R258">
            <v>950</v>
          </cell>
          <cell r="S258">
            <v>850</v>
          </cell>
          <cell r="T258">
            <v>450</v>
          </cell>
          <cell r="U258">
            <v>635</v>
          </cell>
          <cell r="V258">
            <v>950</v>
          </cell>
          <cell r="X258">
            <v>5060</v>
          </cell>
          <cell r="Y258">
            <v>0</v>
          </cell>
          <cell r="Z258">
            <v>0</v>
          </cell>
          <cell r="AA258">
            <v>150</v>
          </cell>
          <cell r="AB258">
            <v>275</v>
          </cell>
          <cell r="AC258">
            <v>1355</v>
          </cell>
          <cell r="AD258">
            <v>1955</v>
          </cell>
          <cell r="AE258">
            <v>2773.33</v>
          </cell>
          <cell r="AF258">
            <v>3723.33</v>
          </cell>
          <cell r="AG258">
            <v>4573.33</v>
          </cell>
          <cell r="AH258">
            <v>5023.33</v>
          </cell>
          <cell r="AI258">
            <v>5658.33</v>
          </cell>
          <cell r="AJ258">
            <v>6608.33</v>
          </cell>
        </row>
        <row r="259">
          <cell r="B259" t="str">
            <v>615500</v>
          </cell>
          <cell r="C259" t="str">
            <v>WAGES - HOUSEKEEPER</v>
          </cell>
          <cell r="D259">
            <v>4950</v>
          </cell>
          <cell r="E259">
            <v>3850</v>
          </cell>
          <cell r="F259">
            <v>8800</v>
          </cell>
          <cell r="G259">
            <v>3850</v>
          </cell>
          <cell r="H259">
            <v>4950</v>
          </cell>
          <cell r="I259">
            <v>8800</v>
          </cell>
          <cell r="J259">
            <v>3850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900</v>
          </cell>
          <cell r="U259">
            <v>4050</v>
          </cell>
          <cell r="V259">
            <v>3850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900</v>
          </cell>
          <cell r="AI259">
            <v>4950</v>
          </cell>
          <cell r="AJ259">
            <v>8800</v>
          </cell>
        </row>
        <row r="260">
          <cell r="B260" t="str">
            <v>615600</v>
          </cell>
          <cell r="C260" t="str">
            <v>MISCELLANEOUS</v>
          </cell>
          <cell r="D260">
            <v>3405</v>
          </cell>
          <cell r="E260">
            <v>0</v>
          </cell>
          <cell r="F260">
            <v>3405</v>
          </cell>
          <cell r="G260">
            <v>0</v>
          </cell>
          <cell r="H260">
            <v>3405</v>
          </cell>
          <cell r="I260">
            <v>3405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900</v>
          </cell>
          <cell r="P260">
            <v>917</v>
          </cell>
          <cell r="Q260">
            <v>1090</v>
          </cell>
          <cell r="R260">
            <v>498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X260">
            <v>100.59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900</v>
          </cell>
          <cell r="AD260">
            <v>1817</v>
          </cell>
          <cell r="AE260">
            <v>2907</v>
          </cell>
          <cell r="AF260">
            <v>3405</v>
          </cell>
          <cell r="AG260">
            <v>3405</v>
          </cell>
          <cell r="AH260">
            <v>3405</v>
          </cell>
          <cell r="AI260">
            <v>3405</v>
          </cell>
          <cell r="AJ260">
            <v>3405</v>
          </cell>
        </row>
        <row r="261">
          <cell r="B261" t="str">
            <v>615700</v>
          </cell>
          <cell r="C261" t="str">
            <v>OTHER EXPENSES</v>
          </cell>
          <cell r="D261">
            <v>18322.53</v>
          </cell>
          <cell r="E261">
            <v>1900.06</v>
          </cell>
          <cell r="F261">
            <v>20222.59</v>
          </cell>
          <cell r="G261">
            <v>1900.06</v>
          </cell>
          <cell r="H261">
            <v>18322.53</v>
          </cell>
          <cell r="I261">
            <v>20222.59</v>
          </cell>
          <cell r="J261">
            <v>1900.06</v>
          </cell>
          <cell r="K261">
            <v>0</v>
          </cell>
          <cell r="L261">
            <v>4016</v>
          </cell>
          <cell r="M261">
            <v>0</v>
          </cell>
          <cell r="N261">
            <v>0</v>
          </cell>
          <cell r="O261">
            <v>2331</v>
          </cell>
          <cell r="P261">
            <v>1670</v>
          </cell>
          <cell r="Q261">
            <v>0</v>
          </cell>
          <cell r="R261">
            <v>446.73</v>
          </cell>
          <cell r="S261">
            <v>5594</v>
          </cell>
          <cell r="T261">
            <v>4009.8</v>
          </cell>
          <cell r="U261">
            <v>255</v>
          </cell>
          <cell r="V261">
            <v>1900.06</v>
          </cell>
          <cell r="X261">
            <v>300.05</v>
          </cell>
          <cell r="Y261">
            <v>0</v>
          </cell>
          <cell r="Z261">
            <v>4016</v>
          </cell>
          <cell r="AA261">
            <v>4016</v>
          </cell>
          <cell r="AB261">
            <v>4016</v>
          </cell>
          <cell r="AC261">
            <v>6347</v>
          </cell>
          <cell r="AD261">
            <v>8017</v>
          </cell>
          <cell r="AE261">
            <v>8017</v>
          </cell>
          <cell r="AF261">
            <v>8463.73</v>
          </cell>
          <cell r="AG261">
            <v>14057.73</v>
          </cell>
          <cell r="AH261">
            <v>18067.53</v>
          </cell>
          <cell r="AI261">
            <v>18322.53</v>
          </cell>
          <cell r="AJ261">
            <v>20222.59</v>
          </cell>
        </row>
        <row r="262">
          <cell r="B262" t="str">
            <v>615701</v>
          </cell>
          <cell r="C262" t="str">
            <v>Management Fee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X262">
            <v>2522133.3199999998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</row>
        <row r="263">
          <cell r="B263" t="str">
            <v>615800</v>
          </cell>
          <cell r="C263" t="str">
            <v>DOUBTFUL DEBTS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</row>
        <row r="264">
          <cell r="B264" t="str">
            <v>616100</v>
          </cell>
          <cell r="C264" t="str">
            <v>MARKETING &amp; PROMOTION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</row>
        <row r="265">
          <cell r="B265" t="str">
            <v>616200</v>
          </cell>
          <cell r="C265" t="str">
            <v>ENTERTAINMENT</v>
          </cell>
          <cell r="D265">
            <v>67777.990000000005</v>
          </cell>
          <cell r="E265">
            <v>0</v>
          </cell>
          <cell r="F265">
            <v>67777.990000000005</v>
          </cell>
          <cell r="G265">
            <v>0</v>
          </cell>
          <cell r="H265">
            <v>67777.990000000005</v>
          </cell>
          <cell r="I265">
            <v>67777.990000000005</v>
          </cell>
          <cell r="J265">
            <v>0</v>
          </cell>
          <cell r="K265">
            <v>30445.24</v>
          </cell>
          <cell r="L265">
            <v>4588.75</v>
          </cell>
          <cell r="M265">
            <v>2068</v>
          </cell>
          <cell r="N265">
            <v>0</v>
          </cell>
          <cell r="O265">
            <v>0</v>
          </cell>
          <cell r="P265">
            <v>651</v>
          </cell>
          <cell r="Q265">
            <v>200</v>
          </cell>
          <cell r="R265">
            <v>0</v>
          </cell>
          <cell r="S265">
            <v>5285</v>
          </cell>
          <cell r="T265">
            <v>21994</v>
          </cell>
          <cell r="U265">
            <v>2546</v>
          </cell>
          <cell r="V265">
            <v>0</v>
          </cell>
          <cell r="X265">
            <v>189646.98</v>
          </cell>
          <cell r="Y265">
            <v>30445.24</v>
          </cell>
          <cell r="Z265">
            <v>35033.990000000005</v>
          </cell>
          <cell r="AA265">
            <v>37101.990000000005</v>
          </cell>
          <cell r="AB265">
            <v>37101.990000000005</v>
          </cell>
          <cell r="AC265">
            <v>37101.990000000005</v>
          </cell>
          <cell r="AD265">
            <v>37752.990000000005</v>
          </cell>
          <cell r="AE265">
            <v>37952.990000000005</v>
          </cell>
          <cell r="AF265">
            <v>37952.990000000005</v>
          </cell>
          <cell r="AG265">
            <v>43237.990000000005</v>
          </cell>
          <cell r="AH265">
            <v>65231.990000000005</v>
          </cell>
          <cell r="AI265">
            <v>67777.990000000005</v>
          </cell>
          <cell r="AJ265">
            <v>67777.990000000005</v>
          </cell>
        </row>
        <row r="266">
          <cell r="B266" t="str">
            <v>616300</v>
          </cell>
          <cell r="C266" t="str">
            <v>ADVERTISING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</row>
        <row r="267">
          <cell r="B267" t="str">
            <v>617100</v>
          </cell>
          <cell r="C267" t="str">
            <v>TRAVELLING EXPENSES - LOCAL</v>
          </cell>
          <cell r="D267">
            <v>17387.169999999998</v>
          </cell>
          <cell r="E267">
            <v>205</v>
          </cell>
          <cell r="F267">
            <v>17592.169999999998</v>
          </cell>
          <cell r="G267">
            <v>205</v>
          </cell>
          <cell r="H267">
            <v>17387.169999999998</v>
          </cell>
          <cell r="I267">
            <v>17592.169999999998</v>
          </cell>
          <cell r="J267">
            <v>205</v>
          </cell>
          <cell r="K267">
            <v>3700</v>
          </cell>
          <cell r="L267">
            <v>190</v>
          </cell>
          <cell r="M267">
            <v>0</v>
          </cell>
          <cell r="N267">
            <v>1655</v>
          </cell>
          <cell r="O267">
            <v>1614</v>
          </cell>
          <cell r="P267">
            <v>1355</v>
          </cell>
          <cell r="Q267">
            <v>838</v>
          </cell>
          <cell r="R267">
            <v>70</v>
          </cell>
          <cell r="S267">
            <v>0</v>
          </cell>
          <cell r="T267">
            <v>7685.17</v>
          </cell>
          <cell r="U267">
            <v>280</v>
          </cell>
          <cell r="V267">
            <v>205</v>
          </cell>
          <cell r="X267">
            <v>10409.469999999999</v>
          </cell>
          <cell r="Y267">
            <v>3700</v>
          </cell>
          <cell r="Z267">
            <v>3890</v>
          </cell>
          <cell r="AA267">
            <v>3890</v>
          </cell>
          <cell r="AB267">
            <v>5545</v>
          </cell>
          <cell r="AC267">
            <v>7159</v>
          </cell>
          <cell r="AD267">
            <v>8514</v>
          </cell>
          <cell r="AE267">
            <v>9352</v>
          </cell>
          <cell r="AF267">
            <v>9422</v>
          </cell>
          <cell r="AG267">
            <v>9422</v>
          </cell>
          <cell r="AH267">
            <v>17107.169999999998</v>
          </cell>
          <cell r="AI267">
            <v>17387.169999999998</v>
          </cell>
          <cell r="AJ267">
            <v>17592.169999999998</v>
          </cell>
        </row>
        <row r="268">
          <cell r="B268" t="str">
            <v>617200</v>
          </cell>
          <cell r="C268" t="str">
            <v>TRAVELLING EXPENSES - OVERSEA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</row>
        <row r="269">
          <cell r="B269" t="str">
            <v>617300</v>
          </cell>
          <cell r="C269" t="str">
            <v>FUEL</v>
          </cell>
          <cell r="D269">
            <v>13840</v>
          </cell>
          <cell r="E269">
            <v>0</v>
          </cell>
          <cell r="F269">
            <v>13840</v>
          </cell>
          <cell r="G269">
            <v>0</v>
          </cell>
          <cell r="H269">
            <v>13840</v>
          </cell>
          <cell r="I269">
            <v>13840</v>
          </cell>
          <cell r="J269">
            <v>0</v>
          </cell>
          <cell r="K269">
            <v>4040</v>
          </cell>
          <cell r="L269">
            <v>2200</v>
          </cell>
          <cell r="M269">
            <v>200</v>
          </cell>
          <cell r="N269">
            <v>1000</v>
          </cell>
          <cell r="O269">
            <v>0</v>
          </cell>
          <cell r="P269">
            <v>500</v>
          </cell>
          <cell r="Q269">
            <v>0</v>
          </cell>
          <cell r="R269">
            <v>400</v>
          </cell>
          <cell r="S269">
            <v>1000</v>
          </cell>
          <cell r="T269">
            <v>4500</v>
          </cell>
          <cell r="U269">
            <v>0</v>
          </cell>
          <cell r="V269">
            <v>0</v>
          </cell>
          <cell r="X269">
            <v>42245</v>
          </cell>
          <cell r="Y269">
            <v>4040</v>
          </cell>
          <cell r="Z269">
            <v>6240</v>
          </cell>
          <cell r="AA269">
            <v>6440</v>
          </cell>
          <cell r="AB269">
            <v>7440</v>
          </cell>
          <cell r="AC269">
            <v>7440</v>
          </cell>
          <cell r="AD269">
            <v>7940</v>
          </cell>
          <cell r="AE269">
            <v>7940</v>
          </cell>
          <cell r="AF269">
            <v>8340</v>
          </cell>
          <cell r="AG269">
            <v>9340</v>
          </cell>
          <cell r="AH269">
            <v>13840</v>
          </cell>
          <cell r="AI269">
            <v>13840</v>
          </cell>
          <cell r="AJ269">
            <v>13840</v>
          </cell>
        </row>
        <row r="270">
          <cell r="B270" t="str">
            <v>617400</v>
          </cell>
          <cell r="C270" t="str">
            <v>EXPRESS WAY</v>
          </cell>
          <cell r="D270">
            <v>1515</v>
          </cell>
          <cell r="E270">
            <v>0</v>
          </cell>
          <cell r="F270">
            <v>1515</v>
          </cell>
          <cell r="G270">
            <v>0</v>
          </cell>
          <cell r="H270">
            <v>1515</v>
          </cell>
          <cell r="I270">
            <v>1515</v>
          </cell>
          <cell r="J270">
            <v>0</v>
          </cell>
          <cell r="K270">
            <v>145</v>
          </cell>
          <cell r="L270">
            <v>170</v>
          </cell>
          <cell r="M270">
            <v>0</v>
          </cell>
          <cell r="N270">
            <v>20</v>
          </cell>
          <cell r="O270">
            <v>140</v>
          </cell>
          <cell r="P270">
            <v>65</v>
          </cell>
          <cell r="Q270">
            <v>0</v>
          </cell>
          <cell r="R270">
            <v>60</v>
          </cell>
          <cell r="S270">
            <v>0</v>
          </cell>
          <cell r="T270">
            <v>915</v>
          </cell>
          <cell r="U270">
            <v>0</v>
          </cell>
          <cell r="V270">
            <v>0</v>
          </cell>
          <cell r="X270">
            <v>255</v>
          </cell>
          <cell r="Y270">
            <v>145</v>
          </cell>
          <cell r="Z270">
            <v>315</v>
          </cell>
          <cell r="AA270">
            <v>315</v>
          </cell>
          <cell r="AB270">
            <v>335</v>
          </cell>
          <cell r="AC270">
            <v>475</v>
          </cell>
          <cell r="AD270">
            <v>540</v>
          </cell>
          <cell r="AE270">
            <v>540</v>
          </cell>
          <cell r="AF270">
            <v>600</v>
          </cell>
          <cell r="AG270">
            <v>600</v>
          </cell>
          <cell r="AH270">
            <v>1515</v>
          </cell>
          <cell r="AI270">
            <v>1515</v>
          </cell>
          <cell r="AJ270">
            <v>1515</v>
          </cell>
        </row>
        <row r="271">
          <cell r="B271" t="str">
            <v>617500</v>
          </cell>
          <cell r="C271" t="str">
            <v>CAR MAINTENANCE</v>
          </cell>
          <cell r="D271">
            <v>40225</v>
          </cell>
          <cell r="E271">
            <v>0</v>
          </cell>
          <cell r="F271">
            <v>40225</v>
          </cell>
          <cell r="G271">
            <v>0</v>
          </cell>
          <cell r="H271">
            <v>40225</v>
          </cell>
          <cell r="I271">
            <v>40225</v>
          </cell>
          <cell r="J271">
            <v>0</v>
          </cell>
          <cell r="K271">
            <v>10800</v>
          </cell>
          <cell r="L271">
            <v>0</v>
          </cell>
          <cell r="M271">
            <v>29425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15619</v>
          </cell>
          <cell r="Y271">
            <v>10800</v>
          </cell>
          <cell r="Z271">
            <v>10800</v>
          </cell>
          <cell r="AA271">
            <v>40225</v>
          </cell>
          <cell r="AB271">
            <v>40225</v>
          </cell>
          <cell r="AC271">
            <v>40225</v>
          </cell>
          <cell r="AD271">
            <v>40225</v>
          </cell>
          <cell r="AE271">
            <v>40225</v>
          </cell>
          <cell r="AF271">
            <v>40225</v>
          </cell>
          <cell r="AG271">
            <v>40225</v>
          </cell>
          <cell r="AH271">
            <v>40225</v>
          </cell>
          <cell r="AI271">
            <v>40225</v>
          </cell>
          <cell r="AJ271">
            <v>40225</v>
          </cell>
        </row>
        <row r="272">
          <cell r="B272" t="str">
            <v>617600</v>
          </cell>
          <cell r="C272" t="str">
            <v>CAR INSURANCE</v>
          </cell>
          <cell r="D272">
            <v>47592.21</v>
          </cell>
          <cell r="E272">
            <v>5831.75</v>
          </cell>
          <cell r="F272">
            <v>53423.96</v>
          </cell>
          <cell r="G272">
            <v>5831.75</v>
          </cell>
          <cell r="H272">
            <v>47592.21</v>
          </cell>
          <cell r="I272">
            <v>53423.96</v>
          </cell>
          <cell r="J272">
            <v>5831.75</v>
          </cell>
          <cell r="K272">
            <v>0</v>
          </cell>
          <cell r="L272">
            <v>0</v>
          </cell>
          <cell r="M272">
            <v>2586.2800000000002</v>
          </cell>
          <cell r="N272">
            <v>4564</v>
          </cell>
          <cell r="O272">
            <v>5451.43</v>
          </cell>
          <cell r="P272">
            <v>5831.75</v>
          </cell>
          <cell r="Q272">
            <v>5831.75</v>
          </cell>
          <cell r="R272">
            <v>5831.75</v>
          </cell>
          <cell r="S272">
            <v>5831.75</v>
          </cell>
          <cell r="T272">
            <v>5831.75</v>
          </cell>
          <cell r="U272">
            <v>5831.75</v>
          </cell>
          <cell r="V272">
            <v>5831.75</v>
          </cell>
          <cell r="X272">
            <v>5375</v>
          </cell>
          <cell r="Y272">
            <v>0</v>
          </cell>
          <cell r="Z272">
            <v>0</v>
          </cell>
          <cell r="AA272">
            <v>2586.2800000000002</v>
          </cell>
          <cell r="AB272">
            <v>7150.2800000000007</v>
          </cell>
          <cell r="AC272">
            <v>12601.710000000001</v>
          </cell>
          <cell r="AD272">
            <v>18433.46</v>
          </cell>
          <cell r="AE272">
            <v>24265.21</v>
          </cell>
          <cell r="AF272">
            <v>30096.959999999999</v>
          </cell>
          <cell r="AG272">
            <v>35928.71</v>
          </cell>
          <cell r="AH272">
            <v>41760.46</v>
          </cell>
          <cell r="AI272">
            <v>47592.21</v>
          </cell>
          <cell r="AJ272">
            <v>53423.96</v>
          </cell>
        </row>
        <row r="273">
          <cell r="B273" t="str">
            <v>617700</v>
          </cell>
          <cell r="C273" t="str">
            <v>ACCOMMODATION</v>
          </cell>
          <cell r="D273">
            <v>3476.63</v>
          </cell>
          <cell r="E273">
            <v>0</v>
          </cell>
          <cell r="F273">
            <v>3476.63</v>
          </cell>
          <cell r="G273">
            <v>0</v>
          </cell>
          <cell r="H273">
            <v>3476.63</v>
          </cell>
          <cell r="I273">
            <v>3476.63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3720</v>
          </cell>
          <cell r="U273">
            <v>-243.37</v>
          </cell>
          <cell r="V273">
            <v>0</v>
          </cell>
          <cell r="X273">
            <v>9487.4599999999991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3720</v>
          </cell>
          <cell r="AI273">
            <v>3476.63</v>
          </cell>
          <cell r="AJ273">
            <v>3476.63</v>
          </cell>
        </row>
        <row r="274">
          <cell r="B274" t="str">
            <v>617800</v>
          </cell>
          <cell r="C274" t="str">
            <v>DAILY ALLOWANCE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</row>
        <row r="275">
          <cell r="B275" t="str">
            <v>618100</v>
          </cell>
          <cell r="C275" t="str">
            <v>AUDITING FEE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X275">
            <v>10000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</row>
        <row r="276">
          <cell r="B276" t="str">
            <v>618200</v>
          </cell>
          <cell r="C276" t="str">
            <v>CHARTERRED ACCOUNTING FEE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</row>
        <row r="277">
          <cell r="B277" t="str">
            <v>618300</v>
          </cell>
          <cell r="C277" t="str">
            <v>LEGAL FEE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</row>
        <row r="278">
          <cell r="B278" t="str">
            <v>618400</v>
          </cell>
          <cell r="C278" t="str">
            <v>CONSULTANCY FEE</v>
          </cell>
          <cell r="D278">
            <v>113000</v>
          </cell>
          <cell r="E278">
            <v>0</v>
          </cell>
          <cell r="F278">
            <v>113000</v>
          </cell>
          <cell r="G278">
            <v>0</v>
          </cell>
          <cell r="H278">
            <v>113000</v>
          </cell>
          <cell r="I278">
            <v>113000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36000</v>
          </cell>
          <cell r="Q278">
            <v>26000</v>
          </cell>
          <cell r="R278">
            <v>7000</v>
          </cell>
          <cell r="S278">
            <v>44000</v>
          </cell>
          <cell r="T278">
            <v>0</v>
          </cell>
          <cell r="U278">
            <v>0</v>
          </cell>
          <cell r="V278">
            <v>0</v>
          </cell>
          <cell r="X278">
            <v>5000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36000</v>
          </cell>
          <cell r="AE278">
            <v>62000</v>
          </cell>
          <cell r="AF278">
            <v>69000</v>
          </cell>
          <cell r="AG278">
            <v>113000</v>
          </cell>
          <cell r="AH278">
            <v>113000</v>
          </cell>
          <cell r="AI278">
            <v>113000</v>
          </cell>
          <cell r="AJ278">
            <v>113000</v>
          </cell>
        </row>
        <row r="279">
          <cell r="B279" t="str">
            <v>618500</v>
          </cell>
          <cell r="C279" t="str">
            <v>OTHER FEE</v>
          </cell>
          <cell r="D279">
            <v>5820.75</v>
          </cell>
          <cell r="E279">
            <v>0</v>
          </cell>
          <cell r="F279">
            <v>5820.75</v>
          </cell>
          <cell r="G279">
            <v>0</v>
          </cell>
          <cell r="H279">
            <v>5820.75</v>
          </cell>
          <cell r="I279">
            <v>5820.75</v>
          </cell>
          <cell r="J279">
            <v>0</v>
          </cell>
          <cell r="K279">
            <v>5820.75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X279">
            <v>26241</v>
          </cell>
          <cell r="Y279">
            <v>5820.75</v>
          </cell>
          <cell r="Z279">
            <v>5820.75</v>
          </cell>
          <cell r="AA279">
            <v>5820.75</v>
          </cell>
          <cell r="AB279">
            <v>5820.75</v>
          </cell>
          <cell r="AC279">
            <v>5820.75</v>
          </cell>
          <cell r="AD279">
            <v>5820.75</v>
          </cell>
          <cell r="AE279">
            <v>5820.75</v>
          </cell>
          <cell r="AF279">
            <v>5820.75</v>
          </cell>
          <cell r="AG279">
            <v>5820.75</v>
          </cell>
          <cell r="AH279">
            <v>5820.75</v>
          </cell>
          <cell r="AI279">
            <v>5820.75</v>
          </cell>
          <cell r="AJ279">
            <v>5820.75</v>
          </cell>
        </row>
        <row r="280">
          <cell r="B280" t="str">
            <v>618600</v>
          </cell>
          <cell r="C280" t="str">
            <v>SERVICE FEE</v>
          </cell>
          <cell r="D280">
            <v>0</v>
          </cell>
          <cell r="E280">
            <v>1801.86</v>
          </cell>
          <cell r="F280">
            <v>1801.86</v>
          </cell>
          <cell r="G280">
            <v>1801.86</v>
          </cell>
          <cell r="H280">
            <v>0</v>
          </cell>
          <cell r="I280">
            <v>1801.86</v>
          </cell>
          <cell r="J280">
            <v>1801.86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1801.86</v>
          </cell>
          <cell r="X280">
            <v>4000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1801.86</v>
          </cell>
        </row>
        <row r="281">
          <cell r="B281" t="str">
            <v>619100</v>
          </cell>
          <cell r="C281" t="str">
            <v>DEPRECIATION - OFFICE EQUIPMENT</v>
          </cell>
          <cell r="D281">
            <v>6280.3099999999995</v>
          </cell>
          <cell r="E281">
            <v>592.87</v>
          </cell>
          <cell r="F281">
            <v>6873.1799999999994</v>
          </cell>
          <cell r="G281">
            <v>592.87</v>
          </cell>
          <cell r="H281">
            <v>6280.3099999999995</v>
          </cell>
          <cell r="I281">
            <v>6873.1799999999994</v>
          </cell>
          <cell r="J281">
            <v>592.87</v>
          </cell>
          <cell r="K281">
            <v>569.25</v>
          </cell>
          <cell r="L281">
            <v>532.52</v>
          </cell>
          <cell r="M281">
            <v>569.25</v>
          </cell>
          <cell r="N281">
            <v>550.88</v>
          </cell>
          <cell r="O281">
            <v>569.25</v>
          </cell>
          <cell r="P281">
            <v>563.07000000000005</v>
          </cell>
          <cell r="Q281">
            <v>592.87</v>
          </cell>
          <cell r="R281">
            <v>592.87</v>
          </cell>
          <cell r="S281">
            <v>573.74</v>
          </cell>
          <cell r="T281">
            <v>592.87</v>
          </cell>
          <cell r="U281">
            <v>573.74</v>
          </cell>
          <cell r="V281">
            <v>592.87</v>
          </cell>
          <cell r="X281">
            <v>1987.04</v>
          </cell>
          <cell r="Y281">
            <v>569.25</v>
          </cell>
          <cell r="Z281">
            <v>1101.77</v>
          </cell>
          <cell r="AA281">
            <v>1671.02</v>
          </cell>
          <cell r="AB281">
            <v>2221.9</v>
          </cell>
          <cell r="AC281">
            <v>2791.15</v>
          </cell>
          <cell r="AD281">
            <v>3354.2200000000003</v>
          </cell>
          <cell r="AE281">
            <v>3947.09</v>
          </cell>
          <cell r="AF281">
            <v>4539.96</v>
          </cell>
          <cell r="AG281">
            <v>5113.7</v>
          </cell>
          <cell r="AH281">
            <v>5706.57</v>
          </cell>
          <cell r="AI281">
            <v>6280.3099999999995</v>
          </cell>
          <cell r="AJ281">
            <v>6873.1799999999994</v>
          </cell>
        </row>
        <row r="282">
          <cell r="B282" t="str">
            <v>619200</v>
          </cell>
          <cell r="C282" t="str">
            <v>DEPRECIATION - IT SYSTEM &amp; COMPUTER</v>
          </cell>
          <cell r="D282">
            <v>13745.53</v>
          </cell>
          <cell r="E282">
            <v>3998.99</v>
          </cell>
          <cell r="F282">
            <v>17744.52</v>
          </cell>
          <cell r="G282">
            <v>3998.99</v>
          </cell>
          <cell r="H282">
            <v>13745.53</v>
          </cell>
          <cell r="I282">
            <v>17744.52</v>
          </cell>
          <cell r="J282">
            <v>3998.99</v>
          </cell>
          <cell r="K282">
            <v>50.91</v>
          </cell>
          <cell r="L282">
            <v>47.63</v>
          </cell>
          <cell r="M282">
            <v>50.91</v>
          </cell>
          <cell r="N282">
            <v>49.27</v>
          </cell>
          <cell r="O282">
            <v>64.709999999999994</v>
          </cell>
          <cell r="P282">
            <v>256.24</v>
          </cell>
          <cell r="Q282">
            <v>264.77999999999997</v>
          </cell>
          <cell r="R282">
            <v>1222.21</v>
          </cell>
          <cell r="S282">
            <v>3869.94</v>
          </cell>
          <cell r="T282">
            <v>3998.99</v>
          </cell>
          <cell r="U282">
            <v>3869.94</v>
          </cell>
          <cell r="V282">
            <v>3998.99</v>
          </cell>
          <cell r="X282">
            <v>599.44000000000005</v>
          </cell>
          <cell r="Y282">
            <v>50.91</v>
          </cell>
          <cell r="Z282">
            <v>98.539999999999992</v>
          </cell>
          <cell r="AA282">
            <v>149.44999999999999</v>
          </cell>
          <cell r="AB282">
            <v>198.72</v>
          </cell>
          <cell r="AC282">
            <v>263.43</v>
          </cell>
          <cell r="AD282">
            <v>519.67000000000007</v>
          </cell>
          <cell r="AE282">
            <v>784.45</v>
          </cell>
          <cell r="AF282">
            <v>2006.66</v>
          </cell>
          <cell r="AG282">
            <v>5876.6</v>
          </cell>
          <cell r="AH282">
            <v>9875.59</v>
          </cell>
          <cell r="AI282">
            <v>13745.53</v>
          </cell>
          <cell r="AJ282">
            <v>17744.52</v>
          </cell>
        </row>
        <row r="283">
          <cell r="B283" t="str">
            <v>619300</v>
          </cell>
          <cell r="C283" t="str">
            <v>DEPRECIATION - OFFICE FURNITURE</v>
          </cell>
          <cell r="D283">
            <v>6340.5599999999995</v>
          </cell>
          <cell r="E283">
            <v>586.74</v>
          </cell>
          <cell r="F283">
            <v>6927.2999999999993</v>
          </cell>
          <cell r="G283">
            <v>586.74</v>
          </cell>
          <cell r="H283">
            <v>6340.5599999999995</v>
          </cell>
          <cell r="I283">
            <v>6927.2999999999993</v>
          </cell>
          <cell r="J283">
            <v>586.74</v>
          </cell>
          <cell r="K283">
            <v>586.74</v>
          </cell>
          <cell r="L283">
            <v>548.88</v>
          </cell>
          <cell r="M283">
            <v>586.74</v>
          </cell>
          <cell r="N283">
            <v>567.80999999999995</v>
          </cell>
          <cell r="O283">
            <v>586.74</v>
          </cell>
          <cell r="P283">
            <v>567.80999999999995</v>
          </cell>
          <cell r="Q283">
            <v>586.74</v>
          </cell>
          <cell r="R283">
            <v>586.74</v>
          </cell>
          <cell r="S283">
            <v>567.80999999999995</v>
          </cell>
          <cell r="T283">
            <v>586.74</v>
          </cell>
          <cell r="U283">
            <v>567.80999999999995</v>
          </cell>
          <cell r="V283">
            <v>586.74</v>
          </cell>
          <cell r="X283">
            <v>6899.02</v>
          </cell>
          <cell r="Y283">
            <v>586.74</v>
          </cell>
          <cell r="Z283">
            <v>1135.6199999999999</v>
          </cell>
          <cell r="AA283">
            <v>1722.36</v>
          </cell>
          <cell r="AB283">
            <v>2290.17</v>
          </cell>
          <cell r="AC283">
            <v>2876.91</v>
          </cell>
          <cell r="AD283">
            <v>3444.72</v>
          </cell>
          <cell r="AE283">
            <v>4031.46</v>
          </cell>
          <cell r="AF283">
            <v>4618.2</v>
          </cell>
          <cell r="AG283">
            <v>5186.01</v>
          </cell>
          <cell r="AH283">
            <v>5772.75</v>
          </cell>
          <cell r="AI283">
            <v>6340.5599999999995</v>
          </cell>
          <cell r="AJ283">
            <v>6927.2999999999993</v>
          </cell>
        </row>
        <row r="284">
          <cell r="B284" t="str">
            <v>619400</v>
          </cell>
          <cell r="C284" t="str">
            <v>DEPRECIATION - ELECTRICAL &amp; AIR CONDITION</v>
          </cell>
          <cell r="D284">
            <v>17318.52</v>
          </cell>
          <cell r="E284">
            <v>1602.61</v>
          </cell>
          <cell r="F284">
            <v>18921.13</v>
          </cell>
          <cell r="G284">
            <v>1602.61</v>
          </cell>
          <cell r="H284">
            <v>17318.52</v>
          </cell>
          <cell r="I284">
            <v>18921.13</v>
          </cell>
          <cell r="J284">
            <v>1602.61</v>
          </cell>
          <cell r="K284">
            <v>1602.61</v>
          </cell>
          <cell r="L284">
            <v>1499.22</v>
          </cell>
          <cell r="M284">
            <v>1602.61</v>
          </cell>
          <cell r="N284">
            <v>1550.91</v>
          </cell>
          <cell r="O284">
            <v>1602.61</v>
          </cell>
          <cell r="P284">
            <v>1550.91</v>
          </cell>
          <cell r="Q284">
            <v>1602.61</v>
          </cell>
          <cell r="R284">
            <v>1602.61</v>
          </cell>
          <cell r="S284">
            <v>1550.91</v>
          </cell>
          <cell r="T284">
            <v>1602.61</v>
          </cell>
          <cell r="U284">
            <v>1550.91</v>
          </cell>
          <cell r="V284">
            <v>1602.61</v>
          </cell>
          <cell r="X284">
            <v>18869.43</v>
          </cell>
          <cell r="Y284">
            <v>1602.61</v>
          </cell>
          <cell r="Z284">
            <v>3101.83</v>
          </cell>
          <cell r="AA284">
            <v>4704.4399999999996</v>
          </cell>
          <cell r="AB284">
            <v>6255.3499999999995</v>
          </cell>
          <cell r="AC284">
            <v>7857.9599999999991</v>
          </cell>
          <cell r="AD284">
            <v>9408.869999999999</v>
          </cell>
          <cell r="AE284">
            <v>11011.48</v>
          </cell>
          <cell r="AF284">
            <v>12614.09</v>
          </cell>
          <cell r="AG284">
            <v>14165</v>
          </cell>
          <cell r="AH284">
            <v>15767.61</v>
          </cell>
          <cell r="AI284">
            <v>17318.52</v>
          </cell>
          <cell r="AJ284">
            <v>18921.13</v>
          </cell>
        </row>
        <row r="285">
          <cell r="B285" t="str">
            <v>619500</v>
          </cell>
          <cell r="C285" t="str">
            <v>DEPRECIATION - OFFICE DECORATION</v>
          </cell>
          <cell r="D285">
            <v>5872.4400000000005</v>
          </cell>
          <cell r="E285">
            <v>543.41999999999996</v>
          </cell>
          <cell r="F285">
            <v>6415.8600000000006</v>
          </cell>
          <cell r="G285">
            <v>543.41999999999996</v>
          </cell>
          <cell r="H285">
            <v>5872.4400000000005</v>
          </cell>
          <cell r="I285">
            <v>6415.8600000000006</v>
          </cell>
          <cell r="J285">
            <v>543.41999999999996</v>
          </cell>
          <cell r="K285">
            <v>543.41999999999996</v>
          </cell>
          <cell r="L285">
            <v>508.36</v>
          </cell>
          <cell r="M285">
            <v>543.41999999999996</v>
          </cell>
          <cell r="N285">
            <v>525.89</v>
          </cell>
          <cell r="O285">
            <v>543.41999999999996</v>
          </cell>
          <cell r="P285">
            <v>525.89</v>
          </cell>
          <cell r="Q285">
            <v>543.41999999999996</v>
          </cell>
          <cell r="R285">
            <v>543.41999999999996</v>
          </cell>
          <cell r="S285">
            <v>525.89</v>
          </cell>
          <cell r="T285">
            <v>543.41999999999996</v>
          </cell>
          <cell r="U285">
            <v>525.89</v>
          </cell>
          <cell r="V285">
            <v>543.41999999999996</v>
          </cell>
          <cell r="X285">
            <v>6398.33</v>
          </cell>
          <cell r="Y285">
            <v>543.41999999999996</v>
          </cell>
          <cell r="Z285">
            <v>1051.78</v>
          </cell>
          <cell r="AA285">
            <v>1595.1999999999998</v>
          </cell>
          <cell r="AB285">
            <v>2121.0899999999997</v>
          </cell>
          <cell r="AC285">
            <v>2664.5099999999998</v>
          </cell>
          <cell r="AD285">
            <v>3190.3999999999996</v>
          </cell>
          <cell r="AE285">
            <v>3733.8199999999997</v>
          </cell>
          <cell r="AF285">
            <v>4277.24</v>
          </cell>
          <cell r="AG285">
            <v>4803.13</v>
          </cell>
          <cell r="AH285">
            <v>5346.55</v>
          </cell>
          <cell r="AI285">
            <v>5872.4400000000005</v>
          </cell>
          <cell r="AJ285">
            <v>6415.8600000000006</v>
          </cell>
        </row>
        <row r="286">
          <cell r="B286" t="str">
            <v>619600</v>
          </cell>
          <cell r="C286" t="str">
            <v>DEPRECIATION - CAR INSTALLMENT</v>
          </cell>
          <cell r="D286">
            <v>450616.78999999992</v>
          </cell>
          <cell r="E286">
            <v>41698.86</v>
          </cell>
          <cell r="F286">
            <v>492315.64999999991</v>
          </cell>
          <cell r="G286">
            <v>41698.86</v>
          </cell>
          <cell r="H286">
            <v>450616.78999999992</v>
          </cell>
          <cell r="I286">
            <v>492315.64999999991</v>
          </cell>
          <cell r="J286">
            <v>41698.86</v>
          </cell>
          <cell r="K286">
            <v>41698.86</v>
          </cell>
          <cell r="L286">
            <v>39008.629999999997</v>
          </cell>
          <cell r="M286">
            <v>41698.86</v>
          </cell>
          <cell r="N286">
            <v>40353.75</v>
          </cell>
          <cell r="O286">
            <v>41698.86</v>
          </cell>
          <cell r="P286">
            <v>40353.75</v>
          </cell>
          <cell r="Q286">
            <v>41698.86</v>
          </cell>
          <cell r="R286">
            <v>41698.86</v>
          </cell>
          <cell r="S286">
            <v>40353.75</v>
          </cell>
          <cell r="T286">
            <v>41698.86</v>
          </cell>
          <cell r="U286">
            <v>40353.75</v>
          </cell>
          <cell r="V286">
            <v>41698.86</v>
          </cell>
          <cell r="X286">
            <v>446493.24</v>
          </cell>
          <cell r="Y286">
            <v>41698.86</v>
          </cell>
          <cell r="Z286">
            <v>80707.489999999991</v>
          </cell>
          <cell r="AA286">
            <v>122406.34999999999</v>
          </cell>
          <cell r="AB286">
            <v>162760.09999999998</v>
          </cell>
          <cell r="AC286">
            <v>204458.95999999996</v>
          </cell>
          <cell r="AD286">
            <v>244812.70999999996</v>
          </cell>
          <cell r="AE286">
            <v>286511.56999999995</v>
          </cell>
          <cell r="AF286">
            <v>328210.42999999993</v>
          </cell>
          <cell r="AG286">
            <v>368564.17999999993</v>
          </cell>
          <cell r="AH286">
            <v>410263.03999999992</v>
          </cell>
          <cell r="AI286">
            <v>450616.78999999992</v>
          </cell>
          <cell r="AJ286">
            <v>492315.64999999991</v>
          </cell>
        </row>
        <row r="287">
          <cell r="B287" t="str">
            <v>619700</v>
          </cell>
          <cell r="C287" t="str">
            <v>PRE OPERATING EXPENSES - WRITTEN OFF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</row>
        <row r="288">
          <cell r="B288" t="str">
            <v>619800</v>
          </cell>
          <cell r="C288" t="str">
            <v>AMORTIZATION - LEASHOLD IMPROVEMENT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</row>
        <row r="289">
          <cell r="B289" t="str">
            <v>620100</v>
          </cell>
          <cell r="C289" t="str">
            <v>DONATION &amp; CHARITY</v>
          </cell>
          <cell r="D289">
            <v>5620.5</v>
          </cell>
          <cell r="E289">
            <v>0</v>
          </cell>
          <cell r="F289">
            <v>5620.5</v>
          </cell>
          <cell r="G289">
            <v>0</v>
          </cell>
          <cell r="H289">
            <v>5620.5</v>
          </cell>
          <cell r="I289">
            <v>5620.5</v>
          </cell>
          <cell r="J289">
            <v>0</v>
          </cell>
          <cell r="K289">
            <v>5620.5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X289">
            <v>1000</v>
          </cell>
          <cell r="Y289">
            <v>5620.5</v>
          </cell>
          <cell r="Z289">
            <v>5620.5</v>
          </cell>
          <cell r="AA289">
            <v>5620.5</v>
          </cell>
          <cell r="AB289">
            <v>5620.5</v>
          </cell>
          <cell r="AC289">
            <v>5620.5</v>
          </cell>
          <cell r="AD289">
            <v>5620.5</v>
          </cell>
          <cell r="AE289">
            <v>5620.5</v>
          </cell>
          <cell r="AF289">
            <v>5620.5</v>
          </cell>
          <cell r="AG289">
            <v>5620.5</v>
          </cell>
          <cell r="AH289">
            <v>5620.5</v>
          </cell>
          <cell r="AI289">
            <v>5620.5</v>
          </cell>
          <cell r="AJ289">
            <v>5620.5</v>
          </cell>
        </row>
        <row r="290">
          <cell r="B290" t="str">
            <v>620200</v>
          </cell>
          <cell r="C290" t="str">
            <v>INTEREST EXPENSES</v>
          </cell>
          <cell r="D290">
            <v>217927.02</v>
          </cell>
          <cell r="E290">
            <v>586962.05000000005</v>
          </cell>
          <cell r="F290">
            <v>804889.07000000007</v>
          </cell>
          <cell r="G290">
            <v>586962.05000000005</v>
          </cell>
          <cell r="H290">
            <v>217927.02000000002</v>
          </cell>
          <cell r="I290">
            <v>804889.07000000007</v>
          </cell>
          <cell r="J290">
            <v>586962.05000000005</v>
          </cell>
          <cell r="K290">
            <v>26361.4</v>
          </cell>
          <cell r="L290">
            <v>17726.349999999999</v>
          </cell>
          <cell r="M290">
            <v>18180.14</v>
          </cell>
          <cell r="N290">
            <v>17474.599999999999</v>
          </cell>
          <cell r="O290">
            <v>16872.84</v>
          </cell>
          <cell r="P290">
            <v>17413.41</v>
          </cell>
          <cell r="Q290">
            <v>6462.05</v>
          </cell>
          <cell r="R290">
            <v>45662.05</v>
          </cell>
          <cell r="S290">
            <v>6462.05</v>
          </cell>
          <cell r="T290">
            <v>26277.06</v>
          </cell>
          <cell r="U290">
            <v>19035.07</v>
          </cell>
          <cell r="V290">
            <v>586962.05000000005</v>
          </cell>
          <cell r="X290">
            <v>125278.49</v>
          </cell>
          <cell r="Y290">
            <v>26361.4</v>
          </cell>
          <cell r="Z290">
            <v>44087.75</v>
          </cell>
          <cell r="AA290">
            <v>62267.89</v>
          </cell>
          <cell r="AB290">
            <v>79742.489999999991</v>
          </cell>
          <cell r="AC290">
            <v>96615.329999999987</v>
          </cell>
          <cell r="AD290">
            <v>114028.73999999999</v>
          </cell>
          <cell r="AE290">
            <v>120490.79</v>
          </cell>
          <cell r="AF290">
            <v>166152.84</v>
          </cell>
          <cell r="AG290">
            <v>172614.88999999998</v>
          </cell>
          <cell r="AH290">
            <v>198891.94999999998</v>
          </cell>
          <cell r="AI290">
            <v>217927.02</v>
          </cell>
          <cell r="AJ290">
            <v>804889.07000000007</v>
          </cell>
        </row>
        <row r="291">
          <cell r="B291" t="str">
            <v>620300</v>
          </cell>
          <cell r="C291" t="str">
            <v>LICENSE FEES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</row>
        <row r="292">
          <cell r="B292" t="str">
            <v>620400</v>
          </cell>
          <cell r="C292" t="str">
            <v>INPUT-VAT NON CLAIM</v>
          </cell>
          <cell r="D292">
            <v>693</v>
          </cell>
          <cell r="E292">
            <v>2775.2</v>
          </cell>
          <cell r="F292">
            <v>3468.2</v>
          </cell>
          <cell r="G292">
            <v>2775.2</v>
          </cell>
          <cell r="H292">
            <v>693</v>
          </cell>
          <cell r="I292">
            <v>3468.2</v>
          </cell>
          <cell r="J292">
            <v>2775.2</v>
          </cell>
          <cell r="K292">
            <v>0</v>
          </cell>
          <cell r="L292">
            <v>693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2775.2</v>
          </cell>
          <cell r="X292">
            <v>0</v>
          </cell>
          <cell r="Y292">
            <v>0</v>
          </cell>
          <cell r="Z292">
            <v>693</v>
          </cell>
          <cell r="AA292">
            <v>693</v>
          </cell>
          <cell r="AB292">
            <v>693</v>
          </cell>
          <cell r="AC292">
            <v>693</v>
          </cell>
          <cell r="AD292">
            <v>693</v>
          </cell>
          <cell r="AE292">
            <v>693</v>
          </cell>
          <cell r="AF292">
            <v>693</v>
          </cell>
          <cell r="AG292">
            <v>693</v>
          </cell>
          <cell r="AH292">
            <v>693</v>
          </cell>
          <cell r="AI292">
            <v>693</v>
          </cell>
          <cell r="AJ292">
            <v>3468.2</v>
          </cell>
        </row>
        <row r="293">
          <cell r="B293" t="str">
            <v>620500</v>
          </cell>
          <cell r="C293" t="str">
            <v>TAX PENALTY</v>
          </cell>
          <cell r="D293">
            <v>203.88999999999987</v>
          </cell>
          <cell r="E293">
            <v>32388.12</v>
          </cell>
          <cell r="F293">
            <v>32592.01</v>
          </cell>
          <cell r="G293">
            <v>32388.12</v>
          </cell>
          <cell r="H293">
            <v>203.88999999999942</v>
          </cell>
          <cell r="I293">
            <v>32592.01</v>
          </cell>
          <cell r="J293">
            <v>32388.12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19.739999999999998</v>
          </cell>
          <cell r="R293">
            <v>1101.1099999999999</v>
          </cell>
          <cell r="S293">
            <v>0</v>
          </cell>
          <cell r="T293">
            <v>7.04</v>
          </cell>
          <cell r="U293">
            <v>-924</v>
          </cell>
          <cell r="V293">
            <v>32388.12</v>
          </cell>
          <cell r="X293">
            <v>85428.85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19.739999999999998</v>
          </cell>
          <cell r="AF293">
            <v>1120.8499999999999</v>
          </cell>
          <cell r="AG293">
            <v>1120.8499999999999</v>
          </cell>
          <cell r="AH293">
            <v>1127.8899999999999</v>
          </cell>
          <cell r="AI293">
            <v>203.88999999999987</v>
          </cell>
          <cell r="AJ293">
            <v>32592.01</v>
          </cell>
        </row>
        <row r="294">
          <cell r="B294" t="str">
            <v>620600</v>
          </cell>
          <cell r="C294" t="str">
            <v>CORPORATE INCOME TAX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</row>
        <row r="295">
          <cell r="B295" t="str">
            <v>620999</v>
          </cell>
          <cell r="C295" t="str">
            <v>ADDBACK EXPENSES</v>
          </cell>
          <cell r="D295">
            <v>478635.97000000003</v>
          </cell>
          <cell r="E295">
            <v>257902.77</v>
          </cell>
          <cell r="F295">
            <v>736538.74</v>
          </cell>
          <cell r="G295">
            <v>257902.77</v>
          </cell>
          <cell r="H295">
            <v>478635.97</v>
          </cell>
          <cell r="I295">
            <v>736538.74</v>
          </cell>
          <cell r="J295">
            <v>257902.77000000002</v>
          </cell>
          <cell r="K295">
            <v>5.18</v>
          </cell>
          <cell r="L295">
            <v>0</v>
          </cell>
          <cell r="M295">
            <v>7.0000000000000007E-2</v>
          </cell>
          <cell r="N295">
            <v>45000.01</v>
          </cell>
          <cell r="O295">
            <v>30000</v>
          </cell>
          <cell r="P295">
            <v>105474.9</v>
          </cell>
          <cell r="Q295">
            <v>21430.79</v>
          </cell>
          <cell r="R295">
            <v>70725</v>
          </cell>
          <cell r="S295">
            <v>51000</v>
          </cell>
          <cell r="T295">
            <v>87500.01</v>
          </cell>
          <cell r="U295">
            <v>67500.009999999995</v>
          </cell>
          <cell r="V295">
            <v>257902.77</v>
          </cell>
          <cell r="X295">
            <v>197187.38</v>
          </cell>
          <cell r="Y295">
            <v>5.18</v>
          </cell>
          <cell r="Z295">
            <v>5.18</v>
          </cell>
          <cell r="AA295">
            <v>5.25</v>
          </cell>
          <cell r="AB295">
            <v>45005.26</v>
          </cell>
          <cell r="AC295">
            <v>75005.260000000009</v>
          </cell>
          <cell r="AD295">
            <v>180480.16</v>
          </cell>
          <cell r="AE295">
            <v>201910.95</v>
          </cell>
          <cell r="AF295">
            <v>272635.95</v>
          </cell>
          <cell r="AG295">
            <v>323635.95</v>
          </cell>
          <cell r="AH295">
            <v>411135.96</v>
          </cell>
          <cell r="AI295">
            <v>478635.97000000003</v>
          </cell>
          <cell r="AJ295">
            <v>736538.74</v>
          </cell>
        </row>
        <row r="296">
          <cell r="C296" t="str">
            <v>TOTAL SELLING EXPENSES</v>
          </cell>
          <cell r="D296">
            <v>1650631.25</v>
          </cell>
          <cell r="E296">
            <v>950612.07</v>
          </cell>
          <cell r="F296">
            <v>2601243.3199999998</v>
          </cell>
          <cell r="G296">
            <v>950612.07</v>
          </cell>
          <cell r="H296">
            <v>1650631.25</v>
          </cell>
          <cell r="I296">
            <v>2601243.3199999998</v>
          </cell>
          <cell r="J296">
            <v>950612.07</v>
          </cell>
          <cell r="K296">
            <v>135560.85999999999</v>
          </cell>
          <cell r="L296">
            <v>87179.87</v>
          </cell>
          <cell r="M296">
            <v>108093.75</v>
          </cell>
          <cell r="N296">
            <v>121376.54</v>
          </cell>
          <cell r="O296">
            <v>115181.06</v>
          </cell>
          <cell r="P296">
            <v>223480.33</v>
          </cell>
          <cell r="Q296">
            <v>114166.76</v>
          </cell>
          <cell r="R296">
            <v>188982.72</v>
          </cell>
          <cell r="S296">
            <v>173587.20000000001</v>
          </cell>
          <cell r="T296">
            <v>218480.1</v>
          </cell>
          <cell r="U296">
            <v>164542.06</v>
          </cell>
          <cell r="V296">
            <v>950612.07</v>
          </cell>
        </row>
        <row r="297">
          <cell r="H297">
            <v>0</v>
          </cell>
          <cell r="I297">
            <v>0</v>
          </cell>
        </row>
        <row r="298"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</row>
        <row r="300">
          <cell r="C300" t="str">
            <v>Total Revenue</v>
          </cell>
          <cell r="D300">
            <v>-7178448.8799999999</v>
          </cell>
          <cell r="E300">
            <v>-12255938.800000001</v>
          </cell>
          <cell r="F300">
            <v>-19434387.68</v>
          </cell>
          <cell r="G300">
            <v>-12255938.800000001</v>
          </cell>
          <cell r="H300">
            <v>-7178448.8799999999</v>
          </cell>
          <cell r="I300">
            <v>-19434387.68</v>
          </cell>
          <cell r="J300">
            <v>-12255938.800000001</v>
          </cell>
          <cell r="K300">
            <v>2338072.4</v>
          </cell>
          <cell r="L300">
            <v>-438230</v>
          </cell>
          <cell r="M300">
            <v>-293396.01</v>
          </cell>
          <cell r="N300">
            <v>-2537817.4</v>
          </cell>
          <cell r="O300">
            <v>-222500</v>
          </cell>
          <cell r="P300">
            <v>-204919.19</v>
          </cell>
          <cell r="Q300">
            <v>-1305324.1399999999</v>
          </cell>
          <cell r="R300">
            <v>-895541.53</v>
          </cell>
          <cell r="S300">
            <v>-1191322.4099999999</v>
          </cell>
          <cell r="T300">
            <v>-1554175.6</v>
          </cell>
          <cell r="U300">
            <v>-873295</v>
          </cell>
          <cell r="V300">
            <v>-12255938.800000001</v>
          </cell>
          <cell r="X300">
            <v>-7195951.54</v>
          </cell>
          <cell r="Y300">
            <v>2338072.4</v>
          </cell>
          <cell r="Z300">
            <v>1899842.4</v>
          </cell>
          <cell r="AA300">
            <v>1606446.39</v>
          </cell>
          <cell r="AB300">
            <v>-931371.01</v>
          </cell>
          <cell r="AC300">
            <v>-1153871.01</v>
          </cell>
          <cell r="AD300">
            <v>-1358790.2</v>
          </cell>
          <cell r="AE300">
            <v>-2664114.34</v>
          </cell>
          <cell r="AF300">
            <v>-3559655.87</v>
          </cell>
          <cell r="AG300">
            <v>-4750978.28</v>
          </cell>
          <cell r="AH300">
            <v>-6305153.8799999999</v>
          </cell>
          <cell r="AI300">
            <v>-7178448.8799999999</v>
          </cell>
          <cell r="AJ300">
            <v>-19434387.68</v>
          </cell>
        </row>
        <row r="301">
          <cell r="C301" t="str">
            <v>Total Expenses</v>
          </cell>
          <cell r="D301">
            <v>15638954.49</v>
          </cell>
          <cell r="E301">
            <v>3248045.82</v>
          </cell>
          <cell r="F301">
            <v>18887000.309999999</v>
          </cell>
          <cell r="G301">
            <v>3248045.82</v>
          </cell>
          <cell r="H301">
            <v>15638954.49</v>
          </cell>
          <cell r="I301">
            <v>18887000.309999999</v>
          </cell>
          <cell r="J301">
            <v>3248045.82</v>
          </cell>
          <cell r="K301">
            <v>1408103.1</v>
          </cell>
          <cell r="L301">
            <v>988225.98</v>
          </cell>
          <cell r="M301">
            <v>884719.85</v>
          </cell>
          <cell r="N301">
            <v>997931.12</v>
          </cell>
          <cell r="O301">
            <v>847129.78</v>
          </cell>
          <cell r="P301">
            <v>1431562.27</v>
          </cell>
          <cell r="Q301">
            <v>1738493.21</v>
          </cell>
          <cell r="R301">
            <v>1437781</v>
          </cell>
          <cell r="S301">
            <v>2562930.13</v>
          </cell>
          <cell r="T301">
            <v>2769246.27</v>
          </cell>
          <cell r="U301">
            <v>2223463.0299999998</v>
          </cell>
          <cell r="V301">
            <v>4198657.8899999997</v>
          </cell>
          <cell r="X301">
            <v>12116802.560000001</v>
          </cell>
          <cell r="Y301">
            <v>1272542.24</v>
          </cell>
          <cell r="Z301">
            <v>2173588.35</v>
          </cell>
          <cell r="AA301">
            <v>2950214.45</v>
          </cell>
          <cell r="AB301">
            <v>3826769.03</v>
          </cell>
          <cell r="AC301">
            <v>4558717.75</v>
          </cell>
          <cell r="AD301">
            <v>5766799.6900000004</v>
          </cell>
          <cell r="AE301">
            <v>7391126.1399999997</v>
          </cell>
          <cell r="AF301">
            <v>8639924.4199999999</v>
          </cell>
          <cell r="AG301">
            <v>11029267.35</v>
          </cell>
          <cell r="AH301">
            <v>13580033.52</v>
          </cell>
          <cell r="AI301">
            <v>15638954.49</v>
          </cell>
          <cell r="AJ301">
            <v>18887000.309999999</v>
          </cell>
        </row>
        <row r="302">
          <cell r="C302" t="str">
            <v>Profit / Loss for the year</v>
          </cell>
          <cell r="D302">
            <v>8460505.6099999994</v>
          </cell>
          <cell r="E302">
            <v>-9007892.9800000004</v>
          </cell>
          <cell r="F302">
            <v>-547387.37000000104</v>
          </cell>
          <cell r="G302">
            <v>-9007892.9800000004</v>
          </cell>
          <cell r="H302">
            <v>8460505.6099999994</v>
          </cell>
          <cell r="I302">
            <v>-547387.37000000104</v>
          </cell>
          <cell r="J302">
            <v>-9007892.9800000004</v>
          </cell>
          <cell r="K302">
            <v>3746175.5</v>
          </cell>
          <cell r="L302">
            <v>549995.98</v>
          </cell>
          <cell r="M302">
            <v>591323.84</v>
          </cell>
          <cell r="N302">
            <v>-1539886.2799999998</v>
          </cell>
          <cell r="O302">
            <v>624629.78</v>
          </cell>
          <cell r="P302">
            <v>1226643.08</v>
          </cell>
          <cell r="Q302">
            <v>433169.07000000007</v>
          </cell>
          <cell r="R302">
            <v>542239.47</v>
          </cell>
          <cell r="S302">
            <v>1371607.72</v>
          </cell>
          <cell r="T302">
            <v>1215070.67</v>
          </cell>
          <cell r="U302">
            <v>1350168.0299999998</v>
          </cell>
          <cell r="V302">
            <v>-8057280.9100000011</v>
          </cell>
          <cell r="X302">
            <v>4920851.0200000005</v>
          </cell>
          <cell r="Y302">
            <v>3610614.6399999997</v>
          </cell>
          <cell r="Z302">
            <v>4073430.75</v>
          </cell>
          <cell r="AA302">
            <v>4556660.84</v>
          </cell>
          <cell r="AB302">
            <v>2895398.0199999996</v>
          </cell>
          <cell r="AC302">
            <v>3404846.74</v>
          </cell>
          <cell r="AD302">
            <v>4408009.49</v>
          </cell>
          <cell r="AE302">
            <v>4727011.8</v>
          </cell>
          <cell r="AF302">
            <v>5080268.55</v>
          </cell>
          <cell r="AG302">
            <v>6278289.0699999994</v>
          </cell>
          <cell r="AH302">
            <v>7274879.6399999997</v>
          </cell>
          <cell r="AI302">
            <v>8460505.6099999994</v>
          </cell>
          <cell r="AJ302">
            <v>-547387.37000000104</v>
          </cell>
        </row>
        <row r="304">
          <cell r="C304" t="str">
            <v>Total Assets</v>
          </cell>
          <cell r="D304">
            <v>9717607.7200000007</v>
          </cell>
          <cell r="E304">
            <v>-2838941.97</v>
          </cell>
          <cell r="F304">
            <v>6878665.75</v>
          </cell>
          <cell r="G304">
            <v>-2838941.97</v>
          </cell>
          <cell r="H304">
            <v>9717607.7200000007</v>
          </cell>
          <cell r="I304">
            <v>6878665.75</v>
          </cell>
          <cell r="J304">
            <v>-2838941.97</v>
          </cell>
          <cell r="K304">
            <v>-2822048.96</v>
          </cell>
          <cell r="L304">
            <v>209068</v>
          </cell>
          <cell r="M304">
            <v>186335.15</v>
          </cell>
          <cell r="N304">
            <v>2162008.5</v>
          </cell>
          <cell r="O304">
            <v>104089.57</v>
          </cell>
          <cell r="P304">
            <v>-1749255.87</v>
          </cell>
          <cell r="Q304">
            <v>864117.82</v>
          </cell>
          <cell r="R304">
            <v>-216874.56</v>
          </cell>
          <cell r="S304">
            <v>-7167.43</v>
          </cell>
          <cell r="T304">
            <v>-338746.5</v>
          </cell>
          <cell r="U304">
            <v>-646073.65</v>
          </cell>
          <cell r="V304">
            <v>-2838941.97</v>
          </cell>
          <cell r="X304">
            <v>15205069.82</v>
          </cell>
          <cell r="Y304">
            <v>9150106.6899999995</v>
          </cell>
          <cell r="Z304">
            <v>9359174.6899999995</v>
          </cell>
          <cell r="AA304">
            <v>9545509.8399999999</v>
          </cell>
          <cell r="AB304">
            <v>11707518.34</v>
          </cell>
          <cell r="AC304">
            <v>11811607.91</v>
          </cell>
          <cell r="AD304">
            <v>10062352.039999999</v>
          </cell>
          <cell r="AE304">
            <v>10926469.859999999</v>
          </cell>
          <cell r="AF304">
            <v>10709595.300000001</v>
          </cell>
          <cell r="AG304">
            <v>10702427.869999999</v>
          </cell>
          <cell r="AH304">
            <v>10363681.369999999</v>
          </cell>
          <cell r="AI304">
            <v>9717607.7200000007</v>
          </cell>
          <cell r="AJ304">
            <v>6878665.75</v>
          </cell>
        </row>
        <row r="305">
          <cell r="C305" t="str">
            <v>Total Liab.</v>
          </cell>
          <cell r="D305">
            <v>-17338193.600000001</v>
          </cell>
          <cell r="E305">
            <v>12596834.949999999</v>
          </cell>
          <cell r="F305">
            <v>-4741358.6500000004</v>
          </cell>
          <cell r="G305">
            <v>12596834.949999999</v>
          </cell>
          <cell r="H305">
            <v>-17338193.600000001</v>
          </cell>
          <cell r="I305">
            <v>-4741358.6500000004</v>
          </cell>
          <cell r="J305">
            <v>12596834.949999999</v>
          </cell>
          <cell r="K305">
            <v>-788565.68</v>
          </cell>
          <cell r="L305">
            <v>-671884.11</v>
          </cell>
          <cell r="M305">
            <v>-669565.24</v>
          </cell>
          <cell r="N305">
            <v>-500745.68</v>
          </cell>
          <cell r="O305">
            <v>-613538.29</v>
          </cell>
          <cell r="P305">
            <v>746093.12</v>
          </cell>
          <cell r="Q305">
            <v>-1183120.1299999999</v>
          </cell>
          <cell r="R305">
            <v>-136382.19</v>
          </cell>
          <cell r="S305">
            <v>-1190853.0900000001</v>
          </cell>
          <cell r="T305">
            <v>-657844.06999999995</v>
          </cell>
          <cell r="U305">
            <v>-539552.31999999995</v>
          </cell>
          <cell r="V305">
            <v>12596834.949999999</v>
          </cell>
          <cell r="X305">
            <v>-11132235.92</v>
          </cell>
          <cell r="Y305">
            <v>-11920801.6</v>
          </cell>
          <cell r="Z305">
            <v>-12592685.710000001</v>
          </cell>
          <cell r="AA305">
            <v>-13262250.949999999</v>
          </cell>
          <cell r="AB305">
            <v>-13762996.630000001</v>
          </cell>
          <cell r="AC305">
            <v>-14376534.92</v>
          </cell>
          <cell r="AD305">
            <v>-13630441.800000001</v>
          </cell>
          <cell r="AE305">
            <v>-14813561.93</v>
          </cell>
          <cell r="AF305">
            <v>-14949944.119999999</v>
          </cell>
          <cell r="AG305">
            <v>-16140797.210000001</v>
          </cell>
          <cell r="AH305">
            <v>-16798641.280000001</v>
          </cell>
          <cell r="AI305">
            <v>-17338193.600000001</v>
          </cell>
          <cell r="AJ305">
            <v>-4741358.6500000004</v>
          </cell>
        </row>
        <row r="306">
          <cell r="C306" t="str">
            <v>Total Shareholders</v>
          </cell>
          <cell r="D306">
            <v>7620585.8799999999</v>
          </cell>
          <cell r="E306">
            <v>-9757892.9800000004</v>
          </cell>
          <cell r="F306">
            <v>-2137307.1</v>
          </cell>
          <cell r="G306">
            <v>-9757892.9800000004</v>
          </cell>
          <cell r="H306">
            <v>7620585.8799999999</v>
          </cell>
          <cell r="I306">
            <v>-2137307.1</v>
          </cell>
          <cell r="J306">
            <v>-9757892.9800000004</v>
          </cell>
          <cell r="K306">
            <v>3610614.64</v>
          </cell>
          <cell r="L306">
            <v>462816.11</v>
          </cell>
          <cell r="M306">
            <v>483230.09</v>
          </cell>
          <cell r="N306">
            <v>-1661262.82</v>
          </cell>
          <cell r="O306">
            <v>509448.72</v>
          </cell>
          <cell r="P306">
            <v>1003162.75</v>
          </cell>
          <cell r="Q306">
            <v>319002.31</v>
          </cell>
          <cell r="R306">
            <v>353256.75</v>
          </cell>
          <cell r="S306">
            <v>1198020.52</v>
          </cell>
          <cell r="T306">
            <v>996590.57</v>
          </cell>
          <cell r="U306">
            <v>1185625.97</v>
          </cell>
          <cell r="V306">
            <v>-9757892.9800000004</v>
          </cell>
          <cell r="X306">
            <v>-839919.73</v>
          </cell>
          <cell r="Y306">
            <v>2770694.91</v>
          </cell>
          <cell r="Z306">
            <v>3233511.02</v>
          </cell>
          <cell r="AA306">
            <v>3716741.11</v>
          </cell>
          <cell r="AB306">
            <v>2055478.29</v>
          </cell>
          <cell r="AC306">
            <v>2564927.0099999998</v>
          </cell>
          <cell r="AD306">
            <v>3568089.76</v>
          </cell>
          <cell r="AE306">
            <v>3887092.07</v>
          </cell>
          <cell r="AF306">
            <v>4240348.82</v>
          </cell>
          <cell r="AG306">
            <v>5438369.3399999999</v>
          </cell>
          <cell r="AH306">
            <v>6434959.9100000001</v>
          </cell>
          <cell r="AI306">
            <v>7620585.8799999999</v>
          </cell>
          <cell r="AJ306">
            <v>-2137307.1</v>
          </cell>
        </row>
        <row r="307">
          <cell r="B307">
            <v>0</v>
          </cell>
          <cell r="C307" t="str">
            <v>Total Liab &amp; shareholder</v>
          </cell>
          <cell r="D307">
            <v>-9717607.7200000007</v>
          </cell>
          <cell r="E307">
            <v>2838941.97</v>
          </cell>
          <cell r="F307">
            <v>-6878665.75</v>
          </cell>
          <cell r="G307">
            <v>2838941.97</v>
          </cell>
          <cell r="H307">
            <v>-9717607.7200000007</v>
          </cell>
          <cell r="I307">
            <v>-6878665.75</v>
          </cell>
          <cell r="J307">
            <v>2838941.97</v>
          </cell>
          <cell r="K307">
            <v>2822048.96</v>
          </cell>
          <cell r="L307">
            <v>-209068</v>
          </cell>
          <cell r="M307">
            <v>-186335.15</v>
          </cell>
          <cell r="N307">
            <v>-2162008.5</v>
          </cell>
          <cell r="O307">
            <v>-104089.57</v>
          </cell>
          <cell r="P307">
            <v>1749255.87</v>
          </cell>
          <cell r="Q307">
            <v>-864117.82</v>
          </cell>
          <cell r="R307">
            <v>216874.56</v>
          </cell>
          <cell r="S307">
            <v>7167.43</v>
          </cell>
          <cell r="T307">
            <v>338746.5</v>
          </cell>
          <cell r="U307">
            <v>646073.65</v>
          </cell>
          <cell r="V307">
            <v>2838941.97</v>
          </cell>
          <cell r="X307">
            <v>-11972155.65</v>
          </cell>
          <cell r="Y307">
            <v>-9150106.6899999995</v>
          </cell>
          <cell r="Z307">
            <v>-9359174.6899999995</v>
          </cell>
          <cell r="AA307">
            <v>-9545509.8399999999</v>
          </cell>
          <cell r="AB307">
            <v>-11707518.34</v>
          </cell>
          <cell r="AC307">
            <v>-11811607.91</v>
          </cell>
          <cell r="AD307">
            <v>-10062352.039999999</v>
          </cell>
          <cell r="AE307">
            <v>-10926469.859999999</v>
          </cell>
          <cell r="AF307">
            <v>-10709595.300000001</v>
          </cell>
          <cell r="AG307">
            <v>-10702427.869999999</v>
          </cell>
          <cell r="AH307">
            <v>-10363681.369999999</v>
          </cell>
          <cell r="AI307">
            <v>-9717607.7200000007</v>
          </cell>
          <cell r="AJ307">
            <v>-6878665.75</v>
          </cell>
        </row>
        <row r="308">
          <cell r="C308" t="str">
            <v>Balance  Asset - Liab.</v>
          </cell>
          <cell r="D308" t="str">
            <v>OK</v>
          </cell>
          <cell r="E308" t="str">
            <v>OK</v>
          </cell>
          <cell r="F308" t="str">
            <v>OK</v>
          </cell>
          <cell r="G308" t="str">
            <v>OK</v>
          </cell>
          <cell r="H308" t="str">
            <v>OK</v>
          </cell>
          <cell r="I308" t="str">
            <v>OK</v>
          </cell>
          <cell r="J308" t="str">
            <v>OK</v>
          </cell>
          <cell r="K308" t="str">
            <v>OK</v>
          </cell>
          <cell r="L308" t="str">
            <v>OK</v>
          </cell>
          <cell r="M308" t="str">
            <v>OK</v>
          </cell>
          <cell r="N308" t="str">
            <v>OK</v>
          </cell>
          <cell r="O308" t="str">
            <v>OK</v>
          </cell>
          <cell r="P308" t="str">
            <v>OK</v>
          </cell>
          <cell r="Q308" t="str">
            <v>OK</v>
          </cell>
          <cell r="R308" t="str">
            <v>OK</v>
          </cell>
          <cell r="S308" t="str">
            <v>OK</v>
          </cell>
          <cell r="T308" t="str">
            <v>OK</v>
          </cell>
          <cell r="U308" t="str">
            <v>OK</v>
          </cell>
          <cell r="V308" t="str">
            <v>OK</v>
          </cell>
          <cell r="X308" t="str">
            <v>OK</v>
          </cell>
          <cell r="Y308" t="str">
            <v>OK</v>
          </cell>
          <cell r="Z308" t="str">
            <v>OK</v>
          </cell>
          <cell r="AA308" t="str">
            <v>OK</v>
          </cell>
          <cell r="AB308" t="str">
            <v>OK</v>
          </cell>
          <cell r="AC308" t="str">
            <v>OK</v>
          </cell>
          <cell r="AD308" t="str">
            <v>OK</v>
          </cell>
          <cell r="AE308" t="str">
            <v>OK</v>
          </cell>
          <cell r="AF308" t="str">
            <v>OK</v>
          </cell>
          <cell r="AG308" t="str">
            <v>OK</v>
          </cell>
          <cell r="AH308" t="str">
            <v>OK</v>
          </cell>
          <cell r="AI308" t="str">
            <v>OK</v>
          </cell>
          <cell r="AJ308" t="str">
            <v>OK</v>
          </cell>
        </row>
        <row r="311">
          <cell r="C311" t="str">
            <v>รายละเอียดทุน</v>
          </cell>
          <cell r="K311" t="str">
            <v>ใส่ข้อมูลที่เปลี่ยนแปลงแต่ละเดือน - เพิ่ม (ลด)</v>
          </cell>
        </row>
        <row r="312">
          <cell r="C312" t="str">
            <v>ทุนจดทะเบียน</v>
          </cell>
          <cell r="D312">
            <v>5000000</v>
          </cell>
          <cell r="E312">
            <v>0</v>
          </cell>
          <cell r="F312">
            <v>5000000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X312">
            <v>5000000</v>
          </cell>
          <cell r="Y312">
            <v>5000000</v>
          </cell>
          <cell r="Z312">
            <v>5000000</v>
          </cell>
          <cell r="AA312">
            <v>5000000</v>
          </cell>
          <cell r="AB312">
            <v>5000000</v>
          </cell>
          <cell r="AC312">
            <v>5000000</v>
          </cell>
          <cell r="AD312">
            <v>5000000</v>
          </cell>
          <cell r="AE312">
            <v>5000000</v>
          </cell>
          <cell r="AF312">
            <v>5000000</v>
          </cell>
          <cell r="AG312">
            <v>5000000</v>
          </cell>
          <cell r="AH312">
            <v>5000000</v>
          </cell>
          <cell r="AI312">
            <v>5000000</v>
          </cell>
          <cell r="AJ312">
            <v>5000000</v>
          </cell>
        </row>
        <row r="313">
          <cell r="C313" t="str">
            <v>จำนวนหุ้น</v>
          </cell>
          <cell r="D313">
            <v>50000</v>
          </cell>
          <cell r="E313">
            <v>0</v>
          </cell>
          <cell r="F313">
            <v>50000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X313">
            <v>50000</v>
          </cell>
          <cell r="Y313">
            <v>50000</v>
          </cell>
          <cell r="Z313">
            <v>50000</v>
          </cell>
          <cell r="AA313">
            <v>50000</v>
          </cell>
          <cell r="AB313">
            <v>50000</v>
          </cell>
          <cell r="AC313">
            <v>50000</v>
          </cell>
          <cell r="AD313">
            <v>50000</v>
          </cell>
          <cell r="AE313">
            <v>50000</v>
          </cell>
          <cell r="AF313">
            <v>50000</v>
          </cell>
          <cell r="AG313">
            <v>50000</v>
          </cell>
          <cell r="AH313">
            <v>50000</v>
          </cell>
          <cell r="AI313">
            <v>50000</v>
          </cell>
          <cell r="AJ313">
            <v>50000</v>
          </cell>
        </row>
        <row r="314">
          <cell r="C314" t="str">
            <v>มูลค่าหุ้นละ@</v>
          </cell>
          <cell r="D314">
            <v>100</v>
          </cell>
          <cell r="E314">
            <v>0</v>
          </cell>
          <cell r="F314">
            <v>100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X314">
            <v>100</v>
          </cell>
          <cell r="Y314">
            <v>100</v>
          </cell>
          <cell r="Z314">
            <v>100</v>
          </cell>
          <cell r="AA314">
            <v>100</v>
          </cell>
          <cell r="AB314">
            <v>100</v>
          </cell>
          <cell r="AC314">
            <v>100</v>
          </cell>
          <cell r="AD314">
            <v>100</v>
          </cell>
          <cell r="AE314">
            <v>100</v>
          </cell>
          <cell r="AF314">
            <v>100</v>
          </cell>
          <cell r="AG314">
            <v>100</v>
          </cell>
          <cell r="AH314">
            <v>100</v>
          </cell>
          <cell r="AI314">
            <v>100</v>
          </cell>
          <cell r="AJ314">
            <v>100</v>
          </cell>
        </row>
        <row r="315">
          <cell r="C315" t="str">
            <v>ทุนออกจำหน่ายและเรียกเก็บแล้ว</v>
          </cell>
          <cell r="D315">
            <v>5000000</v>
          </cell>
          <cell r="E315">
            <v>0</v>
          </cell>
          <cell r="F315">
            <v>5000000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X315">
            <v>5000000</v>
          </cell>
          <cell r="Y315">
            <v>5000000</v>
          </cell>
          <cell r="Z315">
            <v>5000000</v>
          </cell>
          <cell r="AA315">
            <v>5000000</v>
          </cell>
          <cell r="AB315">
            <v>5000000</v>
          </cell>
          <cell r="AC315">
            <v>5000000</v>
          </cell>
          <cell r="AD315">
            <v>5000000</v>
          </cell>
          <cell r="AE315">
            <v>5000000</v>
          </cell>
          <cell r="AF315">
            <v>5000000</v>
          </cell>
          <cell r="AG315">
            <v>5000000</v>
          </cell>
          <cell r="AH315">
            <v>5000000</v>
          </cell>
          <cell r="AI315">
            <v>5000000</v>
          </cell>
          <cell r="AJ315">
            <v>5000000</v>
          </cell>
        </row>
        <row r="316">
          <cell r="C316" t="str">
            <v>จำนวนหุ้น</v>
          </cell>
          <cell r="D316">
            <v>50000</v>
          </cell>
          <cell r="E316">
            <v>0</v>
          </cell>
          <cell r="F316">
            <v>50000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X316">
            <v>50000</v>
          </cell>
          <cell r="Y316">
            <v>50000</v>
          </cell>
          <cell r="Z316">
            <v>50000</v>
          </cell>
          <cell r="AA316">
            <v>50000</v>
          </cell>
          <cell r="AB316">
            <v>50000</v>
          </cell>
          <cell r="AC316">
            <v>50000</v>
          </cell>
          <cell r="AD316">
            <v>50000</v>
          </cell>
          <cell r="AE316">
            <v>50000</v>
          </cell>
          <cell r="AF316">
            <v>50000</v>
          </cell>
          <cell r="AG316">
            <v>50000</v>
          </cell>
          <cell r="AH316">
            <v>50000</v>
          </cell>
          <cell r="AI316">
            <v>50000</v>
          </cell>
          <cell r="AJ316">
            <v>50000</v>
          </cell>
        </row>
        <row r="317">
          <cell r="C317" t="str">
            <v>มูลค่าหุ้นละ@</v>
          </cell>
          <cell r="D317">
            <v>100</v>
          </cell>
          <cell r="E317">
            <v>0</v>
          </cell>
          <cell r="F317">
            <v>100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X317">
            <v>100</v>
          </cell>
          <cell r="Y317">
            <v>100</v>
          </cell>
          <cell r="Z317">
            <v>100</v>
          </cell>
          <cell r="AA317">
            <v>100</v>
          </cell>
          <cell r="AB317">
            <v>100</v>
          </cell>
          <cell r="AC317">
            <v>100</v>
          </cell>
          <cell r="AD317">
            <v>100</v>
          </cell>
          <cell r="AE317">
            <v>100</v>
          </cell>
          <cell r="AF317">
            <v>100</v>
          </cell>
          <cell r="AG317">
            <v>100</v>
          </cell>
          <cell r="AH317">
            <v>100</v>
          </cell>
          <cell r="AI317">
            <v>100</v>
          </cell>
          <cell r="AJ317">
            <v>100</v>
          </cell>
        </row>
        <row r="318">
          <cell r="C318" t="str">
            <v>ทุนออกจำหน่ายและเรียกเก็บแล้ว</v>
          </cell>
          <cell r="D318">
            <v>0</v>
          </cell>
          <cell r="E318">
            <v>0</v>
          </cell>
          <cell r="F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C319" t="str">
            <v>จำนวนหุ้น</v>
          </cell>
          <cell r="D319">
            <v>0</v>
          </cell>
          <cell r="E319">
            <v>0</v>
          </cell>
          <cell r="F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</row>
        <row r="320">
          <cell r="C320" t="str">
            <v>มูลค่าหุ้นละ@</v>
          </cell>
          <cell r="D320">
            <v>0</v>
          </cell>
          <cell r="E320">
            <v>0</v>
          </cell>
          <cell r="F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C321" t="str">
            <v>ทุนออกจำหน่ายและเรียกเก็บแล้ว(ยังไม่เต็ม)</v>
          </cell>
          <cell r="D321">
            <v>0</v>
          </cell>
          <cell r="E321">
            <v>0</v>
          </cell>
          <cell r="F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C322" t="str">
            <v>จำนวนหุ้น</v>
          </cell>
          <cell r="D322">
            <v>50000</v>
          </cell>
          <cell r="E322">
            <v>0</v>
          </cell>
          <cell r="F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</row>
        <row r="323">
          <cell r="C323" t="str">
            <v>มูลค่าหุ้นละ@</v>
          </cell>
          <cell r="D323">
            <v>0</v>
          </cell>
          <cell r="E323">
            <v>0</v>
          </cell>
          <cell r="F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</row>
        <row r="325">
          <cell r="C325" t="str">
            <v>รวมจำนวนหุ้นที่ออกจำหน่าย (ถัวเฉลี่ยถ่วงน้ำหนัก)</v>
          </cell>
          <cell r="D325">
            <v>50000</v>
          </cell>
          <cell r="E325">
            <v>0</v>
          </cell>
          <cell r="F325">
            <v>50000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X325">
            <v>50000</v>
          </cell>
          <cell r="Y325">
            <v>50000</v>
          </cell>
          <cell r="Z325">
            <v>50000</v>
          </cell>
          <cell r="AA325">
            <v>50000</v>
          </cell>
          <cell r="AB325">
            <v>50000</v>
          </cell>
          <cell r="AC325">
            <v>50000</v>
          </cell>
          <cell r="AD325">
            <v>50000</v>
          </cell>
          <cell r="AE325">
            <v>50000</v>
          </cell>
          <cell r="AF325">
            <v>50000</v>
          </cell>
          <cell r="AG325">
            <v>50000</v>
          </cell>
          <cell r="AH325">
            <v>50000</v>
          </cell>
          <cell r="AI325">
            <v>50000</v>
          </cell>
          <cell r="AJ325">
            <v>50000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Thitipong SaleForecast"/>
      <sheetName val="K.Thanakorn Sale Forecast"/>
      <sheetName val="Shincorp SaleForecast"/>
      <sheetName val="K.Pongtep SaleForecast"/>
      <sheetName val="Sale Revenue Plan"/>
      <sheetName val="Forecast in Detail"/>
      <sheetName val="PnL projection"/>
      <sheetName val="ME."/>
      <sheetName val="TD."/>
      <sheetName val="Management"/>
      <sheetName val="Annual Operating Budget 2nd"/>
      <sheetName val="BS compare"/>
      <sheetName val="Menu"/>
      <sheetName val="T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CT Thang Mo"/>
      <sheetName val="CT  PL"/>
      <sheetName val="งบต้นทุนผลิต48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Company Info"/>
      <sheetName val="CA Comp"/>
      <sheetName val="TBA"/>
      <sheetName val="FF_3"/>
      <sheetName val="CF;E Q"/>
      <sheetName val="M_Maincomp"/>
      <sheetName val="FF-3"/>
      <sheetName val="Trial Balance"/>
      <sheetName val="CA Sheet"/>
      <sheetName val="สำนักงาน"/>
      <sheetName val="K.Thitipong SaleForecast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Energy(update)"/>
      <sheetName val="2301"/>
      <sheetName val="ชื่อหุ้น"/>
      <sheetName val="B&amp;S 1999"/>
      <sheetName val="ฐาน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Vendor"/>
      <sheetName val="Summary WHT"/>
      <sheetName val="Print WHT Form"/>
      <sheetName val="sort3"/>
      <sheetName val="sort53 "/>
      <sheetName val="Sort ภงด.3"/>
      <sheetName val="Sort ภงด.53"/>
      <sheetName val="ใบแนบ ภงด.3"/>
      <sheetName val="ใบแนบ ภงด.53"/>
      <sheetName val="Sheet1"/>
    </sheetNames>
    <sheetDataSet>
      <sheetData sheetId="0">
        <row r="1">
          <cell r="A1" t="str">
            <v>Tax ID</v>
          </cell>
          <cell r="B1" t="str">
            <v>Type</v>
          </cell>
          <cell r="C1" t="str">
            <v>Name</v>
          </cell>
          <cell r="D1" t="str">
            <v>Address</v>
          </cell>
        </row>
        <row r="2">
          <cell r="A2" t="str">
            <v>0107555000082</v>
          </cell>
          <cell r="B2">
            <v>53</v>
          </cell>
          <cell r="C2" t="str">
            <v>บริษัท ดับบลิวเอชเอ คอร์ปอเรชั่น จำกัด (มหาชน)</v>
          </cell>
          <cell r="D2" t="str">
            <v>1121 หมู่ที่ 3 ถนนเทพารักษ์ ตำบลเทพารักษ์ อำเภอเมืองสมุทรปราการ จังหวัดสมุทรปราการ 10270</v>
          </cell>
        </row>
        <row r="3">
          <cell r="A3" t="str">
            <v>0105549066687</v>
          </cell>
          <cell r="B3">
            <v>53</v>
          </cell>
          <cell r="C3" t="str">
            <v>RL Counsel Co.,Ltd.</v>
          </cell>
          <cell r="D3" t="str">
            <v>62/15 Thaniya Road Suriyawongse Sub-District Bangrak District Bangkok 10500</v>
          </cell>
        </row>
        <row r="4">
          <cell r="A4" t="str">
            <v>0105544114811</v>
          </cell>
          <cell r="B4">
            <v>53</v>
          </cell>
          <cell r="C4" t="str">
            <v>บริษัท คอมพาสลอว์ จำกัด</v>
          </cell>
          <cell r="D4" t="str">
            <v>38 อาคารคิวเฮ้าส์ คอนเวนต์ ชั้น 11 ห้อง 11 เอบี ถนนคอนแวนต์ แขวงสีลม เขตบางรัก กรุงเทพฯ 10500</v>
          </cell>
        </row>
        <row r="5">
          <cell r="A5" t="str">
            <v>0105557121403</v>
          </cell>
          <cell r="B5">
            <v>53</v>
          </cell>
          <cell r="C5" t="str">
            <v>บริษัท แอคคิวเมน คอนซัลติ้ง (ประเทศไทย) จำกัด</v>
          </cell>
          <cell r="D5" t="str">
            <v>1/127 ซอยรามคำแหง 184 ถนนรามคำแหง แขวงมีนบุรี กรุงเทพมหานคร 10510</v>
          </cell>
        </row>
        <row r="6">
          <cell r="A6" t="str">
            <v>0105537143193</v>
          </cell>
          <cell r="B6">
            <v>53</v>
          </cell>
          <cell r="C6" t="str">
            <v>บริษัท ไซท์ เพรพพาเรชั่น แมเนจเมนท์ จำกัด</v>
          </cell>
          <cell r="D6" t="str">
            <v>12/8-11 ชั้น 4 อาคารเอวี ถนนเทศบาลสงเคราะห์ แขวงลาดยาว เขตจตุจักร กรุงเทพฯ 10900</v>
          </cell>
        </row>
        <row r="7">
          <cell r="A7" t="str">
            <v>0105550007371</v>
          </cell>
          <cell r="B7">
            <v>53</v>
          </cell>
          <cell r="C7" t="str">
            <v>บริษัท คัมมิ่นส์ ดีเคเอสเอช (ประเทศไทย) จำกัด</v>
          </cell>
          <cell r="D7" t="str">
            <v>2106 อาคารแฟนทรี 4 ถนนสุขุมวิท แขวงบางจาก เขตพระโขนง กรุงเทพฯ 10260</v>
          </cell>
        </row>
        <row r="8">
          <cell r="A8" t="str">
            <v>0105541040328</v>
          </cell>
          <cell r="B8">
            <v>53</v>
          </cell>
          <cell r="C8" t="str">
            <v>PricewaterhouseCoopers ABAS Ltd.</v>
          </cell>
          <cell r="D8" t="str">
            <v>15th Floor Bangkok City Tower, 179/74-80 South Sathorn Road, Thungmahamek, Sathorn, Bangkok, 10120</v>
          </cell>
        </row>
        <row r="9">
          <cell r="A9" t="str">
            <v>0105540076647</v>
          </cell>
          <cell r="B9">
            <v>53</v>
          </cell>
          <cell r="C9" t="str">
            <v>M and W (Thailand) Ltd.</v>
          </cell>
          <cell r="D9" t="str">
            <v>219/39 Asoke Towers 11th Floor, Soi Asoke Sukhumvit 21 Road, North Khlongtoey, Wattana Bangkok, 10110</v>
          </cell>
        </row>
        <row r="10">
          <cell r="A10" t="str">
            <v>0994000779526</v>
          </cell>
          <cell r="B10">
            <v>53</v>
          </cell>
          <cell r="C10" t="str">
            <v>กองทุนรวมอสังหาริมทรัพย์และสิทธิการเช่าดับบลิวเอชเอ พรีเมี่ยม แฟคทอรี่แอนด์แวร์เฮ้าส์ ฟันด์</v>
          </cell>
          <cell r="D10" t="str">
            <v>400/22 อาคารธนาคารกสิกรไทย ชั้น 6 ถนนพหลโยธิน แขวงสามเสนใน เขตพญาไท กรุงเทพฯ 10400</v>
          </cell>
        </row>
        <row r="11">
          <cell r="A11" t="str">
            <v>3100902188147</v>
          </cell>
          <cell r="B11">
            <v>3</v>
          </cell>
          <cell r="C11" t="str">
            <v>น.ส.สุปิติ ศรีสอาด</v>
          </cell>
          <cell r="D11" t="str">
            <v>184/2 ซ.สุขุมวิท 65 แขวงพระโขนงเหนือ เขตวัฒนา กรุงเทพมหานคร 10110</v>
          </cell>
        </row>
        <row r="12">
          <cell r="A12" t="str">
            <v>0105539126229</v>
          </cell>
          <cell r="B12">
            <v>53</v>
          </cell>
          <cell r="C12" t="str">
            <v>บริษัท พรอสเพอร์ เอ็นจิเนียริ่ง จำกัด</v>
          </cell>
          <cell r="D12" t="str">
            <v>11 ซอยนาคนิวาส 20 ถนนนาคนิวาส แขวงลาดพร้าว เขตลาดพร้าว กรุงเทพมหานคร 10230</v>
          </cell>
        </row>
        <row r="13">
          <cell r="A13" t="str">
            <v>3101202998406</v>
          </cell>
          <cell r="B13">
            <v>3</v>
          </cell>
          <cell r="C13" t="str">
            <v>วค.วิทยานิพนธ์</v>
          </cell>
          <cell r="D13" t="str">
            <v>76/9 ถนนแจ้งวัฒนะ แขวงอนุสาวรีย์ เขตบางเขน กรุงเทพมหานคร 10220</v>
          </cell>
        </row>
        <row r="14">
          <cell r="A14" t="str">
            <v>0107545000161</v>
          </cell>
          <cell r="B14">
            <v>53</v>
          </cell>
          <cell r="C14" t="str">
            <v>บริษัท ทีโอที จำกัด (มหาชน)</v>
          </cell>
          <cell r="D14" t="str">
            <v>89/2 หมู่ 3 ถนนแจ้งวัฒนะ แขวงทุ่งสองห้อง เขตหลักสี่ กรุงเทพมหานคร 10210</v>
          </cell>
        </row>
        <row r="15">
          <cell r="A15" t="str">
            <v>0105549094516</v>
          </cell>
          <cell r="B15">
            <v>53</v>
          </cell>
          <cell r="C15" t="str">
            <v>BSI Group (Thailand) Co., Ltd.</v>
          </cell>
          <cell r="D15" t="str">
            <v>127/25 Panjathani Tower 20th Floor, Nonsee Road, Chongnonsee, Yannawa, Bangkok, 10120</v>
          </cell>
        </row>
        <row r="16">
          <cell r="A16" t="str">
            <v>3640100442080</v>
          </cell>
          <cell r="B16">
            <v>3</v>
          </cell>
          <cell r="C16" t="str">
            <v>อนุวัต ก๊อปปี้</v>
          </cell>
          <cell r="D16" t="str">
            <v>183/4 ซอยคู้บอน 27-29 แขวงรามอินทรา เขตคันนายาว กรุงเทพฯ 10230</v>
          </cell>
        </row>
        <row r="17">
          <cell r="A17" t="str">
            <v>0105551089583</v>
          </cell>
          <cell r="B17">
            <v>53</v>
          </cell>
          <cell r="C17" t="str">
            <v>บริษัท วายดีเอ็ม (ไทยแลนด์) จำกัด</v>
          </cell>
          <cell r="D17" t="str">
            <v>168/14 ถนนนาคนิวาส แขวงลาดพร้าว เขตลาดพร้าว กรุงเทพมหานคร 10230</v>
          </cell>
        </row>
        <row r="18">
          <cell r="A18" t="str">
            <v>0135542000672</v>
          </cell>
          <cell r="B18">
            <v>53</v>
          </cell>
          <cell r="C18" t="str">
            <v>บริษัท ที.เอช.นิค จำกัด</v>
          </cell>
          <cell r="D18" t="str">
            <v>111 หมู่ที่ 9 อุทยานวิทยาศาสตร์ประเทศไทย ชั้นที่ 2 ห้อง พี-206 ถ.พหลโยธิน ต.คลองหนึ่ง อ.คลองหลวง จ.ปทุมธานี 12120</v>
          </cell>
        </row>
        <row r="19">
          <cell r="A19" t="str">
            <v>0107547000222</v>
          </cell>
          <cell r="B19">
            <v>53</v>
          </cell>
          <cell r="C19" t="str">
            <v>บริษัท อินเตอร์ลิ้งค์ เทเลคอม จำกัด (มหาชน)</v>
          </cell>
          <cell r="D19" t="str">
            <v>48 ซอยรุ่งเรือง ถนนรัชดาภิเษก แขวงสามเสนนอก เขตห้วยขวาง กรุงเทพมหานคร 10310</v>
          </cell>
        </row>
        <row r="20">
          <cell r="A20" t="str">
            <v>0105546131879</v>
          </cell>
          <cell r="B20">
            <v>53</v>
          </cell>
          <cell r="C20" t="str">
            <v>บริษัท แทนเจอรีน จำกัด</v>
          </cell>
          <cell r="D20" t="str">
            <v>25 ถนนสาทรใต้ แขวงทุ่งมหาเมฆ เขตสาทร กรุงเทพฯ 10120</v>
          </cell>
        </row>
        <row r="21">
          <cell r="A21" t="str">
            <v>0125559023450</v>
          </cell>
          <cell r="B21">
            <v>53</v>
          </cell>
          <cell r="C21" t="str">
            <v>บริษัท จีเอฟไอ โซลูชั่น เซอร์วิส จำกัด</v>
          </cell>
          <cell r="D21" t="str">
            <v>969/308 ถนนรังสิต-นครนายก ตำบลประชาธิปัตย์ อำเภอธัญบุรี จังหวัดปทุมธานี 12130</v>
          </cell>
        </row>
        <row r="22">
          <cell r="A22" t="str">
            <v>0115547002363</v>
          </cell>
          <cell r="B22">
            <v>53</v>
          </cell>
          <cell r="C22" t="str">
            <v>บริษัท รักษาความปลอดภัย วี.เอ.กู๊ด จำกัด  </v>
          </cell>
          <cell r="D22" t="str">
            <v>49/20-21 หมู่ที่ 6 ซอยทวีทอง 5 ถนนเทพารักษ์ ตำบลบางเมืองใหม่ อำเภอเมืองสมุทรปราการ จังหวัดสมุทรปราการ 10270</v>
          </cell>
        </row>
        <row r="23">
          <cell r="A23" t="str">
            <v>0113559001292</v>
          </cell>
          <cell r="B23">
            <v>53</v>
          </cell>
          <cell r="C23" t="str">
            <v xml:space="preserve">ห้างหุ้นส่วนจำกัด ณิชา กำจัดปลวกและแมลง  </v>
          </cell>
          <cell r="D23" t="str">
            <v>เลขที่ 80/21 หมู่ที่ 7 ตำบลบางเมือง อำเภอเมืองสมุทรปราการ จังหวัดสมุทรปราการ 10270</v>
          </cell>
        </row>
        <row r="24">
          <cell r="A24" t="str">
            <v>0105546021470</v>
          </cell>
          <cell r="B24">
            <v>53</v>
          </cell>
          <cell r="C24" t="str">
            <v>บริษัท เอซีอินโฟเทค จำกัด </v>
          </cell>
          <cell r="D24" t="str">
            <v>อาคารเอเซีย เซ็นเตอร์ ชั้นที่ 16 เลขที่ 173/15 ถนนสาทรใต้ แขวงทุ่งมหาเมฆ เขตสาทร กรุงเทพมหานคร 10120</v>
          </cell>
        </row>
        <row r="25">
          <cell r="A25" t="str">
            <v>0105535079145</v>
          </cell>
          <cell r="B25">
            <v>53</v>
          </cell>
          <cell r="C25" t="str">
            <v>บริษัท เดอะแวลูเอชั่น แอนด์ คอนซัลแทนท์ส จำกัด  </v>
          </cell>
          <cell r="D25" t="str">
            <v>อาคารเค พี เอ็น ทาวเวอร์ เลขที่ 719 ถนนพระราม 9 แขวงบางกะปิ เขตห้วยขวาง กรุงเทพมหานคร 10320</v>
          </cell>
        </row>
        <row r="26">
          <cell r="A26" t="str">
            <v>0105533116728</v>
          </cell>
          <cell r="B26">
            <v>53</v>
          </cell>
          <cell r="C26" t="str">
            <v>บริษัท สยาม-ซันนี่ โวลท์ จำกัด</v>
          </cell>
          <cell r="D26" t="str">
            <v>เลขที่ 519/294-296 ถนนประชาอุทิศ แขวงทุ่งครุ เขตทุ่งครุ กรุงเทพมหานคร 10140</v>
          </cell>
        </row>
        <row r="27">
          <cell r="A27" t="str">
            <v>0105511000646</v>
          </cell>
          <cell r="B27">
            <v>53</v>
          </cell>
          <cell r="C27" t="str">
            <v>Aon Risk Services (Thailand) Limited</v>
          </cell>
          <cell r="D27" t="str">
            <v>18C Pl., Siam Piwat Tower Building 989 Rama I Road, Patumwan, Bangkok 10330</v>
          </cell>
        </row>
        <row r="28">
          <cell r="A28" t="str">
            <v>0107537001510</v>
          </cell>
          <cell r="B28">
            <v>53</v>
          </cell>
          <cell r="C28" t="str">
            <v>บริษัท ชับบ์สามัคคีประกันภัย จำกัด (มหาชน)</v>
          </cell>
          <cell r="D28" t="str">
            <v>2/4 อาคารซับบ์ ชั้นที่ 12 โครงการนอร์ธปาร์ค ถนนวิภาวดีรังสิต แขวงทุ่งสองห้อง เขตหลักสี่ กรุงเทพฯ 10210</v>
          </cell>
        </row>
        <row r="29">
          <cell r="A29" t="str">
            <v>0107535000419</v>
          </cell>
          <cell r="B29">
            <v>53</v>
          </cell>
          <cell r="C29" t="str">
            <v>บริษัท ฟอลคอนประภันภัย จำกัด (มหาชน)</v>
          </cell>
          <cell r="D29" t="str">
            <v>33/4 อาคารเอ เดอะไนน์ทาวเวอร์ ชั้น 24 ถนนพระราม 9 แขวงห้วยขวาง เขตห้วยขวาง กรุงเทพฯ 10310</v>
          </cell>
        </row>
        <row r="30">
          <cell r="A30" t="str">
            <v>0107538000533</v>
          </cell>
          <cell r="B30">
            <v>53</v>
          </cell>
          <cell r="C30" t="str">
            <v>บริษัท ทิพยประกันภัย จำกัด (มหาชน)</v>
          </cell>
          <cell r="D30" t="str">
            <v>1115 ถนนพระราม 3 แขวงช่องนนทรี เขตยานนาวา กรุงเทพฯ 10120</v>
          </cell>
        </row>
        <row r="31">
          <cell r="A31" t="str">
            <v>0115558021127</v>
          </cell>
          <cell r="B31">
            <v>53</v>
          </cell>
          <cell r="C31" t="str">
            <v>บริษัท ดับบลิวเอชเอ อินโฟนิท จำกัด</v>
          </cell>
          <cell r="D31" t="str">
            <v>1121 หมู่ที่ 3 ถนนเทพารักษ์ ตำบลเทพารักษ์ อำเภอเมืองสมุทรปราการ จังหวัดสมุทรปราการ 10270</v>
          </cell>
        </row>
        <row r="32">
          <cell r="A32" t="str">
            <v>0107546000067</v>
          </cell>
          <cell r="B32">
            <v>53</v>
          </cell>
          <cell r="C32" t="str">
            <v>บริษัท แอ็ดวานซ์อินฟอร์เมชั่นเทคโนโลยี จำกัด (มหาชน)</v>
          </cell>
          <cell r="D32" t="str">
            <v>เลขที่ 37/2 ถนนสุทธิสารวินิจฉัย แขวงสามเสนนอก เขตห้วยขวาง กรุงเทพมหานคร 10320</v>
          </cell>
        </row>
        <row r="33">
          <cell r="A33" t="str">
            <v>3100100247419</v>
          </cell>
          <cell r="B33">
            <v>3</v>
          </cell>
          <cell r="C33" t="str">
            <v>นายโยธิน หาญจวณิช</v>
          </cell>
          <cell r="D33" t="str">
            <v>หมู่บ้านสัมมากร มีนบุรี เลขที่ 79/24 ซอยสามวา 29 ถนนสามวา แขวงบางชัน เขตคลองสามวา กรุงเทพมหานคร 10510</v>
          </cell>
        </row>
        <row r="34">
          <cell r="A34" t="str">
            <v>0105530013073</v>
          </cell>
          <cell r="B34">
            <v>53</v>
          </cell>
          <cell r="C34" t="str">
            <v>บริษัท โรงพิมพ์อักษรสัมพันธ์ (1987) จำกัด</v>
          </cell>
          <cell r="D34" t="str">
            <v>เลขที่ 18 ซอยประชาอุทิศ 33 แยก 25 แขวง บางมด เขตทุ่งครุ กรุงเทพมหานคร 10140</v>
          </cell>
        </row>
        <row r="35">
          <cell r="A35" t="str">
            <v>0105558014562</v>
          </cell>
          <cell r="B35">
            <v>53</v>
          </cell>
          <cell r="C35" t="str">
            <v>บริษัท 360 มีเดีย จำกัด </v>
          </cell>
          <cell r="D35" t="str">
            <v>เลขที่ 1390/22 ซอยชานเมือง แขวงดินแดง เขตดินแดง กรุงเทพมหานคร 10400</v>
          </cell>
        </row>
        <row r="36">
          <cell r="A36" t="str">
            <v>0105552050559</v>
          </cell>
          <cell r="B36">
            <v>53</v>
          </cell>
          <cell r="C36" t="str">
            <v>บริษัท ไทยฮุย จำกัด  </v>
          </cell>
          <cell r="D36" t="str">
            <v>เลขที่ 24/69-70 หมู่ที่ 10 แขวงคลองกุ่ม เขตบึงกุ่ม กรุงเทพมหานคร 10240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อื่น"/>
      <sheetName val="TO _ SP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ายธ.ค"/>
      <sheetName val="ขายต.ค"/>
      <sheetName val="ผลการสอบทานQ4,54"/>
      <sheetName val="กระดาษทำการ 14 ช่อง"/>
      <sheetName val="การเพิ่มลด"/>
      <sheetName val="สรุป"/>
      <sheetName val="อาคาร"/>
      <sheetName val="31-12-54"/>
      <sheetName val="Purchase"/>
      <sheetName val="จักร 2"/>
      <sheetName val="จักร"/>
      <sheetName val="1 บาท"/>
      <sheetName val="500,000"/>
      <sheetName val="21,22"/>
      <sheetName val="41"/>
      <sheetName val="42,43"/>
      <sheetName val="51"/>
      <sheetName val="61"/>
      <sheetName val="62"/>
      <sheetName val="71"/>
      <sheetName val="ประกันภัยรถpu"/>
      <sheetName val="ประกันภัยทรัพย์สินPU"/>
      <sheetName val="BV1 22,41"/>
      <sheetName val="BV1 42,43"/>
      <sheetName val="BV1 51"/>
      <sheetName val="BV1-61"/>
      <sheetName val="BV1-62"/>
      <sheetName val="BV1-71"/>
      <sheetName val="ขายต.ค."/>
      <sheetName val="ขายธ.ค.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Write off"/>
      <sheetName val="TO - SP"/>
      <sheetName val="meth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>
        <row r="1"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Write off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200-110"/>
      <sheetName val="PL"/>
      <sheetName val="BS"/>
      <sheetName val="invoiceStatus2005(as at Sep30)_"/>
      <sheetName val="acs"/>
      <sheetName val="feature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B-2(1)"/>
      <sheetName val="Item_detail"/>
      <sheetName val="Q3-46"/>
      <sheetName val="machining"/>
      <sheetName val="ลูกค้าถ่านหิน"/>
      <sheetName val="FF-2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งานประปา"/>
      <sheetName val="Book 1 Summary"/>
      <sheetName val="Cavity Inputs"/>
      <sheetName val="UTILITY"/>
      <sheetName val="STMspry"/>
      <sheetName val="PsychroData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DATA-P3_3"/>
      <sheetName val="Book_1_Summary3"/>
      <sheetName val="Cavity_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-100_1"/>
      <sheetName val="B-100_2"/>
      <sheetName val="H-100_1"/>
      <sheetName val="PA-100_1"/>
      <sheetName val="PD-100_1"/>
      <sheetName val="-2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</sheetNames>
    <sheetDataSet>
      <sheetData sheetId="0"/>
      <sheetData sheetId="1" refreshError="1"/>
      <sheetData sheetId="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Conso"/>
      <sheetName val="9-10"/>
      <sheetName val="2-4"/>
      <sheetName val="5-6 (3M)"/>
      <sheetName val="7"/>
      <sheetName val="8"/>
      <sheetName val="CF Blue"/>
      <sheetName val="2.1 BS_Blue"/>
      <sheetName val="2.2 PL_Blue"/>
    </sheetNames>
    <sheetDataSet>
      <sheetData sheetId="0">
        <row r="5">
          <cell r="E5">
            <v>58481325</v>
          </cell>
        </row>
      </sheetData>
      <sheetData sheetId="1" refreshError="1"/>
      <sheetData sheetId="2">
        <row r="14">
          <cell r="I14">
            <v>543367482</v>
          </cell>
        </row>
        <row r="37">
          <cell r="I37">
            <v>91201580</v>
          </cell>
          <cell r="M37">
            <v>91201580</v>
          </cell>
        </row>
      </sheetData>
      <sheetData sheetId="3">
        <row r="27">
          <cell r="I27">
            <v>-2190548</v>
          </cell>
        </row>
      </sheetData>
      <sheetData sheetId="4" refreshError="1"/>
      <sheetData sheetId="5" refreshError="1"/>
      <sheetData sheetId="6">
        <row r="7">
          <cell r="D7">
            <v>7900726</v>
          </cell>
        </row>
      </sheetData>
      <sheetData sheetId="7">
        <row r="8">
          <cell r="K8">
            <v>272812.76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D841-A70A-42BA-B353-9A0F2EF93269}">
  <sheetPr>
    <tabColor theme="5"/>
  </sheetPr>
  <dimension ref="A1:O158"/>
  <sheetViews>
    <sheetView showWhiteSpace="0" topLeftCell="A143" zoomScale="120" zoomScaleNormal="120" zoomScaleSheetLayoutView="120" workbookViewId="0">
      <selection activeCell="F80" sqref="F80"/>
    </sheetView>
  </sheetViews>
  <sheetFormatPr defaultColWidth="9.140625" defaultRowHeight="21.75" customHeight="1"/>
  <cols>
    <col min="1" max="5" width="1.42578125" style="14" customWidth="1"/>
    <col min="6" max="6" width="39.7109375" style="14" customWidth="1"/>
    <col min="7" max="7" width="8.28515625" style="15" bestFit="1" customWidth="1"/>
    <col min="8" max="8" width="0.7109375" style="15" customWidth="1"/>
    <col min="9" max="9" width="13.85546875" style="15" customWidth="1"/>
    <col min="10" max="10" width="0.7109375" style="15" customWidth="1"/>
    <col min="11" max="11" width="12.7109375" style="13" customWidth="1"/>
    <col min="12" max="12" width="0.7109375" style="13" customWidth="1"/>
    <col min="13" max="13" width="13.85546875" style="37" customWidth="1"/>
    <col min="14" max="14" width="0.7109375" style="13" customWidth="1"/>
    <col min="15" max="15" width="12.7109375" style="13" customWidth="1"/>
    <col min="16" max="16384" width="9.140625" style="14"/>
  </cols>
  <sheetData>
    <row r="1" spans="1:15" s="1" customFormat="1" ht="21.75" customHeight="1">
      <c r="A1" s="1" t="s">
        <v>0</v>
      </c>
      <c r="G1" s="2"/>
      <c r="H1" s="2"/>
      <c r="I1" s="2"/>
      <c r="J1" s="2"/>
      <c r="K1" s="3"/>
      <c r="L1" s="3"/>
      <c r="M1" s="4"/>
      <c r="N1" s="3"/>
      <c r="O1" s="3"/>
    </row>
    <row r="2" spans="1:15" s="1" customFormat="1" ht="21.75" customHeight="1">
      <c r="A2" s="1" t="s">
        <v>1</v>
      </c>
      <c r="G2" s="2"/>
      <c r="H2" s="2"/>
      <c r="I2" s="2"/>
      <c r="J2" s="2"/>
      <c r="K2" s="3"/>
      <c r="L2" s="3"/>
      <c r="M2" s="4"/>
      <c r="N2" s="3"/>
      <c r="O2" s="3"/>
    </row>
    <row r="3" spans="1:15" s="1" customFormat="1" ht="21.75" customHeight="1">
      <c r="A3" s="5" t="s">
        <v>2</v>
      </c>
      <c r="B3" s="5"/>
      <c r="C3" s="5"/>
      <c r="D3" s="5"/>
      <c r="E3" s="5"/>
      <c r="F3" s="5"/>
      <c r="G3" s="6"/>
      <c r="H3" s="6"/>
      <c r="I3" s="7"/>
      <c r="J3" s="7"/>
      <c r="K3" s="8"/>
      <c r="L3" s="8"/>
      <c r="M3" s="9"/>
      <c r="N3" s="10"/>
      <c r="O3" s="10"/>
    </row>
    <row r="4" spans="1:15" s="1" customFormat="1" ht="20.100000000000001" customHeight="1">
      <c r="G4" s="2"/>
      <c r="H4" s="2"/>
      <c r="I4" s="2"/>
      <c r="J4" s="2"/>
      <c r="K4" s="3"/>
      <c r="L4" s="3"/>
      <c r="M4" s="4"/>
      <c r="N4" s="3"/>
      <c r="O4" s="3"/>
    </row>
    <row r="5" spans="1:15" s="1" customFormat="1" ht="20.100000000000001" customHeight="1">
      <c r="G5" s="2"/>
      <c r="H5" s="2"/>
      <c r="I5" s="197" t="s">
        <v>3</v>
      </c>
      <c r="J5" s="197"/>
      <c r="K5" s="197"/>
      <c r="L5" s="3"/>
      <c r="M5" s="197" t="s">
        <v>4</v>
      </c>
      <c r="N5" s="197"/>
      <c r="O5" s="197"/>
    </row>
    <row r="6" spans="1:15" s="1" customFormat="1" ht="19.899999999999999" customHeight="1">
      <c r="G6" s="2"/>
      <c r="H6" s="2"/>
      <c r="I6" s="3" t="s">
        <v>5</v>
      </c>
      <c r="K6" s="3" t="s">
        <v>6</v>
      </c>
      <c r="M6" s="3" t="s">
        <v>5</v>
      </c>
      <c r="N6" s="3"/>
      <c r="O6" s="3" t="s">
        <v>6</v>
      </c>
    </row>
    <row r="7" spans="1:15" s="1" customFormat="1" ht="19.899999999999999" customHeight="1">
      <c r="G7" s="2"/>
      <c r="H7" s="2"/>
      <c r="I7" s="11" t="s">
        <v>7</v>
      </c>
      <c r="J7" s="3"/>
      <c r="K7" s="11" t="s">
        <v>8</v>
      </c>
      <c r="L7" s="3"/>
      <c r="M7" s="11" t="s">
        <v>7</v>
      </c>
      <c r="N7" s="3"/>
      <c r="O7" s="11" t="s">
        <v>8</v>
      </c>
    </row>
    <row r="8" spans="1:15" s="1" customFormat="1" ht="19.899999999999999" customHeight="1">
      <c r="G8" s="2"/>
      <c r="H8" s="2"/>
      <c r="I8" s="3" t="s">
        <v>9</v>
      </c>
      <c r="J8" s="3"/>
      <c r="K8" s="3" t="s">
        <v>10</v>
      </c>
      <c r="L8" s="3"/>
      <c r="M8" s="3" t="s">
        <v>9</v>
      </c>
      <c r="N8" s="3"/>
      <c r="O8" s="3" t="s">
        <v>10</v>
      </c>
    </row>
    <row r="9" spans="1:15" s="1" customFormat="1" ht="19.899999999999999" customHeight="1">
      <c r="G9" s="6" t="s">
        <v>11</v>
      </c>
      <c r="H9" s="2"/>
      <c r="I9" s="10" t="s">
        <v>12</v>
      </c>
      <c r="J9" s="3"/>
      <c r="K9" s="10" t="s">
        <v>12</v>
      </c>
      <c r="L9" s="13"/>
      <c r="M9" s="9" t="s">
        <v>12</v>
      </c>
      <c r="N9" s="3"/>
      <c r="O9" s="10" t="s">
        <v>12</v>
      </c>
    </row>
    <row r="10" spans="1:15" ht="19.899999999999999" customHeight="1">
      <c r="A10" s="1" t="s">
        <v>13</v>
      </c>
      <c r="I10" s="16"/>
      <c r="M10" s="17"/>
    </row>
    <row r="11" spans="1:15" ht="6" customHeight="1">
      <c r="A11" s="1"/>
      <c r="I11" s="16"/>
      <c r="M11" s="17"/>
    </row>
    <row r="12" spans="1:15" ht="19.899999999999999" customHeight="1">
      <c r="A12" s="1" t="s">
        <v>14</v>
      </c>
      <c r="I12" s="16"/>
      <c r="L12" s="18"/>
      <c r="M12" s="17"/>
    </row>
    <row r="13" spans="1:15" ht="6" customHeight="1">
      <c r="A13" s="1"/>
      <c r="I13" s="19"/>
      <c r="K13" s="18"/>
      <c r="L13" s="18"/>
      <c r="M13" s="17"/>
    </row>
    <row r="14" spans="1:15" ht="19.899999999999999" customHeight="1">
      <c r="A14" s="14" t="s">
        <v>15</v>
      </c>
      <c r="I14" s="20">
        <v>543367482</v>
      </c>
      <c r="K14" s="13">
        <v>224507442</v>
      </c>
      <c r="L14" s="18"/>
      <c r="M14" s="17">
        <v>543094669</v>
      </c>
      <c r="N14" s="18"/>
      <c r="O14" s="13">
        <v>224507442</v>
      </c>
    </row>
    <row r="15" spans="1:15" ht="19.899999999999999" customHeight="1">
      <c r="A15" s="14" t="s">
        <v>16</v>
      </c>
      <c r="G15" s="15">
        <v>7</v>
      </c>
      <c r="I15" s="20">
        <v>691823049</v>
      </c>
      <c r="K15" s="13">
        <v>473937194</v>
      </c>
      <c r="L15" s="18"/>
      <c r="M15" s="17">
        <v>569320659</v>
      </c>
      <c r="N15" s="18"/>
      <c r="O15" s="13">
        <v>473937194</v>
      </c>
    </row>
    <row r="16" spans="1:15" ht="19.899999999999999" customHeight="1">
      <c r="A16" s="14" t="s">
        <v>17</v>
      </c>
      <c r="I16" s="20">
        <v>501583015</v>
      </c>
      <c r="K16" s="13">
        <v>248116369</v>
      </c>
      <c r="L16" s="18"/>
      <c r="M16" s="17">
        <v>339156616</v>
      </c>
      <c r="N16" s="18"/>
      <c r="O16" s="13">
        <v>248116369</v>
      </c>
    </row>
    <row r="17" spans="1:15" ht="19.899999999999999" customHeight="1">
      <c r="A17" s="14" t="s">
        <v>18</v>
      </c>
      <c r="G17" s="15">
        <v>19.600000000000001</v>
      </c>
      <c r="I17" s="20">
        <v>50000000</v>
      </c>
      <c r="K17" s="13">
        <v>12000000</v>
      </c>
      <c r="L17" s="18"/>
      <c r="M17" s="17">
        <v>50000000</v>
      </c>
      <c r="N17" s="18"/>
      <c r="O17" s="13">
        <v>12000000</v>
      </c>
    </row>
    <row r="18" spans="1:15" ht="19.899999999999999" customHeight="1">
      <c r="A18" s="14" t="s">
        <v>19</v>
      </c>
      <c r="I18" s="20"/>
      <c r="L18" s="18"/>
      <c r="M18" s="17"/>
      <c r="N18" s="18"/>
    </row>
    <row r="19" spans="1:15" ht="19.899999999999999" customHeight="1">
      <c r="B19" s="14" t="s">
        <v>20</v>
      </c>
      <c r="G19" s="15">
        <v>6</v>
      </c>
      <c r="I19" s="20">
        <v>345825</v>
      </c>
      <c r="K19" s="13">
        <v>6328171</v>
      </c>
      <c r="L19" s="18"/>
      <c r="M19" s="17">
        <v>345825</v>
      </c>
      <c r="N19" s="18"/>
      <c r="O19" s="13">
        <v>6328171</v>
      </c>
    </row>
    <row r="20" spans="1:15" ht="19.899999999999999" customHeight="1">
      <c r="A20" s="14" t="s">
        <v>21</v>
      </c>
      <c r="I20" s="20">
        <v>1778307057</v>
      </c>
      <c r="K20" s="13">
        <v>1717660618</v>
      </c>
      <c r="L20" s="18"/>
      <c r="M20" s="17">
        <v>1778307057</v>
      </c>
      <c r="N20" s="18"/>
      <c r="O20" s="13">
        <v>1717660618</v>
      </c>
    </row>
    <row r="21" spans="1:15" ht="19.899999999999999" customHeight="1">
      <c r="A21" s="14" t="s">
        <v>22</v>
      </c>
      <c r="G21" s="21"/>
      <c r="H21" s="21"/>
      <c r="I21" s="20">
        <v>12380749</v>
      </c>
      <c r="J21" s="21"/>
      <c r="K21" s="13">
        <v>11859755</v>
      </c>
      <c r="L21" s="18"/>
      <c r="M21" s="17">
        <v>12380749</v>
      </c>
      <c r="N21" s="18"/>
      <c r="O21" s="13">
        <v>11859755</v>
      </c>
    </row>
    <row r="22" spans="1:15" ht="19.899999999999999" customHeight="1">
      <c r="A22" s="14" t="s">
        <v>23</v>
      </c>
      <c r="G22" s="21"/>
      <c r="H22" s="21"/>
      <c r="I22" s="22">
        <v>130353908</v>
      </c>
      <c r="J22" s="18"/>
      <c r="K22" s="23">
        <v>129121749</v>
      </c>
      <c r="M22" s="24">
        <v>128991057</v>
      </c>
      <c r="N22" s="18"/>
      <c r="O22" s="23">
        <v>129121749</v>
      </c>
    </row>
    <row r="23" spans="1:15" ht="6" customHeight="1">
      <c r="A23" s="1"/>
      <c r="I23" s="19"/>
      <c r="J23" s="13"/>
      <c r="L23" s="25"/>
      <c r="M23" s="17"/>
    </row>
    <row r="24" spans="1:15" ht="19.899999999999999" customHeight="1">
      <c r="A24" s="1" t="s">
        <v>24</v>
      </c>
      <c r="G24" s="21"/>
      <c r="H24" s="21"/>
      <c r="I24" s="26">
        <f>SUM(I14:I23)</f>
        <v>3708161085</v>
      </c>
      <c r="J24" s="25"/>
      <c r="K24" s="27">
        <f>SUM(K14:K23)</f>
        <v>2823531298</v>
      </c>
      <c r="L24" s="25"/>
      <c r="M24" s="28">
        <f>SUM(M14:M23)</f>
        <v>3421596632</v>
      </c>
      <c r="N24" s="25"/>
      <c r="O24" s="27">
        <f>SUM(O14:O23)</f>
        <v>2823531298</v>
      </c>
    </row>
    <row r="25" spans="1:15" ht="14.25" customHeight="1">
      <c r="G25" s="21"/>
      <c r="H25" s="21"/>
      <c r="I25" s="29"/>
      <c r="J25" s="21"/>
      <c r="L25" s="25"/>
      <c r="M25" s="17"/>
      <c r="N25" s="25"/>
    </row>
    <row r="26" spans="1:15" ht="19.899999999999999" customHeight="1">
      <c r="A26" s="1" t="s">
        <v>25</v>
      </c>
      <c r="I26" s="16"/>
      <c r="M26" s="17"/>
      <c r="N26" s="25"/>
    </row>
    <row r="27" spans="1:15" ht="6" customHeight="1">
      <c r="A27" s="1"/>
      <c r="I27" s="16"/>
      <c r="L27" s="14"/>
      <c r="M27" s="17"/>
    </row>
    <row r="28" spans="1:15" ht="19.899999999999999" customHeight="1">
      <c r="A28" s="14" t="s">
        <v>26</v>
      </c>
      <c r="I28" s="20">
        <v>54212790</v>
      </c>
      <c r="K28" s="13">
        <v>50962513</v>
      </c>
      <c r="L28" s="14"/>
      <c r="M28" s="17">
        <v>50962513</v>
      </c>
      <c r="O28" s="25">
        <v>50962513</v>
      </c>
    </row>
    <row r="29" spans="1:15" ht="19.899999999999999" customHeight="1">
      <c r="A29" s="14" t="s">
        <v>27</v>
      </c>
      <c r="I29" s="20">
        <v>1086115809</v>
      </c>
      <c r="K29" s="13">
        <v>961800256</v>
      </c>
      <c r="L29" s="14"/>
      <c r="M29" s="17">
        <v>1086115809</v>
      </c>
      <c r="O29" s="25">
        <v>961800256</v>
      </c>
    </row>
    <row r="30" spans="1:15" ht="19.899999999999999" customHeight="1">
      <c r="A30" s="14" t="s">
        <v>28</v>
      </c>
      <c r="I30" s="20"/>
      <c r="L30" s="14"/>
      <c r="M30" s="17"/>
      <c r="O30" s="25"/>
    </row>
    <row r="31" spans="1:15" ht="19.899999999999999" customHeight="1">
      <c r="B31" s="14" t="s">
        <v>29</v>
      </c>
      <c r="G31" s="15">
        <v>6</v>
      </c>
      <c r="I31" s="20">
        <v>13439152</v>
      </c>
      <c r="K31" s="13">
        <v>0</v>
      </c>
      <c r="L31" s="14"/>
      <c r="M31" s="17">
        <v>13439152</v>
      </c>
      <c r="O31" s="25">
        <v>0</v>
      </c>
    </row>
    <row r="32" spans="1:15" ht="19.899999999999999" customHeight="1">
      <c r="A32" s="14" t="s">
        <v>30</v>
      </c>
      <c r="G32" s="15">
        <v>8</v>
      </c>
      <c r="I32" s="20">
        <v>22653098</v>
      </c>
      <c r="K32" s="13">
        <v>24843646</v>
      </c>
      <c r="L32" s="14"/>
      <c r="M32" s="17">
        <v>69999900</v>
      </c>
      <c r="O32" s="25">
        <v>69999900</v>
      </c>
    </row>
    <row r="33" spans="1:15" ht="19.899999999999999" customHeight="1">
      <c r="A33" s="14" t="s">
        <v>31</v>
      </c>
      <c r="G33" s="15">
        <v>9</v>
      </c>
      <c r="I33" s="20">
        <v>0</v>
      </c>
      <c r="K33" s="13">
        <v>0</v>
      </c>
      <c r="L33" s="14"/>
      <c r="M33" s="17">
        <v>153000000</v>
      </c>
      <c r="O33" s="25">
        <v>0</v>
      </c>
    </row>
    <row r="34" spans="1:15" ht="19.899999999999999" customHeight="1">
      <c r="A34" s="14" t="s">
        <v>32</v>
      </c>
      <c r="G34" s="14"/>
      <c r="H34" s="14"/>
      <c r="I34" s="30"/>
      <c r="J34" s="14"/>
      <c r="L34" s="14"/>
      <c r="M34" s="17"/>
      <c r="N34" s="14"/>
    </row>
    <row r="35" spans="1:15" ht="19.899999999999999" customHeight="1">
      <c r="B35" s="14" t="s">
        <v>33</v>
      </c>
      <c r="G35" s="15">
        <v>10</v>
      </c>
      <c r="I35" s="20">
        <v>3837744689</v>
      </c>
      <c r="J35" s="14"/>
      <c r="K35" s="13">
        <v>3877365113</v>
      </c>
      <c r="L35" s="14"/>
      <c r="M35" s="17">
        <v>3837719751</v>
      </c>
      <c r="N35" s="25"/>
      <c r="O35" s="13">
        <v>3877365113</v>
      </c>
    </row>
    <row r="36" spans="1:15" ht="19.899999999999999" customHeight="1">
      <c r="A36" s="14" t="s">
        <v>34</v>
      </c>
      <c r="I36" s="20">
        <v>284052529</v>
      </c>
      <c r="J36" s="14"/>
      <c r="K36" s="13">
        <v>303884273</v>
      </c>
      <c r="L36" s="14"/>
      <c r="M36" s="17">
        <v>284052529</v>
      </c>
      <c r="N36" s="25"/>
      <c r="O36" s="13">
        <v>303884273</v>
      </c>
    </row>
    <row r="37" spans="1:15" ht="19.899999999999999" customHeight="1">
      <c r="A37" s="14" t="s">
        <v>35</v>
      </c>
      <c r="I37" s="20">
        <v>91201580</v>
      </c>
      <c r="J37" s="14"/>
      <c r="K37" s="13">
        <v>0</v>
      </c>
      <c r="L37" s="14"/>
      <c r="M37" s="17">
        <v>91201580</v>
      </c>
      <c r="N37" s="25"/>
      <c r="O37" s="13">
        <v>0</v>
      </c>
    </row>
    <row r="38" spans="1:15" ht="19.899999999999999" customHeight="1">
      <c r="A38" s="14" t="s">
        <v>36</v>
      </c>
      <c r="G38" s="15">
        <v>9</v>
      </c>
      <c r="I38" s="20">
        <v>88739906</v>
      </c>
      <c r="J38" s="14"/>
      <c r="K38" s="13">
        <v>0</v>
      </c>
      <c r="L38" s="14"/>
      <c r="M38" s="20">
        <v>0</v>
      </c>
      <c r="N38" s="25"/>
      <c r="O38" s="13">
        <v>0</v>
      </c>
    </row>
    <row r="39" spans="1:15" ht="19.899999999999999" customHeight="1">
      <c r="A39" s="14" t="s">
        <v>37</v>
      </c>
      <c r="I39" s="20">
        <v>21859663</v>
      </c>
      <c r="J39" s="14"/>
      <c r="K39" s="13">
        <v>22585411</v>
      </c>
      <c r="L39" s="25"/>
      <c r="M39" s="17">
        <v>21859663</v>
      </c>
      <c r="N39" s="25"/>
      <c r="O39" s="13">
        <v>22585411</v>
      </c>
    </row>
    <row r="40" spans="1:15" ht="19.899999999999999" customHeight="1">
      <c r="A40" s="14" t="s">
        <v>38</v>
      </c>
      <c r="G40" s="15">
        <v>17</v>
      </c>
      <c r="I40" s="20">
        <v>110176063</v>
      </c>
      <c r="J40" s="14"/>
      <c r="K40" s="13">
        <v>0</v>
      </c>
      <c r="L40" s="25"/>
      <c r="M40" s="17">
        <v>110176063</v>
      </c>
      <c r="N40" s="25"/>
      <c r="O40" s="13">
        <v>0</v>
      </c>
    </row>
    <row r="41" spans="1:15" ht="19.899999999999999" customHeight="1">
      <c r="A41" s="14" t="s">
        <v>39</v>
      </c>
      <c r="H41" s="21"/>
      <c r="I41" s="31">
        <f>31101485</f>
        <v>31101485</v>
      </c>
      <c r="J41" s="25"/>
      <c r="K41" s="32">
        <v>19294861</v>
      </c>
      <c r="L41" s="25"/>
      <c r="M41" s="24">
        <v>31033485</v>
      </c>
      <c r="N41" s="25"/>
      <c r="O41" s="32">
        <v>19294861</v>
      </c>
    </row>
    <row r="42" spans="1:15" ht="6" customHeight="1">
      <c r="A42" s="1"/>
      <c r="I42" s="19"/>
      <c r="J42" s="13"/>
      <c r="L42" s="25"/>
      <c r="M42" s="17"/>
    </row>
    <row r="43" spans="1:15" ht="19.899999999999999" customHeight="1">
      <c r="A43" s="1" t="s">
        <v>40</v>
      </c>
      <c r="G43" s="21"/>
      <c r="H43" s="21"/>
      <c r="I43" s="26">
        <f>SUM(I28:I42)</f>
        <v>5641296764</v>
      </c>
      <c r="J43" s="25"/>
      <c r="K43" s="27">
        <f>SUM(K28:K42)</f>
        <v>5260736073</v>
      </c>
      <c r="M43" s="28">
        <f>SUM(M28:M42)</f>
        <v>5749560445</v>
      </c>
      <c r="N43" s="25"/>
      <c r="O43" s="27">
        <f>SUM(O28:O42)</f>
        <v>5305892327</v>
      </c>
    </row>
    <row r="44" spans="1:15" ht="6" customHeight="1">
      <c r="A44" s="1"/>
      <c r="I44" s="19"/>
      <c r="J44" s="13"/>
      <c r="L44" s="25"/>
      <c r="M44" s="17"/>
    </row>
    <row r="45" spans="1:15" ht="19.899999999999999" customHeight="1" thickBot="1">
      <c r="A45" s="1" t="s">
        <v>41</v>
      </c>
      <c r="G45" s="21"/>
      <c r="H45" s="21"/>
      <c r="I45" s="33">
        <f>SUM(I24,I43)</f>
        <v>9349457849</v>
      </c>
      <c r="J45" s="25"/>
      <c r="K45" s="34">
        <f>SUM(K24,K43)</f>
        <v>8084267371</v>
      </c>
      <c r="M45" s="35">
        <f>SUM(M24,M43)</f>
        <v>9171157077</v>
      </c>
      <c r="N45" s="25"/>
      <c r="O45" s="34">
        <f>SUM(O24,O43)</f>
        <v>8129423625</v>
      </c>
    </row>
    <row r="46" spans="1:15" s="148" customFormat="1" ht="19.899999999999999" customHeight="1" thickTop="1">
      <c r="A46" s="147"/>
      <c r="G46" s="149"/>
      <c r="H46" s="149"/>
      <c r="I46" s="150"/>
      <c r="J46" s="151"/>
      <c r="K46" s="152"/>
      <c r="L46" s="153"/>
      <c r="M46" s="154"/>
      <c r="N46" s="151"/>
      <c r="O46" s="152"/>
    </row>
    <row r="47" spans="1:15" s="148" customFormat="1" ht="19.899999999999999" customHeight="1">
      <c r="A47" s="147"/>
      <c r="G47" s="149"/>
      <c r="H47" s="149"/>
      <c r="I47" s="21"/>
      <c r="J47" s="151"/>
      <c r="K47" s="152"/>
      <c r="L47" s="153"/>
      <c r="M47" s="154"/>
      <c r="N47" s="151"/>
      <c r="O47" s="152"/>
    </row>
    <row r="48" spans="1:15" s="148" customFormat="1" ht="19.899999999999999" customHeight="1">
      <c r="A48" s="147"/>
      <c r="G48" s="149"/>
      <c r="H48" s="149"/>
      <c r="I48" s="150"/>
      <c r="J48" s="151"/>
      <c r="K48" s="152"/>
      <c r="L48" s="153"/>
      <c r="M48" s="154"/>
      <c r="N48" s="151"/>
      <c r="O48" s="152"/>
    </row>
    <row r="49" spans="1:15" s="148" customFormat="1" ht="19.899999999999999" customHeight="1">
      <c r="A49" s="147"/>
      <c r="G49" s="149"/>
      <c r="H49" s="149"/>
      <c r="I49" s="150"/>
      <c r="J49" s="151"/>
      <c r="K49" s="152"/>
      <c r="L49" s="153"/>
      <c r="M49" s="154"/>
      <c r="N49" s="151"/>
      <c r="O49" s="152"/>
    </row>
    <row r="50" spans="1:15" s="148" customFormat="1" ht="19.899999999999999" customHeight="1">
      <c r="A50" s="147"/>
      <c r="G50" s="149"/>
      <c r="H50" s="149"/>
      <c r="I50" s="150"/>
      <c r="J50" s="151"/>
      <c r="K50" s="152"/>
      <c r="L50" s="153"/>
      <c r="M50" s="154"/>
      <c r="N50" s="151"/>
      <c r="O50" s="152"/>
    </row>
    <row r="51" spans="1:15" ht="14.25" customHeight="1">
      <c r="A51" s="1"/>
      <c r="G51" s="21"/>
      <c r="H51" s="21"/>
      <c r="I51" s="36"/>
      <c r="J51" s="25"/>
      <c r="N51" s="25"/>
    </row>
    <row r="52" spans="1:15" ht="19.899999999999999" customHeight="1">
      <c r="A52" s="14" t="s">
        <v>42</v>
      </c>
      <c r="G52" s="14"/>
      <c r="H52" s="14"/>
      <c r="I52" s="14"/>
      <c r="J52" s="14"/>
      <c r="K52" s="14"/>
      <c r="L52" s="14"/>
      <c r="M52" s="38"/>
      <c r="N52" s="14"/>
      <c r="O52" s="14"/>
    </row>
    <row r="53" spans="1:15" ht="19.899999999999999" customHeight="1">
      <c r="G53" s="14"/>
      <c r="H53" s="14"/>
      <c r="I53" s="14"/>
      <c r="J53" s="14"/>
      <c r="K53" s="14"/>
      <c r="L53" s="14"/>
      <c r="M53" s="38"/>
      <c r="N53" s="14"/>
      <c r="O53" s="14"/>
    </row>
    <row r="54" spans="1:15" ht="5.25" customHeight="1">
      <c r="G54" s="14"/>
      <c r="H54" s="14"/>
      <c r="I54" s="14"/>
      <c r="J54" s="14"/>
      <c r="K54" s="14"/>
      <c r="L54" s="14"/>
      <c r="M54" s="38"/>
      <c r="N54" s="14"/>
      <c r="O54" s="14"/>
    </row>
    <row r="55" spans="1:15" ht="21.95" customHeight="1">
      <c r="A55" s="39" t="s">
        <v>217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40"/>
      <c r="N55" s="39"/>
      <c r="O55" s="39"/>
    </row>
    <row r="56" spans="1:15" s="1" customFormat="1" ht="21.75" customHeight="1">
      <c r="A56" s="1" t="s">
        <v>0</v>
      </c>
      <c r="G56" s="2"/>
      <c r="H56" s="2"/>
      <c r="I56" s="41"/>
      <c r="J56" s="41"/>
      <c r="K56" s="41"/>
      <c r="L56" s="3"/>
      <c r="M56" s="4"/>
      <c r="N56" s="3"/>
      <c r="O56" s="3"/>
    </row>
    <row r="57" spans="1:15" s="1" customFormat="1" ht="21.75" customHeight="1">
      <c r="A57" s="1" t="s">
        <v>1</v>
      </c>
      <c r="G57" s="2"/>
      <c r="H57" s="2"/>
      <c r="I57" s="195"/>
      <c r="J57" s="195"/>
      <c r="K57" s="195"/>
      <c r="L57" s="3"/>
      <c r="M57" s="4"/>
      <c r="N57" s="3"/>
      <c r="O57" s="3"/>
    </row>
    <row r="58" spans="1:15" s="1" customFormat="1" ht="21.75" customHeight="1">
      <c r="A58" s="5" t="s">
        <v>2</v>
      </c>
      <c r="B58" s="5"/>
      <c r="C58" s="5"/>
      <c r="D58" s="5"/>
      <c r="E58" s="5"/>
      <c r="F58" s="5"/>
      <c r="G58" s="6"/>
      <c r="H58" s="6"/>
      <c r="I58" s="196"/>
      <c r="J58" s="196"/>
      <c r="K58" s="196"/>
      <c r="L58" s="10"/>
      <c r="M58" s="9"/>
      <c r="N58" s="10"/>
      <c r="O58" s="10"/>
    </row>
    <row r="59" spans="1:15" s="1" customFormat="1" ht="21.75" customHeight="1">
      <c r="G59" s="2"/>
      <c r="H59" s="2"/>
      <c r="I59" s="3"/>
      <c r="J59" s="2"/>
      <c r="K59" s="3"/>
      <c r="L59" s="3"/>
      <c r="M59" s="4"/>
      <c r="N59" s="3"/>
      <c r="O59" s="3"/>
    </row>
    <row r="60" spans="1:15" s="1" customFormat="1" ht="20.100000000000001" customHeight="1">
      <c r="G60" s="2"/>
      <c r="H60" s="2"/>
      <c r="I60" s="197" t="s">
        <v>3</v>
      </c>
      <c r="J60" s="197"/>
      <c r="K60" s="197"/>
      <c r="L60" s="3"/>
      <c r="M60" s="197" t="s">
        <v>4</v>
      </c>
      <c r="N60" s="197"/>
      <c r="O60" s="197"/>
    </row>
    <row r="61" spans="1:15" s="1" customFormat="1" ht="20.65" customHeight="1">
      <c r="G61" s="2"/>
      <c r="H61" s="2"/>
      <c r="I61" s="3" t="s">
        <v>5</v>
      </c>
      <c r="K61" s="3" t="s">
        <v>6</v>
      </c>
      <c r="M61" s="4" t="s">
        <v>5</v>
      </c>
      <c r="N61" s="3"/>
      <c r="O61" s="3" t="s">
        <v>6</v>
      </c>
    </row>
    <row r="62" spans="1:15" s="1" customFormat="1" ht="20.65" customHeight="1">
      <c r="G62" s="2"/>
      <c r="H62" s="2"/>
      <c r="I62" s="11" t="s">
        <v>7</v>
      </c>
      <c r="J62" s="3"/>
      <c r="K62" s="11" t="s">
        <v>8</v>
      </c>
      <c r="L62" s="3"/>
      <c r="M62" s="12" t="s">
        <v>7</v>
      </c>
      <c r="N62" s="3"/>
      <c r="O62" s="11" t="s">
        <v>8</v>
      </c>
    </row>
    <row r="63" spans="1:15" s="1" customFormat="1" ht="20.65" customHeight="1">
      <c r="G63" s="2"/>
      <c r="H63" s="2"/>
      <c r="I63" s="3" t="s">
        <v>9</v>
      </c>
      <c r="J63" s="3"/>
      <c r="K63" s="3" t="s">
        <v>10</v>
      </c>
      <c r="L63" s="3"/>
      <c r="M63" s="4" t="s">
        <v>9</v>
      </c>
      <c r="N63" s="3"/>
      <c r="O63" s="3" t="s">
        <v>10</v>
      </c>
    </row>
    <row r="64" spans="1:15" s="1" customFormat="1" ht="20.65" customHeight="1">
      <c r="G64" s="6" t="s">
        <v>11</v>
      </c>
      <c r="H64" s="2"/>
      <c r="I64" s="10" t="s">
        <v>12</v>
      </c>
      <c r="J64" s="3"/>
      <c r="K64" s="10" t="s">
        <v>12</v>
      </c>
      <c r="L64" s="13"/>
      <c r="M64" s="9" t="s">
        <v>12</v>
      </c>
      <c r="N64" s="3"/>
      <c r="O64" s="10" t="s">
        <v>12</v>
      </c>
    </row>
    <row r="65" spans="1:15" ht="20.65" customHeight="1">
      <c r="A65" s="1" t="s">
        <v>43</v>
      </c>
      <c r="I65" s="42"/>
      <c r="M65" s="17"/>
    </row>
    <row r="66" spans="1:15" ht="6" customHeight="1">
      <c r="A66" s="1"/>
      <c r="I66" s="42"/>
      <c r="M66" s="17"/>
    </row>
    <row r="67" spans="1:15" ht="20.65" customHeight="1">
      <c r="A67" s="1" t="s">
        <v>44</v>
      </c>
      <c r="I67" s="20"/>
      <c r="J67" s="21"/>
      <c r="M67" s="17"/>
    </row>
    <row r="68" spans="1:15" ht="6" customHeight="1">
      <c r="A68" s="1"/>
      <c r="I68" s="20"/>
      <c r="J68" s="21"/>
      <c r="M68" s="17"/>
    </row>
    <row r="69" spans="1:15" ht="20.65" customHeight="1">
      <c r="A69" s="14" t="s">
        <v>45</v>
      </c>
      <c r="G69" s="15">
        <v>11</v>
      </c>
      <c r="I69" s="20">
        <v>2243528138</v>
      </c>
      <c r="J69" s="21"/>
      <c r="K69" s="13">
        <v>2248340920</v>
      </c>
      <c r="M69" s="17">
        <v>2178161709</v>
      </c>
      <c r="O69" s="13">
        <v>2248340920</v>
      </c>
    </row>
    <row r="70" spans="1:15" ht="20.65" customHeight="1">
      <c r="A70" s="14" t="s">
        <v>46</v>
      </c>
      <c r="G70" s="15">
        <v>12</v>
      </c>
      <c r="I70" s="20">
        <v>1005278361</v>
      </c>
      <c r="J70" s="21"/>
      <c r="K70" s="13">
        <v>815514255</v>
      </c>
      <c r="M70" s="17">
        <v>963421294</v>
      </c>
      <c r="O70" s="13">
        <v>815514255</v>
      </c>
    </row>
    <row r="71" spans="1:15" ht="20.65" customHeight="1">
      <c r="A71" s="14" t="s">
        <v>47</v>
      </c>
      <c r="G71" s="14"/>
      <c r="H71" s="14"/>
      <c r="I71" s="30"/>
      <c r="J71" s="14"/>
      <c r="K71" s="14"/>
      <c r="L71" s="14"/>
      <c r="M71" s="43"/>
      <c r="N71" s="14"/>
      <c r="O71" s="14"/>
    </row>
    <row r="72" spans="1:15" ht="20.65" customHeight="1">
      <c r="B72" s="14" t="s">
        <v>48</v>
      </c>
      <c r="G72" s="21">
        <v>13</v>
      </c>
      <c r="H72" s="21"/>
      <c r="I72" s="20">
        <v>73068960</v>
      </c>
      <c r="J72" s="21"/>
      <c r="K72" s="13">
        <v>80521879</v>
      </c>
      <c r="M72" s="17">
        <v>73068960</v>
      </c>
      <c r="O72" s="13">
        <v>80521879</v>
      </c>
    </row>
    <row r="73" spans="1:15" ht="20.65" customHeight="1">
      <c r="A73" s="14" t="s">
        <v>49</v>
      </c>
      <c r="G73" s="21"/>
      <c r="H73" s="21"/>
      <c r="I73" s="20"/>
      <c r="J73" s="21"/>
      <c r="M73" s="17"/>
    </row>
    <row r="74" spans="1:15" ht="20.65" customHeight="1">
      <c r="B74" s="14" t="s">
        <v>48</v>
      </c>
      <c r="G74" s="21">
        <v>15</v>
      </c>
      <c r="H74" s="21"/>
      <c r="I74" s="20">
        <v>499127678</v>
      </c>
      <c r="J74" s="21"/>
      <c r="K74" s="13">
        <v>515807973</v>
      </c>
      <c r="M74" s="17">
        <v>499127678</v>
      </c>
      <c r="O74" s="13">
        <v>515807973</v>
      </c>
    </row>
    <row r="75" spans="1:15" ht="20.65" customHeight="1">
      <c r="A75" s="14" t="s">
        <v>50</v>
      </c>
      <c r="G75" s="21"/>
      <c r="H75" s="21"/>
      <c r="I75" s="20">
        <v>71458446</v>
      </c>
      <c r="J75" s="21"/>
      <c r="K75" s="13">
        <v>36060790</v>
      </c>
      <c r="M75" s="17">
        <v>34110115</v>
      </c>
      <c r="O75" s="13">
        <v>36060790</v>
      </c>
    </row>
    <row r="76" spans="1:15" ht="20.65" customHeight="1">
      <c r="A76" s="14" t="s">
        <v>51</v>
      </c>
      <c r="G76" s="21"/>
      <c r="H76" s="21"/>
      <c r="I76" s="20">
        <v>153457489</v>
      </c>
      <c r="J76" s="21"/>
      <c r="K76" s="13">
        <v>9222674</v>
      </c>
      <c r="L76" s="25"/>
      <c r="M76" s="17">
        <v>144761840</v>
      </c>
      <c r="O76" s="13">
        <v>9222674</v>
      </c>
    </row>
    <row r="77" spans="1:15" ht="20.65" customHeight="1">
      <c r="A77" s="14" t="s">
        <v>52</v>
      </c>
      <c r="G77" s="21"/>
      <c r="H77" s="21"/>
      <c r="I77" s="31">
        <v>20246565</v>
      </c>
      <c r="J77" s="25"/>
      <c r="K77" s="32">
        <v>19533127</v>
      </c>
      <c r="M77" s="24">
        <v>19504882</v>
      </c>
      <c r="N77" s="25"/>
      <c r="O77" s="32">
        <v>19533127</v>
      </c>
    </row>
    <row r="78" spans="1:15" ht="6" customHeight="1">
      <c r="A78" s="1"/>
      <c r="I78" s="20"/>
      <c r="J78" s="13"/>
      <c r="M78" s="17"/>
    </row>
    <row r="79" spans="1:15" ht="20.65" customHeight="1">
      <c r="A79" s="1" t="s">
        <v>53</v>
      </c>
      <c r="G79" s="21"/>
      <c r="H79" s="21"/>
      <c r="I79" s="31">
        <f>SUM(I67:I77)</f>
        <v>4066165637</v>
      </c>
      <c r="J79" s="13"/>
      <c r="K79" s="27">
        <f>SUM(K67:K77)</f>
        <v>3725001618</v>
      </c>
      <c r="M79" s="28">
        <f>SUM(M67:M77)</f>
        <v>3912156478</v>
      </c>
      <c r="O79" s="27">
        <f>SUM(O67:O77)</f>
        <v>3725001618</v>
      </c>
    </row>
    <row r="80" spans="1:15" ht="20.65" customHeight="1">
      <c r="G80" s="21"/>
      <c r="H80" s="21"/>
      <c r="I80" s="20"/>
      <c r="J80" s="13"/>
      <c r="M80" s="17"/>
    </row>
    <row r="81" spans="1:15" ht="20.65" customHeight="1">
      <c r="A81" s="1" t="s">
        <v>54</v>
      </c>
      <c r="I81" s="20"/>
      <c r="M81" s="17"/>
    </row>
    <row r="82" spans="1:15" ht="6" customHeight="1">
      <c r="A82" s="1"/>
      <c r="I82" s="20"/>
      <c r="L82" s="25"/>
      <c r="M82" s="17"/>
    </row>
    <row r="83" spans="1:15" ht="20.65" customHeight="1">
      <c r="A83" s="14" t="s">
        <v>55</v>
      </c>
      <c r="G83" s="15">
        <v>13</v>
      </c>
      <c r="I83" s="20">
        <v>156159414</v>
      </c>
      <c r="K83" s="13">
        <v>160802146</v>
      </c>
      <c r="L83" s="25"/>
      <c r="M83" s="17">
        <v>156159414</v>
      </c>
      <c r="N83" s="25"/>
      <c r="O83" s="13">
        <v>160802146</v>
      </c>
    </row>
    <row r="84" spans="1:15" ht="20.65" customHeight="1">
      <c r="A84" s="148" t="s">
        <v>203</v>
      </c>
      <c r="B84" s="148"/>
      <c r="C84" s="148"/>
      <c r="D84" s="148"/>
      <c r="E84" s="148"/>
      <c r="F84" s="148"/>
      <c r="G84" s="15">
        <v>14</v>
      </c>
      <c r="I84" s="20">
        <v>688225306</v>
      </c>
      <c r="K84" s="13">
        <v>0</v>
      </c>
      <c r="L84" s="25"/>
      <c r="M84" s="17">
        <v>688225306</v>
      </c>
      <c r="N84" s="25"/>
      <c r="O84" s="13">
        <v>0</v>
      </c>
    </row>
    <row r="85" spans="1:15" ht="20.65" customHeight="1">
      <c r="A85" s="14" t="s">
        <v>56</v>
      </c>
      <c r="G85" s="15">
        <v>15</v>
      </c>
      <c r="I85" s="20">
        <v>1120193359</v>
      </c>
      <c r="K85" s="13">
        <v>1244488069</v>
      </c>
      <c r="L85" s="25"/>
      <c r="M85" s="17">
        <v>1120193360</v>
      </c>
      <c r="N85" s="25"/>
      <c r="O85" s="13">
        <v>1244488069</v>
      </c>
    </row>
    <row r="86" spans="1:15" ht="20.65" customHeight="1">
      <c r="A86" s="14" t="s">
        <v>57</v>
      </c>
      <c r="G86" s="15">
        <v>17</v>
      </c>
      <c r="I86" s="20">
        <v>0</v>
      </c>
      <c r="K86" s="13">
        <v>26834936</v>
      </c>
      <c r="L86" s="25"/>
      <c r="M86" s="20">
        <v>0</v>
      </c>
      <c r="N86" s="25"/>
      <c r="O86" s="13">
        <v>26834936</v>
      </c>
    </row>
    <row r="87" spans="1:15" ht="20.65" customHeight="1">
      <c r="A87" s="14" t="s">
        <v>58</v>
      </c>
      <c r="I87" s="20"/>
      <c r="L87" s="25"/>
      <c r="M87" s="17"/>
      <c r="N87" s="25"/>
    </row>
    <row r="88" spans="1:15" ht="20.65" customHeight="1">
      <c r="B88" s="14" t="s">
        <v>59</v>
      </c>
      <c r="I88" s="20">
        <v>0</v>
      </c>
      <c r="J88" s="25"/>
      <c r="K88" s="13">
        <v>109322</v>
      </c>
      <c r="L88" s="25"/>
      <c r="M88" s="20">
        <v>0</v>
      </c>
      <c r="N88" s="25"/>
      <c r="O88" s="13">
        <v>109322</v>
      </c>
    </row>
    <row r="89" spans="1:15" ht="20.65" customHeight="1">
      <c r="A89" s="14" t="s">
        <v>60</v>
      </c>
      <c r="I89" s="44">
        <v>21033248</v>
      </c>
      <c r="K89" s="45">
        <v>18195151</v>
      </c>
      <c r="L89" s="25"/>
      <c r="M89" s="46">
        <v>19035649</v>
      </c>
      <c r="N89" s="25"/>
      <c r="O89" s="45">
        <v>18195151</v>
      </c>
    </row>
    <row r="90" spans="1:15" ht="6" customHeight="1">
      <c r="A90" s="1"/>
      <c r="I90" s="20"/>
      <c r="J90" s="13"/>
      <c r="M90" s="17"/>
    </row>
    <row r="91" spans="1:15" ht="20.65" customHeight="1">
      <c r="A91" s="1" t="s">
        <v>61</v>
      </c>
      <c r="G91" s="21"/>
      <c r="H91" s="21"/>
      <c r="I91" s="31">
        <f>SUM(I83:I90)</f>
        <v>1985611327</v>
      </c>
      <c r="J91" s="13"/>
      <c r="K91" s="27">
        <f>SUM(K83:K90)</f>
        <v>1450429624</v>
      </c>
      <c r="M91" s="28">
        <f>SUM(M83:M90)</f>
        <v>1983613729</v>
      </c>
      <c r="O91" s="27">
        <f>SUM(O83:O90)</f>
        <v>1450429624</v>
      </c>
    </row>
    <row r="92" spans="1:15" ht="6" customHeight="1">
      <c r="A92" s="1"/>
      <c r="I92" s="20"/>
      <c r="J92" s="13"/>
      <c r="M92" s="17"/>
    </row>
    <row r="93" spans="1:15" ht="20.85" customHeight="1">
      <c r="A93" s="1" t="s">
        <v>62</v>
      </c>
      <c r="G93" s="21"/>
      <c r="H93" s="21"/>
      <c r="I93" s="47">
        <f>I91+I79</f>
        <v>6051776964</v>
      </c>
      <c r="J93" s="13"/>
      <c r="K93" s="48">
        <f>K91+K79</f>
        <v>5175431242</v>
      </c>
      <c r="M93" s="49">
        <f>M91+M79</f>
        <v>5895770207</v>
      </c>
      <c r="O93" s="48">
        <f>O91+O79</f>
        <v>5175431242</v>
      </c>
    </row>
    <row r="94" spans="1:15" ht="20.85" customHeight="1">
      <c r="A94" s="1"/>
      <c r="G94" s="21"/>
      <c r="H94" s="21"/>
      <c r="I94" s="25"/>
      <c r="J94" s="13"/>
      <c r="K94" s="25"/>
      <c r="M94" s="38"/>
      <c r="O94" s="25"/>
    </row>
    <row r="95" spans="1:15" ht="20.85" customHeight="1">
      <c r="A95" s="1"/>
      <c r="G95" s="21"/>
      <c r="H95" s="21"/>
      <c r="I95" s="25"/>
      <c r="J95" s="13"/>
      <c r="K95" s="25"/>
      <c r="M95" s="38"/>
      <c r="O95" s="25"/>
    </row>
    <row r="96" spans="1:15" ht="20.85" customHeight="1">
      <c r="A96" s="1"/>
      <c r="G96" s="21"/>
      <c r="H96" s="21"/>
      <c r="I96" s="25"/>
      <c r="J96" s="13"/>
      <c r="K96" s="25"/>
      <c r="M96" s="38"/>
      <c r="O96" s="25"/>
    </row>
    <row r="97" spans="1:15" ht="20.85" customHeight="1">
      <c r="A97" s="1"/>
      <c r="G97" s="21"/>
      <c r="H97" s="21"/>
      <c r="I97" s="25"/>
      <c r="J97" s="13"/>
      <c r="K97" s="25"/>
      <c r="M97" s="38"/>
      <c r="O97" s="25"/>
    </row>
    <row r="98" spans="1:15" ht="20.85" customHeight="1">
      <c r="A98" s="1"/>
      <c r="G98" s="21"/>
      <c r="H98" s="21"/>
      <c r="I98" s="25"/>
      <c r="J98" s="13"/>
      <c r="K98" s="25"/>
      <c r="M98" s="38"/>
      <c r="O98" s="25"/>
    </row>
    <row r="99" spans="1:15" ht="20.85" customHeight="1">
      <c r="A99" s="1"/>
      <c r="G99" s="21"/>
      <c r="H99" s="21"/>
      <c r="I99" s="25"/>
      <c r="J99" s="13"/>
      <c r="K99" s="25"/>
      <c r="M99" s="38"/>
      <c r="O99" s="25"/>
    </row>
    <row r="100" spans="1:15" ht="20.85" customHeight="1">
      <c r="A100" s="1"/>
      <c r="G100" s="21"/>
      <c r="H100" s="21"/>
      <c r="I100" s="25"/>
      <c r="J100" s="13"/>
      <c r="K100" s="25"/>
      <c r="M100" s="38"/>
      <c r="O100" s="25"/>
    </row>
    <row r="101" spans="1:15" ht="20.85" customHeight="1">
      <c r="A101" s="1"/>
      <c r="G101" s="21"/>
      <c r="H101" s="21"/>
      <c r="I101" s="25"/>
      <c r="J101" s="13"/>
      <c r="K101" s="25"/>
      <c r="M101" s="38"/>
      <c r="O101" s="25"/>
    </row>
    <row r="102" spans="1:15" ht="20.85" customHeight="1">
      <c r="A102" s="1"/>
      <c r="G102" s="21"/>
      <c r="H102" s="21"/>
      <c r="I102" s="25"/>
      <c r="J102" s="13"/>
      <c r="K102" s="25"/>
      <c r="M102" s="38"/>
      <c r="O102" s="25"/>
    </row>
    <row r="103" spans="1:15" ht="20.85" customHeight="1">
      <c r="A103" s="1"/>
      <c r="G103" s="21"/>
      <c r="H103" s="21"/>
      <c r="I103" s="25"/>
      <c r="J103" s="13"/>
      <c r="K103" s="25"/>
      <c r="M103" s="38"/>
      <c r="O103" s="25"/>
    </row>
    <row r="104" spans="1:15" ht="20.85" customHeight="1">
      <c r="A104" s="1"/>
      <c r="G104" s="21"/>
      <c r="H104" s="21"/>
      <c r="I104" s="25"/>
      <c r="J104" s="13"/>
      <c r="K104" s="25"/>
      <c r="M104" s="38"/>
      <c r="O104" s="25"/>
    </row>
    <row r="105" spans="1:15" ht="20.85" customHeight="1">
      <c r="A105" s="1"/>
      <c r="G105" s="21"/>
      <c r="H105" s="21"/>
      <c r="I105" s="25"/>
      <c r="J105" s="13"/>
      <c r="K105" s="25"/>
      <c r="M105" s="38"/>
      <c r="O105" s="25"/>
    </row>
    <row r="106" spans="1:15" ht="18.75" customHeight="1">
      <c r="A106" s="1"/>
      <c r="G106" s="21"/>
      <c r="H106" s="21"/>
      <c r="I106" s="25"/>
      <c r="J106" s="13"/>
      <c r="K106" s="25"/>
      <c r="M106" s="38"/>
      <c r="O106" s="25"/>
    </row>
    <row r="107" spans="1:15" ht="21.95" customHeight="1">
      <c r="A107" s="50" t="str">
        <f>+A55</f>
        <v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v>
      </c>
      <c r="B107" s="50"/>
      <c r="C107" s="50"/>
      <c r="D107" s="50"/>
      <c r="E107" s="50"/>
      <c r="F107" s="50"/>
      <c r="G107" s="51"/>
      <c r="H107" s="51"/>
      <c r="I107" s="27"/>
      <c r="J107" s="27"/>
      <c r="K107" s="27"/>
      <c r="L107" s="27"/>
      <c r="M107" s="52"/>
      <c r="N107" s="27"/>
      <c r="O107" s="27"/>
    </row>
    <row r="108" spans="1:15" s="1" customFormat="1" ht="21.75" customHeight="1">
      <c r="A108" s="1" t="s">
        <v>0</v>
      </c>
      <c r="G108" s="2"/>
      <c r="H108" s="2"/>
      <c r="I108" s="41"/>
      <c r="J108" s="41"/>
      <c r="K108" s="41"/>
      <c r="L108" s="3"/>
      <c r="M108" s="4"/>
      <c r="N108" s="3"/>
      <c r="O108" s="3"/>
    </row>
    <row r="109" spans="1:15" s="1" customFormat="1" ht="21.75" customHeight="1">
      <c r="A109" s="1" t="s">
        <v>1</v>
      </c>
      <c r="G109" s="2"/>
      <c r="H109" s="2"/>
      <c r="I109" s="195"/>
      <c r="J109" s="195"/>
      <c r="K109" s="195"/>
      <c r="L109" s="3"/>
      <c r="M109" s="4"/>
      <c r="N109" s="3"/>
      <c r="O109" s="3"/>
    </row>
    <row r="110" spans="1:15" s="1" customFormat="1" ht="21.75" customHeight="1">
      <c r="A110" s="5" t="s">
        <v>2</v>
      </c>
      <c r="B110" s="5"/>
      <c r="C110" s="5"/>
      <c r="D110" s="5"/>
      <c r="E110" s="5"/>
      <c r="F110" s="5"/>
      <c r="G110" s="6"/>
      <c r="H110" s="6"/>
      <c r="I110" s="196"/>
      <c r="J110" s="196"/>
      <c r="K110" s="196"/>
      <c r="L110" s="10"/>
      <c r="M110" s="9"/>
      <c r="N110" s="10"/>
      <c r="O110" s="10"/>
    </row>
    <row r="111" spans="1:15" s="1" customFormat="1" ht="21.75" customHeight="1">
      <c r="G111" s="2"/>
      <c r="H111" s="2"/>
      <c r="I111" s="3"/>
      <c r="J111" s="2"/>
      <c r="K111" s="3"/>
      <c r="L111" s="3"/>
      <c r="M111" s="4"/>
      <c r="N111" s="3"/>
      <c r="O111" s="3"/>
    </row>
    <row r="112" spans="1:15" s="1" customFormat="1" ht="20.100000000000001" customHeight="1">
      <c r="G112" s="2"/>
      <c r="H112" s="2"/>
      <c r="I112" s="197" t="s">
        <v>3</v>
      </c>
      <c r="J112" s="197"/>
      <c r="K112" s="197"/>
      <c r="L112" s="3"/>
      <c r="M112" s="197" t="s">
        <v>4</v>
      </c>
      <c r="N112" s="197"/>
      <c r="O112" s="197"/>
    </row>
    <row r="113" spans="1:15" s="1" customFormat="1" ht="21.75" customHeight="1">
      <c r="G113" s="2"/>
      <c r="H113" s="2"/>
      <c r="I113" s="3" t="s">
        <v>5</v>
      </c>
      <c r="K113" s="3" t="s">
        <v>6</v>
      </c>
      <c r="M113" s="4" t="s">
        <v>5</v>
      </c>
      <c r="N113" s="3"/>
      <c r="O113" s="3" t="s">
        <v>6</v>
      </c>
    </row>
    <row r="114" spans="1:15" s="1" customFormat="1" ht="21.75" customHeight="1">
      <c r="G114" s="2"/>
      <c r="H114" s="2"/>
      <c r="I114" s="11" t="s">
        <v>7</v>
      </c>
      <c r="J114" s="3"/>
      <c r="K114" s="11" t="s">
        <v>8</v>
      </c>
      <c r="L114" s="3"/>
      <c r="M114" s="12" t="s">
        <v>7</v>
      </c>
      <c r="N114" s="3"/>
      <c r="O114" s="11" t="s">
        <v>8</v>
      </c>
    </row>
    <row r="115" spans="1:15" s="1" customFormat="1" ht="21.75" customHeight="1">
      <c r="G115" s="2"/>
      <c r="H115" s="2"/>
      <c r="I115" s="3" t="s">
        <v>9</v>
      </c>
      <c r="J115" s="3"/>
      <c r="K115" s="3" t="s">
        <v>10</v>
      </c>
      <c r="L115" s="3"/>
      <c r="M115" s="4" t="s">
        <v>9</v>
      </c>
      <c r="N115" s="3"/>
      <c r="O115" s="3" t="s">
        <v>10</v>
      </c>
    </row>
    <row r="116" spans="1:15" s="1" customFormat="1" ht="21.75" customHeight="1">
      <c r="G116" s="6" t="s">
        <v>11</v>
      </c>
      <c r="H116" s="2"/>
      <c r="I116" s="10" t="s">
        <v>12</v>
      </c>
      <c r="J116" s="3"/>
      <c r="K116" s="10" t="s">
        <v>12</v>
      </c>
      <c r="L116" s="13"/>
      <c r="M116" s="9" t="s">
        <v>12</v>
      </c>
      <c r="N116" s="3"/>
      <c r="O116" s="10" t="s">
        <v>12</v>
      </c>
    </row>
    <row r="117" spans="1:15" ht="21.75" customHeight="1">
      <c r="A117" s="1" t="s">
        <v>63</v>
      </c>
      <c r="I117" s="42"/>
      <c r="M117" s="17"/>
    </row>
    <row r="118" spans="1:15" ht="6" customHeight="1">
      <c r="A118" s="1"/>
      <c r="I118" s="42"/>
      <c r="M118" s="17"/>
    </row>
    <row r="119" spans="1:15" ht="21.75" customHeight="1">
      <c r="A119" s="1" t="s">
        <v>64</v>
      </c>
      <c r="I119" s="53"/>
      <c r="J119" s="21"/>
      <c r="M119" s="17"/>
      <c r="N119" s="25"/>
    </row>
    <row r="120" spans="1:15" ht="6" customHeight="1">
      <c r="A120" s="1"/>
      <c r="I120" s="20"/>
      <c r="J120" s="25"/>
      <c r="M120" s="17"/>
      <c r="N120" s="25"/>
    </row>
    <row r="121" spans="1:15" ht="21.75" customHeight="1">
      <c r="A121" s="14" t="s">
        <v>65</v>
      </c>
      <c r="I121" s="20"/>
      <c r="J121" s="25"/>
      <c r="M121" s="17"/>
      <c r="N121" s="25"/>
    </row>
    <row r="122" spans="1:15" ht="21.75" customHeight="1">
      <c r="B122" s="14" t="s">
        <v>66</v>
      </c>
      <c r="I122" s="30"/>
      <c r="J122" s="14"/>
      <c r="K122" s="14"/>
      <c r="M122" s="43"/>
      <c r="N122" s="14"/>
      <c r="O122" s="14"/>
    </row>
    <row r="123" spans="1:15" ht="21.75" customHeight="1">
      <c r="C123" s="14" t="s">
        <v>67</v>
      </c>
      <c r="I123" s="30"/>
      <c r="J123" s="14"/>
      <c r="K123" s="14"/>
      <c r="M123" s="43"/>
      <c r="N123" s="14"/>
      <c r="O123" s="14"/>
    </row>
    <row r="124" spans="1:15" ht="21.75" customHeight="1">
      <c r="C124" s="14" t="s">
        <v>68</v>
      </c>
      <c r="D124" s="14" t="s">
        <v>69</v>
      </c>
      <c r="I124" s="30"/>
      <c r="J124" s="14"/>
      <c r="K124" s="14"/>
      <c r="M124" s="43"/>
      <c r="N124" s="14"/>
      <c r="O124" s="14"/>
    </row>
    <row r="125" spans="1:15" ht="21.75" customHeight="1">
      <c r="D125" s="14" t="s">
        <v>70</v>
      </c>
      <c r="I125" s="30"/>
      <c r="J125" s="14"/>
      <c r="K125" s="14"/>
      <c r="M125" s="43"/>
      <c r="N125" s="14"/>
      <c r="O125" s="14"/>
    </row>
    <row r="126" spans="1:15" ht="21.75" customHeight="1" thickBot="1">
      <c r="C126" s="14" t="s">
        <v>68</v>
      </c>
      <c r="D126" s="14" t="s">
        <v>71</v>
      </c>
      <c r="G126" s="15">
        <v>16.100000000000001</v>
      </c>
      <c r="I126" s="54">
        <v>794777508</v>
      </c>
      <c r="J126" s="25"/>
      <c r="K126" s="55">
        <v>906250000</v>
      </c>
      <c r="M126" s="56">
        <v>794777508</v>
      </c>
      <c r="N126" s="25"/>
      <c r="O126" s="55">
        <v>906250000</v>
      </c>
    </row>
    <row r="127" spans="1:15" ht="6" customHeight="1" thickTop="1">
      <c r="A127" s="1"/>
      <c r="I127" s="20"/>
      <c r="J127" s="13"/>
      <c r="M127" s="17"/>
    </row>
    <row r="128" spans="1:15" ht="21.75" customHeight="1">
      <c r="B128" s="14" t="s">
        <v>72</v>
      </c>
      <c r="I128" s="20"/>
      <c r="J128" s="25"/>
      <c r="L128" s="3"/>
      <c r="M128" s="17"/>
      <c r="N128" s="25"/>
    </row>
    <row r="129" spans="1:15" ht="21.75" customHeight="1">
      <c r="C129" s="14" t="s">
        <v>73</v>
      </c>
      <c r="I129" s="20"/>
      <c r="J129" s="25"/>
      <c r="L129" s="3"/>
      <c r="M129" s="17"/>
      <c r="N129" s="25"/>
    </row>
    <row r="130" spans="1:15" ht="21.75" customHeight="1">
      <c r="C130" s="14" t="s">
        <v>68</v>
      </c>
      <c r="D130" s="14" t="s">
        <v>74</v>
      </c>
      <c r="I130" s="20"/>
      <c r="J130" s="25"/>
      <c r="L130" s="3"/>
      <c r="M130" s="17"/>
      <c r="N130" s="25"/>
    </row>
    <row r="131" spans="1:15" ht="21.75" customHeight="1">
      <c r="D131" s="14" t="s">
        <v>75</v>
      </c>
      <c r="I131" s="20"/>
      <c r="J131" s="25"/>
      <c r="L131" s="3"/>
      <c r="M131" s="17"/>
      <c r="N131" s="25"/>
    </row>
    <row r="132" spans="1:15" ht="21.75" customHeight="1">
      <c r="C132" s="14" t="s">
        <v>68</v>
      </c>
      <c r="D132" s="14" t="s">
        <v>76</v>
      </c>
      <c r="G132" s="15">
        <v>16.100000000000001</v>
      </c>
      <c r="I132" s="20">
        <f>'7'!F31</f>
        <v>639511633</v>
      </c>
      <c r="J132" s="25"/>
      <c r="K132" s="13">
        <v>623582597</v>
      </c>
      <c r="L132" s="3"/>
      <c r="M132" s="17">
        <f>'8'!F31</f>
        <v>639511633</v>
      </c>
      <c r="N132" s="25"/>
      <c r="O132" s="13">
        <v>623582597</v>
      </c>
    </row>
    <row r="133" spans="1:15" ht="21.75" customHeight="1">
      <c r="A133" s="14" t="s">
        <v>77</v>
      </c>
      <c r="G133" s="15">
        <v>16.100000000000001</v>
      </c>
      <c r="I133" s="20">
        <f>'7'!H31</f>
        <v>1593754558</v>
      </c>
      <c r="J133" s="25"/>
      <c r="K133" s="13">
        <v>1432856304</v>
      </c>
      <c r="L133" s="3"/>
      <c r="M133" s="17">
        <f>'8'!H31</f>
        <v>1593754558</v>
      </c>
      <c r="N133" s="25"/>
      <c r="O133" s="13">
        <v>1432856304</v>
      </c>
    </row>
    <row r="134" spans="1:15" ht="21.75" customHeight="1">
      <c r="A134" s="14" t="s">
        <v>78</v>
      </c>
      <c r="G134" s="15">
        <v>16.3</v>
      </c>
      <c r="I134" s="20">
        <f>'7'!J31</f>
        <v>115546220</v>
      </c>
      <c r="J134" s="25"/>
      <c r="K134" s="13">
        <v>23827290</v>
      </c>
      <c r="L134" s="3"/>
      <c r="M134" s="17">
        <f>'8'!J31</f>
        <v>115546220</v>
      </c>
      <c r="N134" s="25"/>
      <c r="O134" s="13">
        <v>23827290</v>
      </c>
    </row>
    <row r="135" spans="1:15" ht="21.75" customHeight="1">
      <c r="A135" s="14" t="s">
        <v>79</v>
      </c>
      <c r="G135" s="21"/>
      <c r="H135" s="21"/>
      <c r="I135" s="30"/>
      <c r="J135" s="14"/>
      <c r="K135" s="14"/>
      <c r="L135" s="14"/>
      <c r="M135" s="43"/>
      <c r="N135" s="14"/>
      <c r="O135" s="14"/>
    </row>
    <row r="136" spans="1:15" ht="21.75" customHeight="1">
      <c r="B136" s="14" t="s">
        <v>80</v>
      </c>
      <c r="G136" s="21"/>
      <c r="H136" s="21"/>
      <c r="I136" s="57">
        <f>'7'!N31</f>
        <v>48510000</v>
      </c>
      <c r="J136" s="13"/>
      <c r="K136" s="13">
        <v>48510000</v>
      </c>
      <c r="L136" s="3"/>
      <c r="M136" s="17">
        <f>'8'!N31</f>
        <v>48510000</v>
      </c>
      <c r="O136" s="13">
        <v>48510000</v>
      </c>
    </row>
    <row r="137" spans="1:15" ht="21.75" customHeight="1">
      <c r="B137" s="14" t="s">
        <v>81</v>
      </c>
      <c r="G137" s="21"/>
      <c r="H137" s="21"/>
      <c r="I137" s="57">
        <f>'7'!P31</f>
        <v>834669911</v>
      </c>
      <c r="J137" s="13"/>
      <c r="K137" s="18">
        <v>780059938</v>
      </c>
      <c r="L137" s="3"/>
      <c r="M137" s="17">
        <f>'8'!P31</f>
        <v>877987342</v>
      </c>
      <c r="O137" s="18">
        <v>825216192</v>
      </c>
    </row>
    <row r="138" spans="1:15" ht="21.75" customHeight="1">
      <c r="A138" s="14" t="s">
        <v>82</v>
      </c>
      <c r="G138" s="21"/>
      <c r="H138" s="21"/>
      <c r="I138" s="58">
        <f>'7'!L31</f>
        <v>77117</v>
      </c>
      <c r="J138" s="13"/>
      <c r="K138" s="59">
        <v>0</v>
      </c>
      <c r="L138" s="3"/>
      <c r="M138" s="46">
        <f>'8'!L31</f>
        <v>77117</v>
      </c>
      <c r="O138" s="59">
        <v>0</v>
      </c>
    </row>
    <row r="139" spans="1:15" ht="6" customHeight="1">
      <c r="G139" s="21"/>
      <c r="H139" s="21"/>
      <c r="I139" s="57"/>
      <c r="J139" s="13"/>
      <c r="K139" s="18"/>
      <c r="L139" s="3"/>
      <c r="M139" s="17"/>
      <c r="O139" s="18"/>
    </row>
    <row r="140" spans="1:15" ht="21.75" customHeight="1">
      <c r="A140" s="60" t="s">
        <v>83</v>
      </c>
      <c r="G140" s="21"/>
      <c r="H140" s="21"/>
      <c r="I140" s="57">
        <f>SUM(I132:I138)</f>
        <v>3232069439</v>
      </c>
      <c r="J140" s="13"/>
      <c r="K140" s="13">
        <f>SUM(K132:K138)</f>
        <v>2908836129</v>
      </c>
      <c r="L140" s="3"/>
      <c r="M140" s="61">
        <f>SUM(M132:M138)</f>
        <v>3275386870</v>
      </c>
      <c r="O140" s="13">
        <f>SUM(O132:O138)</f>
        <v>2953992383</v>
      </c>
    </row>
    <row r="141" spans="1:15" ht="21.75" customHeight="1">
      <c r="A141" s="14" t="s">
        <v>84</v>
      </c>
      <c r="G141" s="21"/>
      <c r="H141" s="21"/>
      <c r="I141" s="22">
        <f>'7'!T31</f>
        <v>65611446</v>
      </c>
      <c r="J141" s="13"/>
      <c r="K141" s="23">
        <v>0</v>
      </c>
      <c r="L141" s="3"/>
      <c r="M141" s="44">
        <v>0</v>
      </c>
      <c r="O141" s="23">
        <v>0</v>
      </c>
    </row>
    <row r="142" spans="1:15" ht="6" customHeight="1">
      <c r="A142" s="1"/>
      <c r="I142" s="20"/>
      <c r="J142" s="13"/>
      <c r="L142" s="3"/>
      <c r="M142" s="17"/>
    </row>
    <row r="143" spans="1:15" ht="21.75" customHeight="1">
      <c r="A143" s="1" t="s">
        <v>85</v>
      </c>
      <c r="G143" s="21"/>
      <c r="H143" s="21"/>
      <c r="I143" s="47">
        <f>SUM(I140:I141)</f>
        <v>3297680885</v>
      </c>
      <c r="J143" s="25"/>
      <c r="K143" s="48">
        <f>SUM(K140:K141)</f>
        <v>2908836129</v>
      </c>
      <c r="L143" s="3"/>
      <c r="M143" s="62">
        <v>3275386870</v>
      </c>
      <c r="N143" s="25"/>
      <c r="O143" s="48">
        <f>SUM(O140:O141)</f>
        <v>2953992383</v>
      </c>
    </row>
    <row r="144" spans="1:15" ht="6" customHeight="1">
      <c r="A144" s="1"/>
      <c r="I144" s="20"/>
      <c r="J144" s="13"/>
      <c r="L144" s="3"/>
      <c r="M144" s="17"/>
    </row>
    <row r="145" spans="1:15" ht="21.75" customHeight="1" thickBot="1">
      <c r="A145" s="1" t="s">
        <v>86</v>
      </c>
      <c r="I145" s="54">
        <f>I143+I93</f>
        <v>9349457849</v>
      </c>
      <c r="J145" s="25"/>
      <c r="K145" s="34">
        <f>K143+K93</f>
        <v>8084267371</v>
      </c>
      <c r="L145" s="3"/>
      <c r="M145" s="56">
        <v>9171157077</v>
      </c>
      <c r="N145" s="25"/>
      <c r="O145" s="34">
        <f>O143+O93</f>
        <v>8129423625</v>
      </c>
    </row>
    <row r="146" spans="1:15" ht="21.75" customHeight="1" thickTop="1">
      <c r="A146" s="1"/>
      <c r="I146" s="63"/>
      <c r="J146" s="13"/>
    </row>
    <row r="147" spans="1:15" ht="21.75" customHeight="1">
      <c r="A147" s="1"/>
      <c r="I147" s="64"/>
      <c r="J147" s="25"/>
      <c r="N147" s="25"/>
    </row>
    <row r="148" spans="1:15" ht="21.75" customHeight="1">
      <c r="A148" s="1"/>
      <c r="I148" s="64"/>
      <c r="J148" s="25"/>
      <c r="N148" s="25"/>
    </row>
    <row r="149" spans="1:15" ht="21.75" customHeight="1">
      <c r="A149" s="1"/>
      <c r="I149" s="64"/>
      <c r="J149" s="25"/>
      <c r="N149" s="25"/>
    </row>
    <row r="150" spans="1:15" ht="21.75" customHeight="1">
      <c r="A150" s="1"/>
      <c r="I150" s="64"/>
      <c r="J150" s="25"/>
      <c r="N150" s="25"/>
    </row>
    <row r="151" spans="1:15" ht="21.75" customHeight="1">
      <c r="A151" s="1"/>
      <c r="I151" s="64"/>
      <c r="J151" s="25"/>
      <c r="N151" s="25"/>
    </row>
    <row r="152" spans="1:15" ht="21.75" customHeight="1">
      <c r="A152" s="1"/>
      <c r="I152" s="64"/>
      <c r="J152" s="25"/>
      <c r="N152" s="25"/>
    </row>
    <row r="153" spans="1:15" ht="21.75" customHeight="1">
      <c r="A153" s="1"/>
      <c r="I153" s="64"/>
      <c r="J153" s="25"/>
      <c r="N153" s="25"/>
    </row>
    <row r="154" spans="1:15" ht="21.75" customHeight="1">
      <c r="A154" s="1"/>
      <c r="I154" s="64"/>
      <c r="J154" s="25"/>
      <c r="N154" s="25"/>
    </row>
    <row r="155" spans="1:15" ht="21" customHeight="1">
      <c r="A155" s="1"/>
      <c r="I155" s="13"/>
      <c r="J155" s="25"/>
      <c r="N155" s="25"/>
    </row>
    <row r="156" spans="1:15" ht="20.25" customHeight="1">
      <c r="A156" s="1"/>
      <c r="I156" s="13"/>
      <c r="J156" s="25"/>
      <c r="N156" s="25"/>
    </row>
    <row r="157" spans="1:15" ht="2.1" customHeight="1">
      <c r="A157" s="1"/>
      <c r="I157" s="13"/>
      <c r="J157" s="25"/>
      <c r="N157" s="25"/>
    </row>
    <row r="158" spans="1:15" ht="21.95" customHeight="1">
      <c r="A158" s="39" t="str">
        <f>A55</f>
        <v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39"/>
      <c r="O158" s="39"/>
    </row>
  </sheetData>
  <mergeCells count="10">
    <mergeCell ref="I109:K109"/>
    <mergeCell ref="I110:K110"/>
    <mergeCell ref="I112:K112"/>
    <mergeCell ref="M112:O112"/>
    <mergeCell ref="I5:K5"/>
    <mergeCell ref="M5:O5"/>
    <mergeCell ref="I57:K57"/>
    <mergeCell ref="I58:K58"/>
    <mergeCell ref="I60:K60"/>
    <mergeCell ref="M60:O60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C37E-E6AC-4BA1-87AC-2D975E4A7E53}">
  <sheetPr>
    <tabColor theme="5"/>
  </sheetPr>
  <dimension ref="A1:O93"/>
  <sheetViews>
    <sheetView topLeftCell="A48" zoomScale="115" zoomScaleNormal="115" zoomScaleSheetLayoutView="100" workbookViewId="0">
      <selection activeCell="F48" sqref="F48"/>
    </sheetView>
  </sheetViews>
  <sheetFormatPr defaultColWidth="9.140625" defaultRowHeight="21.75" customHeight="1"/>
  <cols>
    <col min="1" max="4" width="1.7109375" style="14" customWidth="1"/>
    <col min="5" max="5" width="3.5703125" style="14" customWidth="1"/>
    <col min="6" max="6" width="24" style="14" customWidth="1"/>
    <col min="7" max="7" width="8.140625" style="15" customWidth="1"/>
    <col min="8" max="8" width="1" style="15" customWidth="1"/>
    <col min="9" max="9" width="13.140625" style="13" customWidth="1"/>
    <col min="10" max="10" width="1" style="13" customWidth="1"/>
    <col min="11" max="11" width="13.140625" style="13" customWidth="1"/>
    <col min="12" max="12" width="1" style="13" customWidth="1"/>
    <col min="13" max="13" width="13.140625" style="13" customWidth="1"/>
    <col min="14" max="14" width="1" style="13" customWidth="1"/>
    <col min="15" max="15" width="13.140625" style="13" customWidth="1"/>
    <col min="16" max="16384" width="9.140625" style="14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5</v>
      </c>
    </row>
    <row r="2" spans="1:15" s="1" customFormat="1" ht="21.75" customHeight="1">
      <c r="A2" s="1" t="s">
        <v>87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>
      <c r="A3" s="5" t="s">
        <v>88</v>
      </c>
      <c r="B3" s="5"/>
      <c r="C3" s="5"/>
      <c r="D3" s="5"/>
      <c r="E3" s="5"/>
      <c r="F3" s="5"/>
      <c r="G3" s="6"/>
      <c r="H3" s="6"/>
      <c r="I3" s="10"/>
      <c r="J3" s="10"/>
      <c r="K3" s="10"/>
      <c r="L3" s="10"/>
      <c r="M3" s="10"/>
      <c r="N3" s="10"/>
      <c r="O3" s="10"/>
    </row>
    <row r="4" spans="1:15" s="1" customFormat="1" ht="21" customHeight="1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>
      <c r="G5" s="2"/>
      <c r="H5" s="2"/>
      <c r="I5" s="197" t="s">
        <v>3</v>
      </c>
      <c r="J5" s="197"/>
      <c r="K5" s="197"/>
      <c r="L5" s="3"/>
      <c r="M5" s="197" t="s">
        <v>4</v>
      </c>
      <c r="N5" s="197"/>
      <c r="O5" s="197"/>
    </row>
    <row r="6" spans="1:15" s="1" customFormat="1" ht="21" customHeight="1">
      <c r="G6" s="2"/>
      <c r="H6" s="2"/>
      <c r="I6" s="3" t="s">
        <v>9</v>
      </c>
      <c r="J6" s="3"/>
      <c r="K6" s="3" t="s">
        <v>10</v>
      </c>
      <c r="L6" s="3"/>
      <c r="M6" s="3" t="s">
        <v>9</v>
      </c>
      <c r="N6" s="3"/>
      <c r="O6" s="3" t="s">
        <v>10</v>
      </c>
    </row>
    <row r="7" spans="1:15" s="1" customFormat="1" ht="21" customHeight="1">
      <c r="G7" s="6" t="s">
        <v>11</v>
      </c>
      <c r="H7" s="2"/>
      <c r="I7" s="10" t="s">
        <v>12</v>
      </c>
      <c r="J7" s="3"/>
      <c r="K7" s="10" t="s">
        <v>12</v>
      </c>
      <c r="L7" s="13"/>
      <c r="M7" s="10" t="s">
        <v>12</v>
      </c>
      <c r="N7" s="3"/>
      <c r="O7" s="10" t="s">
        <v>12</v>
      </c>
    </row>
    <row r="8" spans="1:15" s="1" customFormat="1" ht="6" customHeight="1">
      <c r="A8" s="14"/>
      <c r="G8" s="15"/>
      <c r="H8" s="2"/>
      <c r="I8" s="66"/>
      <c r="J8" s="3"/>
      <c r="K8" s="3"/>
      <c r="L8" s="3"/>
      <c r="M8" s="66"/>
      <c r="N8" s="3"/>
      <c r="O8" s="3"/>
    </row>
    <row r="9" spans="1:15" ht="21" customHeight="1">
      <c r="A9" s="14" t="s">
        <v>89</v>
      </c>
      <c r="I9" s="20">
        <v>337264802</v>
      </c>
      <c r="K9" s="13">
        <v>300064018</v>
      </c>
      <c r="M9" s="20">
        <v>337264802</v>
      </c>
      <c r="O9" s="13">
        <v>300064018</v>
      </c>
    </row>
    <row r="10" spans="1:15" ht="21" customHeight="1">
      <c r="A10" s="14" t="s">
        <v>90</v>
      </c>
      <c r="I10" s="20">
        <v>225212831</v>
      </c>
      <c r="K10" s="13">
        <v>176003630</v>
      </c>
      <c r="M10" s="20">
        <v>169532014</v>
      </c>
      <c r="O10" s="13">
        <v>176003630</v>
      </c>
    </row>
    <row r="11" spans="1:15" ht="21" customHeight="1">
      <c r="A11" s="14" t="s">
        <v>91</v>
      </c>
      <c r="I11" s="20">
        <v>21218417</v>
      </c>
      <c r="K11" s="13">
        <v>20856023</v>
      </c>
      <c r="M11" s="20">
        <v>21218417</v>
      </c>
      <c r="O11" s="13">
        <v>20856023</v>
      </c>
    </row>
    <row r="12" spans="1:15" ht="21" customHeight="1">
      <c r="A12" s="14" t="s">
        <v>92</v>
      </c>
      <c r="I12" s="68">
        <v>9551837</v>
      </c>
      <c r="J12" s="18"/>
      <c r="K12" s="69">
        <v>14389930</v>
      </c>
      <c r="L12" s="70"/>
      <c r="M12" s="68">
        <v>9551837</v>
      </c>
      <c r="N12" s="70"/>
      <c r="O12" s="69">
        <v>14389930</v>
      </c>
    </row>
    <row r="13" spans="1:15" ht="6" customHeight="1">
      <c r="G13" s="21"/>
      <c r="H13" s="21"/>
      <c r="I13" s="20"/>
      <c r="M13" s="20"/>
    </row>
    <row r="14" spans="1:15" ht="21" customHeight="1">
      <c r="A14" s="1" t="s">
        <v>93</v>
      </c>
      <c r="I14" s="31">
        <f>SUM(I9:I13)</f>
        <v>593247887</v>
      </c>
      <c r="K14" s="27">
        <f>SUM(K9:K13)</f>
        <v>511313601</v>
      </c>
      <c r="M14" s="31">
        <f>SUM(M9:M13)</f>
        <v>537567070</v>
      </c>
      <c r="O14" s="27">
        <f>SUM(O9:O13)</f>
        <v>511313601</v>
      </c>
    </row>
    <row r="15" spans="1:15" ht="11.1" customHeight="1">
      <c r="A15" s="1"/>
      <c r="I15" s="20"/>
      <c r="M15" s="20"/>
    </row>
    <row r="16" spans="1:15" ht="21" customHeight="1">
      <c r="A16" s="14" t="s">
        <v>94</v>
      </c>
      <c r="G16" s="21"/>
      <c r="H16" s="21"/>
      <c r="I16" s="71">
        <v>-250380105</v>
      </c>
      <c r="J16" s="18"/>
      <c r="K16" s="70">
        <v>-216307319</v>
      </c>
      <c r="M16" s="71">
        <v>-250380105</v>
      </c>
      <c r="O16" s="70">
        <v>-216307319</v>
      </c>
    </row>
    <row r="17" spans="1:15" ht="21" customHeight="1">
      <c r="A17" s="14" t="s">
        <v>95</v>
      </c>
      <c r="G17" s="21"/>
      <c r="H17" s="21"/>
      <c r="I17" s="71">
        <v>-188951154</v>
      </c>
      <c r="J17" s="18"/>
      <c r="K17" s="70">
        <v>-149967231</v>
      </c>
      <c r="M17" s="71">
        <v>-145445424</v>
      </c>
      <c r="O17" s="70">
        <v>-149967231</v>
      </c>
    </row>
    <row r="18" spans="1:15" ht="21" customHeight="1">
      <c r="A18" s="14" t="s">
        <v>96</v>
      </c>
      <c r="G18" s="21"/>
      <c r="H18" s="21"/>
      <c r="I18" s="71">
        <v>-15077454</v>
      </c>
      <c r="K18" s="70">
        <v>-12611968</v>
      </c>
      <c r="M18" s="71">
        <v>-15077454</v>
      </c>
      <c r="O18" s="70">
        <v>-12611968</v>
      </c>
    </row>
    <row r="19" spans="1:15" ht="21" customHeight="1">
      <c r="A19" s="14" t="s">
        <v>97</v>
      </c>
      <c r="G19" s="21"/>
      <c r="H19" s="21"/>
      <c r="I19" s="71">
        <v>-10107790</v>
      </c>
      <c r="K19" s="70">
        <v>-9893565</v>
      </c>
      <c r="M19" s="71">
        <v>-10072924</v>
      </c>
      <c r="N19" s="70"/>
      <c r="O19" s="70">
        <v>-9893565</v>
      </c>
    </row>
    <row r="20" spans="1:15" ht="21" customHeight="1">
      <c r="A20" s="14" t="s">
        <v>98</v>
      </c>
      <c r="G20" s="21"/>
      <c r="H20" s="21"/>
      <c r="I20" s="71">
        <v>-19564608</v>
      </c>
      <c r="J20" s="14"/>
      <c r="K20" s="70">
        <v>-21961859</v>
      </c>
      <c r="L20" s="14"/>
      <c r="M20" s="71">
        <v>-17843492</v>
      </c>
      <c r="N20" s="14"/>
      <c r="O20" s="70">
        <v>-21961859</v>
      </c>
    </row>
    <row r="21" spans="1:15" ht="21" customHeight="1">
      <c r="A21" s="72" t="s">
        <v>99</v>
      </c>
      <c r="G21" s="21"/>
      <c r="H21" s="21"/>
      <c r="I21" s="44">
        <v>-33320407</v>
      </c>
      <c r="J21" s="14"/>
      <c r="K21" s="45">
        <v>-38849425</v>
      </c>
      <c r="L21" s="14"/>
      <c r="M21" s="44">
        <v>-32777826</v>
      </c>
      <c r="N21" s="14"/>
      <c r="O21" s="45">
        <v>-38849425</v>
      </c>
    </row>
    <row r="22" spans="1:15" ht="6" customHeight="1">
      <c r="G22" s="21"/>
      <c r="H22" s="21"/>
      <c r="I22" s="20"/>
      <c r="M22" s="20"/>
    </row>
    <row r="23" spans="1:15" ht="21" customHeight="1">
      <c r="A23" s="1" t="s">
        <v>100</v>
      </c>
      <c r="I23" s="31">
        <f>SUM(I16:I22)</f>
        <v>-517401518</v>
      </c>
      <c r="K23" s="27">
        <f>SUM(K16:K22)</f>
        <v>-449591367</v>
      </c>
      <c r="M23" s="31">
        <f>SUM(M16:M22)</f>
        <v>-471597225</v>
      </c>
      <c r="O23" s="27">
        <f>SUM(O16:O22)</f>
        <v>-449591367</v>
      </c>
    </row>
    <row r="24" spans="1:15" ht="11.1" customHeight="1">
      <c r="A24" s="1"/>
      <c r="I24" s="20"/>
      <c r="M24" s="20"/>
    </row>
    <row r="25" spans="1:15" ht="21" customHeight="1">
      <c r="A25" s="1" t="s">
        <v>101</v>
      </c>
      <c r="B25" s="1"/>
      <c r="I25" s="20"/>
      <c r="J25" s="14"/>
      <c r="K25" s="14"/>
      <c r="L25" s="14"/>
      <c r="M25" s="20"/>
      <c r="N25" s="14"/>
      <c r="O25" s="14"/>
    </row>
    <row r="26" spans="1:15" ht="21" customHeight="1">
      <c r="A26" s="1"/>
      <c r="B26" s="1" t="s">
        <v>102</v>
      </c>
      <c r="I26" s="20">
        <f>I14+I23</f>
        <v>75846369</v>
      </c>
      <c r="K26" s="13">
        <f>K14+K23</f>
        <v>61722234</v>
      </c>
      <c r="M26" s="20">
        <v>65969845</v>
      </c>
      <c r="O26" s="13">
        <f>O14+O23</f>
        <v>61722234</v>
      </c>
    </row>
    <row r="27" spans="1:15" ht="21" customHeight="1">
      <c r="A27" s="14" t="s">
        <v>103</v>
      </c>
      <c r="G27" s="21">
        <v>8</v>
      </c>
      <c r="I27" s="74">
        <v>-2190548</v>
      </c>
      <c r="K27" s="75">
        <v>-1711197</v>
      </c>
      <c r="M27" s="74">
        <v>0</v>
      </c>
      <c r="O27" s="75">
        <v>0</v>
      </c>
    </row>
    <row r="28" spans="1:15" ht="11.1" customHeight="1">
      <c r="A28" s="1"/>
      <c r="I28" s="20"/>
      <c r="M28" s="20"/>
    </row>
    <row r="29" spans="1:15" ht="21" customHeight="1">
      <c r="A29" s="76" t="s">
        <v>104</v>
      </c>
      <c r="I29" s="20">
        <f>I26+I27</f>
        <v>73655821</v>
      </c>
      <c r="K29" s="13">
        <f>K26+K27</f>
        <v>60011037</v>
      </c>
      <c r="M29" s="20">
        <f>M26+M27</f>
        <v>65969845</v>
      </c>
      <c r="O29" s="13">
        <f>O26+O27</f>
        <v>61722234</v>
      </c>
    </row>
    <row r="30" spans="1:15" ht="21" customHeight="1">
      <c r="A30" s="14" t="s">
        <v>105</v>
      </c>
      <c r="G30" s="15">
        <v>18</v>
      </c>
      <c r="I30" s="47">
        <v>-15174493</v>
      </c>
      <c r="J30" s="25"/>
      <c r="K30" s="77">
        <v>-14105564</v>
      </c>
      <c r="L30" s="25"/>
      <c r="M30" s="47">
        <v>-13198695</v>
      </c>
      <c r="N30" s="25"/>
      <c r="O30" s="77">
        <v>-14105564</v>
      </c>
    </row>
    <row r="31" spans="1:15" ht="6" customHeight="1">
      <c r="A31" s="1"/>
      <c r="I31" s="20"/>
      <c r="M31" s="20"/>
    </row>
    <row r="32" spans="1:15" ht="21" customHeight="1">
      <c r="A32" s="1" t="s">
        <v>106</v>
      </c>
      <c r="I32" s="47">
        <f>I29+I30</f>
        <v>58481328</v>
      </c>
      <c r="K32" s="48">
        <f>K29+K30</f>
        <v>45905473</v>
      </c>
      <c r="M32" s="47">
        <f>M29+M30</f>
        <v>52771150</v>
      </c>
      <c r="O32" s="48">
        <f>O29+O30</f>
        <v>47616670</v>
      </c>
    </row>
    <row r="33" spans="1:15" ht="6" customHeight="1">
      <c r="I33" s="20"/>
      <c r="M33" s="20"/>
    </row>
    <row r="34" spans="1:15" s="1" customFormat="1" ht="21" customHeight="1">
      <c r="A34" s="78" t="s">
        <v>107</v>
      </c>
      <c r="G34" s="15"/>
      <c r="H34" s="2"/>
      <c r="I34" s="79"/>
      <c r="J34" s="25"/>
      <c r="K34" s="25"/>
      <c r="L34" s="25"/>
      <c r="M34" s="79"/>
      <c r="N34" s="25"/>
      <c r="O34" s="25"/>
    </row>
    <row r="35" spans="1:15" s="1" customFormat="1" ht="21" customHeight="1">
      <c r="A35" s="80" t="s">
        <v>108</v>
      </c>
      <c r="G35" s="15"/>
      <c r="H35" s="2"/>
      <c r="I35" s="79"/>
      <c r="J35" s="25"/>
      <c r="K35" s="25"/>
      <c r="L35" s="25"/>
      <c r="M35" s="79"/>
      <c r="N35" s="25"/>
      <c r="O35" s="25"/>
    </row>
    <row r="36" spans="1:15" s="1" customFormat="1" ht="21" customHeight="1">
      <c r="A36" s="80"/>
      <c r="B36" s="14" t="s">
        <v>109</v>
      </c>
      <c r="G36" s="15"/>
      <c r="H36" s="2"/>
      <c r="I36" s="79"/>
      <c r="J36" s="25"/>
      <c r="K36" s="25"/>
      <c r="L36" s="25"/>
      <c r="M36" s="79"/>
      <c r="N36" s="25"/>
      <c r="O36" s="25"/>
    </row>
    <row r="37" spans="1:15" s="1" customFormat="1" ht="21" customHeight="1">
      <c r="A37" s="14" t="s">
        <v>110</v>
      </c>
      <c r="G37" s="15"/>
      <c r="H37" s="2"/>
      <c r="I37" s="79"/>
      <c r="J37" s="25"/>
      <c r="K37" s="25"/>
      <c r="L37" s="25"/>
      <c r="M37" s="79"/>
      <c r="N37" s="25"/>
      <c r="O37" s="25"/>
    </row>
    <row r="38" spans="1:15" s="1" customFormat="1" ht="21" customHeight="1">
      <c r="A38" s="14"/>
      <c r="B38" s="14" t="s">
        <v>28</v>
      </c>
      <c r="G38" s="15"/>
      <c r="H38" s="2"/>
      <c r="I38" s="79"/>
      <c r="J38" s="25"/>
      <c r="K38" s="25"/>
      <c r="L38" s="25"/>
      <c r="M38" s="79"/>
      <c r="N38" s="25"/>
      <c r="O38" s="25"/>
    </row>
    <row r="39" spans="1:15" s="1" customFormat="1" ht="21" customHeight="1">
      <c r="A39" s="14"/>
      <c r="C39" s="14" t="s">
        <v>29</v>
      </c>
      <c r="G39" s="15"/>
      <c r="H39" s="2"/>
      <c r="I39" s="47">
        <v>77117</v>
      </c>
      <c r="J39" s="25"/>
      <c r="K39" s="48">
        <v>0</v>
      </c>
      <c r="L39" s="25"/>
      <c r="M39" s="47">
        <v>77117</v>
      </c>
      <c r="N39" s="25"/>
      <c r="O39" s="48">
        <v>0</v>
      </c>
    </row>
    <row r="40" spans="1:15" ht="6" customHeight="1">
      <c r="G40" s="21"/>
      <c r="H40" s="21"/>
      <c r="I40" s="20"/>
      <c r="M40" s="20"/>
    </row>
    <row r="41" spans="1:15" ht="21" customHeight="1" thickBot="1">
      <c r="A41" s="1" t="s">
        <v>111</v>
      </c>
      <c r="I41" s="54">
        <f>SUM(I32,I39)</f>
        <v>58558445</v>
      </c>
      <c r="J41" s="25"/>
      <c r="K41" s="34">
        <f>SUM(K32,K39)</f>
        <v>45905473</v>
      </c>
      <c r="L41" s="25"/>
      <c r="M41" s="54">
        <v>52848267</v>
      </c>
      <c r="N41" s="25"/>
      <c r="O41" s="34">
        <f>SUM(O32,O39)</f>
        <v>47616670</v>
      </c>
    </row>
    <row r="42" spans="1:15" ht="19.5" thickTop="1"/>
    <row r="43" spans="1:15" ht="18.75"/>
    <row r="44" spans="1:15" ht="18.75"/>
    <row r="45" spans="1:15" ht="18.75"/>
    <row r="46" spans="1:15" ht="18.75"/>
    <row r="47" spans="1:15" ht="21" customHeight="1"/>
    <row r="48" spans="1:15" ht="21.95" customHeight="1">
      <c r="A48" s="81" t="str">
        <f>'2-4'!A158</f>
        <v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v>
      </c>
      <c r="B48" s="81"/>
      <c r="C48" s="81"/>
      <c r="D48" s="81"/>
      <c r="E48" s="81"/>
      <c r="F48" s="81"/>
      <c r="G48" s="82"/>
      <c r="H48" s="82"/>
      <c r="I48" s="45"/>
      <c r="J48" s="45"/>
      <c r="K48" s="45"/>
      <c r="L48" s="45"/>
      <c r="M48" s="45"/>
      <c r="N48" s="45"/>
      <c r="O48" s="45"/>
    </row>
    <row r="49" spans="1:15" s="1" customFormat="1" ht="21.75" customHeight="1">
      <c r="A49" s="1" t="s">
        <v>0</v>
      </c>
      <c r="G49" s="2"/>
      <c r="H49" s="2"/>
      <c r="I49" s="3"/>
      <c r="J49" s="3"/>
      <c r="K49" s="3"/>
      <c r="L49" s="3"/>
      <c r="M49" s="3"/>
      <c r="N49" s="3"/>
      <c r="O49" s="3" t="s">
        <v>5</v>
      </c>
    </row>
    <row r="50" spans="1:15" s="1" customFormat="1" ht="21.75" customHeight="1">
      <c r="A50" s="1" t="s">
        <v>87</v>
      </c>
      <c r="G50" s="2"/>
      <c r="H50" s="2"/>
      <c r="I50" s="3"/>
      <c r="J50" s="3"/>
      <c r="K50" s="3"/>
      <c r="L50" s="3"/>
      <c r="M50" s="3"/>
      <c r="N50" s="3"/>
      <c r="O50" s="3"/>
    </row>
    <row r="51" spans="1:15" s="1" customFormat="1" ht="21.75" customHeight="1">
      <c r="A51" s="5" t="s">
        <v>88</v>
      </c>
      <c r="B51" s="5"/>
      <c r="C51" s="5"/>
      <c r="D51" s="5"/>
      <c r="E51" s="5"/>
      <c r="F51" s="5"/>
      <c r="G51" s="6"/>
      <c r="H51" s="6"/>
      <c r="I51" s="10"/>
      <c r="J51" s="10"/>
      <c r="K51" s="10"/>
      <c r="L51" s="10"/>
      <c r="M51" s="10"/>
      <c r="N51" s="10"/>
      <c r="O51" s="10"/>
    </row>
    <row r="52" spans="1:15" s="1" customFormat="1" ht="21" customHeight="1">
      <c r="G52" s="2"/>
      <c r="H52" s="2"/>
      <c r="I52" s="3"/>
      <c r="J52" s="3"/>
      <c r="K52" s="3"/>
      <c r="L52" s="3"/>
      <c r="M52" s="3"/>
      <c r="N52" s="3"/>
      <c r="O52" s="3"/>
    </row>
    <row r="53" spans="1:15" s="1" customFormat="1" ht="21" customHeight="1">
      <c r="G53" s="2"/>
      <c r="H53" s="2"/>
      <c r="I53" s="197" t="s">
        <v>3</v>
      </c>
      <c r="J53" s="197"/>
      <c r="K53" s="197"/>
      <c r="L53" s="3"/>
      <c r="M53" s="197" t="s">
        <v>4</v>
      </c>
      <c r="N53" s="197"/>
      <c r="O53" s="197"/>
    </row>
    <row r="54" spans="1:15" s="1" customFormat="1" ht="21" customHeight="1">
      <c r="G54" s="2"/>
      <c r="H54" s="2"/>
      <c r="I54" s="3" t="s">
        <v>9</v>
      </c>
      <c r="J54" s="3"/>
      <c r="K54" s="3" t="s">
        <v>10</v>
      </c>
      <c r="L54" s="3"/>
      <c r="M54" s="3" t="s">
        <v>9</v>
      </c>
      <c r="N54" s="3"/>
      <c r="O54" s="3" t="s">
        <v>10</v>
      </c>
    </row>
    <row r="55" spans="1:15" s="1" customFormat="1" ht="21" customHeight="1">
      <c r="G55" s="2"/>
      <c r="H55" s="2"/>
      <c r="I55" s="10" t="s">
        <v>12</v>
      </c>
      <c r="J55" s="3"/>
      <c r="K55" s="10" t="s">
        <v>12</v>
      </c>
      <c r="L55" s="13"/>
      <c r="M55" s="10" t="s">
        <v>12</v>
      </c>
      <c r="N55" s="3"/>
      <c r="O55" s="10" t="s">
        <v>12</v>
      </c>
    </row>
    <row r="56" spans="1:15" ht="11.1" customHeight="1">
      <c r="I56" s="20"/>
      <c r="M56" s="20"/>
    </row>
    <row r="57" spans="1:15" ht="21" customHeight="1">
      <c r="A57" s="78" t="s">
        <v>112</v>
      </c>
      <c r="B57" s="83"/>
      <c r="C57" s="83"/>
      <c r="D57" s="83"/>
      <c r="E57" s="83"/>
      <c r="F57" s="83"/>
      <c r="G57" s="14"/>
      <c r="H57" s="14"/>
      <c r="I57" s="84"/>
      <c r="J57" s="83"/>
      <c r="K57" s="85"/>
      <c r="L57" s="83"/>
      <c r="M57" s="86"/>
      <c r="N57" s="83"/>
      <c r="O57" s="83"/>
    </row>
    <row r="58" spans="1:15" ht="21" customHeight="1">
      <c r="A58" s="87"/>
      <c r="B58" s="88" t="s">
        <v>113</v>
      </c>
      <c r="C58" s="88"/>
      <c r="D58" s="83"/>
      <c r="E58" s="83"/>
      <c r="F58" s="83"/>
      <c r="G58" s="14"/>
      <c r="H58" s="14"/>
      <c r="I58" s="86">
        <f>I61-I59</f>
        <v>54609973</v>
      </c>
      <c r="J58" s="89"/>
      <c r="K58" s="89">
        <f>+K32</f>
        <v>45905473</v>
      </c>
      <c r="L58" s="89"/>
      <c r="M58" s="86">
        <v>52771150</v>
      </c>
      <c r="N58" s="89"/>
      <c r="O58" s="89">
        <f>+O32</f>
        <v>47616670</v>
      </c>
    </row>
    <row r="59" spans="1:15" ht="21" customHeight="1">
      <c r="A59" s="87"/>
      <c r="B59" s="90" t="s">
        <v>114</v>
      </c>
      <c r="C59" s="90"/>
      <c r="D59" s="83"/>
      <c r="E59" s="83"/>
      <c r="F59" s="83"/>
      <c r="G59" s="14"/>
      <c r="H59" s="14"/>
      <c r="I59" s="91">
        <v>3871355</v>
      </c>
      <c r="J59" s="89"/>
      <c r="K59" s="92">
        <v>0</v>
      </c>
      <c r="L59" s="89"/>
      <c r="M59" s="91">
        <v>0</v>
      </c>
      <c r="N59" s="89"/>
      <c r="O59" s="92">
        <v>0</v>
      </c>
    </row>
    <row r="60" spans="1:15" ht="11.1" customHeight="1">
      <c r="A60" s="93"/>
      <c r="B60" s="83"/>
      <c r="C60" s="83"/>
      <c r="D60" s="83"/>
      <c r="E60" s="83"/>
      <c r="F60" s="83"/>
      <c r="G60" s="14"/>
      <c r="H60" s="14"/>
      <c r="I60" s="86"/>
      <c r="J60" s="89"/>
      <c r="K60" s="83"/>
      <c r="L60" s="89"/>
      <c r="M60" s="86"/>
      <c r="N60" s="89"/>
      <c r="O60" s="83"/>
    </row>
    <row r="61" spans="1:15" ht="21" customHeight="1" thickBot="1">
      <c r="A61" s="93"/>
      <c r="B61" s="83"/>
      <c r="C61" s="83"/>
      <c r="D61" s="83"/>
      <c r="E61" s="83"/>
      <c r="F61" s="83"/>
      <c r="G61" s="14"/>
      <c r="H61" s="14"/>
      <c r="I61" s="94">
        <f>I32</f>
        <v>58481328</v>
      </c>
      <c r="J61" s="89"/>
      <c r="K61" s="95">
        <f>SUM(K58:K59)</f>
        <v>45905473</v>
      </c>
      <c r="L61" s="89"/>
      <c r="M61" s="94">
        <v>52771150</v>
      </c>
      <c r="N61" s="89"/>
      <c r="O61" s="95">
        <f>SUM(O58:O59)</f>
        <v>47616670</v>
      </c>
    </row>
    <row r="62" spans="1:15" ht="11.1" customHeight="1" thickTop="1">
      <c r="A62" s="83"/>
      <c r="B62" s="83"/>
      <c r="C62" s="83"/>
      <c r="D62" s="83"/>
      <c r="E62" s="96"/>
      <c r="F62" s="78"/>
      <c r="G62" s="14"/>
      <c r="H62" s="14"/>
      <c r="I62" s="97"/>
      <c r="J62" s="98"/>
      <c r="K62" s="99"/>
      <c r="L62" s="98"/>
      <c r="M62" s="97"/>
      <c r="N62" s="100"/>
      <c r="O62" s="99"/>
    </row>
    <row r="63" spans="1:15" ht="21" customHeight="1">
      <c r="A63" s="101" t="s">
        <v>115</v>
      </c>
      <c r="B63" s="83"/>
      <c r="C63" s="83"/>
      <c r="D63" s="83"/>
      <c r="E63" s="83"/>
      <c r="F63" s="83"/>
      <c r="G63" s="14"/>
      <c r="H63" s="14"/>
      <c r="I63" s="86"/>
      <c r="J63" s="89"/>
      <c r="K63" s="83"/>
      <c r="L63" s="89"/>
      <c r="M63" s="86"/>
      <c r="N63" s="89"/>
      <c r="O63" s="83"/>
    </row>
    <row r="64" spans="1:15" ht="21" customHeight="1">
      <c r="A64" s="87"/>
      <c r="B64" s="90" t="s">
        <v>113</v>
      </c>
      <c r="C64" s="90"/>
      <c r="D64" s="83"/>
      <c r="E64" s="83"/>
      <c r="F64" s="83"/>
      <c r="G64" s="14"/>
      <c r="H64" s="14"/>
      <c r="I64" s="86">
        <f>I67-I65</f>
        <v>54687090</v>
      </c>
      <c r="J64" s="89"/>
      <c r="K64" s="89">
        <f>+K41</f>
        <v>45905473</v>
      </c>
      <c r="L64" s="89"/>
      <c r="M64" s="86">
        <v>52848267</v>
      </c>
      <c r="N64" s="89"/>
      <c r="O64" s="89">
        <f>+O41</f>
        <v>47616670</v>
      </c>
    </row>
    <row r="65" spans="1:15" ht="21" customHeight="1">
      <c r="A65" s="87"/>
      <c r="B65" s="90" t="s">
        <v>114</v>
      </c>
      <c r="C65" s="90"/>
      <c r="D65" s="83"/>
      <c r="E65" s="83"/>
      <c r="F65" s="83"/>
      <c r="G65" s="14"/>
      <c r="H65" s="14"/>
      <c r="I65" s="91">
        <v>3871355</v>
      </c>
      <c r="J65" s="89"/>
      <c r="K65" s="92">
        <v>0</v>
      </c>
      <c r="L65" s="89"/>
      <c r="M65" s="91">
        <v>0</v>
      </c>
      <c r="N65" s="89"/>
      <c r="O65" s="92">
        <v>0</v>
      </c>
    </row>
    <row r="66" spans="1:15" ht="11.1" customHeight="1">
      <c r="A66" s="93"/>
      <c r="B66" s="83"/>
      <c r="C66" s="83"/>
      <c r="D66" s="83"/>
      <c r="E66" s="83"/>
      <c r="F66" s="83"/>
      <c r="G66" s="14"/>
      <c r="H66" s="14"/>
      <c r="I66" s="86"/>
      <c r="J66" s="89"/>
      <c r="K66" s="83"/>
      <c r="L66" s="89"/>
      <c r="M66" s="86"/>
      <c r="N66" s="89"/>
      <c r="O66" s="83"/>
    </row>
    <row r="67" spans="1:15" ht="21" customHeight="1" thickBot="1">
      <c r="A67" s="93"/>
      <c r="B67" s="83"/>
      <c r="C67" s="83"/>
      <c r="D67" s="83"/>
      <c r="E67" s="83"/>
      <c r="F67" s="83"/>
      <c r="G67" s="14"/>
      <c r="H67" s="14"/>
      <c r="I67" s="94">
        <f>I41</f>
        <v>58558445</v>
      </c>
      <c r="J67" s="89"/>
      <c r="K67" s="95">
        <f>SUM(K64:K65)</f>
        <v>45905473</v>
      </c>
      <c r="L67" s="89"/>
      <c r="M67" s="94">
        <v>52848267</v>
      </c>
      <c r="N67" s="89"/>
      <c r="O67" s="95">
        <f>SUM(O64:O65)</f>
        <v>47616670</v>
      </c>
    </row>
    <row r="68" spans="1:15" ht="21" customHeight="1" thickTop="1">
      <c r="A68" s="93"/>
      <c r="C68" s="93"/>
      <c r="G68" s="21"/>
      <c r="H68" s="21"/>
      <c r="I68" s="102"/>
      <c r="J68" s="25"/>
      <c r="K68" s="103"/>
      <c r="L68" s="25"/>
      <c r="M68" s="102"/>
      <c r="N68" s="25"/>
      <c r="O68" s="103"/>
    </row>
    <row r="69" spans="1:15" ht="21" customHeight="1">
      <c r="A69" s="101" t="s">
        <v>116</v>
      </c>
      <c r="B69" s="93"/>
      <c r="C69" s="93"/>
      <c r="G69" s="21"/>
      <c r="H69" s="21"/>
      <c r="I69" s="57"/>
      <c r="K69" s="18"/>
      <c r="M69" s="57"/>
      <c r="O69" s="18"/>
    </row>
    <row r="70" spans="1:15" ht="6" customHeight="1">
      <c r="A70" s="101"/>
      <c r="B70" s="93"/>
      <c r="C70" s="93"/>
      <c r="G70" s="21"/>
      <c r="H70" s="21"/>
      <c r="I70" s="57"/>
      <c r="K70" s="18"/>
      <c r="M70" s="57"/>
      <c r="O70" s="18"/>
    </row>
    <row r="71" spans="1:15" ht="21" customHeight="1">
      <c r="A71" s="93" t="s">
        <v>117</v>
      </c>
      <c r="C71" s="93"/>
      <c r="G71" s="21"/>
      <c r="H71" s="21"/>
      <c r="I71" s="102">
        <v>0.04</v>
      </c>
      <c r="J71" s="25"/>
      <c r="K71" s="103">
        <v>4.5905473000000002E-2</v>
      </c>
      <c r="L71" s="25"/>
      <c r="M71" s="102">
        <v>0.04</v>
      </c>
      <c r="N71" s="25"/>
      <c r="O71" s="103">
        <v>4.761667E-2</v>
      </c>
    </row>
    <row r="72" spans="1:15" ht="21" customHeight="1">
      <c r="A72" s="104" t="s">
        <v>118</v>
      </c>
      <c r="I72" s="102">
        <v>0.04</v>
      </c>
      <c r="J72" s="25"/>
      <c r="K72" s="103">
        <v>4.5340484768405388E-2</v>
      </c>
      <c r="L72" s="103"/>
      <c r="M72" s="102">
        <v>0.04</v>
      </c>
      <c r="N72" s="103"/>
      <c r="O72" s="103">
        <v>4.70306209276408E-2</v>
      </c>
    </row>
    <row r="73" spans="1:15" ht="21" customHeight="1">
      <c r="A73" s="104"/>
      <c r="I73" s="103"/>
      <c r="J73" s="25"/>
      <c r="K73" s="103"/>
      <c r="L73" s="103"/>
      <c r="M73" s="103"/>
      <c r="N73" s="103"/>
      <c r="O73" s="103"/>
    </row>
    <row r="74" spans="1:15" ht="21" customHeight="1">
      <c r="A74" s="104"/>
      <c r="I74" s="103"/>
      <c r="J74" s="25"/>
      <c r="K74" s="103"/>
      <c r="L74" s="103"/>
      <c r="M74" s="103"/>
      <c r="N74" s="103"/>
      <c r="O74" s="103"/>
    </row>
    <row r="75" spans="1:15" ht="21" customHeight="1">
      <c r="A75" s="104"/>
      <c r="I75" s="103"/>
      <c r="J75" s="25"/>
      <c r="K75" s="103"/>
      <c r="L75" s="103"/>
      <c r="M75" s="103"/>
      <c r="N75" s="103"/>
      <c r="O75" s="103"/>
    </row>
    <row r="76" spans="1:15" ht="21" customHeight="1">
      <c r="A76" s="104"/>
      <c r="I76" s="103"/>
      <c r="J76" s="25"/>
      <c r="K76" s="103"/>
      <c r="L76" s="103"/>
      <c r="M76" s="103"/>
      <c r="N76" s="103"/>
      <c r="O76" s="103"/>
    </row>
    <row r="77" spans="1:15" ht="21" customHeight="1">
      <c r="A77" s="104"/>
      <c r="I77" s="103"/>
      <c r="J77" s="25"/>
      <c r="K77" s="103"/>
      <c r="L77" s="103"/>
      <c r="M77" s="103"/>
      <c r="N77" s="103"/>
      <c r="O77" s="103"/>
    </row>
    <row r="78" spans="1:15" ht="21" customHeight="1">
      <c r="A78" s="104"/>
      <c r="I78" s="103"/>
      <c r="J78" s="25"/>
      <c r="K78" s="103"/>
      <c r="L78" s="103"/>
      <c r="M78" s="103"/>
      <c r="N78" s="103"/>
      <c r="O78" s="103"/>
    </row>
    <row r="79" spans="1:15" ht="21" customHeight="1">
      <c r="A79" s="104"/>
      <c r="I79" s="103"/>
      <c r="J79" s="25"/>
      <c r="K79" s="103"/>
      <c r="L79" s="103"/>
      <c r="M79" s="103"/>
      <c r="N79" s="103"/>
      <c r="O79" s="103"/>
    </row>
    <row r="80" spans="1:15" ht="21" customHeight="1">
      <c r="A80" s="104"/>
      <c r="I80" s="103"/>
      <c r="J80" s="25"/>
      <c r="K80" s="103"/>
      <c r="L80" s="103"/>
      <c r="M80" s="103"/>
      <c r="N80" s="103"/>
      <c r="O80" s="103"/>
    </row>
    <row r="81" spans="1:15" ht="21" customHeight="1">
      <c r="A81" s="104"/>
      <c r="I81" s="103"/>
      <c r="J81" s="25"/>
      <c r="K81" s="103"/>
      <c r="L81" s="103"/>
      <c r="M81" s="103"/>
      <c r="N81" s="103"/>
      <c r="O81" s="103"/>
    </row>
    <row r="82" spans="1:15" ht="21" customHeight="1">
      <c r="A82" s="104"/>
      <c r="I82" s="103"/>
      <c r="J82" s="25"/>
      <c r="K82" s="103"/>
      <c r="L82" s="103"/>
      <c r="M82" s="103"/>
      <c r="N82" s="103"/>
      <c r="O82" s="103"/>
    </row>
    <row r="83" spans="1:15" ht="21" customHeight="1">
      <c r="A83" s="104"/>
      <c r="I83" s="103"/>
      <c r="J83" s="25"/>
      <c r="K83" s="103"/>
      <c r="L83" s="103"/>
      <c r="M83" s="103"/>
      <c r="N83" s="103"/>
      <c r="O83" s="103"/>
    </row>
    <row r="84" spans="1:15" ht="21" customHeight="1">
      <c r="A84" s="104"/>
      <c r="I84" s="103"/>
      <c r="J84" s="25"/>
      <c r="K84" s="103"/>
      <c r="L84" s="103"/>
      <c r="M84" s="103"/>
      <c r="N84" s="103"/>
      <c r="O84" s="103"/>
    </row>
    <row r="85" spans="1:15" ht="21" customHeight="1">
      <c r="A85" s="104"/>
      <c r="I85" s="103"/>
      <c r="J85" s="25"/>
      <c r="K85" s="103"/>
      <c r="L85" s="103"/>
      <c r="M85" s="103"/>
      <c r="N85" s="103"/>
      <c r="O85" s="103"/>
    </row>
    <row r="86" spans="1:15" ht="21" customHeight="1">
      <c r="A86" s="104"/>
      <c r="I86" s="103"/>
      <c r="J86" s="25"/>
      <c r="K86" s="103"/>
      <c r="L86" s="103"/>
      <c r="M86" s="103"/>
      <c r="N86" s="103"/>
      <c r="O86" s="103"/>
    </row>
    <row r="87" spans="1:15" ht="21" customHeight="1">
      <c r="A87" s="104"/>
      <c r="I87" s="103"/>
      <c r="J87" s="25"/>
      <c r="K87" s="103"/>
      <c r="L87" s="103"/>
      <c r="M87" s="103"/>
      <c r="N87" s="103"/>
      <c r="O87" s="103"/>
    </row>
    <row r="88" spans="1:15" ht="21" customHeight="1">
      <c r="A88" s="104"/>
      <c r="I88" s="103"/>
      <c r="J88" s="25"/>
      <c r="K88" s="103"/>
      <c r="L88" s="103"/>
      <c r="M88" s="103"/>
      <c r="N88" s="103"/>
      <c r="O88" s="103"/>
    </row>
    <row r="89" spans="1:15" ht="21" customHeight="1">
      <c r="A89" s="104"/>
      <c r="I89" s="103"/>
      <c r="J89" s="25"/>
      <c r="K89" s="103"/>
      <c r="L89" s="103"/>
      <c r="M89" s="103"/>
      <c r="N89" s="103"/>
      <c r="O89" s="103"/>
    </row>
    <row r="90" spans="1:15" ht="18" customHeight="1">
      <c r="A90" s="104"/>
      <c r="I90" s="103"/>
      <c r="J90" s="25"/>
      <c r="K90" s="103"/>
      <c r="L90" s="103"/>
      <c r="M90" s="103"/>
      <c r="N90" s="103"/>
      <c r="O90" s="103"/>
    </row>
    <row r="91" spans="1:15" ht="18" customHeight="1">
      <c r="A91" s="104"/>
      <c r="I91" s="103"/>
      <c r="J91" s="25"/>
      <c r="K91" s="103"/>
      <c r="L91" s="103"/>
      <c r="M91" s="103"/>
      <c r="N91" s="103"/>
      <c r="O91" s="103"/>
    </row>
    <row r="92" spans="1:15" ht="14.25" customHeight="1">
      <c r="A92" s="104"/>
      <c r="I92" s="103"/>
      <c r="J92" s="25"/>
      <c r="K92" s="103"/>
      <c r="L92" s="103"/>
      <c r="M92" s="103"/>
      <c r="N92" s="103"/>
      <c r="O92" s="103"/>
    </row>
    <row r="93" spans="1:15" ht="21.95" customHeight="1">
      <c r="A93" s="198" t="str">
        <f>'2-4'!A158:O158</f>
        <v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</row>
  </sheetData>
  <mergeCells count="5">
    <mergeCell ref="A93:O93"/>
    <mergeCell ref="I5:K5"/>
    <mergeCell ref="M5:O5"/>
    <mergeCell ref="I53:K53"/>
    <mergeCell ref="M53:O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9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AD6A-3CE8-497C-AADA-412D5951AC4C}">
  <sheetPr>
    <tabColor theme="5"/>
  </sheetPr>
  <dimension ref="A1:V37"/>
  <sheetViews>
    <sheetView topLeftCell="A19" zoomScale="120" zoomScaleNormal="120" zoomScaleSheetLayoutView="115" workbookViewId="0">
      <selection activeCell="A38" sqref="A38"/>
    </sheetView>
  </sheetViews>
  <sheetFormatPr defaultColWidth="9.140625" defaultRowHeight="21.75" customHeight="1"/>
  <cols>
    <col min="1" max="2" width="1.7109375" style="108" customWidth="1"/>
    <col min="3" max="3" width="33.42578125" style="108" customWidth="1"/>
    <col min="4" max="4" width="8.42578125" style="106" customWidth="1"/>
    <col min="5" max="5" width="1.140625" style="107" customWidth="1"/>
    <col min="6" max="6" width="12" style="106" customWidth="1"/>
    <col min="7" max="7" width="1.140625" style="106" customWidth="1"/>
    <col min="8" max="8" width="11.85546875" style="106" customWidth="1"/>
    <col min="9" max="9" width="1.140625" style="106" customWidth="1"/>
    <col min="10" max="10" width="12" style="106" customWidth="1"/>
    <col min="11" max="11" width="1.140625" style="107" customWidth="1"/>
    <col min="12" max="12" width="16.85546875" style="107" customWidth="1"/>
    <col min="13" max="13" width="1.140625" style="107" customWidth="1"/>
    <col min="14" max="14" width="12" style="107" customWidth="1"/>
    <col min="15" max="15" width="1.140625" style="107" customWidth="1"/>
    <col min="16" max="16" width="12.140625" style="107" customWidth="1"/>
    <col min="17" max="17" width="1.28515625" style="107" customWidth="1"/>
    <col min="18" max="18" width="12.42578125" style="107" customWidth="1"/>
    <col min="19" max="19" width="1.140625" style="107" customWidth="1"/>
    <col min="20" max="20" width="12.7109375" style="107" customWidth="1"/>
    <col min="21" max="21" width="1.140625" style="107" customWidth="1"/>
    <col min="22" max="22" width="13" style="110" customWidth="1"/>
    <col min="23" max="16384" width="9.140625" style="110"/>
  </cols>
  <sheetData>
    <row r="1" spans="1:22" ht="21.75" customHeight="1">
      <c r="A1" s="105" t="s">
        <v>0</v>
      </c>
      <c r="B1" s="105"/>
      <c r="C1" s="105"/>
      <c r="N1" s="108"/>
      <c r="P1" s="108"/>
      <c r="Q1" s="108"/>
      <c r="R1" s="108"/>
      <c r="S1" s="108"/>
      <c r="T1" s="108"/>
      <c r="V1" s="109" t="s">
        <v>119</v>
      </c>
    </row>
    <row r="2" spans="1:22" ht="21.75" customHeight="1">
      <c r="A2" s="105" t="s">
        <v>120</v>
      </c>
      <c r="B2" s="105"/>
      <c r="C2" s="105"/>
      <c r="N2" s="108"/>
      <c r="P2" s="108"/>
      <c r="Q2" s="108"/>
      <c r="R2" s="108"/>
      <c r="S2" s="108"/>
      <c r="T2" s="108"/>
      <c r="V2" s="105"/>
    </row>
    <row r="3" spans="1:22" ht="21.75" customHeight="1">
      <c r="A3" s="111" t="s">
        <v>88</v>
      </c>
      <c r="B3" s="112"/>
      <c r="C3" s="112"/>
      <c r="D3" s="113"/>
      <c r="E3" s="114"/>
      <c r="F3" s="113"/>
      <c r="G3" s="113"/>
      <c r="H3" s="113"/>
      <c r="I3" s="113"/>
      <c r="J3" s="113"/>
      <c r="K3" s="114"/>
      <c r="L3" s="114"/>
      <c r="M3" s="114"/>
      <c r="N3" s="115"/>
      <c r="O3" s="114"/>
      <c r="P3" s="115"/>
      <c r="Q3" s="115"/>
      <c r="R3" s="115"/>
      <c r="S3" s="115"/>
      <c r="T3" s="115"/>
      <c r="U3" s="114"/>
      <c r="V3" s="112"/>
    </row>
    <row r="4" spans="1:22" ht="20.100000000000001" customHeight="1">
      <c r="A4" s="105"/>
      <c r="D4" s="116"/>
      <c r="E4" s="117"/>
      <c r="F4" s="118"/>
      <c r="G4" s="118"/>
      <c r="H4" s="118"/>
      <c r="I4" s="118"/>
      <c r="J4" s="118"/>
      <c r="K4" s="117"/>
      <c r="L4" s="117"/>
      <c r="M4" s="117"/>
      <c r="N4" s="118"/>
      <c r="P4" s="118"/>
      <c r="Q4" s="118"/>
      <c r="R4" s="118"/>
      <c r="S4" s="118"/>
      <c r="T4" s="118"/>
      <c r="V4" s="118"/>
    </row>
    <row r="5" spans="1:22" ht="20.100000000000001" customHeight="1">
      <c r="A5" s="105"/>
      <c r="D5" s="116"/>
      <c r="E5" s="117"/>
      <c r="F5" s="199" t="s">
        <v>3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</row>
    <row r="6" spans="1:22" ht="20.100000000000001" customHeight="1">
      <c r="A6" s="105"/>
      <c r="D6" s="116"/>
      <c r="E6" s="117"/>
      <c r="F6" s="119"/>
      <c r="G6" s="119"/>
      <c r="H6" s="119"/>
      <c r="I6" s="119"/>
      <c r="J6" s="119"/>
      <c r="K6" s="119"/>
      <c r="L6" s="119" t="s">
        <v>121</v>
      </c>
      <c r="M6" s="119"/>
      <c r="N6" s="120"/>
      <c r="O6" s="120"/>
      <c r="P6" s="120"/>
      <c r="Q6" s="119"/>
      <c r="R6" s="119"/>
      <c r="S6" s="119"/>
      <c r="T6" s="119"/>
      <c r="U6" s="119"/>
      <c r="V6" s="119"/>
    </row>
    <row r="7" spans="1:22" ht="20.100000000000001" customHeight="1">
      <c r="A7" s="105"/>
      <c r="D7" s="116"/>
      <c r="E7" s="117"/>
      <c r="F7" s="121"/>
      <c r="G7" s="121"/>
      <c r="H7" s="121"/>
      <c r="I7" s="121"/>
      <c r="J7" s="121"/>
      <c r="K7" s="121"/>
      <c r="L7" s="144" t="s">
        <v>64</v>
      </c>
      <c r="M7" s="121"/>
      <c r="N7" s="200" t="s">
        <v>79</v>
      </c>
      <c r="O7" s="200"/>
      <c r="P7" s="200"/>
      <c r="Q7" s="122"/>
      <c r="R7" s="122"/>
      <c r="S7" s="122"/>
      <c r="T7" s="122"/>
      <c r="U7" s="121"/>
      <c r="V7" s="121"/>
    </row>
    <row r="8" spans="1:22" ht="20.100000000000001" customHeight="1">
      <c r="A8" s="105"/>
      <c r="D8" s="116"/>
      <c r="E8" s="117"/>
      <c r="F8" s="121"/>
      <c r="G8" s="121"/>
      <c r="H8" s="121"/>
      <c r="I8" s="121"/>
      <c r="J8" s="121"/>
      <c r="K8" s="121"/>
      <c r="L8" s="121" t="s">
        <v>122</v>
      </c>
      <c r="M8" s="121"/>
      <c r="N8" s="122"/>
      <c r="O8" s="122"/>
      <c r="P8" s="122"/>
      <c r="Q8" s="122"/>
      <c r="R8" s="122"/>
      <c r="S8" s="122"/>
      <c r="T8" s="122"/>
      <c r="U8" s="121"/>
      <c r="V8" s="121"/>
    </row>
    <row r="9" spans="1:22" ht="20.100000000000001" customHeight="1">
      <c r="A9" s="105"/>
      <c r="D9" s="116"/>
      <c r="E9" s="117"/>
      <c r="F9" s="121"/>
      <c r="G9" s="121"/>
      <c r="H9" s="121"/>
      <c r="I9" s="121"/>
      <c r="J9" s="121"/>
      <c r="K9" s="121"/>
      <c r="L9" s="121" t="s">
        <v>216</v>
      </c>
      <c r="M9" s="121"/>
      <c r="N9" s="122"/>
      <c r="O9" s="122"/>
      <c r="P9" s="122"/>
      <c r="Q9" s="122"/>
      <c r="R9" s="122"/>
      <c r="S9" s="122"/>
      <c r="T9" s="122"/>
      <c r="U9" s="121"/>
      <c r="V9" s="121"/>
    </row>
    <row r="10" spans="1:22" ht="20.100000000000001" customHeight="1">
      <c r="L10" s="121" t="s">
        <v>123</v>
      </c>
      <c r="N10" s="117" t="s">
        <v>124</v>
      </c>
      <c r="P10" s="117"/>
      <c r="Q10" s="117"/>
      <c r="R10" s="123" t="s">
        <v>125</v>
      </c>
      <c r="S10" s="117"/>
      <c r="T10" s="117"/>
      <c r="V10" s="117"/>
    </row>
    <row r="11" spans="1:22" ht="20.100000000000001" customHeight="1">
      <c r="A11" s="105"/>
      <c r="F11" s="117" t="s">
        <v>126</v>
      </c>
      <c r="G11" s="117"/>
      <c r="H11" s="117" t="s">
        <v>127</v>
      </c>
      <c r="I11" s="117"/>
      <c r="J11" s="117" t="s">
        <v>128</v>
      </c>
      <c r="K11" s="117"/>
      <c r="L11" s="121" t="s">
        <v>129</v>
      </c>
      <c r="M11" s="117"/>
      <c r="N11" s="117" t="s">
        <v>130</v>
      </c>
      <c r="O11" s="117"/>
      <c r="P11" s="117"/>
      <c r="Q11" s="117"/>
      <c r="R11" s="123" t="s">
        <v>131</v>
      </c>
      <c r="S11" s="117"/>
      <c r="T11" s="123" t="s">
        <v>132</v>
      </c>
      <c r="U11" s="117"/>
      <c r="V11" s="117" t="s">
        <v>133</v>
      </c>
    </row>
    <row r="12" spans="1:22" ht="20.100000000000001" customHeight="1">
      <c r="A12" s="105"/>
      <c r="F12" s="117" t="s">
        <v>134</v>
      </c>
      <c r="G12" s="117"/>
      <c r="H12" s="117" t="s">
        <v>135</v>
      </c>
      <c r="I12" s="117"/>
      <c r="J12" s="117" t="s">
        <v>136</v>
      </c>
      <c r="K12" s="117"/>
      <c r="L12" s="117" t="s">
        <v>204</v>
      </c>
      <c r="M12" s="117"/>
      <c r="N12" s="117" t="s">
        <v>137</v>
      </c>
      <c r="O12" s="117"/>
      <c r="P12" s="117" t="s">
        <v>81</v>
      </c>
      <c r="Q12" s="117"/>
      <c r="R12" s="123" t="s">
        <v>138</v>
      </c>
      <c r="S12" s="117"/>
      <c r="T12" s="123" t="s">
        <v>139</v>
      </c>
      <c r="U12" s="117"/>
      <c r="V12" s="123" t="s">
        <v>64</v>
      </c>
    </row>
    <row r="13" spans="1:22" ht="20.100000000000001" customHeight="1">
      <c r="A13" s="105"/>
      <c r="D13" s="6" t="s">
        <v>11</v>
      </c>
      <c r="F13" s="124" t="s">
        <v>12</v>
      </c>
      <c r="G13" s="119"/>
      <c r="H13" s="124" t="s">
        <v>12</v>
      </c>
      <c r="I13" s="119"/>
      <c r="J13" s="124" t="s">
        <v>12</v>
      </c>
      <c r="K13" s="117"/>
      <c r="L13" s="125" t="s">
        <v>12</v>
      </c>
      <c r="M13" s="117"/>
      <c r="N13" s="124" t="s">
        <v>12</v>
      </c>
      <c r="O13" s="117"/>
      <c r="P13" s="124" t="s">
        <v>12</v>
      </c>
      <c r="Q13" s="119"/>
      <c r="R13" s="126" t="s">
        <v>12</v>
      </c>
      <c r="S13" s="119"/>
      <c r="T13" s="126" t="s">
        <v>12</v>
      </c>
      <c r="U13" s="117"/>
      <c r="V13" s="124" t="s">
        <v>12</v>
      </c>
    </row>
    <row r="14" spans="1:22" ht="6" customHeight="1">
      <c r="A14" s="105"/>
      <c r="F14" s="108"/>
      <c r="G14" s="108"/>
      <c r="H14" s="108"/>
      <c r="I14" s="108"/>
      <c r="J14" s="108"/>
      <c r="L14" s="117"/>
    </row>
    <row r="15" spans="1:22" ht="20.100000000000001" customHeight="1">
      <c r="A15" s="105" t="s">
        <v>140</v>
      </c>
      <c r="B15" s="127"/>
      <c r="F15" s="118">
        <v>500000000</v>
      </c>
      <c r="G15" s="118"/>
      <c r="H15" s="118">
        <v>814942915</v>
      </c>
      <c r="I15" s="118"/>
      <c r="J15" s="118">
        <v>0</v>
      </c>
      <c r="L15" s="118">
        <v>0</v>
      </c>
      <c r="N15" s="118">
        <v>35670000</v>
      </c>
      <c r="P15" s="118">
        <v>542109082</v>
      </c>
      <c r="Q15" s="118"/>
      <c r="R15" s="118">
        <f>SUM(F15:P15)</f>
        <v>1892721997</v>
      </c>
      <c r="S15" s="118"/>
      <c r="T15" s="118">
        <v>0</v>
      </c>
      <c r="U15" s="128"/>
      <c r="V15" s="118">
        <f>SUM(R15:T15)</f>
        <v>1892721997</v>
      </c>
    </row>
    <row r="16" spans="1:22" ht="6" customHeight="1">
      <c r="A16" s="105"/>
      <c r="B16" s="127"/>
      <c r="F16" s="118"/>
      <c r="G16" s="118"/>
      <c r="H16" s="118"/>
      <c r="I16" s="118"/>
      <c r="J16" s="118"/>
      <c r="L16" s="118"/>
      <c r="N16" s="118"/>
      <c r="P16" s="118"/>
      <c r="Q16" s="118"/>
      <c r="R16" s="118"/>
      <c r="S16" s="118"/>
      <c r="T16" s="118"/>
      <c r="U16" s="128"/>
      <c r="V16" s="118"/>
    </row>
    <row r="17" spans="1:22" ht="20.100000000000001" customHeight="1">
      <c r="A17" s="105" t="s">
        <v>141</v>
      </c>
      <c r="B17" s="127"/>
      <c r="F17" s="107"/>
      <c r="G17" s="118"/>
      <c r="H17" s="107"/>
      <c r="I17" s="118"/>
      <c r="J17" s="107"/>
      <c r="N17" s="118"/>
      <c r="U17" s="128"/>
      <c r="V17" s="118"/>
    </row>
    <row r="18" spans="1:22" ht="20.100000000000001" customHeight="1">
      <c r="A18" s="108" t="s">
        <v>78</v>
      </c>
      <c r="B18" s="127"/>
      <c r="F18" s="118">
        <v>0</v>
      </c>
      <c r="G18" s="118"/>
      <c r="H18" s="118">
        <v>0</v>
      </c>
      <c r="I18" s="118"/>
      <c r="J18" s="107">
        <v>12018000</v>
      </c>
      <c r="L18" s="118">
        <v>0</v>
      </c>
      <c r="N18" s="118">
        <v>0</v>
      </c>
      <c r="P18" s="118">
        <v>0</v>
      </c>
      <c r="Q18" s="118"/>
      <c r="R18" s="118">
        <f>SUM(F18:P18)</f>
        <v>12018000</v>
      </c>
      <c r="S18" s="118"/>
      <c r="T18" s="118">
        <v>0</v>
      </c>
      <c r="U18" s="128"/>
      <c r="V18" s="118">
        <f>SUM(R18:T18)</f>
        <v>12018000</v>
      </c>
    </row>
    <row r="19" spans="1:22" ht="20.100000000000001" customHeight="1">
      <c r="A19" s="108" t="s">
        <v>111</v>
      </c>
      <c r="B19" s="127"/>
      <c r="D19" s="129"/>
      <c r="F19" s="130">
        <v>0</v>
      </c>
      <c r="G19" s="118"/>
      <c r="H19" s="130">
        <v>0</v>
      </c>
      <c r="I19" s="118"/>
      <c r="J19" s="130">
        <v>0</v>
      </c>
      <c r="K19" s="110"/>
      <c r="L19" s="130">
        <v>0</v>
      </c>
      <c r="M19" s="110"/>
      <c r="N19" s="130">
        <v>0</v>
      </c>
      <c r="O19" s="110"/>
      <c r="P19" s="130">
        <v>45905473</v>
      </c>
      <c r="Q19" s="118"/>
      <c r="R19" s="130">
        <f>SUM(F19:P19)</f>
        <v>45905473</v>
      </c>
      <c r="S19" s="118"/>
      <c r="T19" s="130">
        <v>0</v>
      </c>
      <c r="U19" s="110"/>
      <c r="V19" s="130">
        <f>SUM(R19:T19)</f>
        <v>45905473</v>
      </c>
    </row>
    <row r="20" spans="1:22" ht="6" customHeight="1">
      <c r="B20" s="12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8"/>
    </row>
    <row r="21" spans="1:22" ht="20.100000000000001" customHeight="1" thickBot="1">
      <c r="A21" s="105" t="s">
        <v>142</v>
      </c>
      <c r="B21" s="131"/>
      <c r="F21" s="132">
        <f>SUM(F15:F19)</f>
        <v>500000000</v>
      </c>
      <c r="G21" s="110"/>
      <c r="H21" s="132">
        <f>SUM(H15:H19)</f>
        <v>814942915</v>
      </c>
      <c r="I21" s="110"/>
      <c r="J21" s="132">
        <f>SUM(J15:J19)</f>
        <v>12018000</v>
      </c>
      <c r="K21" s="110"/>
      <c r="L21" s="133">
        <f>SUM(L15:L19)</f>
        <v>0</v>
      </c>
      <c r="M21" s="110"/>
      <c r="N21" s="132">
        <f>SUM(N15:N19)</f>
        <v>35670000</v>
      </c>
      <c r="O21" s="110"/>
      <c r="P21" s="132">
        <f>SUM(P15:P19)</f>
        <v>588014555</v>
      </c>
      <c r="Q21" s="110"/>
      <c r="R21" s="132">
        <f>SUM(R15:R19)</f>
        <v>1950645470</v>
      </c>
      <c r="S21" s="110"/>
      <c r="T21" s="133">
        <f>SUM(T15:T19)</f>
        <v>0</v>
      </c>
      <c r="U21" s="110"/>
      <c r="V21" s="132">
        <f>SUM(V15:V19)</f>
        <v>1950645470</v>
      </c>
    </row>
    <row r="22" spans="1:22" ht="20.100000000000001" customHeight="1" thickTop="1">
      <c r="A22" s="105"/>
      <c r="B22" s="131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</row>
    <row r="23" spans="1:22" ht="20.100000000000001" customHeight="1">
      <c r="A23" s="105" t="s">
        <v>143</v>
      </c>
      <c r="B23" s="127"/>
      <c r="F23" s="134">
        <v>623582597</v>
      </c>
      <c r="G23" s="118"/>
      <c r="H23" s="134">
        <v>1432856304</v>
      </c>
      <c r="I23" s="118"/>
      <c r="J23" s="134">
        <v>23827290</v>
      </c>
      <c r="L23" s="135">
        <v>0</v>
      </c>
      <c r="N23" s="135">
        <v>48510000</v>
      </c>
      <c r="P23" s="134">
        <v>780059938</v>
      </c>
      <c r="Q23" s="134"/>
      <c r="R23" s="135">
        <f>SUM(F23:P23)</f>
        <v>2908836129</v>
      </c>
      <c r="S23" s="134"/>
      <c r="T23" s="135">
        <v>0</v>
      </c>
      <c r="U23" s="128"/>
      <c r="V23" s="135">
        <f>SUM(R23:T23)</f>
        <v>2908836129</v>
      </c>
    </row>
    <row r="24" spans="1:22" ht="6" customHeight="1">
      <c r="A24" s="105"/>
      <c r="B24" s="127"/>
      <c r="F24" s="135"/>
      <c r="G24" s="118"/>
      <c r="H24" s="135"/>
      <c r="I24" s="118"/>
      <c r="J24" s="135"/>
      <c r="L24" s="135"/>
      <c r="N24" s="135"/>
      <c r="P24" s="135"/>
      <c r="Q24" s="135"/>
      <c r="R24" s="135"/>
      <c r="S24" s="135"/>
      <c r="T24" s="135"/>
      <c r="U24" s="128"/>
      <c r="V24" s="135"/>
    </row>
    <row r="25" spans="1:22" ht="20.100000000000001" customHeight="1">
      <c r="A25" s="105" t="s">
        <v>141</v>
      </c>
      <c r="B25" s="127"/>
      <c r="F25" s="135"/>
      <c r="G25" s="118"/>
      <c r="H25" s="134"/>
      <c r="I25" s="118"/>
      <c r="J25" s="134"/>
      <c r="L25" s="134"/>
      <c r="N25" s="135"/>
      <c r="P25" s="134"/>
      <c r="Q25" s="134"/>
      <c r="R25" s="134"/>
      <c r="S25" s="134"/>
      <c r="T25" s="134"/>
      <c r="U25" s="128"/>
      <c r="V25" s="135"/>
    </row>
    <row r="26" spans="1:22" ht="20.100000000000001" customHeight="1">
      <c r="A26" s="108" t="s">
        <v>144</v>
      </c>
      <c r="B26" s="127"/>
      <c r="D26" s="136">
        <v>16.100000000000001</v>
      </c>
      <c r="F26" s="135">
        <v>3610195</v>
      </c>
      <c r="G26" s="118"/>
      <c r="H26" s="135">
        <v>20217095</v>
      </c>
      <c r="I26" s="118"/>
      <c r="J26" s="135">
        <v>-23827290</v>
      </c>
      <c r="L26" s="135">
        <v>0</v>
      </c>
      <c r="N26" s="135">
        <v>0</v>
      </c>
      <c r="P26" s="135">
        <v>0</v>
      </c>
      <c r="Q26" s="135"/>
      <c r="R26" s="135">
        <f>SUM(F26:P26)</f>
        <v>0</v>
      </c>
      <c r="S26" s="135"/>
      <c r="T26" s="135">
        <v>0</v>
      </c>
      <c r="U26" s="128"/>
      <c r="V26" s="135">
        <f>SUM(R26:T26)</f>
        <v>0</v>
      </c>
    </row>
    <row r="27" spans="1:22" ht="20.100000000000001" customHeight="1">
      <c r="A27" s="108" t="s">
        <v>145</v>
      </c>
      <c r="B27" s="127"/>
      <c r="D27" s="136" t="s">
        <v>214</v>
      </c>
      <c r="F27" s="135">
        <v>12318841</v>
      </c>
      <c r="G27" s="118"/>
      <c r="H27" s="135">
        <v>140681159</v>
      </c>
      <c r="I27" s="118"/>
      <c r="J27" s="135">
        <v>0</v>
      </c>
      <c r="L27" s="135">
        <v>0</v>
      </c>
      <c r="N27" s="135">
        <v>0</v>
      </c>
      <c r="P27" s="135">
        <v>0</v>
      </c>
      <c r="Q27" s="135"/>
      <c r="R27" s="135">
        <f>SUM(F27:P27)</f>
        <v>153000000</v>
      </c>
      <c r="S27" s="135"/>
      <c r="T27" s="135">
        <v>61740091</v>
      </c>
      <c r="U27" s="128"/>
      <c r="V27" s="135">
        <f>SUM(R27:T27)</f>
        <v>214740091</v>
      </c>
    </row>
    <row r="28" spans="1:22" ht="20.100000000000001" customHeight="1">
      <c r="A28" s="108" t="s">
        <v>78</v>
      </c>
      <c r="B28" s="127"/>
      <c r="D28" s="136">
        <v>16.3</v>
      </c>
      <c r="F28" s="135">
        <v>0</v>
      </c>
      <c r="G28" s="118"/>
      <c r="H28" s="135">
        <v>0</v>
      </c>
      <c r="I28" s="118"/>
      <c r="J28" s="135">
        <v>115546220</v>
      </c>
      <c r="L28" s="135">
        <v>0</v>
      </c>
      <c r="N28" s="135">
        <v>0</v>
      </c>
      <c r="P28" s="135">
        <v>0</v>
      </c>
      <c r="Q28" s="135"/>
      <c r="R28" s="135">
        <f>SUM(F28:P28)</f>
        <v>115546220</v>
      </c>
      <c r="S28" s="135"/>
      <c r="T28" s="135">
        <v>0</v>
      </c>
      <c r="U28" s="128"/>
      <c r="V28" s="135">
        <f>SUM(R28:T28)</f>
        <v>115546220</v>
      </c>
    </row>
    <row r="29" spans="1:22" ht="20.100000000000001" customHeight="1">
      <c r="A29" s="108" t="s">
        <v>111</v>
      </c>
      <c r="B29" s="127"/>
      <c r="D29" s="129"/>
      <c r="F29" s="137">
        <v>0</v>
      </c>
      <c r="G29" s="118"/>
      <c r="H29" s="137">
        <v>0</v>
      </c>
      <c r="I29" s="118"/>
      <c r="J29" s="137">
        <v>0</v>
      </c>
      <c r="K29" s="110"/>
      <c r="L29" s="137">
        <v>77117</v>
      </c>
      <c r="M29" s="110"/>
      <c r="N29" s="137">
        <v>0</v>
      </c>
      <c r="O29" s="110"/>
      <c r="P29" s="137">
        <f>'5-6 (3M)'!I58</f>
        <v>54609973</v>
      </c>
      <c r="Q29" s="135"/>
      <c r="R29" s="137">
        <f>SUM(F29:P29)</f>
        <v>54687090</v>
      </c>
      <c r="S29" s="135"/>
      <c r="T29" s="137">
        <v>3871355</v>
      </c>
      <c r="U29" s="110"/>
      <c r="V29" s="137">
        <f>SUM(R29:T29)</f>
        <v>58558445</v>
      </c>
    </row>
    <row r="30" spans="1:22" ht="6" customHeight="1">
      <c r="B30" s="127"/>
      <c r="F30" s="138"/>
      <c r="G30" s="110"/>
      <c r="H30" s="138"/>
      <c r="I30" s="110"/>
      <c r="J30" s="138"/>
      <c r="K30" s="110"/>
      <c r="L30" s="138"/>
      <c r="M30" s="110"/>
      <c r="N30" s="138"/>
      <c r="O30" s="110"/>
      <c r="P30" s="138"/>
      <c r="Q30" s="138"/>
      <c r="R30" s="138"/>
      <c r="S30" s="138"/>
      <c r="T30" s="138"/>
      <c r="U30" s="110"/>
      <c r="V30" s="135"/>
    </row>
    <row r="31" spans="1:22" ht="20.100000000000001" customHeight="1" thickBot="1">
      <c r="A31" s="105" t="s">
        <v>146</v>
      </c>
      <c r="B31" s="131"/>
      <c r="F31" s="139">
        <f>SUM(F23:F29)</f>
        <v>639511633</v>
      </c>
      <c r="G31" s="110"/>
      <c r="H31" s="139">
        <f>SUM(H23:H29)</f>
        <v>1593754558</v>
      </c>
      <c r="I31" s="110"/>
      <c r="J31" s="139">
        <f>SUM(J23:J29)</f>
        <v>115546220</v>
      </c>
      <c r="K31" s="110"/>
      <c r="L31" s="139">
        <f>SUM(L23:L29)</f>
        <v>77117</v>
      </c>
      <c r="M31" s="110"/>
      <c r="N31" s="139">
        <f>SUM(N23:N29)</f>
        <v>48510000</v>
      </c>
      <c r="O31" s="110"/>
      <c r="P31" s="139">
        <f>SUM(P23:P29)</f>
        <v>834669911</v>
      </c>
      <c r="Q31" s="138"/>
      <c r="R31" s="139">
        <f>SUM(R23:R29)</f>
        <v>3232069439</v>
      </c>
      <c r="S31" s="138"/>
      <c r="T31" s="139">
        <f>SUM(T23:T29)</f>
        <v>65611446</v>
      </c>
      <c r="U31" s="110"/>
      <c r="V31" s="139">
        <f>SUM(V23:V29)</f>
        <v>3297680885</v>
      </c>
    </row>
    <row r="32" spans="1:22" s="73" customFormat="1" ht="19.5" customHeight="1" thickTop="1">
      <c r="A32" s="140"/>
      <c r="B32" s="65"/>
      <c r="C32" s="141"/>
      <c r="D32" s="142"/>
      <c r="E32" s="67"/>
    </row>
    <row r="33" spans="1:22" s="73" customFormat="1" ht="19.5" customHeight="1">
      <c r="A33" s="140"/>
      <c r="B33" s="65"/>
      <c r="C33" s="141"/>
      <c r="D33" s="142"/>
      <c r="E33" s="67"/>
    </row>
    <row r="34" spans="1:22" s="73" customFormat="1" ht="19.5" customHeight="1">
      <c r="A34" s="140"/>
      <c r="B34" s="65"/>
      <c r="C34" s="141"/>
      <c r="D34" s="142"/>
      <c r="E34" s="67"/>
    </row>
    <row r="35" spans="1:22" ht="19.5" customHeight="1">
      <c r="A35" s="105"/>
      <c r="B35" s="131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</row>
    <row r="36" spans="1:22" ht="13.5" customHeight="1">
      <c r="A36" s="105"/>
      <c r="B36" s="131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</row>
    <row r="37" spans="1:22" ht="21.95" customHeight="1">
      <c r="A37" s="115" t="s">
        <v>217</v>
      </c>
      <c r="B37" s="115"/>
      <c r="C37" s="115"/>
      <c r="D37" s="11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</row>
  </sheetData>
  <mergeCells count="2">
    <mergeCell ref="F5:V5"/>
    <mergeCell ref="N7:P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109C-8CC4-4469-ACB3-6C55B0EDDFE6}">
  <sheetPr>
    <tabColor theme="5"/>
  </sheetPr>
  <dimension ref="A1:R33"/>
  <sheetViews>
    <sheetView topLeftCell="A26" zoomScale="116" zoomScaleNormal="116" zoomScaleSheetLayoutView="101" workbookViewId="0">
      <selection activeCell="F34" sqref="F34"/>
    </sheetView>
  </sheetViews>
  <sheetFormatPr defaultColWidth="9.140625" defaultRowHeight="21.75" customHeight="1"/>
  <cols>
    <col min="1" max="2" width="1.7109375" style="108" customWidth="1"/>
    <col min="3" max="3" width="34.140625" style="108" customWidth="1"/>
    <col min="4" max="4" width="8.42578125" style="106" customWidth="1"/>
    <col min="5" max="5" width="0.85546875" style="107" customWidth="1"/>
    <col min="6" max="6" width="11.140625" style="106" customWidth="1"/>
    <col min="7" max="7" width="0.85546875" style="106" customWidth="1"/>
    <col min="8" max="8" width="11.28515625" style="106" customWidth="1"/>
    <col min="9" max="9" width="0.85546875" style="106" customWidth="1"/>
    <col min="10" max="10" width="12" style="106" customWidth="1"/>
    <col min="11" max="11" width="0.85546875" style="107" customWidth="1"/>
    <col min="12" max="12" width="16" style="107" customWidth="1"/>
    <col min="13" max="13" width="0.85546875" style="107" customWidth="1"/>
    <col min="14" max="14" width="11.28515625" style="107" customWidth="1"/>
    <col min="15" max="15" width="0.85546875" style="107" customWidth="1"/>
    <col min="16" max="16" width="12.140625" style="107" customWidth="1"/>
    <col min="17" max="17" width="0.85546875" style="107" customWidth="1"/>
    <col min="18" max="18" width="11.5703125" style="110" customWidth="1"/>
    <col min="19" max="16384" width="9.140625" style="110"/>
  </cols>
  <sheetData>
    <row r="1" spans="1:18" ht="21.75" customHeight="1">
      <c r="A1" s="105" t="s">
        <v>0</v>
      </c>
      <c r="B1" s="105"/>
      <c r="C1" s="105"/>
      <c r="N1" s="108"/>
      <c r="P1" s="108"/>
      <c r="R1" s="109" t="s">
        <v>119</v>
      </c>
    </row>
    <row r="2" spans="1:18" ht="21.75" customHeight="1">
      <c r="A2" s="105" t="s">
        <v>120</v>
      </c>
      <c r="B2" s="105"/>
      <c r="C2" s="105"/>
      <c r="N2" s="108"/>
      <c r="P2" s="108"/>
      <c r="R2" s="105"/>
    </row>
    <row r="3" spans="1:18" ht="21.75" customHeight="1">
      <c r="A3" s="111" t="str">
        <f>'5-6 (3M)'!A3</f>
        <v>สำหรับงวดสามเดือนสิ้นสุดวันที่ 31 มีนาคม พ.ศ. 2565</v>
      </c>
      <c r="B3" s="112"/>
      <c r="C3" s="112"/>
      <c r="D3" s="113"/>
      <c r="E3" s="114"/>
      <c r="F3" s="113"/>
      <c r="G3" s="113"/>
      <c r="H3" s="113"/>
      <c r="I3" s="113"/>
      <c r="J3" s="113"/>
      <c r="K3" s="114"/>
      <c r="L3" s="114"/>
      <c r="M3" s="114"/>
      <c r="N3" s="115"/>
      <c r="O3" s="114"/>
      <c r="P3" s="115"/>
      <c r="Q3" s="114"/>
      <c r="R3" s="112"/>
    </row>
    <row r="4" spans="1:18" ht="15.75" customHeight="1">
      <c r="A4" s="105"/>
      <c r="D4" s="116"/>
      <c r="E4" s="117"/>
      <c r="F4" s="118"/>
      <c r="G4" s="118"/>
      <c r="H4" s="118"/>
      <c r="I4" s="118"/>
      <c r="J4" s="118"/>
      <c r="K4" s="117"/>
      <c r="L4" s="117"/>
      <c r="M4" s="117"/>
      <c r="N4" s="118"/>
      <c r="P4" s="118"/>
      <c r="R4" s="118"/>
    </row>
    <row r="5" spans="1:18" ht="18.95" customHeight="1">
      <c r="A5" s="105"/>
      <c r="D5" s="116"/>
      <c r="E5" s="117"/>
      <c r="F5" s="201" t="s">
        <v>4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ht="18.95" customHeight="1">
      <c r="A6" s="105"/>
      <c r="D6" s="116"/>
      <c r="E6" s="117"/>
      <c r="F6" s="119"/>
      <c r="G6" s="119"/>
      <c r="H6" s="119"/>
      <c r="I6" s="119"/>
      <c r="J6" s="119"/>
      <c r="K6" s="119"/>
      <c r="L6" s="119" t="s">
        <v>121</v>
      </c>
      <c r="M6" s="119"/>
      <c r="N6" s="119"/>
      <c r="O6" s="119"/>
      <c r="P6" s="119"/>
      <c r="Q6" s="119"/>
      <c r="R6" s="119"/>
    </row>
    <row r="7" spans="1:18" ht="18.95" customHeight="1">
      <c r="A7" s="105"/>
      <c r="D7" s="116"/>
      <c r="E7" s="117"/>
      <c r="F7" s="121"/>
      <c r="G7" s="121"/>
      <c r="H7" s="121"/>
      <c r="I7" s="121"/>
      <c r="J7" s="121"/>
      <c r="K7" s="121"/>
      <c r="L7" s="144" t="s">
        <v>64</v>
      </c>
      <c r="M7" s="121"/>
      <c r="N7" s="200" t="s">
        <v>79</v>
      </c>
      <c r="O7" s="200"/>
      <c r="P7" s="200"/>
      <c r="Q7" s="121"/>
      <c r="R7" s="121"/>
    </row>
    <row r="8" spans="1:18" ht="18.95" customHeight="1">
      <c r="A8" s="105"/>
      <c r="D8" s="116"/>
      <c r="E8" s="117"/>
      <c r="F8" s="121"/>
      <c r="G8" s="121"/>
      <c r="H8" s="121"/>
      <c r="I8" s="121"/>
      <c r="J8" s="121"/>
      <c r="K8" s="121"/>
      <c r="L8" s="121" t="s">
        <v>122</v>
      </c>
      <c r="M8" s="121"/>
      <c r="N8" s="122"/>
      <c r="O8" s="122"/>
      <c r="P8" s="122"/>
      <c r="Q8" s="121"/>
      <c r="R8" s="121"/>
    </row>
    <row r="9" spans="1:18" ht="18.95" customHeight="1">
      <c r="A9" s="105"/>
      <c r="D9" s="116"/>
      <c r="E9" s="117"/>
      <c r="F9" s="121"/>
      <c r="G9" s="121"/>
      <c r="H9" s="121"/>
      <c r="I9" s="121"/>
      <c r="J9" s="121"/>
      <c r="K9" s="121"/>
      <c r="L9" s="121" t="s">
        <v>216</v>
      </c>
      <c r="M9" s="121"/>
      <c r="N9" s="122"/>
      <c r="O9" s="122"/>
      <c r="P9" s="122"/>
      <c r="Q9" s="121"/>
      <c r="R9" s="121"/>
    </row>
    <row r="10" spans="1:18" ht="18.95" customHeight="1">
      <c r="L10" s="121" t="s">
        <v>123</v>
      </c>
      <c r="N10" s="117" t="s">
        <v>124</v>
      </c>
      <c r="P10" s="117"/>
      <c r="R10" s="117"/>
    </row>
    <row r="11" spans="1:18" ht="18.95" customHeight="1">
      <c r="A11" s="105"/>
      <c r="F11" s="117" t="s">
        <v>126</v>
      </c>
      <c r="G11" s="117"/>
      <c r="H11" s="117" t="s">
        <v>127</v>
      </c>
      <c r="I11" s="117"/>
      <c r="J11" s="117" t="s">
        <v>128</v>
      </c>
      <c r="K11" s="117"/>
      <c r="L11" s="117" t="s">
        <v>129</v>
      </c>
      <c r="M11" s="117"/>
      <c r="N11" s="117" t="s">
        <v>130</v>
      </c>
      <c r="O11" s="117"/>
      <c r="P11" s="117"/>
      <c r="Q11" s="117"/>
      <c r="R11" s="117"/>
    </row>
    <row r="12" spans="1:18" ht="18.95" customHeight="1">
      <c r="A12" s="105"/>
      <c r="F12" s="117" t="s">
        <v>134</v>
      </c>
      <c r="G12" s="117"/>
      <c r="H12" s="117" t="s">
        <v>135</v>
      </c>
      <c r="I12" s="117"/>
      <c r="J12" s="117" t="s">
        <v>136</v>
      </c>
      <c r="K12" s="117"/>
      <c r="L12" s="117" t="s">
        <v>204</v>
      </c>
      <c r="M12" s="117"/>
      <c r="N12" s="117" t="s">
        <v>137</v>
      </c>
      <c r="O12" s="117"/>
      <c r="P12" s="117" t="s">
        <v>81</v>
      </c>
      <c r="Q12" s="117"/>
      <c r="R12" s="117" t="s">
        <v>133</v>
      </c>
    </row>
    <row r="13" spans="1:18" ht="18.95" customHeight="1">
      <c r="A13" s="105"/>
      <c r="D13" s="6" t="s">
        <v>11</v>
      </c>
      <c r="F13" s="124" t="s">
        <v>12</v>
      </c>
      <c r="G13" s="119"/>
      <c r="H13" s="124" t="s">
        <v>12</v>
      </c>
      <c r="I13" s="119"/>
      <c r="J13" s="124" t="s">
        <v>12</v>
      </c>
      <c r="K13" s="117"/>
      <c r="L13" s="145" t="s">
        <v>12</v>
      </c>
      <c r="M13" s="117"/>
      <c r="N13" s="124" t="s">
        <v>12</v>
      </c>
      <c r="O13" s="117"/>
      <c r="P13" s="124" t="s">
        <v>12</v>
      </c>
      <c r="Q13" s="117"/>
      <c r="R13" s="124" t="s">
        <v>12</v>
      </c>
    </row>
    <row r="14" spans="1:18" ht="6" customHeight="1">
      <c r="A14" s="105"/>
      <c r="F14" s="108"/>
      <c r="G14" s="108"/>
      <c r="H14" s="108"/>
      <c r="I14" s="108"/>
      <c r="J14" s="108"/>
    </row>
    <row r="15" spans="1:18" ht="18.95" customHeight="1">
      <c r="A15" s="105" t="s">
        <v>140</v>
      </c>
      <c r="B15" s="127"/>
      <c r="F15" s="118">
        <v>500000000</v>
      </c>
      <c r="G15" s="118"/>
      <c r="H15" s="118">
        <v>814942915</v>
      </c>
      <c r="I15" s="118"/>
      <c r="J15" s="118">
        <v>0</v>
      </c>
      <c r="L15" s="118">
        <v>0</v>
      </c>
      <c r="N15" s="118">
        <v>35670000</v>
      </c>
      <c r="P15" s="118">
        <v>581405149</v>
      </c>
      <c r="Q15" s="128"/>
      <c r="R15" s="118">
        <f>SUM(F15:P15)</f>
        <v>1932018064</v>
      </c>
    </row>
    <row r="16" spans="1:18" ht="6" customHeight="1">
      <c r="A16" s="105"/>
      <c r="B16" s="127"/>
      <c r="F16" s="118"/>
      <c r="G16" s="118"/>
      <c r="H16" s="118"/>
      <c r="I16" s="118"/>
      <c r="J16" s="118"/>
      <c r="N16" s="118"/>
      <c r="P16" s="118"/>
      <c r="Q16" s="128"/>
      <c r="R16" s="118"/>
    </row>
    <row r="17" spans="1:18" ht="18.95" customHeight="1">
      <c r="A17" s="105" t="s">
        <v>141</v>
      </c>
      <c r="B17" s="127"/>
      <c r="F17" s="107"/>
      <c r="G17" s="118"/>
      <c r="H17" s="107"/>
      <c r="I17" s="118"/>
      <c r="J17" s="107"/>
      <c r="N17" s="118"/>
      <c r="Q17" s="128"/>
      <c r="R17" s="118"/>
    </row>
    <row r="18" spans="1:18" ht="18.95" customHeight="1">
      <c r="A18" s="108" t="s">
        <v>78</v>
      </c>
      <c r="B18" s="127"/>
      <c r="F18" s="118">
        <v>0</v>
      </c>
      <c r="G18" s="118"/>
      <c r="H18" s="118">
        <v>0</v>
      </c>
      <c r="I18" s="118"/>
      <c r="J18" s="107">
        <v>12018000</v>
      </c>
      <c r="L18" s="118">
        <v>0</v>
      </c>
      <c r="N18" s="118">
        <v>0</v>
      </c>
      <c r="P18" s="118">
        <v>0</v>
      </c>
      <c r="Q18" s="128"/>
      <c r="R18" s="118">
        <f>SUM(F18:P18)</f>
        <v>12018000</v>
      </c>
    </row>
    <row r="19" spans="1:18" ht="18.95" customHeight="1">
      <c r="A19" s="108" t="s">
        <v>111</v>
      </c>
      <c r="B19" s="127"/>
      <c r="D19" s="129"/>
      <c r="F19" s="130">
        <v>0</v>
      </c>
      <c r="G19" s="118"/>
      <c r="H19" s="130">
        <v>0</v>
      </c>
      <c r="I19" s="118"/>
      <c r="J19" s="130">
        <v>0</v>
      </c>
      <c r="K19" s="110"/>
      <c r="L19" s="146">
        <v>0</v>
      </c>
      <c r="M19" s="110"/>
      <c r="N19" s="130">
        <v>0</v>
      </c>
      <c r="O19" s="110"/>
      <c r="P19" s="130">
        <v>47616670</v>
      </c>
      <c r="Q19" s="110"/>
      <c r="R19" s="130">
        <f>SUM(F19:P19)</f>
        <v>47616670</v>
      </c>
    </row>
    <row r="20" spans="1:18" ht="6" customHeight="1">
      <c r="B20" s="12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8"/>
    </row>
    <row r="21" spans="1:18" ht="18.95" customHeight="1" thickBot="1">
      <c r="A21" s="105" t="s">
        <v>142</v>
      </c>
      <c r="B21" s="131"/>
      <c r="F21" s="132">
        <f>SUM(F15:F19)</f>
        <v>500000000</v>
      </c>
      <c r="G21" s="110"/>
      <c r="H21" s="132">
        <f>SUM(H15:H19)</f>
        <v>814942915</v>
      </c>
      <c r="I21" s="110"/>
      <c r="J21" s="132">
        <f>SUM(J15:J19)</f>
        <v>12018000</v>
      </c>
      <c r="K21" s="110"/>
      <c r="L21" s="133">
        <f>SUM(L15:L19)</f>
        <v>0</v>
      </c>
      <c r="M21" s="110"/>
      <c r="N21" s="132">
        <f>SUM(N15:N19)</f>
        <v>35670000</v>
      </c>
      <c r="O21" s="110"/>
      <c r="P21" s="132">
        <f>SUM(P15:P19)</f>
        <v>629021819</v>
      </c>
      <c r="Q21" s="110"/>
      <c r="R21" s="132">
        <f>SUM(R15:R19)</f>
        <v>1991652734</v>
      </c>
    </row>
    <row r="22" spans="1:18" ht="18.95" customHeight="1" thickTop="1">
      <c r="A22" s="105"/>
      <c r="B22" s="131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</row>
    <row r="23" spans="1:18" ht="18.95" customHeight="1">
      <c r="A23" s="105" t="s">
        <v>143</v>
      </c>
      <c r="B23" s="127"/>
      <c r="F23" s="134">
        <v>623582597</v>
      </c>
      <c r="G23" s="118"/>
      <c r="H23" s="134">
        <v>1432856304</v>
      </c>
      <c r="I23" s="118"/>
      <c r="J23" s="134">
        <v>23827290</v>
      </c>
      <c r="L23" s="135">
        <v>0</v>
      </c>
      <c r="N23" s="135">
        <v>48510000</v>
      </c>
      <c r="P23" s="134">
        <v>825216192</v>
      </c>
      <c r="Q23" s="128"/>
      <c r="R23" s="135">
        <f>SUM(F23:P23)</f>
        <v>2953992383</v>
      </c>
    </row>
    <row r="24" spans="1:18" ht="6" customHeight="1">
      <c r="A24" s="105"/>
      <c r="B24" s="127"/>
      <c r="F24" s="135"/>
      <c r="G24" s="118"/>
      <c r="H24" s="135"/>
      <c r="I24" s="118"/>
      <c r="J24" s="135"/>
      <c r="L24" s="135"/>
      <c r="N24" s="135"/>
      <c r="P24" s="135"/>
      <c r="Q24" s="128"/>
      <c r="R24" s="135"/>
    </row>
    <row r="25" spans="1:18" ht="18.95" customHeight="1">
      <c r="A25" s="105" t="s">
        <v>141</v>
      </c>
      <c r="B25" s="127"/>
      <c r="F25" s="135"/>
      <c r="G25" s="118"/>
      <c r="H25" s="134"/>
      <c r="I25" s="118"/>
      <c r="J25" s="134"/>
      <c r="L25" s="134"/>
      <c r="N25" s="135"/>
      <c r="P25" s="134"/>
      <c r="Q25" s="128"/>
      <c r="R25" s="135"/>
    </row>
    <row r="26" spans="1:18" ht="18.95" customHeight="1">
      <c r="A26" s="108" t="s">
        <v>144</v>
      </c>
      <c r="B26" s="127"/>
      <c r="D26" s="136">
        <v>16.100000000000001</v>
      </c>
      <c r="F26" s="135">
        <v>3610195</v>
      </c>
      <c r="G26" s="118"/>
      <c r="H26" s="135">
        <v>20217095</v>
      </c>
      <c r="I26" s="118"/>
      <c r="J26" s="135">
        <v>-23827290</v>
      </c>
      <c r="L26" s="135">
        <v>0</v>
      </c>
      <c r="N26" s="135">
        <v>0</v>
      </c>
      <c r="P26" s="135">
        <v>0</v>
      </c>
      <c r="Q26" s="128"/>
      <c r="R26" s="135">
        <f>SUM(F26:P26)</f>
        <v>0</v>
      </c>
    </row>
    <row r="27" spans="1:18" ht="18.95" customHeight="1">
      <c r="A27" s="108" t="s">
        <v>145</v>
      </c>
      <c r="B27" s="127"/>
      <c r="D27" s="136" t="s">
        <v>214</v>
      </c>
      <c r="F27" s="135">
        <v>12318841</v>
      </c>
      <c r="G27" s="118"/>
      <c r="H27" s="135">
        <v>140681159</v>
      </c>
      <c r="I27" s="118"/>
      <c r="J27" s="135">
        <v>0</v>
      </c>
      <c r="L27" s="135">
        <v>0</v>
      </c>
      <c r="N27" s="135">
        <v>0</v>
      </c>
      <c r="P27" s="135">
        <v>0</v>
      </c>
      <c r="Q27" s="128"/>
      <c r="R27" s="135">
        <f>SUM(F27:P27)</f>
        <v>153000000</v>
      </c>
    </row>
    <row r="28" spans="1:18" ht="18.95" customHeight="1">
      <c r="A28" s="108" t="s">
        <v>78</v>
      </c>
      <c r="B28" s="127"/>
      <c r="D28" s="136">
        <v>16.3</v>
      </c>
      <c r="F28" s="135">
        <v>0</v>
      </c>
      <c r="G28" s="118"/>
      <c r="H28" s="135">
        <v>0</v>
      </c>
      <c r="I28" s="118"/>
      <c r="J28" s="135">
        <v>115546220</v>
      </c>
      <c r="L28" s="135">
        <v>0</v>
      </c>
      <c r="N28" s="135">
        <v>0</v>
      </c>
      <c r="P28" s="135">
        <v>0</v>
      </c>
      <c r="Q28" s="128"/>
      <c r="R28" s="135">
        <f>SUM(F28:P28)</f>
        <v>115546220</v>
      </c>
    </row>
    <row r="29" spans="1:18" ht="18.95" customHeight="1">
      <c r="A29" s="108" t="s">
        <v>111</v>
      </c>
      <c r="B29" s="127"/>
      <c r="D29" s="129"/>
      <c r="F29" s="137">
        <v>0</v>
      </c>
      <c r="G29" s="118"/>
      <c r="H29" s="137">
        <v>0</v>
      </c>
      <c r="I29" s="118"/>
      <c r="J29" s="137">
        <v>0</v>
      </c>
      <c r="K29" s="110"/>
      <c r="L29" s="137">
        <v>77117</v>
      </c>
      <c r="M29" s="110"/>
      <c r="N29" s="137">
        <v>0</v>
      </c>
      <c r="O29" s="110"/>
      <c r="P29" s="137">
        <v>52771150</v>
      </c>
      <c r="Q29" s="110"/>
      <c r="R29" s="137">
        <f>SUM(F29:P29)</f>
        <v>52848267</v>
      </c>
    </row>
    <row r="30" spans="1:18" ht="6" customHeight="1">
      <c r="B30" s="127"/>
      <c r="F30" s="138"/>
      <c r="G30" s="110"/>
      <c r="H30" s="138"/>
      <c r="I30" s="110"/>
      <c r="J30" s="138"/>
      <c r="K30" s="110"/>
      <c r="L30" s="138"/>
      <c r="M30" s="110"/>
      <c r="N30" s="138"/>
      <c r="O30" s="110"/>
      <c r="P30" s="138"/>
      <c r="Q30" s="110"/>
      <c r="R30" s="135"/>
    </row>
    <row r="31" spans="1:18" ht="18.95" customHeight="1" thickBot="1">
      <c r="A31" s="105" t="s">
        <v>146</v>
      </c>
      <c r="B31" s="131"/>
      <c r="F31" s="139">
        <f>SUM(F23:F29)</f>
        <v>639511633</v>
      </c>
      <c r="G31" s="110"/>
      <c r="H31" s="139">
        <f>SUM(H23:H29)</f>
        <v>1593754558</v>
      </c>
      <c r="I31" s="110"/>
      <c r="J31" s="139">
        <f>SUM(J23:J29)</f>
        <v>115546220</v>
      </c>
      <c r="K31" s="110"/>
      <c r="L31" s="139">
        <f>SUM(L23:L29)</f>
        <v>77117</v>
      </c>
      <c r="M31" s="110"/>
      <c r="N31" s="139">
        <f>SUM(N23:N29)</f>
        <v>48510000</v>
      </c>
      <c r="O31" s="110"/>
      <c r="P31" s="139">
        <f>SUM(P23:P29)</f>
        <v>877987342</v>
      </c>
      <c r="Q31" s="110"/>
      <c r="R31" s="139">
        <f>SUM(R23:R29)</f>
        <v>3275386870</v>
      </c>
    </row>
    <row r="32" spans="1:18" ht="15" customHeight="1" thickTop="1">
      <c r="A32" s="105"/>
      <c r="B32" s="131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</row>
    <row r="33" spans="1:18" ht="21.95" customHeight="1">
      <c r="A33" s="115" t="str">
        <f>+_xlfn.SINGLE('2-4'!A158)</f>
        <v>หมายเหตุประกอบข้อมูลทางการเงินระหว่างกาลแบบย่อในหน้า 11 ถึง 35 เป็นส่วนหนึ่งของข้อมูลทางการเงินระหว่างกาลนี้</v>
      </c>
      <c r="B33" s="115"/>
      <c r="C33" s="115"/>
      <c r="D33" s="11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</row>
  </sheetData>
  <mergeCells count="2">
    <mergeCell ref="F5:R5"/>
    <mergeCell ref="N7:P7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8358-186F-4F20-A53A-F1D7F84B82F4}">
  <sheetPr>
    <tabColor theme="5"/>
  </sheetPr>
  <dimension ref="A1:M110"/>
  <sheetViews>
    <sheetView tabSelected="1" topLeftCell="A34" zoomScale="123" zoomScaleNormal="123" zoomScaleSheetLayoutView="110" workbookViewId="0">
      <selection activeCell="A54" sqref="A54"/>
    </sheetView>
  </sheetViews>
  <sheetFormatPr defaultColWidth="10.140625" defaultRowHeight="20.100000000000001" customHeight="1"/>
  <cols>
    <col min="1" max="3" width="1.7109375" style="157" customWidth="1"/>
    <col min="4" max="4" width="44.140625" style="157" customWidth="1"/>
    <col min="5" max="5" width="8" style="156" customWidth="1"/>
    <col min="6" max="6" width="0.85546875" style="157" customWidth="1"/>
    <col min="7" max="7" width="13" style="158" customWidth="1"/>
    <col min="8" max="8" width="0.85546875" style="157" customWidth="1"/>
    <col min="9" max="9" width="13" style="158" customWidth="1"/>
    <col min="10" max="10" width="0.85546875" style="157" customWidth="1"/>
    <col min="11" max="11" width="13" style="158" customWidth="1"/>
    <col min="12" max="12" width="0.85546875" style="158" customWidth="1"/>
    <col min="13" max="13" width="13" style="158" customWidth="1"/>
    <col min="14" max="16384" width="10.140625" style="160"/>
  </cols>
  <sheetData>
    <row r="1" spans="1:13" ht="20.100000000000001" customHeight="1">
      <c r="A1" s="1" t="s">
        <v>0</v>
      </c>
      <c r="B1" s="155"/>
      <c r="C1" s="155"/>
      <c r="D1" s="155"/>
      <c r="H1" s="159"/>
      <c r="I1" s="109"/>
      <c r="M1" s="109" t="s">
        <v>5</v>
      </c>
    </row>
    <row r="2" spans="1:13" ht="20.100000000000001" customHeight="1">
      <c r="A2" s="155" t="s">
        <v>147</v>
      </c>
      <c r="B2" s="155"/>
      <c r="C2" s="155"/>
      <c r="D2" s="155"/>
      <c r="H2" s="159"/>
    </row>
    <row r="3" spans="1:13" ht="22.5" customHeight="1">
      <c r="A3" s="161" t="s">
        <v>88</v>
      </c>
      <c r="B3" s="161"/>
      <c r="C3" s="161"/>
      <c r="D3" s="161"/>
      <c r="E3" s="162"/>
      <c r="F3" s="163"/>
      <c r="G3" s="164"/>
      <c r="H3" s="165"/>
      <c r="I3" s="164"/>
      <c r="J3" s="163"/>
      <c r="K3" s="164"/>
      <c r="L3" s="164"/>
      <c r="M3" s="164"/>
    </row>
    <row r="4" spans="1:13" ht="20.100000000000001" customHeight="1">
      <c r="H4" s="159"/>
    </row>
    <row r="5" spans="1:13" ht="20.100000000000001" customHeight="1">
      <c r="G5" s="203" t="s">
        <v>3</v>
      </c>
      <c r="H5" s="203"/>
      <c r="I5" s="203"/>
      <c r="J5" s="3"/>
      <c r="K5" s="197" t="s">
        <v>4</v>
      </c>
      <c r="L5" s="197"/>
      <c r="M5" s="197"/>
    </row>
    <row r="6" spans="1:13" ht="20.100000000000001" customHeight="1">
      <c r="E6" s="166"/>
      <c r="F6" s="155"/>
      <c r="G6" s="3" t="s">
        <v>9</v>
      </c>
      <c r="H6" s="3"/>
      <c r="I6" s="3" t="s">
        <v>10</v>
      </c>
      <c r="J6" s="3"/>
      <c r="K6" s="3" t="s">
        <v>9</v>
      </c>
      <c r="L6" s="3"/>
      <c r="M6" s="3" t="s">
        <v>10</v>
      </c>
    </row>
    <row r="7" spans="1:13" ht="20.100000000000001" customHeight="1">
      <c r="E7" s="167" t="s">
        <v>11</v>
      </c>
      <c r="F7" s="155"/>
      <c r="G7" s="168" t="s">
        <v>12</v>
      </c>
      <c r="H7" s="101"/>
      <c r="I7" s="168" t="s">
        <v>12</v>
      </c>
      <c r="J7" s="155"/>
      <c r="K7" s="168" t="s">
        <v>12</v>
      </c>
      <c r="L7" s="168"/>
      <c r="M7" s="168" t="s">
        <v>12</v>
      </c>
    </row>
    <row r="8" spans="1:13" ht="20.100000000000001" customHeight="1">
      <c r="E8" s="166"/>
      <c r="F8" s="155"/>
      <c r="G8" s="97"/>
      <c r="H8" s="101"/>
      <c r="I8" s="99"/>
      <c r="J8" s="155"/>
      <c r="K8" s="97"/>
      <c r="L8" s="99"/>
      <c r="M8" s="99"/>
    </row>
    <row r="9" spans="1:13" ht="20.100000000000001" customHeight="1">
      <c r="E9" s="166"/>
      <c r="F9" s="155"/>
      <c r="G9" s="97"/>
      <c r="H9" s="101"/>
      <c r="I9" s="99"/>
      <c r="J9" s="155"/>
      <c r="K9" s="97"/>
      <c r="L9" s="99"/>
      <c r="M9" s="99"/>
    </row>
    <row r="10" spans="1:13" ht="6" customHeight="1">
      <c r="E10" s="166"/>
      <c r="F10" s="155"/>
      <c r="G10" s="97"/>
      <c r="H10" s="101"/>
      <c r="I10" s="99"/>
      <c r="J10" s="155"/>
      <c r="K10" s="97"/>
      <c r="L10" s="99"/>
      <c r="M10" s="99"/>
    </row>
    <row r="11" spans="1:13" ht="20.100000000000001" customHeight="1">
      <c r="A11" s="155" t="s">
        <v>148</v>
      </c>
      <c r="G11" s="169"/>
      <c r="H11" s="159"/>
      <c r="K11" s="169"/>
    </row>
    <row r="12" spans="1:13" ht="20.100000000000001" customHeight="1">
      <c r="A12" s="157" t="s">
        <v>104</v>
      </c>
      <c r="G12" s="169">
        <v>73655821</v>
      </c>
      <c r="H12" s="170"/>
      <c r="I12" s="158">
        <v>60011037</v>
      </c>
      <c r="J12" s="170"/>
      <c r="K12" s="169">
        <v>65969845</v>
      </c>
      <c r="M12" s="158">
        <v>61722234</v>
      </c>
    </row>
    <row r="13" spans="1:13" ht="20.100000000000001" customHeight="1">
      <c r="A13" s="157" t="s">
        <v>149</v>
      </c>
      <c r="G13" s="169"/>
      <c r="H13" s="170"/>
      <c r="J13" s="170"/>
      <c r="K13" s="169"/>
    </row>
    <row r="14" spans="1:13" ht="20.100000000000001" customHeight="1">
      <c r="A14" s="157" t="s">
        <v>150</v>
      </c>
      <c r="G14" s="169"/>
      <c r="H14" s="170"/>
      <c r="J14" s="170"/>
      <c r="K14" s="169"/>
    </row>
    <row r="15" spans="1:13" ht="20.100000000000001" customHeight="1">
      <c r="A15" s="157" t="s">
        <v>68</v>
      </c>
      <c r="B15" s="171" t="s">
        <v>151</v>
      </c>
      <c r="G15" s="169">
        <v>81432471</v>
      </c>
      <c r="H15" s="170"/>
      <c r="I15" s="158">
        <v>78698602</v>
      </c>
      <c r="J15" s="170"/>
      <c r="K15" s="169">
        <v>81432471</v>
      </c>
      <c r="M15" s="158">
        <v>78698602</v>
      </c>
    </row>
    <row r="16" spans="1:13" ht="20.100000000000001" customHeight="1">
      <c r="A16" s="157" t="s">
        <v>68</v>
      </c>
      <c r="B16" s="171" t="s">
        <v>152</v>
      </c>
      <c r="G16" s="169">
        <v>10574492</v>
      </c>
      <c r="H16" s="170"/>
      <c r="I16" s="158">
        <v>8711467</v>
      </c>
      <c r="J16" s="170"/>
      <c r="K16" s="169">
        <v>10574492</v>
      </c>
      <c r="M16" s="158">
        <v>8711467</v>
      </c>
    </row>
    <row r="17" spans="1:13" ht="20.100000000000001" customHeight="1">
      <c r="B17" s="171" t="s">
        <v>153</v>
      </c>
      <c r="E17" s="156">
        <v>8</v>
      </c>
      <c r="G17" s="169">
        <v>2190548</v>
      </c>
      <c r="H17" s="170"/>
      <c r="I17" s="158">
        <v>1711197</v>
      </c>
      <c r="J17" s="170"/>
      <c r="K17" s="169">
        <v>0</v>
      </c>
      <c r="M17" s="158">
        <v>0</v>
      </c>
    </row>
    <row r="18" spans="1:13" ht="20.100000000000001" customHeight="1">
      <c r="B18" s="171" t="s">
        <v>215</v>
      </c>
      <c r="G18" s="169">
        <v>610313</v>
      </c>
      <c r="H18" s="170"/>
      <c r="I18" s="158">
        <v>-202480</v>
      </c>
      <c r="J18" s="170"/>
      <c r="K18" s="169">
        <v>610313</v>
      </c>
      <c r="M18" s="158">
        <v>-202480</v>
      </c>
    </row>
    <row r="19" spans="1:13" ht="20.100000000000001" customHeight="1">
      <c r="B19" s="171" t="s">
        <v>154</v>
      </c>
      <c r="G19" s="169">
        <v>-169069</v>
      </c>
      <c r="H19" s="170"/>
      <c r="I19" s="158">
        <v>-4358410</v>
      </c>
      <c r="J19" s="170"/>
      <c r="K19" s="169">
        <v>-169069</v>
      </c>
      <c r="M19" s="158">
        <v>-4358410</v>
      </c>
    </row>
    <row r="20" spans="1:13" ht="20.100000000000001" customHeight="1">
      <c r="B20" s="171" t="s">
        <v>155</v>
      </c>
      <c r="G20" s="169">
        <v>0</v>
      </c>
      <c r="H20" s="170"/>
      <c r="I20" s="158">
        <v>8777878</v>
      </c>
      <c r="J20" s="170"/>
      <c r="K20" s="169">
        <v>0</v>
      </c>
      <c r="M20" s="158">
        <v>8777878</v>
      </c>
    </row>
    <row r="21" spans="1:13" s="179" customFormat="1" ht="19.149999999999999" customHeight="1">
      <c r="A21" s="157"/>
      <c r="B21" s="171" t="s">
        <v>212</v>
      </c>
      <c r="C21" s="171"/>
      <c r="D21" s="157"/>
      <c r="E21" s="166"/>
      <c r="F21" s="155"/>
      <c r="G21" s="178">
        <v>50</v>
      </c>
      <c r="H21" s="101"/>
      <c r="I21" s="177">
        <v>0</v>
      </c>
      <c r="J21" s="101"/>
      <c r="K21" s="178">
        <v>50</v>
      </c>
      <c r="L21" s="177"/>
      <c r="M21" s="177">
        <v>0</v>
      </c>
    </row>
    <row r="22" spans="1:13" ht="20.100000000000001" customHeight="1">
      <c r="A22" s="157" t="s">
        <v>68</v>
      </c>
      <c r="B22" s="171" t="s">
        <v>156</v>
      </c>
      <c r="E22" s="172"/>
      <c r="G22" s="169">
        <v>-442305</v>
      </c>
      <c r="H22" s="170"/>
      <c r="I22" s="158">
        <v>-1898</v>
      </c>
      <c r="J22" s="170"/>
      <c r="K22" s="169">
        <v>-442305</v>
      </c>
      <c r="M22" s="158">
        <v>-1898</v>
      </c>
    </row>
    <row r="23" spans="1:13" ht="20.100000000000001" customHeight="1">
      <c r="B23" s="171" t="s">
        <v>157</v>
      </c>
      <c r="E23" s="172"/>
      <c r="G23" s="169">
        <v>33320407</v>
      </c>
      <c r="H23" s="170"/>
      <c r="I23" s="158">
        <v>38849425</v>
      </c>
      <c r="J23" s="170"/>
      <c r="K23" s="169">
        <v>32777826</v>
      </c>
      <c r="M23" s="158">
        <v>38849425</v>
      </c>
    </row>
    <row r="24" spans="1:13" ht="20.100000000000001" customHeight="1">
      <c r="B24" s="171" t="s">
        <v>158</v>
      </c>
      <c r="G24" s="173">
        <v>840498</v>
      </c>
      <c r="H24" s="170"/>
      <c r="I24" s="174">
        <v>810966</v>
      </c>
      <c r="J24" s="170"/>
      <c r="K24" s="173">
        <v>840498</v>
      </c>
      <c r="L24" s="174"/>
      <c r="M24" s="174">
        <v>810966</v>
      </c>
    </row>
    <row r="25" spans="1:13" ht="8.1" customHeight="1">
      <c r="G25" s="169"/>
      <c r="H25" s="170"/>
      <c r="J25" s="170"/>
      <c r="K25" s="169"/>
    </row>
    <row r="26" spans="1:13" ht="20.100000000000001" customHeight="1">
      <c r="A26" s="160"/>
      <c r="B26" s="157" t="s">
        <v>159</v>
      </c>
      <c r="G26" s="175"/>
      <c r="H26" s="160"/>
      <c r="I26" s="160"/>
      <c r="J26" s="160"/>
      <c r="K26" s="175"/>
      <c r="L26" s="160"/>
      <c r="M26" s="160"/>
    </row>
    <row r="27" spans="1:13" ht="20.100000000000001" customHeight="1">
      <c r="D27" s="157" t="s">
        <v>160</v>
      </c>
      <c r="G27" s="169">
        <f>SUM(G12:G24)</f>
        <v>202013226</v>
      </c>
      <c r="H27" s="176"/>
      <c r="I27" s="158">
        <f>SUM(I12:I24)</f>
        <v>193007784</v>
      </c>
      <c r="J27" s="176"/>
      <c r="K27" s="169">
        <f>SUM(K12:K24)</f>
        <v>191594121</v>
      </c>
      <c r="M27" s="158">
        <f>SUM(M12:M24)</f>
        <v>193007784</v>
      </c>
    </row>
    <row r="28" spans="1:13" ht="20.100000000000001" customHeight="1">
      <c r="B28" s="157" t="s">
        <v>161</v>
      </c>
      <c r="E28" s="166"/>
      <c r="F28" s="155"/>
      <c r="G28" s="97"/>
      <c r="H28" s="101"/>
      <c r="I28" s="99"/>
      <c r="J28" s="101"/>
      <c r="K28" s="97"/>
      <c r="L28" s="99"/>
      <c r="M28" s="99"/>
    </row>
    <row r="29" spans="1:13" ht="20.100000000000001" customHeight="1">
      <c r="B29" s="160"/>
      <c r="C29" s="160"/>
      <c r="D29" s="171" t="s">
        <v>162</v>
      </c>
      <c r="E29" s="166"/>
      <c r="F29" s="155"/>
      <c r="G29" s="169">
        <v>-151593864</v>
      </c>
      <c r="H29" s="101"/>
      <c r="I29" s="177">
        <v>72149442.625620008</v>
      </c>
      <c r="J29" s="101"/>
      <c r="K29" s="169">
        <v>-105954690</v>
      </c>
      <c r="M29" s="177">
        <v>72149442.625620008</v>
      </c>
    </row>
    <row r="30" spans="1:13" ht="20.100000000000001" customHeight="1">
      <c r="B30" s="160"/>
      <c r="C30" s="160"/>
      <c r="D30" s="171" t="s">
        <v>163</v>
      </c>
      <c r="E30" s="166"/>
      <c r="F30" s="155"/>
      <c r="G30" s="169">
        <v>-59033826</v>
      </c>
      <c r="H30" s="101"/>
      <c r="I30" s="177">
        <v>77697012</v>
      </c>
      <c r="J30" s="101"/>
      <c r="K30" s="178">
        <v>-87129714</v>
      </c>
      <c r="L30" s="177"/>
      <c r="M30" s="177">
        <v>77697012</v>
      </c>
    </row>
    <row r="31" spans="1:13" ht="20.100000000000001" customHeight="1">
      <c r="B31" s="160"/>
      <c r="C31" s="160"/>
      <c r="D31" s="171" t="s">
        <v>164</v>
      </c>
      <c r="E31" s="166"/>
      <c r="F31" s="155"/>
      <c r="G31" s="169">
        <v>-60646439</v>
      </c>
      <c r="H31" s="101"/>
      <c r="I31" s="177">
        <v>-10629174</v>
      </c>
      <c r="J31" s="101"/>
      <c r="K31" s="169">
        <v>-60646439</v>
      </c>
      <c r="M31" s="177">
        <v>-10629174</v>
      </c>
    </row>
    <row r="32" spans="1:13" ht="20.100000000000001" customHeight="1">
      <c r="B32" s="160"/>
      <c r="C32" s="160"/>
      <c r="D32" s="171" t="s">
        <v>165</v>
      </c>
      <c r="E32" s="166"/>
      <c r="F32" s="155"/>
      <c r="G32" s="169">
        <v>-520994</v>
      </c>
      <c r="H32" s="101"/>
      <c r="I32" s="177">
        <v>1457521</v>
      </c>
      <c r="J32" s="101"/>
      <c r="K32" s="169">
        <v>-520994</v>
      </c>
      <c r="M32" s="177">
        <v>1457521</v>
      </c>
    </row>
    <row r="33" spans="1:13" s="179" customFormat="1" ht="20.100000000000001" customHeight="1">
      <c r="A33" s="157"/>
      <c r="B33" s="160"/>
      <c r="C33" s="160"/>
      <c r="D33" s="171" t="s">
        <v>166</v>
      </c>
      <c r="E33" s="166"/>
      <c r="F33" s="155"/>
      <c r="G33" s="169">
        <v>2285335</v>
      </c>
      <c r="H33" s="101"/>
      <c r="I33" s="177">
        <v>14635288</v>
      </c>
      <c r="J33" s="101"/>
      <c r="K33" s="178">
        <v>130692</v>
      </c>
      <c r="L33" s="177"/>
      <c r="M33" s="177">
        <v>14635288</v>
      </c>
    </row>
    <row r="34" spans="1:13" s="179" customFormat="1" ht="20.100000000000001" customHeight="1">
      <c r="A34" s="157"/>
      <c r="B34" s="160"/>
      <c r="C34" s="160"/>
      <c r="D34" s="171" t="s">
        <v>167</v>
      </c>
      <c r="E34" s="166"/>
      <c r="F34" s="155"/>
      <c r="G34" s="178">
        <v>-124315553</v>
      </c>
      <c r="H34" s="101"/>
      <c r="I34" s="177">
        <v>-95878774</v>
      </c>
      <c r="J34" s="101"/>
      <c r="K34" s="178">
        <v>-124315553</v>
      </c>
      <c r="L34" s="177"/>
      <c r="M34" s="177">
        <v>-95878774</v>
      </c>
    </row>
    <row r="35" spans="1:13" s="179" customFormat="1" ht="20.100000000000001" customHeight="1">
      <c r="A35" s="157"/>
      <c r="B35" s="160"/>
      <c r="C35" s="160"/>
      <c r="D35" s="171" t="s">
        <v>168</v>
      </c>
      <c r="E35" s="166"/>
      <c r="F35" s="155"/>
      <c r="G35" s="178">
        <v>-11738624</v>
      </c>
      <c r="H35" s="101"/>
      <c r="I35" s="177">
        <v>2235157</v>
      </c>
      <c r="J35" s="101"/>
      <c r="K35" s="178">
        <v>-11738624</v>
      </c>
      <c r="L35" s="177"/>
      <c r="M35" s="177">
        <v>2235157</v>
      </c>
    </row>
    <row r="36" spans="1:13" s="179" customFormat="1" ht="20.100000000000001" customHeight="1">
      <c r="A36" s="157"/>
      <c r="B36" s="160"/>
      <c r="C36" s="160"/>
      <c r="D36" s="171" t="s">
        <v>169</v>
      </c>
      <c r="E36" s="166"/>
      <c r="F36" s="155"/>
      <c r="G36" s="178">
        <v>154137020</v>
      </c>
      <c r="H36" s="101"/>
      <c r="I36" s="177">
        <v>45122670</v>
      </c>
      <c r="J36" s="101"/>
      <c r="K36" s="178">
        <v>145365943</v>
      </c>
      <c r="L36" s="177"/>
      <c r="M36" s="177">
        <v>45122670</v>
      </c>
    </row>
    <row r="37" spans="1:13" s="179" customFormat="1" ht="20.100000000000001" customHeight="1">
      <c r="A37" s="157"/>
      <c r="B37" s="160"/>
      <c r="C37" s="160"/>
      <c r="D37" s="171" t="s">
        <v>170</v>
      </c>
      <c r="E37" s="166"/>
      <c r="F37" s="155"/>
      <c r="G37" s="178">
        <v>-3726664</v>
      </c>
      <c r="H37" s="101"/>
      <c r="I37" s="177">
        <v>-12706591</v>
      </c>
      <c r="J37" s="101"/>
      <c r="K37" s="178">
        <v>-2059997</v>
      </c>
      <c r="L37" s="177"/>
      <c r="M37" s="177">
        <v>-12706591</v>
      </c>
    </row>
    <row r="38" spans="1:13" s="179" customFormat="1" ht="20.100000000000001" customHeight="1">
      <c r="A38" s="157"/>
      <c r="B38" s="160"/>
      <c r="C38" s="160"/>
      <c r="D38" s="171" t="s">
        <v>171</v>
      </c>
      <c r="E38" s="166"/>
      <c r="F38" s="155"/>
      <c r="G38" s="180">
        <v>-671548</v>
      </c>
      <c r="H38" s="101"/>
      <c r="I38" s="181">
        <v>-12909253</v>
      </c>
      <c r="J38" s="101"/>
      <c r="K38" s="180">
        <v>-28245</v>
      </c>
      <c r="L38" s="181"/>
      <c r="M38" s="181">
        <v>-12909253</v>
      </c>
    </row>
    <row r="39" spans="1:13" s="179" customFormat="1" ht="8.1" customHeight="1">
      <c r="A39" s="160"/>
      <c r="B39" s="157"/>
      <c r="C39" s="157"/>
      <c r="D39" s="157"/>
      <c r="E39" s="166"/>
      <c r="F39" s="155"/>
      <c r="G39" s="97"/>
      <c r="H39" s="101"/>
      <c r="I39" s="99"/>
      <c r="J39" s="101"/>
      <c r="K39" s="97"/>
      <c r="L39" s="99"/>
      <c r="M39" s="99"/>
    </row>
    <row r="40" spans="1:13" s="179" customFormat="1" ht="20.100000000000001" customHeight="1">
      <c r="A40" s="160"/>
      <c r="B40" s="157" t="s">
        <v>206</v>
      </c>
      <c r="C40" s="157"/>
      <c r="D40" s="157"/>
      <c r="E40" s="166"/>
      <c r="F40" s="155"/>
      <c r="G40" s="178">
        <f>SUM(G27:G39)</f>
        <v>-53811931</v>
      </c>
      <c r="H40" s="101"/>
      <c r="I40" s="177">
        <f>SUM(I27:I39)</f>
        <v>274181082.62562001</v>
      </c>
      <c r="J40" s="101"/>
      <c r="K40" s="178">
        <f>SUM(K27:K39)</f>
        <v>-55303500</v>
      </c>
      <c r="L40" s="177"/>
      <c r="M40" s="177">
        <f>SUM(M27:M39)</f>
        <v>274181082.62562001</v>
      </c>
    </row>
    <row r="41" spans="1:13" s="179" customFormat="1" ht="20.100000000000001" customHeight="1">
      <c r="A41" s="160"/>
      <c r="D41" s="171" t="s">
        <v>172</v>
      </c>
      <c r="E41" s="166"/>
      <c r="F41" s="155"/>
      <c r="G41" s="182">
        <v>-16034714</v>
      </c>
      <c r="H41" s="101"/>
      <c r="I41" s="181">
        <v>-10731601</v>
      </c>
      <c r="J41" s="101"/>
      <c r="K41" s="182">
        <v>-14670528</v>
      </c>
      <c r="L41" s="177"/>
      <c r="M41" s="181">
        <v>-10731601</v>
      </c>
    </row>
    <row r="42" spans="1:13" s="179" customFormat="1" ht="8.1" customHeight="1">
      <c r="A42" s="160"/>
      <c r="B42" s="157"/>
      <c r="C42" s="157"/>
      <c r="D42" s="157"/>
      <c r="E42" s="166"/>
      <c r="F42" s="155"/>
      <c r="G42" s="97"/>
      <c r="H42" s="101"/>
      <c r="I42" s="99"/>
      <c r="J42" s="101"/>
      <c r="K42" s="97"/>
      <c r="L42" s="99"/>
      <c r="M42" s="99"/>
    </row>
    <row r="43" spans="1:13" s="179" customFormat="1" ht="20.100000000000001" customHeight="1">
      <c r="A43" s="155" t="s">
        <v>205</v>
      </c>
      <c r="B43" s="160"/>
      <c r="C43" s="160"/>
      <c r="E43" s="166"/>
      <c r="F43" s="155"/>
      <c r="G43" s="182">
        <f>SUM(G40:G41)</f>
        <v>-69846645</v>
      </c>
      <c r="H43" s="101"/>
      <c r="I43" s="183">
        <f>SUM(I40:I41)</f>
        <v>263449481.62562001</v>
      </c>
      <c r="J43" s="101"/>
      <c r="K43" s="182">
        <f>SUM(K40:K41)</f>
        <v>-69974028</v>
      </c>
      <c r="L43" s="183"/>
      <c r="M43" s="183">
        <f>SUM(M40:M41)</f>
        <v>263449481.62562001</v>
      </c>
    </row>
    <row r="44" spans="1:13" s="179" customFormat="1" ht="20.100000000000001" customHeight="1">
      <c r="A44" s="155"/>
      <c r="B44" s="160"/>
      <c r="C44" s="160"/>
      <c r="E44" s="166"/>
      <c r="F44" s="155"/>
      <c r="G44" s="177"/>
      <c r="H44" s="101"/>
      <c r="I44" s="177"/>
      <c r="J44" s="101"/>
      <c r="K44" s="177"/>
      <c r="L44" s="177"/>
      <c r="M44" s="177"/>
    </row>
    <row r="45" spans="1:13" s="179" customFormat="1" ht="20.100000000000001" customHeight="1">
      <c r="A45" s="155"/>
      <c r="B45" s="160"/>
      <c r="C45" s="160"/>
      <c r="E45" s="166"/>
      <c r="F45" s="155"/>
      <c r="G45" s="177"/>
      <c r="H45" s="101"/>
      <c r="I45" s="177"/>
      <c r="J45" s="101"/>
      <c r="K45" s="177"/>
      <c r="L45" s="177"/>
      <c r="M45" s="177"/>
    </row>
    <row r="46" spans="1:13" s="179" customFormat="1" ht="20.100000000000001" customHeight="1">
      <c r="A46" s="155"/>
      <c r="B46" s="160"/>
      <c r="C46" s="160"/>
      <c r="E46" s="166"/>
      <c r="F46" s="155"/>
      <c r="G46" s="177"/>
      <c r="H46" s="101"/>
      <c r="I46" s="177"/>
      <c r="J46" s="101"/>
      <c r="K46" s="177"/>
      <c r="L46" s="177"/>
      <c r="M46" s="177"/>
    </row>
    <row r="47" spans="1:13" s="179" customFormat="1" ht="20.100000000000001" customHeight="1">
      <c r="A47" s="155"/>
      <c r="B47" s="160"/>
      <c r="C47" s="160"/>
      <c r="E47" s="166"/>
      <c r="F47" s="155"/>
      <c r="G47" s="177"/>
      <c r="H47" s="101"/>
      <c r="I47" s="177"/>
      <c r="J47" s="101"/>
      <c r="K47" s="177"/>
      <c r="L47" s="177"/>
      <c r="M47" s="177"/>
    </row>
    <row r="48" spans="1:13" s="179" customFormat="1" ht="20.100000000000001" customHeight="1">
      <c r="A48" s="155"/>
      <c r="B48" s="160"/>
      <c r="C48" s="160"/>
      <c r="E48" s="166"/>
      <c r="F48" s="155"/>
      <c r="G48" s="177"/>
      <c r="H48" s="101"/>
      <c r="I48" s="177"/>
      <c r="J48" s="101"/>
      <c r="K48" s="177"/>
      <c r="L48" s="177"/>
      <c r="M48" s="177"/>
    </row>
    <row r="49" spans="1:13" s="179" customFormat="1" ht="20.100000000000001" customHeight="1">
      <c r="A49" s="155"/>
      <c r="B49" s="160"/>
      <c r="C49" s="160"/>
      <c r="E49" s="166"/>
      <c r="F49" s="155"/>
      <c r="G49" s="177"/>
      <c r="H49" s="101"/>
      <c r="I49" s="177"/>
      <c r="J49" s="101"/>
      <c r="K49" s="177"/>
      <c r="L49" s="177"/>
      <c r="M49" s="177"/>
    </row>
    <row r="50" spans="1:13" s="179" customFormat="1" ht="20.100000000000001" customHeight="1">
      <c r="A50" s="155"/>
      <c r="B50" s="160"/>
      <c r="C50" s="160"/>
      <c r="E50" s="166"/>
      <c r="F50" s="155"/>
      <c r="G50" s="177"/>
      <c r="H50" s="101"/>
      <c r="I50" s="177"/>
      <c r="J50" s="101"/>
      <c r="K50" s="177"/>
      <c r="L50" s="177"/>
      <c r="M50" s="177"/>
    </row>
    <row r="51" spans="1:13" s="179" customFormat="1" ht="20.100000000000001" customHeight="1">
      <c r="A51" s="155"/>
      <c r="B51" s="160"/>
      <c r="C51" s="160"/>
      <c r="E51" s="166"/>
      <c r="F51" s="155"/>
      <c r="G51" s="177"/>
      <c r="H51" s="101"/>
      <c r="I51" s="177"/>
      <c r="J51" s="101"/>
      <c r="K51" s="177"/>
      <c r="L51" s="177"/>
      <c r="M51" s="177"/>
    </row>
    <row r="52" spans="1:13" s="179" customFormat="1" ht="20.100000000000001" customHeight="1">
      <c r="A52" s="155"/>
      <c r="B52" s="160"/>
      <c r="C52" s="160"/>
      <c r="E52" s="166"/>
      <c r="F52" s="155"/>
      <c r="G52" s="177"/>
      <c r="H52" s="101"/>
      <c r="I52" s="177"/>
      <c r="J52" s="101"/>
      <c r="K52" s="177"/>
      <c r="L52" s="177"/>
      <c r="M52" s="177"/>
    </row>
    <row r="53" spans="1:13" ht="21.95" customHeight="1">
      <c r="A53" s="202" t="s">
        <v>217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</row>
    <row r="54" spans="1:13" ht="20.100000000000001" customHeight="1">
      <c r="A54" s="155" t="s">
        <v>0</v>
      </c>
      <c r="B54" s="155"/>
      <c r="C54" s="155"/>
      <c r="D54" s="155"/>
      <c r="H54" s="159"/>
      <c r="I54" s="109"/>
      <c r="M54" s="109" t="s">
        <v>5</v>
      </c>
    </row>
    <row r="55" spans="1:13" ht="20.100000000000001" customHeight="1">
      <c r="A55" s="155" t="s">
        <v>147</v>
      </c>
      <c r="B55" s="155"/>
      <c r="C55" s="155"/>
      <c r="D55" s="155"/>
      <c r="H55" s="159"/>
    </row>
    <row r="56" spans="1:13" ht="24" customHeight="1">
      <c r="A56" s="161" t="str">
        <f>+A3</f>
        <v>สำหรับงวดสามเดือนสิ้นสุดวันที่ 31 มีนาคม พ.ศ. 2565</v>
      </c>
      <c r="B56" s="161"/>
      <c r="C56" s="161"/>
      <c r="D56" s="161"/>
      <c r="E56" s="162"/>
      <c r="F56" s="163"/>
      <c r="G56" s="164"/>
      <c r="H56" s="165"/>
      <c r="I56" s="164"/>
      <c r="J56" s="163"/>
      <c r="K56" s="164"/>
      <c r="L56" s="164"/>
      <c r="M56" s="164"/>
    </row>
    <row r="57" spans="1:13" ht="21.75" customHeight="1">
      <c r="H57" s="159"/>
    </row>
    <row r="58" spans="1:13" ht="19.149999999999999" customHeight="1">
      <c r="G58" s="203" t="s">
        <v>3</v>
      </c>
      <c r="H58" s="203"/>
      <c r="I58" s="203"/>
      <c r="J58" s="3"/>
      <c r="K58" s="197" t="s">
        <v>4</v>
      </c>
      <c r="L58" s="197"/>
      <c r="M58" s="197"/>
    </row>
    <row r="59" spans="1:13" ht="19.149999999999999" customHeight="1">
      <c r="E59" s="166"/>
      <c r="F59" s="155"/>
      <c r="G59" s="3" t="s">
        <v>9</v>
      </c>
      <c r="H59" s="3"/>
      <c r="I59" s="3" t="s">
        <v>10</v>
      </c>
      <c r="J59" s="3"/>
      <c r="K59" s="3" t="s">
        <v>9</v>
      </c>
      <c r="L59" s="3"/>
      <c r="M59" s="3" t="s">
        <v>10</v>
      </c>
    </row>
    <row r="60" spans="1:13" ht="19.149999999999999" customHeight="1">
      <c r="E60" s="167" t="s">
        <v>11</v>
      </c>
      <c r="F60" s="155"/>
      <c r="G60" s="168" t="s">
        <v>12</v>
      </c>
      <c r="H60" s="101"/>
      <c r="I60" s="168" t="s">
        <v>12</v>
      </c>
      <c r="J60" s="155"/>
      <c r="K60" s="168" t="s">
        <v>12</v>
      </c>
      <c r="L60" s="168"/>
      <c r="M60" s="168" t="s">
        <v>12</v>
      </c>
    </row>
    <row r="61" spans="1:13" s="179" customFormat="1" ht="19.149999999999999" customHeight="1">
      <c r="A61" s="155" t="s">
        <v>173</v>
      </c>
      <c r="B61" s="157"/>
      <c r="C61" s="157"/>
      <c r="D61" s="157"/>
      <c r="E61" s="166"/>
      <c r="F61" s="155"/>
      <c r="G61" s="97"/>
      <c r="H61" s="101"/>
      <c r="I61" s="99"/>
      <c r="J61" s="155"/>
      <c r="K61" s="97"/>
      <c r="L61" s="99"/>
      <c r="M61" s="99"/>
    </row>
    <row r="62" spans="1:13" s="179" customFormat="1" ht="19.149999999999999" customHeight="1">
      <c r="A62" s="155"/>
      <c r="B62" s="171" t="s">
        <v>174</v>
      </c>
      <c r="C62" s="157"/>
      <c r="D62" s="157"/>
      <c r="E62" s="166"/>
      <c r="F62" s="155"/>
      <c r="G62" s="97"/>
      <c r="H62" s="101"/>
      <c r="I62" s="99"/>
      <c r="J62" s="155"/>
      <c r="K62" s="97"/>
      <c r="L62" s="99"/>
      <c r="M62" s="99"/>
    </row>
    <row r="63" spans="1:13" s="179" customFormat="1" ht="19.149999999999999" customHeight="1">
      <c r="A63" s="155"/>
      <c r="C63" s="157" t="s">
        <v>213</v>
      </c>
      <c r="D63" s="157"/>
      <c r="E63" s="166"/>
      <c r="F63" s="155"/>
      <c r="G63" s="178">
        <v>0</v>
      </c>
      <c r="H63" s="93"/>
      <c r="I63" s="177">
        <v>-7</v>
      </c>
      <c r="J63" s="157"/>
      <c r="K63" s="178">
        <v>0</v>
      </c>
      <c r="L63" s="177"/>
      <c r="M63" s="177">
        <v>-7</v>
      </c>
    </row>
    <row r="64" spans="1:13" s="179" customFormat="1" ht="19.149999999999999" customHeight="1">
      <c r="A64" s="155"/>
      <c r="B64" s="171" t="s">
        <v>175</v>
      </c>
      <c r="C64" s="157"/>
      <c r="D64" s="157"/>
      <c r="E64" s="166"/>
      <c r="F64" s="155"/>
      <c r="G64" s="178"/>
      <c r="H64" s="93"/>
      <c r="I64" s="177"/>
      <c r="J64" s="157"/>
      <c r="K64" s="178"/>
      <c r="L64" s="177"/>
      <c r="M64" s="177"/>
    </row>
    <row r="65" spans="1:13" s="179" customFormat="1" ht="19.149999999999999" customHeight="1">
      <c r="A65" s="155"/>
      <c r="C65" s="157" t="s">
        <v>176</v>
      </c>
      <c r="D65" s="157"/>
      <c r="E65" s="166"/>
      <c r="F65" s="155"/>
      <c r="G65" s="178">
        <v>-13362035</v>
      </c>
      <c r="H65" s="93"/>
      <c r="I65" s="177">
        <v>0</v>
      </c>
      <c r="J65" s="157"/>
      <c r="K65" s="178">
        <v>-13362035</v>
      </c>
      <c r="L65" s="177"/>
      <c r="M65" s="177">
        <v>0</v>
      </c>
    </row>
    <row r="66" spans="1:13" s="179" customFormat="1" ht="19.149999999999999" customHeight="1">
      <c r="A66" s="155"/>
      <c r="B66" s="171" t="s">
        <v>177</v>
      </c>
      <c r="C66" s="157"/>
      <c r="D66" s="157"/>
      <c r="E66" s="166"/>
      <c r="F66" s="155"/>
      <c r="G66" s="178">
        <v>-38000000</v>
      </c>
      <c r="H66" s="93"/>
      <c r="I66" s="177">
        <v>-2000000</v>
      </c>
      <c r="J66" s="157"/>
      <c r="K66" s="178">
        <v>-38000000</v>
      </c>
      <c r="L66" s="177"/>
      <c r="M66" s="177">
        <v>-2000000</v>
      </c>
    </row>
    <row r="67" spans="1:13" s="179" customFormat="1" ht="19.149999999999999" customHeight="1">
      <c r="A67" s="157"/>
      <c r="B67" s="171" t="s">
        <v>178</v>
      </c>
      <c r="C67" s="157"/>
      <c r="D67" s="157"/>
      <c r="E67" s="166"/>
      <c r="F67" s="155"/>
      <c r="G67" s="178"/>
      <c r="H67" s="101"/>
      <c r="I67" s="177"/>
      <c r="J67" s="101"/>
      <c r="K67" s="178"/>
      <c r="L67" s="177"/>
      <c r="M67" s="177"/>
    </row>
    <row r="68" spans="1:13" s="179" customFormat="1" ht="19.149999999999999" customHeight="1">
      <c r="A68" s="157"/>
      <c r="C68" s="171" t="s">
        <v>179</v>
      </c>
      <c r="D68" s="157"/>
      <c r="E68" s="166"/>
      <c r="F68" s="155"/>
      <c r="G68" s="178">
        <v>-94650902</v>
      </c>
      <c r="H68" s="101"/>
      <c r="I68" s="177">
        <v>-67584436</v>
      </c>
      <c r="J68" s="101"/>
      <c r="K68" s="178">
        <v>-94625967</v>
      </c>
      <c r="L68" s="177"/>
      <c r="M68" s="177">
        <v>-67584436</v>
      </c>
    </row>
    <row r="69" spans="1:13" s="179" customFormat="1" ht="19.149999999999999" customHeight="1">
      <c r="A69" s="157"/>
      <c r="B69" s="171" t="s">
        <v>180</v>
      </c>
      <c r="C69" s="157"/>
      <c r="D69" s="157"/>
      <c r="E69" s="166"/>
      <c r="F69" s="155"/>
      <c r="G69" s="178"/>
      <c r="H69" s="101"/>
      <c r="I69" s="177"/>
      <c r="J69" s="101"/>
      <c r="K69" s="178"/>
      <c r="L69" s="177"/>
      <c r="M69" s="177"/>
    </row>
    <row r="70" spans="1:13" s="179" customFormat="1" ht="19.149999999999999" customHeight="1">
      <c r="A70" s="157"/>
      <c r="C70" s="171" t="s">
        <v>181</v>
      </c>
      <c r="D70" s="157"/>
      <c r="E70" s="166"/>
      <c r="F70" s="155"/>
      <c r="G70" s="178">
        <v>-5378000</v>
      </c>
      <c r="H70" s="101"/>
      <c r="I70" s="177">
        <v>-3890000</v>
      </c>
      <c r="J70" s="101"/>
      <c r="K70" s="178">
        <v>-5378000</v>
      </c>
      <c r="L70" s="177"/>
      <c r="M70" s="177">
        <v>-3890000</v>
      </c>
    </row>
    <row r="71" spans="1:13" s="179" customFormat="1" ht="19.149999999999999" customHeight="1">
      <c r="A71" s="157"/>
      <c r="B71" s="171" t="s">
        <v>183</v>
      </c>
      <c r="C71" s="157"/>
      <c r="D71" s="157"/>
      <c r="E71" s="166"/>
      <c r="F71" s="155"/>
      <c r="G71" s="180">
        <v>442305</v>
      </c>
      <c r="H71" s="101"/>
      <c r="I71" s="181">
        <v>1898</v>
      </c>
      <c r="J71" s="101"/>
      <c r="K71" s="180">
        <v>442305</v>
      </c>
      <c r="L71" s="181"/>
      <c r="M71" s="181">
        <v>1898</v>
      </c>
    </row>
    <row r="72" spans="1:13" s="179" customFormat="1" ht="6" customHeight="1">
      <c r="A72" s="157"/>
      <c r="B72" s="157"/>
      <c r="C72" s="157"/>
      <c r="D72" s="157"/>
      <c r="E72" s="166"/>
      <c r="F72" s="155"/>
      <c r="G72" s="97"/>
      <c r="H72" s="101"/>
      <c r="I72" s="99"/>
      <c r="J72" s="101"/>
      <c r="K72" s="97"/>
      <c r="L72" s="99"/>
      <c r="M72" s="99"/>
    </row>
    <row r="73" spans="1:13" s="179" customFormat="1" ht="19.149999999999999" customHeight="1">
      <c r="A73" s="155" t="s">
        <v>184</v>
      </c>
      <c r="B73" s="157"/>
      <c r="C73" s="157"/>
      <c r="E73" s="166"/>
      <c r="F73" s="155"/>
      <c r="G73" s="182">
        <f>SUM(G63:G71)</f>
        <v>-150948632</v>
      </c>
      <c r="H73" s="101"/>
      <c r="I73" s="183">
        <f>SUM(I63:I71)</f>
        <v>-73472545</v>
      </c>
      <c r="J73" s="101"/>
      <c r="K73" s="182">
        <f>SUM(K63:K71)</f>
        <v>-150923697</v>
      </c>
      <c r="L73" s="183"/>
      <c r="M73" s="183">
        <f>SUM(M63:M71)</f>
        <v>-73472545</v>
      </c>
    </row>
    <row r="74" spans="1:13" s="179" customFormat="1" ht="9.9499999999999993" customHeight="1">
      <c r="A74" s="157"/>
      <c r="B74" s="157"/>
      <c r="C74" s="157"/>
      <c r="D74" s="157"/>
      <c r="E74" s="166"/>
      <c r="F74" s="155"/>
      <c r="G74" s="97"/>
      <c r="H74" s="101"/>
      <c r="I74" s="99"/>
      <c r="J74" s="101"/>
      <c r="K74" s="97"/>
      <c r="L74" s="99"/>
      <c r="M74" s="99"/>
    </row>
    <row r="75" spans="1:13" s="179" customFormat="1" ht="19.149999999999999" customHeight="1">
      <c r="A75" s="155" t="s">
        <v>185</v>
      </c>
      <c r="B75" s="157"/>
      <c r="C75" s="157"/>
      <c r="D75" s="157"/>
      <c r="E75" s="166"/>
      <c r="F75" s="155"/>
      <c r="G75" s="97"/>
      <c r="H75" s="101"/>
      <c r="I75" s="99"/>
      <c r="J75" s="101"/>
      <c r="K75" s="97"/>
      <c r="L75" s="99"/>
      <c r="M75" s="99"/>
    </row>
    <row r="76" spans="1:13" s="179" customFormat="1" ht="19.149999999999999" customHeight="1">
      <c r="A76" s="155"/>
      <c r="B76" s="171" t="s">
        <v>186</v>
      </c>
      <c r="C76" s="157"/>
      <c r="D76" s="157"/>
      <c r="E76" s="156"/>
      <c r="F76" s="155"/>
      <c r="G76" s="178">
        <v>-64023154</v>
      </c>
      <c r="H76" s="101"/>
      <c r="I76" s="177">
        <v>-145913619</v>
      </c>
      <c r="J76" s="101"/>
      <c r="K76" s="178">
        <v>-64723845</v>
      </c>
      <c r="L76" s="177"/>
      <c r="M76" s="177">
        <v>-145913619</v>
      </c>
    </row>
    <row r="77" spans="1:13" s="179" customFormat="1" ht="19.149999999999999" customHeight="1">
      <c r="A77" s="157"/>
      <c r="B77" s="171" t="s">
        <v>187</v>
      </c>
      <c r="C77" s="157"/>
      <c r="D77" s="157"/>
      <c r="E77" s="156"/>
      <c r="F77" s="155"/>
      <c r="G77" s="169">
        <v>-25331779</v>
      </c>
      <c r="H77" s="101"/>
      <c r="I77" s="177">
        <v>-26381020</v>
      </c>
      <c r="J77" s="101"/>
      <c r="K77" s="169">
        <v>-25331779</v>
      </c>
      <c r="L77" s="158"/>
      <c r="M77" s="177">
        <v>-26381020</v>
      </c>
    </row>
    <row r="78" spans="1:13" s="179" customFormat="1" ht="19.149999999999999" customHeight="1">
      <c r="A78" s="157"/>
      <c r="B78" s="171" t="s">
        <v>188</v>
      </c>
      <c r="C78" s="157"/>
      <c r="D78" s="157"/>
      <c r="E78" s="156"/>
      <c r="F78" s="155"/>
      <c r="G78" s="169">
        <v>0</v>
      </c>
      <c r="H78" s="101"/>
      <c r="I78" s="177">
        <v>39000000</v>
      </c>
      <c r="J78" s="101"/>
      <c r="K78" s="169">
        <v>0</v>
      </c>
      <c r="L78" s="158"/>
      <c r="M78" s="177">
        <v>39000000</v>
      </c>
    </row>
    <row r="79" spans="1:13" s="179" customFormat="1" ht="19.149999999999999" customHeight="1">
      <c r="A79" s="157"/>
      <c r="B79" s="171" t="s">
        <v>189</v>
      </c>
      <c r="C79" s="171"/>
      <c r="D79" s="171"/>
      <c r="E79" s="156">
        <v>15</v>
      </c>
      <c r="F79" s="155"/>
      <c r="G79" s="169">
        <v>-142973751</v>
      </c>
      <c r="H79" s="101"/>
      <c r="I79" s="177">
        <v>-21049767</v>
      </c>
      <c r="J79" s="101"/>
      <c r="K79" s="169">
        <v>-142973751</v>
      </c>
      <c r="L79" s="158"/>
      <c r="M79" s="177">
        <v>-21049767</v>
      </c>
    </row>
    <row r="80" spans="1:13" s="179" customFormat="1" ht="19.149999999999999" customHeight="1">
      <c r="A80" s="157"/>
      <c r="B80" s="188" t="s">
        <v>182</v>
      </c>
      <c r="C80" s="188"/>
      <c r="D80" s="189"/>
      <c r="E80" s="166"/>
      <c r="F80" s="155"/>
      <c r="G80" s="178"/>
      <c r="H80" s="101"/>
      <c r="I80" s="177"/>
      <c r="J80" s="101"/>
      <c r="K80" s="178"/>
      <c r="L80" s="177"/>
      <c r="M80" s="177"/>
    </row>
    <row r="81" spans="1:13" s="179" customFormat="1" ht="19.149999999999999" customHeight="1">
      <c r="A81" s="157"/>
      <c r="B81" s="188"/>
      <c r="C81" s="190"/>
      <c r="D81" s="189" t="s">
        <v>209</v>
      </c>
      <c r="E81" s="156">
        <v>14</v>
      </c>
      <c r="F81" s="155"/>
      <c r="G81" s="178">
        <v>745093458</v>
      </c>
      <c r="H81" s="101"/>
      <c r="I81" s="177">
        <v>0</v>
      </c>
      <c r="J81" s="101"/>
      <c r="K81" s="178">
        <v>745093458</v>
      </c>
      <c r="L81" s="177"/>
      <c r="M81" s="177">
        <v>0</v>
      </c>
    </row>
    <row r="82" spans="1:13" s="179" customFormat="1" ht="19.149999999999999" customHeight="1">
      <c r="A82" s="157"/>
      <c r="B82" s="188" t="s">
        <v>208</v>
      </c>
      <c r="C82" s="188"/>
      <c r="D82" s="189"/>
      <c r="E82" s="156">
        <v>14</v>
      </c>
      <c r="F82" s="155"/>
      <c r="G82" s="178">
        <v>-4309195</v>
      </c>
      <c r="H82" s="101"/>
      <c r="I82" s="177">
        <v>0</v>
      </c>
      <c r="J82" s="101"/>
      <c r="K82" s="178">
        <v>-4309195</v>
      </c>
      <c r="L82" s="177"/>
      <c r="M82" s="177">
        <v>0</v>
      </c>
    </row>
    <row r="83" spans="1:13" s="179" customFormat="1" ht="19.149999999999999" customHeight="1">
      <c r="A83" s="157"/>
      <c r="B83" s="188" t="s">
        <v>207</v>
      </c>
      <c r="C83" s="188"/>
      <c r="D83" s="189"/>
      <c r="E83" s="156"/>
      <c r="F83" s="155"/>
      <c r="G83" s="178"/>
      <c r="H83" s="101"/>
      <c r="I83" s="177"/>
      <c r="J83" s="101"/>
      <c r="K83" s="178"/>
      <c r="L83" s="177"/>
      <c r="M83" s="177"/>
    </row>
    <row r="84" spans="1:13" s="179" customFormat="1" ht="19.149999999999999" customHeight="1">
      <c r="A84" s="157"/>
      <c r="B84" s="188"/>
      <c r="C84" s="188"/>
      <c r="D84" s="189" t="s">
        <v>209</v>
      </c>
      <c r="E84" s="156">
        <v>14</v>
      </c>
      <c r="F84" s="155"/>
      <c r="G84" s="178">
        <v>-52558957</v>
      </c>
      <c r="H84" s="101"/>
      <c r="I84" s="177">
        <v>0</v>
      </c>
      <c r="J84" s="101"/>
      <c r="K84" s="178">
        <v>-52558957</v>
      </c>
      <c r="L84" s="177"/>
      <c r="M84" s="177">
        <v>0</v>
      </c>
    </row>
    <row r="85" spans="1:13" s="179" customFormat="1" ht="19.149999999999999" customHeight="1">
      <c r="A85" s="157"/>
      <c r="B85" s="171" t="s">
        <v>190</v>
      </c>
      <c r="C85" s="171"/>
      <c r="D85" s="157"/>
      <c r="E85" s="172">
        <v>16.3</v>
      </c>
      <c r="F85" s="155"/>
      <c r="G85" s="178">
        <v>115546220</v>
      </c>
      <c r="H85" s="101"/>
      <c r="I85" s="177">
        <v>0</v>
      </c>
      <c r="J85" s="101"/>
      <c r="K85" s="178">
        <v>115546220</v>
      </c>
      <c r="L85" s="177"/>
      <c r="M85" s="177">
        <v>0</v>
      </c>
    </row>
    <row r="86" spans="1:13" s="179" customFormat="1" ht="19.149999999999999" customHeight="1">
      <c r="A86" s="157"/>
      <c r="B86" s="184" t="s">
        <v>191</v>
      </c>
      <c r="C86" s="184"/>
      <c r="D86" s="185"/>
      <c r="E86" s="172"/>
      <c r="F86" s="155"/>
      <c r="G86" s="178">
        <v>0</v>
      </c>
      <c r="H86" s="101"/>
      <c r="I86" s="177">
        <v>12018000</v>
      </c>
      <c r="J86" s="101"/>
      <c r="K86" s="178">
        <v>0</v>
      </c>
      <c r="L86" s="177"/>
      <c r="M86" s="177">
        <v>12018000</v>
      </c>
    </row>
    <row r="87" spans="1:13" s="179" customFormat="1" ht="19.149999999999999" customHeight="1">
      <c r="A87" s="157"/>
      <c r="B87" s="184" t="s">
        <v>192</v>
      </c>
      <c r="C87" s="171"/>
      <c r="D87" s="185"/>
      <c r="E87" s="156"/>
      <c r="F87" s="155"/>
      <c r="G87" s="173">
        <v>-31799780</v>
      </c>
      <c r="H87" s="101"/>
      <c r="I87" s="181">
        <v>-36841855</v>
      </c>
      <c r="J87" s="101"/>
      <c r="K87" s="173">
        <v>-31257199</v>
      </c>
      <c r="L87" s="174"/>
      <c r="M87" s="181">
        <v>-36841855</v>
      </c>
    </row>
    <row r="88" spans="1:13" s="179" customFormat="1" ht="6" customHeight="1">
      <c r="A88" s="157"/>
      <c r="B88" s="157"/>
      <c r="C88" s="157"/>
      <c r="D88" s="157"/>
      <c r="E88" s="166"/>
      <c r="F88" s="155"/>
      <c r="G88" s="97"/>
      <c r="H88" s="101"/>
      <c r="I88" s="99"/>
      <c r="J88" s="101"/>
      <c r="K88" s="97"/>
      <c r="L88" s="99"/>
      <c r="M88" s="99"/>
    </row>
    <row r="89" spans="1:13" s="179" customFormat="1" ht="19.149999999999999" customHeight="1">
      <c r="A89" s="155" t="s">
        <v>211</v>
      </c>
      <c r="B89" s="157"/>
      <c r="C89" s="157"/>
      <c r="E89" s="166"/>
      <c r="F89" s="155"/>
      <c r="G89" s="182">
        <f>SUM(G75:G88)</f>
        <v>539643062</v>
      </c>
      <c r="H89" s="101"/>
      <c r="I89" s="183">
        <f>SUM(I75:I88)</f>
        <v>-179168261</v>
      </c>
      <c r="J89" s="101"/>
      <c r="K89" s="182">
        <f>SUM(K75:K88)</f>
        <v>539484952</v>
      </c>
      <c r="L89" s="183"/>
      <c r="M89" s="183">
        <f>SUM(M75:M88)</f>
        <v>-179168261</v>
      </c>
    </row>
    <row r="90" spans="1:13" s="179" customFormat="1" ht="9.9499999999999993" customHeight="1">
      <c r="A90" s="157"/>
      <c r="B90" s="157"/>
      <c r="C90" s="157"/>
      <c r="D90" s="157"/>
      <c r="E90" s="166"/>
      <c r="F90" s="155"/>
      <c r="G90" s="178"/>
      <c r="H90" s="93"/>
      <c r="I90" s="177"/>
      <c r="J90" s="93"/>
      <c r="K90" s="178"/>
      <c r="L90" s="177"/>
      <c r="M90" s="177"/>
    </row>
    <row r="91" spans="1:13" s="179" customFormat="1" ht="19.149999999999999" customHeight="1">
      <c r="A91" s="155" t="s">
        <v>210</v>
      </c>
      <c r="B91" s="155"/>
      <c r="C91" s="157"/>
      <c r="D91" s="157"/>
      <c r="E91" s="166"/>
      <c r="F91" s="155"/>
      <c r="G91" s="178">
        <f>G43+G73+G89</f>
        <v>318847785</v>
      </c>
      <c r="H91" s="93"/>
      <c r="I91" s="177">
        <f>I43+I73+I89</f>
        <v>10808675.625620008</v>
      </c>
      <c r="J91" s="93"/>
      <c r="K91" s="178">
        <f>SUM(K89,K73,K43)</f>
        <v>318587227</v>
      </c>
      <c r="L91" s="177"/>
      <c r="M91" s="177">
        <f>SUM(M89,M73,M43)</f>
        <v>10808675.625620008</v>
      </c>
    </row>
    <row r="92" spans="1:13" s="179" customFormat="1" ht="19.149999999999999" customHeight="1">
      <c r="A92" s="157" t="s">
        <v>193</v>
      </c>
      <c r="B92" s="155"/>
      <c r="C92" s="157"/>
      <c r="D92" s="157"/>
      <c r="E92" s="166"/>
      <c r="F92" s="155"/>
      <c r="G92" s="178">
        <v>12255</v>
      </c>
      <c r="H92" s="93"/>
      <c r="I92" s="177">
        <v>0</v>
      </c>
      <c r="J92" s="93"/>
      <c r="K92" s="178">
        <v>0</v>
      </c>
      <c r="L92" s="177"/>
      <c r="M92" s="177">
        <v>0</v>
      </c>
    </row>
    <row r="93" spans="1:13" s="179" customFormat="1" ht="19.149999999999999" customHeight="1">
      <c r="A93" s="157" t="s">
        <v>194</v>
      </c>
      <c r="B93" s="157"/>
      <c r="C93" s="157"/>
      <c r="D93" s="157"/>
      <c r="E93" s="166"/>
      <c r="F93" s="155"/>
      <c r="G93" s="182">
        <v>224507442</v>
      </c>
      <c r="H93" s="101"/>
      <c r="I93" s="181">
        <v>70271040</v>
      </c>
      <c r="J93" s="101"/>
      <c r="K93" s="182">
        <v>224507442</v>
      </c>
      <c r="L93" s="177"/>
      <c r="M93" s="181">
        <v>70271040</v>
      </c>
    </row>
    <row r="94" spans="1:13" s="179" customFormat="1" ht="6" customHeight="1">
      <c r="A94" s="157"/>
      <c r="B94" s="157"/>
      <c r="C94" s="157"/>
      <c r="D94" s="157"/>
      <c r="E94" s="166"/>
      <c r="F94" s="155"/>
      <c r="G94" s="97"/>
      <c r="H94" s="101"/>
      <c r="I94" s="99"/>
      <c r="J94" s="101"/>
      <c r="K94" s="97"/>
      <c r="L94" s="99"/>
      <c r="M94" s="99"/>
    </row>
    <row r="95" spans="1:13" s="179" customFormat="1" ht="19.149999999999999" customHeight="1" thickBot="1">
      <c r="A95" s="155" t="s">
        <v>195</v>
      </c>
      <c r="B95" s="157"/>
      <c r="C95" s="157"/>
      <c r="D95" s="157"/>
      <c r="E95" s="166"/>
      <c r="F95" s="155"/>
      <c r="G95" s="186">
        <f>SUM(G91:G94)</f>
        <v>543367482</v>
      </c>
      <c r="H95" s="101"/>
      <c r="I95" s="187">
        <f>SUM(I91:I94)</f>
        <v>81079715.625620008</v>
      </c>
      <c r="J95" s="101"/>
      <c r="K95" s="186">
        <f>SUM(K91:K94)</f>
        <v>543094669</v>
      </c>
      <c r="L95" s="187"/>
      <c r="M95" s="187">
        <f>SUM(M91:M94)</f>
        <v>81079715.625620008</v>
      </c>
    </row>
    <row r="96" spans="1:13" s="179" customFormat="1" ht="6" customHeight="1" thickTop="1">
      <c r="A96" s="157"/>
      <c r="B96" s="157"/>
      <c r="C96" s="157"/>
      <c r="D96" s="157"/>
      <c r="E96" s="166"/>
      <c r="F96" s="155"/>
      <c r="G96" s="97"/>
      <c r="H96" s="101"/>
      <c r="I96" s="99"/>
      <c r="J96" s="101"/>
      <c r="K96" s="97"/>
      <c r="L96" s="99"/>
      <c r="M96" s="99"/>
    </row>
    <row r="97" spans="1:13" s="179" customFormat="1" ht="19.149999999999999" customHeight="1">
      <c r="A97" s="155" t="s">
        <v>196</v>
      </c>
      <c r="B97" s="157"/>
      <c r="C97" s="157"/>
      <c r="D97" s="157"/>
      <c r="E97" s="166"/>
      <c r="F97" s="155"/>
      <c r="G97" s="97"/>
      <c r="H97" s="101"/>
      <c r="I97" s="99"/>
      <c r="J97" s="101"/>
      <c r="K97" s="97"/>
      <c r="L97" s="99"/>
      <c r="M97" s="99"/>
    </row>
    <row r="98" spans="1:13" s="179" customFormat="1" ht="19.149999999999999" customHeight="1">
      <c r="A98" s="155"/>
      <c r="B98" s="171" t="s">
        <v>197</v>
      </c>
      <c r="E98" s="166"/>
      <c r="F98" s="155"/>
      <c r="G98" s="97"/>
      <c r="H98" s="101"/>
      <c r="I98" s="99"/>
      <c r="J98" s="101"/>
      <c r="K98" s="97"/>
      <c r="L98" s="99"/>
      <c r="M98" s="99"/>
    </row>
    <row r="99" spans="1:13" s="179" customFormat="1" ht="19.149999999999999" customHeight="1">
      <c r="A99" s="157"/>
      <c r="C99" s="171" t="s">
        <v>198</v>
      </c>
      <c r="E99" s="166"/>
      <c r="F99" s="155"/>
      <c r="G99" s="178">
        <v>125039926</v>
      </c>
      <c r="H99" s="101"/>
      <c r="I99" s="177">
        <v>163015337</v>
      </c>
      <c r="J99" s="101"/>
      <c r="K99" s="178">
        <v>125039926</v>
      </c>
      <c r="L99" s="177"/>
      <c r="M99" s="177">
        <v>163015337</v>
      </c>
    </row>
    <row r="100" spans="1:13" s="179" customFormat="1" ht="19.149999999999999" customHeight="1">
      <c r="A100" s="157"/>
      <c r="B100" s="171" t="s">
        <v>199</v>
      </c>
      <c r="C100" s="157"/>
      <c r="E100" s="166"/>
      <c r="F100" s="155"/>
      <c r="G100" s="97"/>
      <c r="H100" s="101"/>
      <c r="I100" s="99"/>
      <c r="J100" s="101"/>
      <c r="K100" s="97"/>
      <c r="L100" s="99"/>
      <c r="M100" s="99"/>
    </row>
    <row r="101" spans="1:13" s="179" customFormat="1" ht="18.75" customHeight="1">
      <c r="A101" s="157"/>
      <c r="B101" s="157"/>
      <c r="C101" s="171" t="s">
        <v>200</v>
      </c>
      <c r="E101" s="156"/>
      <c r="F101" s="155"/>
      <c r="G101" s="178">
        <v>13236128</v>
      </c>
      <c r="H101" s="101"/>
      <c r="I101" s="177">
        <v>3100770</v>
      </c>
      <c r="J101" s="101"/>
      <c r="K101" s="178">
        <v>13236128</v>
      </c>
      <c r="L101" s="177"/>
      <c r="M101" s="177">
        <v>3100770</v>
      </c>
    </row>
    <row r="102" spans="1:13" s="179" customFormat="1" ht="18.75" customHeight="1">
      <c r="A102" s="157"/>
      <c r="B102" s="171" t="s">
        <v>201</v>
      </c>
      <c r="C102" s="171"/>
      <c r="E102" s="156"/>
      <c r="F102" s="155"/>
      <c r="G102" s="178">
        <v>153000000</v>
      </c>
      <c r="H102" s="101"/>
      <c r="I102" s="177">
        <v>0</v>
      </c>
      <c r="J102" s="101"/>
      <c r="K102" s="178">
        <v>153000000</v>
      </c>
      <c r="L102" s="177"/>
      <c r="M102" s="177">
        <v>0</v>
      </c>
    </row>
    <row r="103" spans="1:13" s="179" customFormat="1" ht="18.75" customHeight="1">
      <c r="A103" s="157"/>
      <c r="B103" s="171" t="s">
        <v>202</v>
      </c>
      <c r="C103" s="171"/>
      <c r="E103" s="156"/>
      <c r="F103" s="155"/>
      <c r="G103" s="178">
        <f>'[62]2-4'!I37</f>
        <v>91201580</v>
      </c>
      <c r="H103" s="101"/>
      <c r="I103" s="177">
        <v>0</v>
      </c>
      <c r="J103" s="101"/>
      <c r="K103" s="178">
        <f>'[62]2-4'!M37</f>
        <v>91201580</v>
      </c>
      <c r="L103" s="177"/>
      <c r="M103" s="177">
        <v>0</v>
      </c>
    </row>
    <row r="104" spans="1:13" s="190" customFormat="1" ht="18.75" customHeight="1">
      <c r="A104" s="189"/>
      <c r="B104" s="188"/>
      <c r="C104" s="188"/>
      <c r="E104" s="191"/>
      <c r="F104" s="192"/>
      <c r="G104" s="193"/>
      <c r="H104" s="194"/>
      <c r="I104" s="193"/>
      <c r="J104" s="194"/>
      <c r="K104" s="193"/>
      <c r="L104" s="193"/>
      <c r="M104" s="193"/>
    </row>
    <row r="105" spans="1:13" s="179" customFormat="1" ht="16.5" customHeight="1">
      <c r="A105" s="157"/>
      <c r="B105" s="157"/>
      <c r="C105" s="171"/>
      <c r="E105" s="156"/>
      <c r="F105" s="155"/>
      <c r="G105" s="177"/>
      <c r="H105" s="101"/>
      <c r="I105" s="177"/>
      <c r="J105" s="101"/>
      <c r="K105" s="177"/>
      <c r="L105" s="177"/>
      <c r="M105" s="177"/>
    </row>
    <row r="106" spans="1:13" s="179" customFormat="1" ht="16.5" customHeight="1">
      <c r="A106" s="157"/>
      <c r="B106" s="157"/>
      <c r="C106" s="171"/>
      <c r="E106" s="156"/>
      <c r="F106" s="155"/>
      <c r="G106" s="177"/>
      <c r="H106" s="101"/>
      <c r="I106" s="177"/>
      <c r="J106" s="101"/>
      <c r="K106" s="177"/>
      <c r="L106" s="177"/>
      <c r="M106" s="177"/>
    </row>
    <row r="107" spans="1:13" s="179" customFormat="1" ht="16.5" customHeight="1">
      <c r="A107" s="157"/>
      <c r="B107" s="157"/>
      <c r="C107" s="171"/>
      <c r="E107" s="156"/>
      <c r="F107" s="155"/>
      <c r="G107" s="177"/>
      <c r="H107" s="101"/>
      <c r="I107" s="177"/>
      <c r="J107" s="101"/>
      <c r="K107" s="177"/>
      <c r="L107" s="177"/>
      <c r="M107" s="177"/>
    </row>
    <row r="108" spans="1:13" s="179" customFormat="1" ht="16.5" customHeight="1">
      <c r="A108" s="157"/>
      <c r="B108" s="157"/>
      <c r="C108" s="171"/>
      <c r="E108" s="156"/>
      <c r="F108" s="155"/>
      <c r="G108" s="177"/>
      <c r="H108" s="101"/>
      <c r="I108" s="177"/>
      <c r="J108" s="101"/>
      <c r="K108" s="177"/>
      <c r="L108" s="177"/>
      <c r="M108" s="177"/>
    </row>
    <row r="109" spans="1:13" s="179" customFormat="1" ht="17.25" customHeight="1">
      <c r="A109" s="157"/>
      <c r="B109" s="157"/>
      <c r="C109" s="171"/>
      <c r="E109" s="156"/>
      <c r="F109" s="155"/>
      <c r="G109" s="177"/>
      <c r="H109" s="101"/>
      <c r="I109" s="177"/>
      <c r="J109" s="101"/>
      <c r="K109" s="177"/>
      <c r="L109" s="177"/>
      <c r="M109" s="177"/>
    </row>
    <row r="110" spans="1:13" ht="21.95" customHeight="1">
      <c r="A110" s="202" t="s">
        <v>217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</row>
  </sheetData>
  <mergeCells count="6">
    <mergeCell ref="A110:M110"/>
    <mergeCell ref="G5:I5"/>
    <mergeCell ref="K5:M5"/>
    <mergeCell ref="A53:M53"/>
    <mergeCell ref="G58:I58"/>
    <mergeCell ref="K58:M58"/>
  </mergeCells>
  <pageMargins left="0.8" right="0.5" top="0.5" bottom="0.6" header="0.49" footer="0.4"/>
  <pageSetup paperSize="9" scale="78" firstPageNumber="9" orientation="portrait" useFirstPageNumber="1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Thanapat Thaweesinsatit</dc:creator>
  <cp:lastModifiedBy>Thanapat Thaweesinsatit</cp:lastModifiedBy>
  <cp:lastPrinted>2022-05-10T08:34:25Z</cp:lastPrinted>
  <dcterms:created xsi:type="dcterms:W3CDTF">2022-05-06T18:48:34Z</dcterms:created>
  <dcterms:modified xsi:type="dcterms:W3CDTF">2022-05-10T10:13:23Z</dcterms:modified>
</cp:coreProperties>
</file>