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Mar22 (PWX-14)\"/>
    </mc:Choice>
  </mc:AlternateContent>
  <xr:revisionPtr revIDLastSave="0" documentId="13_ncr:1_{791C3449-310B-45AF-AD15-862525F2F5D6}" xr6:coauthVersionLast="46" xr6:coauthVersionMax="46" xr10:uidLastSave="{00000000-0000-0000-0000-000000000000}"/>
  <bookViews>
    <workbookView xWindow="30" yWindow="30" windowWidth="28770" windowHeight="15570" xr2:uid="{05B963AF-5510-465A-8EBB-16C2F6F69377}"/>
  </bookViews>
  <sheets>
    <sheet name="2-4" sheetId="1" r:id="rId1"/>
    <sheet name="5-6 (3m)" sheetId="2" r:id="rId2"/>
    <sheet name="7" sheetId="3" r:id="rId3"/>
    <sheet name="8" sheetId="4" r:id="rId4"/>
    <sheet name="9-10" sheetId="5" r:id="rId5"/>
  </sheets>
  <definedNames>
    <definedName name="_xlnm.Print_Area" localSheetId="0">'2-4'!$A$1:$N$157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5" i="1" l="1"/>
  <c r="V30" i="3" l="1"/>
  <c r="L34" i="4"/>
  <c r="L23" i="4"/>
  <c r="L34" i="3"/>
  <c r="L140" i="1"/>
  <c r="H140" i="1"/>
  <c r="J140" i="1"/>
  <c r="N140" i="1"/>
  <c r="H103" i="5"/>
  <c r="T34" i="3"/>
  <c r="R30" i="3"/>
  <c r="R26" i="3"/>
  <c r="N143" i="1" l="1"/>
  <c r="L143" i="1"/>
  <c r="J143" i="1"/>
  <c r="H143" i="1"/>
  <c r="T23" i="3"/>
  <c r="V26" i="3"/>
  <c r="R32" i="3"/>
  <c r="V32" i="3" s="1"/>
  <c r="R31" i="3"/>
  <c r="V31" i="3" s="1"/>
  <c r="R29" i="3"/>
  <c r="V29" i="3" s="1"/>
  <c r="R21" i="3"/>
  <c r="V21" i="3" s="1"/>
  <c r="R20" i="3"/>
  <c r="V20" i="3" s="1"/>
  <c r="R17" i="3"/>
  <c r="R34" i="3" l="1"/>
  <c r="R23" i="3"/>
  <c r="V17" i="3"/>
  <c r="V23" i="3" s="1"/>
  <c r="N71" i="2"/>
  <c r="L71" i="2"/>
  <c r="J71" i="2"/>
  <c r="H71" i="2"/>
  <c r="N64" i="2"/>
  <c r="L64" i="2"/>
  <c r="J64" i="2"/>
  <c r="H64" i="2"/>
  <c r="A98" i="2"/>
  <c r="H112" i="5"/>
  <c r="H111" i="5"/>
  <c r="H109" i="5"/>
  <c r="R31" i="4" l="1"/>
  <c r="N99" i="5" l="1"/>
  <c r="L99" i="5"/>
  <c r="J99" i="5"/>
  <c r="H99" i="5"/>
  <c r="N78" i="5"/>
  <c r="L78" i="5"/>
  <c r="J78" i="5"/>
  <c r="H78" i="5"/>
  <c r="A57" i="5"/>
  <c r="A116" i="5" s="1"/>
  <c r="A36" i="4"/>
  <c r="P34" i="4"/>
  <c r="N34" i="4"/>
  <c r="J34" i="4"/>
  <c r="H34" i="4"/>
  <c r="F34" i="4"/>
  <c r="R32" i="4"/>
  <c r="R26" i="4"/>
  <c r="P23" i="4"/>
  <c r="N23" i="4"/>
  <c r="J23" i="4"/>
  <c r="H23" i="4"/>
  <c r="F23" i="4"/>
  <c r="R21" i="4"/>
  <c r="R20" i="4"/>
  <c r="R17" i="4"/>
  <c r="A3" i="4"/>
  <c r="A3" i="5" s="1"/>
  <c r="A60" i="5" s="1"/>
  <c r="A41" i="3"/>
  <c r="P34" i="3"/>
  <c r="N34" i="3"/>
  <c r="J34" i="3"/>
  <c r="H34" i="3"/>
  <c r="F34" i="3"/>
  <c r="V34" i="3" s="1"/>
  <c r="P23" i="3"/>
  <c r="N23" i="3"/>
  <c r="J23" i="3"/>
  <c r="H23" i="3"/>
  <c r="F23" i="3"/>
  <c r="A3" i="3"/>
  <c r="A49" i="2"/>
  <c r="N26" i="2"/>
  <c r="L26" i="2"/>
  <c r="J26" i="2"/>
  <c r="H26" i="2"/>
  <c r="N16" i="2"/>
  <c r="L16" i="2"/>
  <c r="J16" i="2"/>
  <c r="H16" i="2"/>
  <c r="A157" i="1"/>
  <c r="N94" i="1"/>
  <c r="L94" i="1"/>
  <c r="J94" i="1"/>
  <c r="H94" i="1"/>
  <c r="N80" i="1"/>
  <c r="L80" i="1"/>
  <c r="J80" i="1"/>
  <c r="H80" i="1"/>
  <c r="A56" i="1"/>
  <c r="A108" i="1" s="1"/>
  <c r="A55" i="1"/>
  <c r="A107" i="1" s="1"/>
  <c r="A54" i="1"/>
  <c r="A106" i="1" s="1"/>
  <c r="N47" i="1"/>
  <c r="L47" i="1"/>
  <c r="J47" i="1"/>
  <c r="H47" i="1"/>
  <c r="N27" i="1"/>
  <c r="L27" i="1"/>
  <c r="J27" i="1"/>
  <c r="H27" i="1"/>
  <c r="R23" i="4" l="1"/>
  <c r="J29" i="2"/>
  <c r="J32" i="2" s="1"/>
  <c r="J35" i="2" s="1"/>
  <c r="J43" i="2" s="1"/>
  <c r="H29" i="2"/>
  <c r="H32" i="2" s="1"/>
  <c r="H11" i="5" s="1"/>
  <c r="H26" i="5" s="1"/>
  <c r="H39" i="5" s="1"/>
  <c r="H42" i="5" s="1"/>
  <c r="H101" i="5" s="1"/>
  <c r="H105" i="5" s="1"/>
  <c r="R34" i="4"/>
  <c r="L29" i="2"/>
  <c r="L32" i="2" s="1"/>
  <c r="L35" i="2" s="1"/>
  <c r="L43" i="2" s="1"/>
  <c r="N29" i="2"/>
  <c r="N32" i="2" s="1"/>
  <c r="N35" i="2" s="1"/>
  <c r="N43" i="2" s="1"/>
  <c r="J96" i="1"/>
  <c r="J145" i="1" s="1"/>
  <c r="L96" i="1"/>
  <c r="L145" i="1" s="1"/>
  <c r="N96" i="1"/>
  <c r="N145" i="1" s="1"/>
  <c r="H96" i="1"/>
  <c r="H145" i="1" s="1"/>
  <c r="H49" i="1"/>
  <c r="J49" i="1"/>
  <c r="L49" i="1"/>
  <c r="N49" i="1"/>
  <c r="J11" i="5" l="1"/>
  <c r="J26" i="5" s="1"/>
  <c r="J39" i="5" s="1"/>
  <c r="J42" i="5" s="1"/>
  <c r="J101" i="5" s="1"/>
  <c r="J105" i="5" s="1"/>
  <c r="H35" i="2"/>
  <c r="H43" i="2" s="1"/>
  <c r="L11" i="5"/>
  <c r="L26" i="5" s="1"/>
  <c r="L39" i="5" s="1"/>
  <c r="L42" i="5" s="1"/>
  <c r="L101" i="5" s="1"/>
  <c r="L105" i="5" s="1"/>
  <c r="N11" i="5"/>
  <c r="N26" i="5" s="1"/>
  <c r="N39" i="5" s="1"/>
  <c r="N42" i="5" s="1"/>
  <c r="N101" i="5" s="1"/>
  <c r="N105" i="5" s="1"/>
</calcChain>
</file>

<file path=xl/sharedStrings.xml><?xml version="1.0" encoding="utf-8"?>
<sst xmlns="http://schemas.openxmlformats.org/spreadsheetml/2006/main" count="396" uniqueCount="228">
  <si>
    <t>Interlink Telecom Public Company Limited</t>
  </si>
  <si>
    <t>Statement of Financial Position</t>
  </si>
  <si>
    <t>As at 31 March 2022</t>
  </si>
  <si>
    <t>Separate</t>
  </si>
  <si>
    <t>financial information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</si>
  <si>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</si>
  <si>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</si>
  <si>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</si>
  <si>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</si>
  <si>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</si>
  <si>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</si>
  <si>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</si>
  <si>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</si>
  <si>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</si>
  <si>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receivables, net</t>
  </si>
  <si>
    <t>Work in process</t>
  </si>
  <si>
    <t>Financial derivative assets measured</t>
  </si>
  <si>
    <t xml:space="preserve">at fair value through profit or loss </t>
  </si>
  <si>
    <t>Short-term borrowings to a joint venture</t>
  </si>
  <si>
    <t>Retention receivables</t>
  </si>
  <si>
    <t>Total current assets</t>
  </si>
  <si>
    <t>Non-current assets</t>
  </si>
  <si>
    <t>Restricted cash at financial institutions</t>
  </si>
  <si>
    <t>Accrued revenue from network rendering</t>
  </si>
  <si>
    <t>Investment in a joint venture</t>
  </si>
  <si>
    <t>Intangible assets, net</t>
  </si>
  <si>
    <t>Right-of-use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</si>
  <si>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</si>
  <si>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</si>
  <si>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</si>
  <si>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</si>
  <si>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Liabilities and equity</t>
  </si>
  <si>
    <t>Current liabilities</t>
  </si>
  <si>
    <t>Trade and other payables</t>
  </si>
  <si>
    <t>Current portion of lease liabilities, net</t>
  </si>
  <si>
    <t>Current portion of long-term borrowings</t>
  </si>
  <si>
    <t>from financial institutions, net</t>
  </si>
  <si>
    <t>Income tax payable</t>
  </si>
  <si>
    <t>Other current liabilities</t>
  </si>
  <si>
    <t>Total current liabilities</t>
  </si>
  <si>
    <t>Non-current liabilities</t>
  </si>
  <si>
    <t>Lease liabilities, net</t>
  </si>
  <si>
    <t xml:space="preserve">Advance received from long-term network </t>
  </si>
  <si>
    <t>installation service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</si>
  <si>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</si>
  <si>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</si>
  <si>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</si>
  <si>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</si>
  <si>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</si>
  <si>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</si>
  <si>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</si>
  <si>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at par value of Baht 0.50 each</t>
  </si>
  <si>
    <t>at par value of Baht 0.50 each)</t>
  </si>
  <si>
    <t>Issued and paid-up share capital</t>
  </si>
  <si>
    <t>at paid-up of Baht 0.50 each</t>
  </si>
  <si>
    <t>at paid-up of Baht 0.50 each)</t>
  </si>
  <si>
    <t>Premium on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</si>
  <si>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</si>
  <si>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</si>
  <si>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</si>
  <si>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</si>
  <si>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</si>
  <si>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</si>
  <si>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For the three-month period ended 31 March 2022</t>
  </si>
  <si>
    <t>Service income from network rendering</t>
  </si>
  <si>
    <t>Service income from network installation service</t>
  </si>
  <si>
    <t>Service income from data center space service</t>
  </si>
  <si>
    <t>Other income</t>
  </si>
  <si>
    <t>Total revenues</t>
  </si>
  <si>
    <t>Cost of network rendering</t>
  </si>
  <si>
    <t>Cost of network installation service</t>
  </si>
  <si>
    <t>Cost of data center space service</t>
  </si>
  <si>
    <t>Service expenses</t>
  </si>
  <si>
    <t>Administrative expenses</t>
  </si>
  <si>
    <t>Finance costs</t>
  </si>
  <si>
    <t>Total expenses</t>
  </si>
  <si>
    <t xml:space="preserve">Profit before share from investment </t>
  </si>
  <si>
    <t>in a joint venture and income tax</t>
  </si>
  <si>
    <t>Share of loss from investment in a joint venture</t>
  </si>
  <si>
    <t xml:space="preserve">Profit before income tax </t>
  </si>
  <si>
    <t xml:space="preserve">Income tax </t>
  </si>
  <si>
    <t>Profit for the period</t>
  </si>
  <si>
    <t>Other comprehensive income</t>
  </si>
  <si>
    <t>Total comprehensive income for the period</t>
  </si>
  <si>
    <t>Earnings per share</t>
  </si>
  <si>
    <t>Basic earnings per share</t>
  </si>
  <si>
    <t>Diluted earnings per share</t>
  </si>
  <si>
    <t>Statement of Changes in Equity</t>
  </si>
  <si>
    <t>Advance</t>
  </si>
  <si>
    <t>Issued and</t>
  </si>
  <si>
    <t>Premium on</t>
  </si>
  <si>
    <t>received</t>
  </si>
  <si>
    <t>paid-up</t>
  </si>
  <si>
    <t>from share</t>
  </si>
  <si>
    <t>Appropriated</t>
  </si>
  <si>
    <t xml:space="preserve"> share capital</t>
  </si>
  <si>
    <t>share capital</t>
  </si>
  <si>
    <t>subscription</t>
  </si>
  <si>
    <t>legal reserve</t>
  </si>
  <si>
    <t>Total</t>
  </si>
  <si>
    <t>Note</t>
  </si>
  <si>
    <t>Opening balance as at 1 January 2021</t>
  </si>
  <si>
    <t>Changes in equity for the period</t>
  </si>
  <si>
    <t>Advance received from share subscription</t>
  </si>
  <si>
    <t>Closing balance as at 31 March 2021</t>
  </si>
  <si>
    <t>Opening balance as at 1 January 2022</t>
  </si>
  <si>
    <t xml:space="preserve">
Increase in share capital </t>
  </si>
  <si>
    <t>Closing balance as at 31 March 2022</t>
  </si>
  <si>
    <t>Separate financial information</t>
  </si>
  <si>
    <t>Statement of Cash Flows</t>
  </si>
  <si>
    <t>Cash flows from operating activities</t>
  </si>
  <si>
    <t>Profit before income tax</t>
  </si>
  <si>
    <t>Adjustments to reconcile profit before</t>
  </si>
  <si>
    <t xml:space="preserve">   </t>
  </si>
  <si>
    <t>income tax to net cash provided by operations:</t>
  </si>
  <si>
    <t>- Depreciation and amortisation</t>
  </si>
  <si>
    <t>- Amortisation of prepaid expenses</t>
  </si>
  <si>
    <t>- Share of loss from investment in a joint venture</t>
  </si>
  <si>
    <t>- Reversal of expected credit losses</t>
  </si>
  <si>
    <t>- Bad debts</t>
  </si>
  <si>
    <t>- Interest income</t>
  </si>
  <si>
    <t>- Finance costs</t>
  </si>
  <si>
    <t>- Employee benefit expenses</t>
  </si>
  <si>
    <t xml:space="preserve">Cash flows before changes in operating assets </t>
  </si>
  <si>
    <t>and liabilities</t>
  </si>
  <si>
    <t>Changes in operating assets and liabilities:</t>
  </si>
  <si>
    <t>- Trade and other receivables</t>
  </si>
  <si>
    <t>- Work in process</t>
  </si>
  <si>
    <t>- Accrued revenue from network installation service</t>
  </si>
  <si>
    <t>- Retention receivables</t>
  </si>
  <si>
    <t>- Other current assets</t>
  </si>
  <si>
    <t>- Accrued revenue from network rendering</t>
  </si>
  <si>
    <t>- Other non-current assets</t>
  </si>
  <si>
    <t>- Trade and other payables</t>
  </si>
  <si>
    <t>- Advance received from share subscription</t>
  </si>
  <si>
    <t>- Other current liabilities</t>
  </si>
  <si>
    <t>- Income tax paid</t>
  </si>
  <si>
    <t>Cash flows from investing activities</t>
  </si>
  <si>
    <t>- Increase in restricted cash at financial institutions</t>
  </si>
  <si>
    <t>- Payments for short-term borrowings to a joint venture</t>
  </si>
  <si>
    <t>- Payments for purchases of fixed assets and</t>
  </si>
  <si>
    <t>telecommunication networks</t>
  </si>
  <si>
    <t>- Payments for borrowing cost of fixed assets and</t>
  </si>
  <si>
    <t>- Proceeds from interest income</t>
  </si>
  <si>
    <t>Net cash used in investing activities</t>
  </si>
  <si>
    <t>Cash flows from financing activities</t>
  </si>
  <si>
    <t>financial institutions</t>
  </si>
  <si>
    <t xml:space="preserve">- Payments for short-term borrowings from </t>
  </si>
  <si>
    <t>- Payments for lease liabilities</t>
  </si>
  <si>
    <t xml:space="preserve">- Proceeds from long-term borrowings from </t>
  </si>
  <si>
    <t xml:space="preserve">- Payments for long-term borrowings from </t>
  </si>
  <si>
    <t>- Proceeds from issue of ordinary shares</t>
  </si>
  <si>
    <t>- Interest paid</t>
  </si>
  <si>
    <t>Net cash generated from (used in) financing activities</t>
  </si>
  <si>
    <t>Beginning balance</t>
  </si>
  <si>
    <t>Ending balance</t>
  </si>
  <si>
    <t>Non-cash transactions</t>
  </si>
  <si>
    <t xml:space="preserve">- Accounts payable - purchases of fixed assets and </t>
  </si>
  <si>
    <t>- Purchases of fixed assets and telecommunication networks</t>
  </si>
  <si>
    <t>and right-of-use assets under lease agreements</t>
  </si>
  <si>
    <t>Consolidated</t>
  </si>
  <si>
    <t>Consolidated financial information</t>
  </si>
  <si>
    <t>Financial assets measured at fair value</t>
  </si>
  <si>
    <t>through other comprehensive income</t>
  </si>
  <si>
    <t>at fair value through other comprehensive income</t>
  </si>
  <si>
    <t>- Payment for Financial assets measured at fair value</t>
  </si>
  <si>
    <t>- Proceeds from sales of fixed assets and</t>
  </si>
  <si>
    <t>- Proceeds from advance received from share</t>
  </si>
  <si>
    <t>Goodwill</t>
  </si>
  <si>
    <t>Non-controlling interests</t>
  </si>
  <si>
    <t>Net increase in cash and cash equivalents</t>
  </si>
  <si>
    <t>Net cash generated from (used in) operating activities</t>
  </si>
  <si>
    <t>Profit attributable to:</t>
  </si>
  <si>
    <t>- Owners of the parent</t>
  </si>
  <si>
    <t>- Non-controlling interests</t>
  </si>
  <si>
    <t>Total comprehensive income</t>
  </si>
  <si>
    <t>attributable to:</t>
  </si>
  <si>
    <t>Total owners</t>
  </si>
  <si>
    <t>of the parent</t>
  </si>
  <si>
    <t>Non-controlling</t>
  </si>
  <si>
    <t>interests</t>
  </si>
  <si>
    <t>Total equity attributable to owners of the parent</t>
  </si>
  <si>
    <t>(2021:1,812,500,000 ordinary shares</t>
  </si>
  <si>
    <t>1,589,555,016 ordinary shares</t>
  </si>
  <si>
    <t>(2021:1,247,165,194 ordinary shares</t>
  </si>
  <si>
    <t>Increase from business acquisition</t>
  </si>
  <si>
    <t>Cash increase from business combination</t>
  </si>
  <si>
    <t>Other components of equity</t>
  </si>
  <si>
    <t>Items that may be reclassified</t>
  </si>
  <si>
    <t>subsequently to profit or loss</t>
  </si>
  <si>
    <t xml:space="preserve">1,279,023,267 ordinary shares </t>
  </si>
  <si>
    <t>Other components</t>
  </si>
  <si>
    <t>of equity</t>
  </si>
  <si>
    <t>- Transfer fixed assets and equipment to right of use</t>
  </si>
  <si>
    <t xml:space="preserve">Measurement of </t>
  </si>
  <si>
    <t xml:space="preserve"> through other</t>
  </si>
  <si>
    <t xml:space="preserve"> at fair value</t>
  </si>
  <si>
    <t>income</t>
  </si>
  <si>
    <t>comprehensive</t>
  </si>
  <si>
    <t>- Payments for fees and costs of transactions</t>
  </si>
  <si>
    <t>- Loss from written-off equipment</t>
  </si>
  <si>
    <t>9, 16.1</t>
  </si>
  <si>
    <t>Cash generated from (use in) operations</t>
  </si>
  <si>
    <t xml:space="preserve">Fixed assets and telecommunication </t>
  </si>
  <si>
    <t>networks, net</t>
  </si>
  <si>
    <r>
      <t xml:space="preserve">Liabilities and equity </t>
    </r>
    <r>
      <rPr>
        <sz val="9"/>
        <rFont val="Arial"/>
        <family val="2"/>
      </rPr>
      <t>(Cont'd)</t>
    </r>
  </si>
  <si>
    <t xml:space="preserve">Short-term borrowings from financial </t>
  </si>
  <si>
    <t>institutions, net</t>
  </si>
  <si>
    <t xml:space="preserve">Advance received from network installation </t>
  </si>
  <si>
    <t>service</t>
  </si>
  <si>
    <t xml:space="preserve">Long-term borrowings from financial </t>
  </si>
  <si>
    <t xml:space="preserve">Accrued revenue from network installation </t>
  </si>
  <si>
    <t>Measurement of</t>
  </si>
  <si>
    <t>Revenue department receivable</t>
  </si>
  <si>
    <t>Deferred tax assets, net</t>
  </si>
  <si>
    <t>Changes in fair value of financial assets measured</t>
  </si>
  <si>
    <t>financial assets</t>
  </si>
  <si>
    <t>- Acquisition investment in a subsidiary by share issuance</t>
  </si>
  <si>
    <t>The accompanying notes on pages 11 to 27 form part of this interim financial information.</t>
  </si>
  <si>
    <t>- Unrealised loss (gain) on exchange rate</t>
  </si>
  <si>
    <t>Investment in a subsidiary</t>
  </si>
  <si>
    <t>Right-of-use assets under</t>
  </si>
  <si>
    <t>Lease liabilities under</t>
  </si>
  <si>
    <t>the agreement with Trust, net</t>
  </si>
  <si>
    <t>under the agreement with Trust</t>
  </si>
  <si>
    <t>equipment under the agreement with Trust</t>
  </si>
  <si>
    <t xml:space="preserve">- Payments for lease liabilities </t>
  </si>
  <si>
    <t>the agreement with trust,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</si>
</sst>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.00;\(#,##0.00\)"/>
    <numFmt numFmtId="166" formatCode="#,##0;\(#,##0\)"/>
    <numFmt numFmtId="167" formatCode="#,##0;\(#,##0\);\-"/>
    <numFmt numFmtId="168" formatCode="_(* #,##0.00_);_(* \(#,##0.00\);_(* &quot;-&quot;??_);_(@_)"/>
    <numFmt numFmtId="169" formatCode="#,##0.0;\(#,##0.0\)"/>
    <numFmt numFmtId="170" formatCode="#,##0.00;\(#,##0.00\);\-"/>
  </numFmts>
  <fonts count="12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9" fillId="0" borderId="0"/>
    <xf numFmtId="0" fontId="8" fillId="0" borderId="0"/>
    <xf numFmtId="0" fontId="8" fillId="0" borderId="0"/>
    <xf numFmtId="168" fontId="3" fillId="0" borderId="0" applyFont="0" applyFill="0" applyBorder="0" applyAlignment="0" applyProtection="0"/>
    <xf numFmtId="0" fontId="3" fillId="0" borderId="0"/>
    <xf numFmtId="0" fontId="2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1" fillId="0" borderId="0"/>
  </cellStyleXfs>
  <cellXfs count="211">
    <xf numFmtId="0" fontId="0" fillId="0" borderId="0" xfId="0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horizontal="left" vertical="center"/>
    </xf>
    <xf numFmtId="165" fontId="7" fillId="0" borderId="0" xfId="1" applyNumberFormat="1" applyFont="1" applyFill="1" applyBorder="1" applyAlignment="1">
      <alignment horizontal="right" vertical="center"/>
    </xf>
    <xf numFmtId="164" fontId="7" fillId="0" borderId="1" xfId="2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left" vertical="center"/>
    </xf>
    <xf numFmtId="166" fontId="7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horizontal="left" vertical="center"/>
    </xf>
    <xf numFmtId="164" fontId="7" fillId="0" borderId="0" xfId="6" applyNumberFormat="1" applyFont="1" applyAlignment="1">
      <alignment horizontal="center" vertical="center"/>
    </xf>
    <xf numFmtId="164" fontId="7" fillId="0" borderId="0" xfId="6" applyNumberFormat="1" applyFont="1" applyAlignment="1">
      <alignment horizontal="left" vertical="center"/>
    </xf>
    <xf numFmtId="164" fontId="7" fillId="0" borderId="0" xfId="6" applyNumberFormat="1" applyFont="1" applyAlignment="1">
      <alignment horizontal="right" vertical="center"/>
    </xf>
    <xf numFmtId="166" fontId="7" fillId="0" borderId="0" xfId="6" applyNumberFormat="1" applyFont="1" applyAlignment="1">
      <alignment vertical="center"/>
    </xf>
    <xf numFmtId="166" fontId="4" fillId="0" borderId="2" xfId="7" applyNumberFormat="1" applyFont="1" applyBorder="1" applyAlignment="1">
      <alignment horizontal="left" vertical="center"/>
    </xf>
    <xf numFmtId="166" fontId="4" fillId="0" borderId="2" xfId="6" applyNumberFormat="1" applyFont="1" applyBorder="1" applyAlignment="1">
      <alignment horizontal="left" vertical="center"/>
    </xf>
    <xf numFmtId="166" fontId="7" fillId="0" borderId="2" xfId="6" applyNumberFormat="1" applyFont="1" applyBorder="1" applyAlignment="1">
      <alignment horizontal="center" vertical="center"/>
    </xf>
    <xf numFmtId="164" fontId="4" fillId="0" borderId="2" xfId="6" applyNumberFormat="1" applyFont="1" applyBorder="1" applyAlignment="1">
      <alignment horizontal="left" vertical="center"/>
    </xf>
    <xf numFmtId="164" fontId="7" fillId="0" borderId="2" xfId="6" applyNumberFormat="1" applyFont="1" applyBorder="1" applyAlignment="1">
      <alignment horizontal="center" vertical="center"/>
    </xf>
    <xf numFmtId="164" fontId="7" fillId="0" borderId="2" xfId="6" applyNumberFormat="1" applyFont="1" applyBorder="1" applyAlignment="1">
      <alignment horizontal="left" vertical="center"/>
    </xf>
    <xf numFmtId="164" fontId="7" fillId="0" borderId="2" xfId="6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left" vertical="center"/>
    </xf>
    <xf numFmtId="167" fontId="7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2" xfId="8" applyNumberFormat="1" applyFont="1" applyFill="1" applyBorder="1" applyAlignment="1">
      <alignment horizontal="right" vertical="center" wrapText="1"/>
    </xf>
    <xf numFmtId="164" fontId="4" fillId="0" borderId="0" xfId="8" applyNumberFormat="1" applyFont="1" applyFill="1" applyBorder="1" applyAlignment="1">
      <alignment horizontal="right" vertical="center" wrapText="1"/>
    </xf>
    <xf numFmtId="164" fontId="7" fillId="0" borderId="0" xfId="6" applyNumberFormat="1" applyFont="1" applyAlignment="1">
      <alignment vertical="center"/>
    </xf>
    <xf numFmtId="0" fontId="7" fillId="0" borderId="0" xfId="9" applyFont="1" applyAlignment="1">
      <alignment vertical="center"/>
    </xf>
    <xf numFmtId="169" fontId="7" fillId="0" borderId="0" xfId="6" applyNumberFormat="1" applyFont="1" applyAlignment="1">
      <alignment horizontal="center" vertical="center"/>
    </xf>
    <xf numFmtId="164" fontId="7" fillId="0" borderId="1" xfId="6" applyNumberFormat="1" applyFont="1" applyBorder="1" applyAlignment="1">
      <alignment horizontal="right" vertical="center"/>
    </xf>
    <xf numFmtId="0" fontId="4" fillId="0" borderId="0" xfId="9" applyFont="1" applyAlignment="1">
      <alignment vertical="center"/>
    </xf>
    <xf numFmtId="164" fontId="7" fillId="0" borderId="3" xfId="6" applyNumberFormat="1" applyFont="1" applyBorder="1" applyAlignment="1">
      <alignment horizontal="right" vertical="center"/>
    </xf>
    <xf numFmtId="164" fontId="7" fillId="2" borderId="0" xfId="6" applyNumberFormat="1" applyFont="1" applyFill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4" fontId="7" fillId="2" borderId="1" xfId="6" applyNumberFormat="1" applyFont="1" applyFill="1" applyBorder="1" applyAlignment="1">
      <alignment horizontal="right" vertical="center"/>
    </xf>
    <xf numFmtId="164" fontId="7" fillId="2" borderId="3" xfId="6" applyNumberFormat="1" applyFont="1" applyFill="1" applyBorder="1" applyAlignment="1">
      <alignment horizontal="right" vertical="center"/>
    </xf>
    <xf numFmtId="166" fontId="7" fillId="0" borderId="2" xfId="6" applyNumberFormat="1" applyFont="1" applyBorder="1" applyAlignment="1">
      <alignment horizontal="left" vertical="center"/>
    </xf>
    <xf numFmtId="164" fontId="7" fillId="0" borderId="2" xfId="6" applyNumberFormat="1" applyFont="1" applyBorder="1" applyAlignment="1">
      <alignment vertical="center"/>
    </xf>
    <xf numFmtId="166" fontId="4" fillId="0" borderId="0" xfId="10" applyNumberFormat="1" applyFont="1" applyAlignment="1">
      <alignment horizontal="left" vertical="center"/>
    </xf>
    <xf numFmtId="166" fontId="7" fillId="0" borderId="0" xfId="10" applyNumberFormat="1" applyFont="1" applyAlignment="1">
      <alignment horizontal="center" vertical="center"/>
    </xf>
    <xf numFmtId="167" fontId="7" fillId="0" borderId="0" xfId="10" applyNumberFormat="1" applyFont="1" applyAlignment="1">
      <alignment horizontal="right" vertical="center"/>
    </xf>
    <xf numFmtId="166" fontId="4" fillId="0" borderId="0" xfId="11" applyNumberFormat="1" applyFont="1" applyAlignment="1">
      <alignment horizontal="right" vertical="center"/>
    </xf>
    <xf numFmtId="166" fontId="7" fillId="0" borderId="0" xfId="10" applyNumberFormat="1" applyFont="1" applyAlignment="1">
      <alignment vertical="center"/>
    </xf>
    <xf numFmtId="166" fontId="4" fillId="0" borderId="1" xfId="10" applyNumberFormat="1" applyFont="1" applyBorder="1" applyAlignment="1">
      <alignment horizontal="left" vertical="center"/>
    </xf>
    <xf numFmtId="166" fontId="7" fillId="0" borderId="1" xfId="10" applyNumberFormat="1" applyFont="1" applyBorder="1" applyAlignment="1">
      <alignment horizontal="center" vertical="center"/>
    </xf>
    <xf numFmtId="167" fontId="7" fillId="0" borderId="1" xfId="10" applyNumberFormat="1" applyFont="1" applyBorder="1" applyAlignment="1">
      <alignment horizontal="right" vertical="center"/>
    </xf>
    <xf numFmtId="166" fontId="5" fillId="0" borderId="0" xfId="10" applyNumberFormat="1" applyFont="1" applyAlignment="1">
      <alignment horizontal="left" vertical="center"/>
    </xf>
    <xf numFmtId="166" fontId="6" fillId="0" borderId="0" xfId="10" applyNumberFormat="1" applyFont="1" applyAlignment="1">
      <alignment horizontal="center" vertical="center"/>
    </xf>
    <xf numFmtId="166" fontId="6" fillId="0" borderId="0" xfId="10" applyNumberFormat="1" applyFont="1" applyAlignment="1">
      <alignment vertical="center"/>
    </xf>
    <xf numFmtId="166" fontId="6" fillId="0" borderId="0" xfId="10" applyNumberFormat="1" applyFont="1" applyAlignment="1">
      <alignment horizontal="left" vertical="center"/>
    </xf>
    <xf numFmtId="166" fontId="5" fillId="0" borderId="0" xfId="10" applyNumberFormat="1" applyFont="1" applyAlignment="1">
      <alignment horizontal="center" vertical="center"/>
    </xf>
    <xf numFmtId="166" fontId="5" fillId="0" borderId="1" xfId="10" applyNumberFormat="1" applyFont="1" applyBorder="1" applyAlignment="1">
      <alignment horizontal="center" vertical="center"/>
    </xf>
    <xf numFmtId="167" fontId="5" fillId="0" borderId="1" xfId="5" applyNumberFormat="1" applyFont="1" applyBorder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7" fontId="6" fillId="2" borderId="0" xfId="10" applyNumberFormat="1" applyFont="1" applyFill="1" applyAlignment="1">
      <alignment horizontal="right" vertical="center"/>
    </xf>
    <xf numFmtId="167" fontId="6" fillId="0" borderId="0" xfId="10" applyNumberFormat="1" applyFont="1" applyAlignment="1">
      <alignment horizontal="right" vertical="center"/>
    </xf>
    <xf numFmtId="166" fontId="6" fillId="0" borderId="0" xfId="10" quotePrefix="1" applyNumberFormat="1" applyFont="1" applyAlignment="1">
      <alignment horizontal="left" vertical="center"/>
    </xf>
    <xf numFmtId="169" fontId="6" fillId="0" borderId="0" xfId="10" applyNumberFormat="1" applyFont="1" applyAlignment="1">
      <alignment horizontal="center" vertical="center"/>
    </xf>
    <xf numFmtId="166" fontId="6" fillId="0" borderId="0" xfId="10" quotePrefix="1" applyNumberFormat="1" applyFont="1" applyAlignment="1">
      <alignment vertical="center"/>
    </xf>
    <xf numFmtId="166" fontId="6" fillId="0" borderId="0" xfId="10" quotePrefix="1" applyNumberFormat="1" applyFont="1" applyAlignment="1">
      <alignment horizontal="center" vertical="center"/>
    </xf>
    <xf numFmtId="167" fontId="6" fillId="2" borderId="1" xfId="10" applyNumberFormat="1" applyFont="1" applyFill="1" applyBorder="1" applyAlignment="1">
      <alignment horizontal="right" vertical="center"/>
    </xf>
    <xf numFmtId="167" fontId="6" fillId="0" borderId="1" xfId="10" applyNumberFormat="1" applyFont="1" applyBorder="1" applyAlignment="1">
      <alignment horizontal="right" vertical="center"/>
    </xf>
    <xf numFmtId="166" fontId="6" fillId="2" borderId="0" xfId="10" applyNumberFormat="1" applyFont="1" applyFill="1" applyAlignment="1">
      <alignment vertical="center"/>
    </xf>
    <xf numFmtId="167" fontId="5" fillId="2" borderId="0" xfId="5" applyNumberFormat="1" applyFont="1" applyFill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7" fontId="6" fillId="2" borderId="0" xfId="5" applyNumberFormat="1" applyFont="1" applyFill="1" applyAlignment="1">
      <alignment horizontal="right" vertical="center"/>
    </xf>
    <xf numFmtId="166" fontId="6" fillId="0" borderId="0" xfId="10" applyNumberFormat="1" applyFont="1" applyAlignment="1">
      <alignment horizontal="right" vertical="center"/>
    </xf>
    <xf numFmtId="167" fontId="6" fillId="2" borderId="1" xfId="5" applyNumberFormat="1" applyFont="1" applyFill="1" applyBorder="1" applyAlignment="1">
      <alignment horizontal="right" vertical="center"/>
    </xf>
    <xf numFmtId="167" fontId="6" fillId="0" borderId="1" xfId="5" applyNumberFormat="1" applyFont="1" applyBorder="1" applyAlignment="1">
      <alignment horizontal="right" vertical="center"/>
    </xf>
    <xf numFmtId="166" fontId="7" fillId="0" borderId="0" xfId="10" applyNumberFormat="1" applyFont="1" applyAlignment="1">
      <alignment horizontal="left" vertical="center"/>
    </xf>
    <xf numFmtId="166" fontId="7" fillId="0" borderId="0" xfId="10" applyNumberFormat="1" applyFont="1" applyAlignment="1">
      <alignment horizontal="right" vertical="center"/>
    </xf>
    <xf numFmtId="166" fontId="6" fillId="2" borderId="0" xfId="10" applyNumberFormat="1" applyFont="1" applyFill="1" applyAlignment="1">
      <alignment horizontal="right" vertical="center"/>
    </xf>
    <xf numFmtId="167" fontId="6" fillId="2" borderId="2" xfId="5" applyNumberFormat="1" applyFont="1" applyFill="1" applyBorder="1" applyAlignment="1">
      <alignment horizontal="right" vertical="center"/>
    </xf>
    <xf numFmtId="167" fontId="6" fillId="2" borderId="3" xfId="5" applyNumberFormat="1" applyFont="1" applyFill="1" applyBorder="1" applyAlignment="1">
      <alignment horizontal="right" vertical="center"/>
    </xf>
    <xf numFmtId="167" fontId="6" fillId="0" borderId="3" xfId="5" applyNumberFormat="1" applyFont="1" applyBorder="1" applyAlignment="1">
      <alignment horizontal="right" vertical="center"/>
    </xf>
    <xf numFmtId="165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166" fontId="7" fillId="0" borderId="0" xfId="5" applyNumberFormat="1" applyFont="1" applyFill="1" applyAlignment="1">
      <alignment horizontal="left" vertical="center"/>
    </xf>
    <xf numFmtId="0" fontId="7" fillId="0" borderId="0" xfId="2" applyFont="1" applyFill="1" applyAlignment="1">
      <alignment vertical="center"/>
    </xf>
    <xf numFmtId="164" fontId="7" fillId="0" borderId="0" xfId="2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left" vertical="center"/>
    </xf>
    <xf numFmtId="167" fontId="7" fillId="0" borderId="0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Border="1" applyAlignment="1">
      <alignment horizontal="left" vertical="center"/>
    </xf>
    <xf numFmtId="41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Border="1" applyAlignment="1">
      <alignment horizontal="right" vertical="center"/>
    </xf>
    <xf numFmtId="167" fontId="7" fillId="0" borderId="3" xfId="4" applyNumberFormat="1" applyFont="1" applyFill="1" applyBorder="1" applyAlignment="1">
      <alignment horizontal="right" vertical="center"/>
    </xf>
    <xf numFmtId="166" fontId="7" fillId="0" borderId="0" xfId="4" quotePrefix="1" applyNumberFormat="1" applyFont="1" applyFill="1" applyBorder="1" applyAlignment="1">
      <alignment horizontal="left" vertical="center"/>
    </xf>
    <xf numFmtId="170" fontId="7" fillId="0" borderId="0" xfId="4" applyNumberFormat="1" applyFont="1" applyFill="1" applyBorder="1" applyAlignment="1">
      <alignment horizontal="right" vertical="center"/>
    </xf>
    <xf numFmtId="166" fontId="7" fillId="0" borderId="0" xfId="5" quotePrefix="1" applyNumberFormat="1" applyFont="1" applyFill="1" applyBorder="1" applyAlignment="1">
      <alignment horizontal="left" vertical="center"/>
    </xf>
    <xf numFmtId="166" fontId="7" fillId="0" borderId="0" xfId="5" applyNumberFormat="1" applyFont="1" applyFill="1" applyBorder="1" applyAlignment="1">
      <alignment horizontal="left" vertical="center"/>
    </xf>
    <xf numFmtId="0" fontId="7" fillId="0" borderId="0" xfId="9" applyFont="1" applyFill="1" applyBorder="1" applyAlignment="1">
      <alignment vertical="center"/>
    </xf>
    <xf numFmtId="167" fontId="7" fillId="0" borderId="3" xfId="9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horizontal="left" vertical="center"/>
    </xf>
    <xf numFmtId="166" fontId="7" fillId="0" borderId="0" xfId="5" applyNumberFormat="1" applyFont="1" applyFill="1" applyBorder="1" applyAlignment="1">
      <alignment horizontal="center" vertical="center"/>
    </xf>
    <xf numFmtId="167" fontId="7" fillId="0" borderId="0" xfId="5" applyNumberFormat="1" applyFont="1" applyFill="1" applyBorder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3" xfId="4" applyNumberFormat="1" applyFont="1" applyFill="1" applyBorder="1" applyAlignment="1">
      <alignment horizontal="right" vertical="center"/>
    </xf>
    <xf numFmtId="170" fontId="7" fillId="2" borderId="0" xfId="4" applyNumberFormat="1" applyFont="1" applyFill="1" applyBorder="1" applyAlignment="1">
      <alignment horizontal="right" vertical="center"/>
    </xf>
    <xf numFmtId="167" fontId="7" fillId="2" borderId="3" xfId="9" applyNumberFormat="1" applyFont="1" applyFill="1" applyBorder="1" applyAlignment="1">
      <alignment vertical="center"/>
    </xf>
    <xf numFmtId="0" fontId="7" fillId="2" borderId="0" xfId="9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164" fontId="7" fillId="0" borderId="0" xfId="6" applyNumberFormat="1" applyFont="1" applyBorder="1" applyAlignment="1">
      <alignment horizontal="right" vertical="center"/>
    </xf>
    <xf numFmtId="164" fontId="7" fillId="2" borderId="0" xfId="6" applyNumberFormat="1" applyFont="1" applyFill="1" applyBorder="1" applyAlignment="1">
      <alignment horizontal="right" vertical="center"/>
    </xf>
    <xf numFmtId="167" fontId="4" fillId="0" borderId="0" xfId="14" applyNumberFormat="1" applyFont="1" applyFill="1" applyAlignment="1">
      <alignment horizontal="right" vertical="center"/>
    </xf>
    <xf numFmtId="167" fontId="4" fillId="0" borderId="1" xfId="14" applyNumberFormat="1" applyFont="1" applyFill="1" applyBorder="1" applyAlignment="1">
      <alignment horizontal="right" vertical="center" wrapText="1"/>
    </xf>
    <xf numFmtId="164" fontId="4" fillId="0" borderId="0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4" fontId="7" fillId="0" borderId="0" xfId="6" applyNumberFormat="1" applyFont="1" applyFill="1" applyAlignment="1">
      <alignment horizontal="left" vertical="center"/>
    </xf>
    <xf numFmtId="164" fontId="7" fillId="0" borderId="2" xfId="6" applyNumberFormat="1" applyFont="1" applyFill="1" applyBorder="1" applyAlignment="1">
      <alignment horizontal="left" vertical="center"/>
    </xf>
    <xf numFmtId="164" fontId="7" fillId="0" borderId="0" xfId="6" applyNumberFormat="1" applyFont="1" applyFill="1" applyAlignment="1">
      <alignment horizontal="right" vertical="center"/>
    </xf>
    <xf numFmtId="164" fontId="4" fillId="0" borderId="0" xfId="6" applyNumberFormat="1" applyFont="1" applyFill="1" applyBorder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7" fillId="0" borderId="0" xfId="6" applyNumberFormat="1" applyFont="1" applyFill="1" applyBorder="1" applyAlignment="1">
      <alignment horizontal="right" vertical="center"/>
    </xf>
    <xf numFmtId="164" fontId="7" fillId="0" borderId="2" xfId="6" applyNumberFormat="1" applyFont="1" applyFill="1" applyBorder="1" applyAlignment="1">
      <alignment vertical="center"/>
    </xf>
    <xf numFmtId="166" fontId="4" fillId="0" borderId="0" xfId="6" applyNumberFormat="1" applyFont="1" applyBorder="1" applyAlignment="1">
      <alignment horizontal="left" vertical="center"/>
    </xf>
    <xf numFmtId="166" fontId="7" fillId="0" borderId="0" xfId="6" applyNumberFormat="1" applyFont="1" applyBorder="1" applyAlignment="1">
      <alignment horizontal="left" vertical="center"/>
    </xf>
    <xf numFmtId="167" fontId="7" fillId="0" borderId="0" xfId="6" applyNumberFormat="1" applyFont="1" applyBorder="1" applyAlignment="1">
      <alignment horizontal="center" vertical="center"/>
    </xf>
    <xf numFmtId="166" fontId="7" fillId="0" borderId="0" xfId="6" applyNumberFormat="1" applyFont="1" applyBorder="1" applyAlignment="1">
      <alignment vertical="center"/>
    </xf>
    <xf numFmtId="166" fontId="6" fillId="0" borderId="0" xfId="10" quotePrefix="1" applyNumberFormat="1" applyFont="1" applyFill="1" applyAlignment="1">
      <alignment horizontal="left" vertical="center"/>
    </xf>
    <xf numFmtId="166" fontId="6" fillId="0" borderId="0" xfId="10" applyNumberFormat="1" applyFont="1" applyFill="1" applyAlignment="1">
      <alignment horizontal="left" vertical="center"/>
    </xf>
    <xf numFmtId="166" fontId="6" fillId="0" borderId="0" xfId="10" applyNumberFormat="1" applyFont="1" applyFill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0" fontId="5" fillId="0" borderId="1" xfId="2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0" fontId="4" fillId="0" borderId="0" xfId="2" quotePrefix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2" quotePrefix="1" applyFont="1" applyAlignment="1">
      <alignment vertical="center"/>
    </xf>
    <xf numFmtId="3" fontId="7" fillId="0" borderId="0" xfId="2" applyNumberFormat="1" applyFont="1" applyAlignment="1">
      <alignment horizontal="center" vertical="center"/>
    </xf>
    <xf numFmtId="164" fontId="7" fillId="2" borderId="2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2" borderId="1" xfId="2" applyNumberFormat="1" applyFont="1" applyFill="1" applyBorder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4" fontId="7" fillId="2" borderId="2" xfId="2" applyNumberFormat="1" applyFont="1" applyFill="1" applyBorder="1" applyAlignment="1">
      <alignment horizontal="right" vertical="center"/>
    </xf>
    <xf numFmtId="164" fontId="7" fillId="2" borderId="3" xfId="2" applyNumberFormat="1" applyFont="1" applyFill="1" applyBorder="1" applyAlignment="1">
      <alignment horizontal="right" vertical="center"/>
    </xf>
    <xf numFmtId="164" fontId="7" fillId="0" borderId="3" xfId="2" applyNumberFormat="1" applyFont="1" applyBorder="1" applyAlignment="1">
      <alignment horizontal="right" vertical="center"/>
    </xf>
    <xf numFmtId="0" fontId="7" fillId="0" borderId="0" xfId="2" quotePrefix="1" applyFont="1" applyFill="1" applyAlignment="1">
      <alignment vertical="center"/>
    </xf>
    <xf numFmtId="164" fontId="7" fillId="2" borderId="1" xfId="2" applyNumberFormat="1" applyFont="1" applyFill="1" applyBorder="1" applyAlignment="1">
      <alignment vertical="center"/>
    </xf>
    <xf numFmtId="164" fontId="7" fillId="0" borderId="1" xfId="2" applyNumberFormat="1" applyFont="1" applyBorder="1" applyAlignment="1">
      <alignment vertical="center"/>
    </xf>
    <xf numFmtId="164" fontId="7" fillId="2" borderId="0" xfId="2" applyNumberFormat="1" applyFont="1" applyFill="1" applyAlignment="1">
      <alignment vertical="center"/>
    </xf>
    <xf numFmtId="0" fontId="7" fillId="2" borderId="0" xfId="2" applyFont="1" applyFill="1" applyAlignment="1">
      <alignment vertical="center"/>
    </xf>
    <xf numFmtId="164" fontId="7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2" applyNumberFormat="1" applyFont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3" fontId="7" fillId="0" borderId="0" xfId="2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0" fontId="7" fillId="0" borderId="1" xfId="2" applyFont="1" applyFill="1" applyBorder="1" applyAlignment="1">
      <alignment vertical="center"/>
    </xf>
    <xf numFmtId="3" fontId="7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vertical="center"/>
    </xf>
    <xf numFmtId="164" fontId="7" fillId="0" borderId="1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164" fontId="7" fillId="0" borderId="1" xfId="3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left" vertical="center"/>
    </xf>
    <xf numFmtId="164" fontId="7" fillId="2" borderId="2" xfId="3" applyNumberFormat="1" applyFont="1" applyFill="1" applyBorder="1" applyAlignment="1">
      <alignment horizontal="right" vertical="center"/>
    </xf>
    <xf numFmtId="164" fontId="7" fillId="0" borderId="2" xfId="3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4" fontId="7" fillId="2" borderId="2" xfId="2" applyNumberFormat="1" applyFont="1" applyFill="1" applyBorder="1" applyAlignment="1">
      <alignment vertical="center"/>
    </xf>
    <xf numFmtId="166" fontId="4" fillId="0" borderId="0" xfId="4" applyNumberFormat="1" applyFont="1" applyAlignment="1">
      <alignment horizontal="left" vertical="center"/>
    </xf>
    <xf numFmtId="164" fontId="7" fillId="2" borderId="0" xfId="2" applyNumberFormat="1" applyFont="1" applyFill="1" applyBorder="1" applyAlignment="1">
      <alignment vertical="center"/>
    </xf>
    <xf numFmtId="164" fontId="7" fillId="0" borderId="0" xfId="2" applyNumberFormat="1" applyFont="1" applyBorder="1" applyAlignment="1">
      <alignment vertical="center"/>
    </xf>
    <xf numFmtId="166" fontId="7" fillId="0" borderId="0" xfId="4" applyNumberFormat="1" applyFont="1" applyAlignment="1">
      <alignment horizontal="left" vertical="center"/>
    </xf>
    <xf numFmtId="166" fontId="4" fillId="0" borderId="0" xfId="5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right" vertical="center"/>
    </xf>
    <xf numFmtId="0" fontId="11" fillId="0" borderId="0" xfId="12" applyFont="1"/>
    <xf numFmtId="166" fontId="4" fillId="0" borderId="0" xfId="5" applyNumberFormat="1" applyFont="1" applyAlignment="1">
      <alignment horizontal="left" vertical="center"/>
    </xf>
    <xf numFmtId="166" fontId="7" fillId="0" borderId="0" xfId="5" applyNumberFormat="1" applyFont="1" applyAlignment="1">
      <alignment horizontal="left" vertical="center"/>
    </xf>
    <xf numFmtId="165" fontId="7" fillId="2" borderId="0" xfId="1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0" fontId="11" fillId="0" borderId="0" xfId="12" applyFont="1" applyFill="1"/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166" fontId="7" fillId="0" borderId="0" xfId="10" quotePrefix="1" applyNumberFormat="1" applyFont="1" applyFill="1" applyAlignment="1">
      <alignment horizontal="left" vertical="center"/>
    </xf>
    <xf numFmtId="166" fontId="7" fillId="0" borderId="0" xfId="10" applyNumberFormat="1" applyFont="1" applyFill="1" applyAlignment="1">
      <alignment horizontal="left" vertical="center"/>
    </xf>
    <xf numFmtId="166" fontId="4" fillId="0" borderId="0" xfId="10" applyNumberFormat="1" applyFont="1" applyFill="1" applyAlignment="1">
      <alignment horizontal="center" vertical="center"/>
    </xf>
    <xf numFmtId="167" fontId="7" fillId="0" borderId="0" xfId="5" applyNumberFormat="1" applyFont="1" applyFill="1" applyAlignment="1">
      <alignment horizontal="right" vertical="center"/>
    </xf>
    <xf numFmtId="166" fontId="7" fillId="0" borderId="0" xfId="10" applyNumberFormat="1" applyFont="1" applyFill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4" fontId="7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horizontal="right" vertical="center"/>
    </xf>
    <xf numFmtId="0" fontId="7" fillId="0" borderId="1" xfId="2" applyFont="1" applyBorder="1" applyAlignment="1">
      <alignment horizontal="left" vertical="center"/>
    </xf>
    <xf numFmtId="0" fontId="7" fillId="0" borderId="0" xfId="2" applyFont="1" applyAlignment="1">
      <alignment vertical="center"/>
    </xf>
    <xf numFmtId="164" fontId="4" fillId="0" borderId="1" xfId="6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166" fontId="7" fillId="0" borderId="1" xfId="10" applyNumberFormat="1" applyFont="1" applyBorder="1" applyAlignment="1">
      <alignment horizontal="left" vertical="center" shrinkToFit="1"/>
    </xf>
    <xf numFmtId="164" fontId="5" fillId="0" borderId="0" xfId="2" applyNumberFormat="1" applyFont="1" applyAlignment="1">
      <alignment horizontal="right" vertical="center"/>
    </xf>
  </cellXfs>
  <cellStyles count="17">
    <cellStyle name="Comma" xfId="1" builtinId="3"/>
    <cellStyle name="Comma 12 2 2" xfId="14" xr:uid="{EE52FDB4-8FD2-444D-AABC-2628ACBD81D8}"/>
    <cellStyle name="Comma 12 2 2 2" xfId="8" xr:uid="{A6F115CB-4DC1-4A00-A4BE-AFB1D3B6BF4F}"/>
    <cellStyle name="Comma 2" xfId="13" xr:uid="{A92C27DC-4C87-48C1-94C3-6178AA6A14A3}"/>
    <cellStyle name="Normal" xfId="0" builtinId="0"/>
    <cellStyle name="Normal 10" xfId="3" xr:uid="{59314546-71FA-4772-AF71-0957BE378169}"/>
    <cellStyle name="Normal 10 4" xfId="11" xr:uid="{59907CF5-7235-494C-918A-0777D579FAD3}"/>
    <cellStyle name="Normal 2" xfId="10" xr:uid="{0686A3CF-E941-42A3-A6C5-10B86459DE44}"/>
    <cellStyle name="Normal 2 13" xfId="6" xr:uid="{DF63C37D-AEE7-4930-9C2B-BE5EABA26D64}"/>
    <cellStyle name="Normal 2 2" xfId="15" xr:uid="{054054FE-B87F-4F3A-965D-71B20A3F73E5}"/>
    <cellStyle name="Normal 3" xfId="5" xr:uid="{E574C8CB-8BE5-43D5-A64D-0FFFC679F822}"/>
    <cellStyle name="Normal 4" xfId="16" xr:uid="{199F4D06-D17B-41AA-8C84-335AFC557677}"/>
    <cellStyle name="Normal 5" xfId="12" xr:uid="{1BDEF7AC-290D-4579-8961-78D3BCE3D004}"/>
    <cellStyle name="Normal_Book4" xfId="2" xr:uid="{E884C666-2963-4812-BD46-5702BE4E3924}"/>
    <cellStyle name="Normal_EGCO_June10 TE" xfId="4" xr:uid="{FF694658-FF19-4066-8AA5-09FD7D627136}"/>
    <cellStyle name="Normal_KEGCO_2002" xfId="9" xr:uid="{1B71EF2E-AA56-445F-9FA4-B06C7EE52523}"/>
    <cellStyle name="Normal_Sheet7 2" xfId="7" xr:uid="{55ABF4AE-67D8-40F1-89DC-6108A58FBF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86B9F-51D6-429A-9D42-1AB4A08D453B}">
  <dimension ref="A1:N157"/>
  <sheetViews>
    <sheetView tabSelected="1" view="pageBreakPreview" topLeftCell="A25" zoomScaleNormal="100" zoomScaleSheetLayoutView="100" workbookViewId="0">
      <selection activeCell="B42" sqref="B42"/>
    </sheetView>
  </sheetViews>
  <sheetFormatPr defaultColWidth="9.140625" defaultRowHeight="16.5" customHeight="1" x14ac:dyDescent="0.5"/>
  <cols>
    <col min="1" max="4" width="1.7109375" style="9" customWidth="1"/>
    <col min="5" max="5" width="32.7109375" style="9" customWidth="1"/>
    <col min="6" max="6" width="5.5703125" style="10" customWidth="1"/>
    <col min="7" max="7" width="0.7109375" style="10" customWidth="1"/>
    <col min="8" max="8" width="13.7109375" style="11" customWidth="1"/>
    <col min="9" max="9" width="0.7109375" style="11" customWidth="1"/>
    <col min="10" max="10" width="13.7109375" style="11" customWidth="1"/>
    <col min="11" max="11" width="0.7109375" style="11" customWidth="1"/>
    <col min="12" max="12" width="13.7109375" style="11" customWidth="1"/>
    <col min="13" max="13" width="0.7109375" style="11" customWidth="1"/>
    <col min="14" max="14" width="13.7109375" style="11" customWidth="1"/>
    <col min="15" max="16384" width="9.140625" style="9"/>
  </cols>
  <sheetData>
    <row r="1" spans="1:14" s="1" customFormat="1" ht="16.5" customHeight="1" x14ac:dyDescent="0.5">
      <c r="A1" s="1" t="s">
        <v>0</v>
      </c>
      <c r="F1" s="2"/>
      <c r="G1" s="2"/>
      <c r="H1" s="3"/>
      <c r="I1" s="3"/>
      <c r="J1" s="3"/>
      <c r="K1" s="3"/>
      <c r="L1" s="3"/>
      <c r="M1" s="3"/>
      <c r="N1" s="3"/>
    </row>
    <row r="2" spans="1:14" s="1" customFormat="1" ht="16.5" customHeight="1" x14ac:dyDescent="0.5">
      <c r="A2" s="1" t="s">
        <v>1</v>
      </c>
      <c r="F2" s="2"/>
      <c r="G2" s="2"/>
      <c r="H2" s="3"/>
      <c r="I2" s="3"/>
      <c r="J2" s="3"/>
      <c r="K2" s="3"/>
      <c r="L2" s="3"/>
      <c r="M2" s="3"/>
      <c r="N2" s="3"/>
    </row>
    <row r="3" spans="1:14" s="1" customFormat="1" ht="16.5" customHeight="1" x14ac:dyDescent="0.5">
      <c r="A3" s="4" t="s">
        <v>2</v>
      </c>
      <c r="B3" s="4"/>
      <c r="C3" s="4"/>
      <c r="D3" s="4"/>
      <c r="E3" s="4"/>
      <c r="F3" s="5"/>
      <c r="G3" s="5"/>
      <c r="H3" s="6"/>
      <c r="I3" s="6"/>
      <c r="J3" s="6"/>
      <c r="K3" s="6"/>
      <c r="L3" s="6"/>
      <c r="M3" s="6"/>
      <c r="N3" s="6"/>
    </row>
    <row r="4" spans="1:14" s="1" customFormat="1" ht="16.5" customHeight="1" x14ac:dyDescent="0.5">
      <c r="F4" s="2"/>
      <c r="G4" s="2"/>
      <c r="H4" s="3"/>
      <c r="I4" s="3"/>
      <c r="J4" s="3"/>
      <c r="K4" s="3"/>
      <c r="L4" s="3"/>
      <c r="M4" s="3"/>
      <c r="N4" s="3"/>
    </row>
    <row r="5" spans="1:14" s="1" customFormat="1" ht="16.5" customHeight="1" x14ac:dyDescent="0.5">
      <c r="F5" s="2"/>
      <c r="G5" s="2"/>
      <c r="H5" s="3"/>
      <c r="I5" s="3"/>
      <c r="J5" s="3"/>
      <c r="K5" s="3"/>
      <c r="L5" s="3"/>
      <c r="M5" s="3"/>
      <c r="N5" s="3"/>
    </row>
    <row r="6" spans="1:14" s="1" customFormat="1" ht="16.5" customHeight="1" x14ac:dyDescent="0.5">
      <c r="F6" s="2"/>
      <c r="G6" s="2"/>
      <c r="H6" s="202" t="s">
        <v>160</v>
      </c>
      <c r="I6" s="202"/>
      <c r="J6" s="202"/>
      <c r="K6" s="3"/>
      <c r="L6" s="202" t="s">
        <v>3</v>
      </c>
      <c r="M6" s="202"/>
      <c r="N6" s="202"/>
    </row>
    <row r="7" spans="1:14" s="1" customFormat="1" ht="16.5" customHeight="1" x14ac:dyDescent="0.5">
      <c r="F7" s="2"/>
      <c r="G7" s="2"/>
      <c r="H7" s="203" t="s">
        <v>4</v>
      </c>
      <c r="I7" s="203"/>
      <c r="J7" s="203"/>
      <c r="K7" s="3"/>
      <c r="L7" s="203" t="s">
        <v>4</v>
      </c>
      <c r="M7" s="203"/>
      <c r="N7" s="203"/>
    </row>
    <row r="8" spans="1:14" s="1" customFormat="1" ht="16.5" customHeight="1" x14ac:dyDescent="0.5">
      <c r="F8" s="2"/>
      <c r="G8" s="2"/>
      <c r="H8" s="3" t="s">
        <v>5</v>
      </c>
      <c r="I8" s="3"/>
      <c r="J8" s="3" t="s">
        <v>6</v>
      </c>
      <c r="K8" s="3"/>
      <c r="L8" s="3" t="s">
        <v>5</v>
      </c>
      <c r="M8" s="3"/>
      <c r="N8" s="3" t="s">
        <v>6</v>
      </c>
    </row>
    <row r="9" spans="1:14" s="1" customFormat="1" ht="16.5" customHeight="1" x14ac:dyDescent="0.5">
      <c r="F9" s="2"/>
      <c r="G9" s="2"/>
      <c r="H9" s="139" t="s">
        <v>7</v>
      </c>
      <c r="I9" s="139"/>
      <c r="J9" s="140" t="s">
        <v>8</v>
      </c>
      <c r="K9" s="3"/>
      <c r="L9" s="139" t="s">
        <v>7</v>
      </c>
      <c r="M9" s="139"/>
      <c r="N9" s="140" t="s">
        <v>8</v>
      </c>
    </row>
    <row r="10" spans="1:14" s="1" customFormat="1" ht="16.5" customHeight="1" x14ac:dyDescent="0.5">
      <c r="F10" s="2"/>
      <c r="G10" s="2"/>
      <c r="H10" s="141">
        <v>2022</v>
      </c>
      <c r="I10" s="141"/>
      <c r="J10" s="141">
        <v>2021</v>
      </c>
      <c r="K10" s="3"/>
      <c r="L10" s="141">
        <v>2022</v>
      </c>
      <c r="M10" s="141"/>
      <c r="N10" s="141">
        <v>2021</v>
      </c>
    </row>
    <row r="11" spans="1:14" s="1" customFormat="1" ht="16.5" customHeight="1" x14ac:dyDescent="0.5">
      <c r="F11" s="5" t="s">
        <v>9</v>
      </c>
      <c r="G11" s="2"/>
      <c r="H11" s="6" t="s">
        <v>10</v>
      </c>
      <c r="I11" s="3"/>
      <c r="J11" s="6" t="s">
        <v>10</v>
      </c>
      <c r="K11" s="3"/>
      <c r="L11" s="6" t="s">
        <v>10</v>
      </c>
      <c r="M11" s="3"/>
      <c r="N11" s="6" t="s">
        <v>10</v>
      </c>
    </row>
    <row r="12" spans="1:14" ht="16.5" customHeight="1" x14ac:dyDescent="0.5">
      <c r="A12" s="1" t="s">
        <v>11</v>
      </c>
      <c r="H12" s="142"/>
      <c r="L12" s="142"/>
    </row>
    <row r="13" spans="1:14" ht="14.1" customHeight="1" x14ac:dyDescent="0.5">
      <c r="A13" s="1"/>
      <c r="H13" s="142"/>
      <c r="L13" s="142"/>
    </row>
    <row r="14" spans="1:14" ht="16.5" customHeight="1" x14ac:dyDescent="0.5">
      <c r="A14" s="1" t="s">
        <v>12</v>
      </c>
      <c r="H14" s="142"/>
      <c r="L14" s="142"/>
    </row>
    <row r="15" spans="1:14" ht="14.1" customHeight="1" x14ac:dyDescent="0.5">
      <c r="A15" s="1"/>
      <c r="H15" s="142"/>
      <c r="L15" s="142"/>
    </row>
    <row r="16" spans="1:14" ht="16.5" customHeight="1" x14ac:dyDescent="0.5">
      <c r="A16" s="9" t="s">
        <v>13</v>
      </c>
      <c r="H16" s="142">
        <v>543367482</v>
      </c>
      <c r="I16" s="143"/>
      <c r="J16" s="143">
        <v>224507442</v>
      </c>
      <c r="K16" s="143"/>
      <c r="L16" s="142">
        <v>543094669</v>
      </c>
      <c r="M16" s="143"/>
      <c r="N16" s="143">
        <v>224507442</v>
      </c>
    </row>
    <row r="17" spans="1:14" ht="16.5" customHeight="1" x14ac:dyDescent="0.5">
      <c r="A17" s="9" t="s">
        <v>14</v>
      </c>
      <c r="F17" s="10">
        <v>7</v>
      </c>
      <c r="H17" s="142">
        <v>691823049</v>
      </c>
      <c r="I17" s="143"/>
      <c r="J17" s="143">
        <v>473937194</v>
      </c>
      <c r="K17" s="143"/>
      <c r="L17" s="142">
        <v>569320659</v>
      </c>
      <c r="M17" s="143"/>
      <c r="N17" s="143">
        <v>473937194</v>
      </c>
    </row>
    <row r="18" spans="1:14" ht="16.5" customHeight="1" x14ac:dyDescent="0.5">
      <c r="A18" s="9" t="s">
        <v>15</v>
      </c>
      <c r="H18" s="142">
        <v>501583015</v>
      </c>
      <c r="I18" s="143"/>
      <c r="J18" s="143">
        <v>248116369</v>
      </c>
      <c r="K18" s="143"/>
      <c r="L18" s="142">
        <v>339156616</v>
      </c>
      <c r="M18" s="143"/>
      <c r="N18" s="143">
        <v>248116369</v>
      </c>
    </row>
    <row r="19" spans="1:14" ht="16.5" customHeight="1" x14ac:dyDescent="0.5">
      <c r="A19" s="9" t="s">
        <v>18</v>
      </c>
      <c r="F19" s="10">
        <v>19.600000000000001</v>
      </c>
      <c r="H19" s="142">
        <v>50000000</v>
      </c>
      <c r="I19" s="143"/>
      <c r="J19" s="143">
        <v>12000000</v>
      </c>
      <c r="K19" s="143"/>
      <c r="L19" s="142">
        <v>50000000</v>
      </c>
      <c r="M19" s="143"/>
      <c r="N19" s="143">
        <v>12000000</v>
      </c>
    </row>
    <row r="20" spans="1:14" ht="16.5" customHeight="1" x14ac:dyDescent="0.5">
      <c r="A20" s="9" t="s">
        <v>16</v>
      </c>
      <c r="H20" s="142"/>
      <c r="I20" s="143"/>
      <c r="J20" s="143"/>
      <c r="K20" s="143"/>
      <c r="L20" s="142"/>
      <c r="M20" s="143"/>
      <c r="N20" s="143"/>
    </row>
    <row r="21" spans="1:14" ht="16.5" customHeight="1" x14ac:dyDescent="0.5">
      <c r="B21" s="9" t="s">
        <v>17</v>
      </c>
      <c r="F21" s="10">
        <v>6</v>
      </c>
      <c r="H21" s="142">
        <v>345825</v>
      </c>
      <c r="I21" s="143"/>
      <c r="J21" s="143">
        <v>6328171</v>
      </c>
      <c r="K21" s="143"/>
      <c r="L21" s="142">
        <v>345825</v>
      </c>
      <c r="M21" s="143"/>
      <c r="N21" s="143">
        <v>6328171</v>
      </c>
    </row>
    <row r="22" spans="1:14" ht="16.5" customHeight="1" x14ac:dyDescent="0.5">
      <c r="A22" s="9" t="s">
        <v>211</v>
      </c>
      <c r="H22" s="142"/>
      <c r="I22" s="143"/>
      <c r="J22" s="143"/>
      <c r="K22" s="143"/>
      <c r="L22" s="142"/>
      <c r="M22" s="143"/>
      <c r="N22" s="143"/>
    </row>
    <row r="23" spans="1:14" ht="16.5" customHeight="1" x14ac:dyDescent="0.5">
      <c r="B23" s="9" t="s">
        <v>209</v>
      </c>
      <c r="F23" s="9"/>
      <c r="H23" s="142">
        <v>1778307057</v>
      </c>
      <c r="I23" s="143"/>
      <c r="J23" s="143">
        <v>1717660618</v>
      </c>
      <c r="K23" s="143"/>
      <c r="L23" s="142">
        <v>1778307057</v>
      </c>
      <c r="M23" s="143"/>
      <c r="N23" s="143">
        <v>1717660618</v>
      </c>
    </row>
    <row r="24" spans="1:14" ht="16.5" customHeight="1" x14ac:dyDescent="0.5">
      <c r="A24" s="9" t="s">
        <v>19</v>
      </c>
      <c r="E24" s="144"/>
      <c r="F24" s="145"/>
      <c r="G24" s="145"/>
      <c r="H24" s="142">
        <v>12380749</v>
      </c>
      <c r="I24" s="143"/>
      <c r="J24" s="143">
        <v>11859755</v>
      </c>
      <c r="K24" s="143"/>
      <c r="L24" s="142">
        <v>12380749</v>
      </c>
      <c r="M24" s="143"/>
      <c r="N24" s="143">
        <v>11859755</v>
      </c>
    </row>
    <row r="25" spans="1:14" ht="16.5" customHeight="1" x14ac:dyDescent="0.5">
      <c r="A25" s="9" t="s">
        <v>213</v>
      </c>
      <c r="F25" s="145"/>
      <c r="G25" s="145"/>
      <c r="H25" s="146">
        <v>130353908</v>
      </c>
      <c r="I25" s="143"/>
      <c r="J25" s="147">
        <v>129121749</v>
      </c>
      <c r="K25" s="143"/>
      <c r="L25" s="146">
        <v>128991057</v>
      </c>
      <c r="M25" s="143"/>
      <c r="N25" s="147">
        <v>129121749</v>
      </c>
    </row>
    <row r="26" spans="1:14" ht="14.1" customHeight="1" x14ac:dyDescent="0.5">
      <c r="A26" s="1"/>
      <c r="H26" s="142"/>
      <c r="L26" s="142"/>
    </row>
    <row r="27" spans="1:14" ht="16.5" customHeight="1" x14ac:dyDescent="0.5">
      <c r="A27" s="1" t="s">
        <v>20</v>
      </c>
      <c r="F27" s="145"/>
      <c r="G27" s="145"/>
      <c r="H27" s="148">
        <f>SUM(H16:H26)</f>
        <v>3708161085</v>
      </c>
      <c r="J27" s="14">
        <f>SUM(J16:J26)</f>
        <v>2823531298</v>
      </c>
      <c r="K27" s="149"/>
      <c r="L27" s="148">
        <f>SUM(L16:L26)</f>
        <v>3421596632</v>
      </c>
      <c r="N27" s="14">
        <f>SUM(N16:N26)</f>
        <v>2823531298</v>
      </c>
    </row>
    <row r="28" spans="1:14" ht="9" customHeight="1" x14ac:dyDescent="0.5">
      <c r="F28" s="145"/>
      <c r="G28" s="145"/>
      <c r="H28" s="142"/>
      <c r="K28" s="149"/>
      <c r="L28" s="142"/>
    </row>
    <row r="29" spans="1:14" ht="16.5" customHeight="1" x14ac:dyDescent="0.5">
      <c r="A29" s="1" t="s">
        <v>21</v>
      </c>
      <c r="H29" s="142"/>
      <c r="K29" s="149"/>
      <c r="L29" s="142"/>
    </row>
    <row r="30" spans="1:14" ht="14.1" customHeight="1" x14ac:dyDescent="0.5">
      <c r="A30" s="1"/>
      <c r="H30" s="142"/>
      <c r="L30" s="142"/>
    </row>
    <row r="31" spans="1:14" ht="16.5" customHeight="1" x14ac:dyDescent="0.5">
      <c r="A31" s="9" t="s">
        <v>22</v>
      </c>
      <c r="H31" s="142">
        <v>54212790</v>
      </c>
      <c r="J31" s="11">
        <v>50962513</v>
      </c>
      <c r="L31" s="142">
        <v>50962513</v>
      </c>
      <c r="N31" s="11">
        <v>50962513</v>
      </c>
    </row>
    <row r="32" spans="1:14" ht="16.5" customHeight="1" x14ac:dyDescent="0.5">
      <c r="A32" s="9" t="s">
        <v>23</v>
      </c>
      <c r="H32" s="142">
        <v>1086115809</v>
      </c>
      <c r="J32" s="11">
        <v>961800256</v>
      </c>
      <c r="L32" s="142">
        <v>1086115809</v>
      </c>
      <c r="N32" s="11">
        <v>961800256</v>
      </c>
    </row>
    <row r="33" spans="1:14" ht="16.5" customHeight="1" x14ac:dyDescent="0.5">
      <c r="A33" s="9" t="s">
        <v>162</v>
      </c>
      <c r="H33" s="142"/>
      <c r="L33" s="142"/>
    </row>
    <row r="34" spans="1:14" ht="16.5" customHeight="1" x14ac:dyDescent="0.5">
      <c r="B34" s="9" t="s">
        <v>163</v>
      </c>
      <c r="F34" s="10">
        <v>6</v>
      </c>
      <c r="H34" s="142">
        <v>13439152</v>
      </c>
      <c r="J34" s="11">
        <v>0</v>
      </c>
      <c r="L34" s="142">
        <v>13439152</v>
      </c>
      <c r="N34" s="11">
        <v>0</v>
      </c>
    </row>
    <row r="35" spans="1:14" ht="16.5" customHeight="1" x14ac:dyDescent="0.5">
      <c r="A35" s="9" t="s">
        <v>24</v>
      </c>
      <c r="F35" s="10">
        <v>8</v>
      </c>
      <c r="H35" s="142">
        <v>22653098</v>
      </c>
      <c r="J35" s="11">
        <v>24843646</v>
      </c>
      <c r="L35" s="142">
        <v>69999900</v>
      </c>
      <c r="N35" s="11">
        <v>69999900</v>
      </c>
    </row>
    <row r="36" spans="1:14" ht="16.5" customHeight="1" x14ac:dyDescent="0.5">
      <c r="A36" s="9" t="s">
        <v>220</v>
      </c>
      <c r="F36" s="10">
        <v>9</v>
      </c>
      <c r="H36" s="142">
        <v>0</v>
      </c>
      <c r="J36" s="11">
        <v>0</v>
      </c>
      <c r="L36" s="142">
        <v>153000000</v>
      </c>
      <c r="N36" s="11">
        <v>0</v>
      </c>
    </row>
    <row r="37" spans="1:14" ht="16.5" customHeight="1" x14ac:dyDescent="0.5">
      <c r="A37" s="9" t="s">
        <v>203</v>
      </c>
      <c r="H37" s="142"/>
      <c r="L37" s="142"/>
    </row>
    <row r="38" spans="1:14" ht="16.5" customHeight="1" x14ac:dyDescent="0.5">
      <c r="B38" s="9" t="s">
        <v>204</v>
      </c>
      <c r="F38" s="10">
        <v>10</v>
      </c>
      <c r="H38" s="142">
        <v>3837744689</v>
      </c>
      <c r="J38" s="11">
        <v>3877365113</v>
      </c>
      <c r="K38" s="149"/>
      <c r="L38" s="142">
        <v>3837719751</v>
      </c>
      <c r="N38" s="11">
        <v>3877365113</v>
      </c>
    </row>
    <row r="39" spans="1:14" ht="16.5" customHeight="1" x14ac:dyDescent="0.5">
      <c r="A39" s="9" t="s">
        <v>26</v>
      </c>
      <c r="H39" s="142">
        <v>284052529</v>
      </c>
      <c r="J39" s="11">
        <v>303884273</v>
      </c>
      <c r="K39" s="149"/>
      <c r="L39" s="142">
        <v>284052529</v>
      </c>
      <c r="N39" s="11">
        <v>303884273</v>
      </c>
    </row>
    <row r="40" spans="1:14" ht="16.5" customHeight="1" x14ac:dyDescent="0.5">
      <c r="A40" s="9" t="s">
        <v>221</v>
      </c>
      <c r="H40" s="142"/>
      <c r="K40" s="149"/>
      <c r="L40" s="142"/>
    </row>
    <row r="41" spans="1:14" s="200" customFormat="1" ht="16.5" customHeight="1" x14ac:dyDescent="0.5">
      <c r="B41" s="200" t="s">
        <v>227</v>
      </c>
      <c r="F41" s="10"/>
      <c r="G41" s="10"/>
      <c r="H41" s="142">
        <v>91201580</v>
      </c>
      <c r="I41" s="11"/>
      <c r="J41" s="11">
        <v>0</v>
      </c>
      <c r="K41" s="149"/>
      <c r="L41" s="142">
        <v>91201580</v>
      </c>
      <c r="M41" s="11"/>
      <c r="N41" s="11">
        <v>0</v>
      </c>
    </row>
    <row r="42" spans="1:14" ht="16.5" customHeight="1" x14ac:dyDescent="0.5">
      <c r="A42" s="9" t="s">
        <v>168</v>
      </c>
      <c r="F42" s="10">
        <v>9</v>
      </c>
      <c r="H42" s="142">
        <v>88739906</v>
      </c>
      <c r="J42" s="11">
        <v>0</v>
      </c>
      <c r="K42" s="149"/>
      <c r="L42" s="142">
        <v>0</v>
      </c>
      <c r="N42" s="11">
        <v>0</v>
      </c>
    </row>
    <row r="43" spans="1:14" ht="16.5" customHeight="1" x14ac:dyDescent="0.5">
      <c r="A43" s="9" t="s">
        <v>25</v>
      </c>
      <c r="H43" s="142">
        <v>21859663</v>
      </c>
      <c r="J43" s="11">
        <v>22585411</v>
      </c>
      <c r="K43" s="149"/>
      <c r="L43" s="142">
        <v>21859663</v>
      </c>
      <c r="N43" s="11">
        <v>22585411</v>
      </c>
    </row>
    <row r="44" spans="1:14" ht="16.5" customHeight="1" x14ac:dyDescent="0.5">
      <c r="A44" s="9" t="s">
        <v>214</v>
      </c>
      <c r="F44" s="10">
        <v>17</v>
      </c>
      <c r="H44" s="142">
        <v>110176063</v>
      </c>
      <c r="J44" s="11">
        <v>0</v>
      </c>
      <c r="K44" s="149"/>
      <c r="L44" s="142">
        <v>110176063</v>
      </c>
      <c r="N44" s="11">
        <v>0</v>
      </c>
    </row>
    <row r="45" spans="1:14" ht="16.5" customHeight="1" x14ac:dyDescent="0.5">
      <c r="A45" s="9" t="s">
        <v>27</v>
      </c>
      <c r="F45" s="145"/>
      <c r="G45" s="145"/>
      <c r="H45" s="150">
        <v>31101485</v>
      </c>
      <c r="J45" s="14">
        <v>19294861</v>
      </c>
      <c r="K45" s="149"/>
      <c r="L45" s="150">
        <v>31033485</v>
      </c>
      <c r="N45" s="14">
        <v>19294861</v>
      </c>
    </row>
    <row r="46" spans="1:14" ht="14.1" customHeight="1" x14ac:dyDescent="0.5">
      <c r="A46" s="1"/>
      <c r="H46" s="142"/>
      <c r="L46" s="142"/>
    </row>
    <row r="47" spans="1:14" ht="16.5" customHeight="1" x14ac:dyDescent="0.5">
      <c r="A47" s="1" t="s">
        <v>28</v>
      </c>
      <c r="F47" s="145"/>
      <c r="G47" s="145"/>
      <c r="H47" s="148">
        <f>SUM(H31:H45)</f>
        <v>5641296764</v>
      </c>
      <c r="J47" s="14">
        <f>SUM(J31:J45)</f>
        <v>5260736073</v>
      </c>
      <c r="K47" s="149"/>
      <c r="L47" s="148">
        <f>SUM(L31:L45)</f>
        <v>5749560445</v>
      </c>
      <c r="N47" s="14">
        <f>SUM(N31:N46)</f>
        <v>5305892327</v>
      </c>
    </row>
    <row r="48" spans="1:14" ht="14.1" customHeight="1" x14ac:dyDescent="0.5">
      <c r="A48" s="1"/>
      <c r="H48" s="142"/>
      <c r="L48" s="142"/>
    </row>
    <row r="49" spans="1:14" ht="16.5" customHeight="1" thickBot="1" x14ac:dyDescent="0.55000000000000004">
      <c r="A49" s="1" t="s">
        <v>29</v>
      </c>
      <c r="F49" s="145"/>
      <c r="G49" s="145"/>
      <c r="H49" s="151">
        <f>H47+H27</f>
        <v>9349457849</v>
      </c>
      <c r="J49" s="152">
        <f>J47+J27</f>
        <v>8084267371</v>
      </c>
      <c r="K49" s="149"/>
      <c r="L49" s="151">
        <f>L47+L27</f>
        <v>9171157077</v>
      </c>
      <c r="N49" s="152">
        <f>N47+N27</f>
        <v>8129423625</v>
      </c>
    </row>
    <row r="50" spans="1:14" s="87" customFormat="1" ht="16.5" customHeight="1" thickTop="1" x14ac:dyDescent="0.5">
      <c r="A50" s="113"/>
      <c r="F50" s="164"/>
      <c r="G50" s="164"/>
      <c r="H50" s="201"/>
      <c r="I50" s="88"/>
      <c r="J50" s="201"/>
      <c r="K50" s="165"/>
      <c r="L50" s="201"/>
      <c r="M50" s="88"/>
      <c r="N50" s="201"/>
    </row>
    <row r="51" spans="1:14" ht="16.5" customHeight="1" x14ac:dyDescent="0.5">
      <c r="K51" s="149"/>
    </row>
    <row r="52" spans="1:14" ht="16.5" customHeight="1" x14ac:dyDescent="0.5">
      <c r="A52" s="205" t="s">
        <v>30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9"/>
      <c r="N52" s="9"/>
    </row>
    <row r="53" spans="1:14" ht="20.100000000000001" customHeight="1" x14ac:dyDescent="0.5">
      <c r="A53" s="204" t="s">
        <v>218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12"/>
      <c r="N53" s="6"/>
    </row>
    <row r="54" spans="1:14" s="1" customFormat="1" ht="16.5" customHeight="1" x14ac:dyDescent="0.5">
      <c r="A54" s="1" t="str">
        <f>A1</f>
        <v>Interlink Telecom Public Company Limited</v>
      </c>
      <c r="F54" s="2"/>
      <c r="G54" s="2"/>
      <c r="H54" s="3"/>
      <c r="I54" s="3"/>
      <c r="J54" s="3"/>
      <c r="K54" s="3"/>
      <c r="L54" s="3"/>
      <c r="M54" s="3"/>
      <c r="N54" s="3"/>
    </row>
    <row r="55" spans="1:14" s="1" customFormat="1" ht="16.5" customHeight="1" x14ac:dyDescent="0.5">
      <c r="A55" s="1" t="str">
        <f>A2</f>
        <v>Statement of Financial Position</v>
      </c>
      <c r="F55" s="2"/>
      <c r="G55" s="2"/>
      <c r="H55" s="3"/>
      <c r="I55" s="3"/>
      <c r="J55" s="3"/>
      <c r="K55" s="3"/>
      <c r="L55" s="3"/>
      <c r="M55" s="3"/>
      <c r="N55" s="3"/>
    </row>
    <row r="56" spans="1:14" s="1" customFormat="1" ht="16.5" customHeight="1" x14ac:dyDescent="0.5">
      <c r="A56" s="4" t="str">
        <f>A3</f>
        <v>As at 31 March 2022</v>
      </c>
      <c r="B56" s="4"/>
      <c r="C56" s="4"/>
      <c r="D56" s="4"/>
      <c r="E56" s="4"/>
      <c r="F56" s="5"/>
      <c r="G56" s="5"/>
      <c r="H56" s="6"/>
      <c r="I56" s="6"/>
      <c r="J56" s="6"/>
      <c r="K56" s="6"/>
      <c r="L56" s="6"/>
      <c r="M56" s="6"/>
      <c r="N56" s="6"/>
    </row>
    <row r="57" spans="1:14" s="1" customFormat="1" ht="16.5" customHeight="1" x14ac:dyDescent="0.5">
      <c r="F57" s="2"/>
      <c r="G57" s="2"/>
      <c r="H57" s="3"/>
      <c r="I57" s="3"/>
      <c r="J57" s="3"/>
      <c r="K57" s="3"/>
      <c r="L57" s="3"/>
      <c r="M57" s="3"/>
      <c r="N57" s="3"/>
    </row>
    <row r="58" spans="1:14" s="1" customFormat="1" ht="16.5" customHeight="1" x14ac:dyDescent="0.5">
      <c r="F58" s="2"/>
      <c r="G58" s="2"/>
      <c r="H58" s="3"/>
      <c r="I58" s="3"/>
      <c r="J58" s="3"/>
      <c r="K58" s="3"/>
      <c r="L58" s="3"/>
      <c r="M58" s="3"/>
      <c r="N58" s="3"/>
    </row>
    <row r="59" spans="1:14" s="1" customFormat="1" ht="16.5" customHeight="1" x14ac:dyDescent="0.5">
      <c r="F59" s="2"/>
      <c r="G59" s="2"/>
      <c r="H59" s="202" t="s">
        <v>160</v>
      </c>
      <c r="I59" s="202"/>
      <c r="J59" s="202"/>
      <c r="K59" s="3"/>
      <c r="L59" s="202" t="s">
        <v>3</v>
      </c>
      <c r="M59" s="202"/>
      <c r="N59" s="202"/>
    </row>
    <row r="60" spans="1:14" s="1" customFormat="1" ht="16.5" customHeight="1" x14ac:dyDescent="0.5">
      <c r="F60" s="2"/>
      <c r="G60" s="2"/>
      <c r="H60" s="203" t="s">
        <v>4</v>
      </c>
      <c r="I60" s="203"/>
      <c r="J60" s="203"/>
      <c r="K60" s="3"/>
      <c r="L60" s="203" t="s">
        <v>4</v>
      </c>
      <c r="M60" s="203"/>
      <c r="N60" s="203"/>
    </row>
    <row r="61" spans="1:14" s="1" customFormat="1" ht="16.5" customHeight="1" x14ac:dyDescent="0.5">
      <c r="F61" s="2"/>
      <c r="G61" s="2"/>
      <c r="H61" s="3" t="s">
        <v>5</v>
      </c>
      <c r="I61" s="3"/>
      <c r="J61" s="3" t="s">
        <v>6</v>
      </c>
      <c r="K61" s="3"/>
      <c r="L61" s="3" t="s">
        <v>5</v>
      </c>
      <c r="M61" s="3"/>
      <c r="N61" s="3" t="s">
        <v>6</v>
      </c>
    </row>
    <row r="62" spans="1:14" s="1" customFormat="1" ht="16.5" customHeight="1" x14ac:dyDescent="0.5">
      <c r="F62" s="2"/>
      <c r="G62" s="2"/>
      <c r="H62" s="139" t="s">
        <v>7</v>
      </c>
      <c r="I62" s="139"/>
      <c r="J62" s="140" t="s">
        <v>8</v>
      </c>
      <c r="K62" s="3"/>
      <c r="L62" s="139" t="s">
        <v>7</v>
      </c>
      <c r="M62" s="139"/>
      <c r="N62" s="140" t="s">
        <v>8</v>
      </c>
    </row>
    <row r="63" spans="1:14" s="1" customFormat="1" ht="16.5" customHeight="1" x14ac:dyDescent="0.5">
      <c r="F63" s="2"/>
      <c r="G63" s="2"/>
      <c r="H63" s="141">
        <v>2022</v>
      </c>
      <c r="I63" s="141"/>
      <c r="J63" s="141">
        <v>2021</v>
      </c>
      <c r="K63" s="3"/>
      <c r="L63" s="141">
        <v>2022</v>
      </c>
      <c r="M63" s="141"/>
      <c r="N63" s="141">
        <v>2021</v>
      </c>
    </row>
    <row r="64" spans="1:14" s="1" customFormat="1" ht="16.5" customHeight="1" x14ac:dyDescent="0.5">
      <c r="F64" s="5" t="s">
        <v>9</v>
      </c>
      <c r="G64" s="2"/>
      <c r="H64" s="6" t="s">
        <v>10</v>
      </c>
      <c r="I64" s="3"/>
      <c r="J64" s="6" t="s">
        <v>10</v>
      </c>
      <c r="K64" s="3"/>
      <c r="L64" s="6" t="s">
        <v>10</v>
      </c>
      <c r="M64" s="3"/>
      <c r="N64" s="6" t="s">
        <v>10</v>
      </c>
    </row>
    <row r="65" spans="1:14" ht="16.5" customHeight="1" x14ac:dyDescent="0.5">
      <c r="A65" s="1" t="s">
        <v>31</v>
      </c>
      <c r="H65" s="142"/>
      <c r="L65" s="142"/>
    </row>
    <row r="66" spans="1:14" ht="16.5" customHeight="1" x14ac:dyDescent="0.5">
      <c r="A66" s="1"/>
      <c r="H66" s="142"/>
      <c r="L66" s="142"/>
    </row>
    <row r="67" spans="1:14" ht="16.5" customHeight="1" x14ac:dyDescent="0.5">
      <c r="A67" s="1" t="s">
        <v>32</v>
      </c>
      <c r="H67" s="142"/>
      <c r="L67" s="142"/>
    </row>
    <row r="68" spans="1:14" ht="16.5" customHeight="1" x14ac:dyDescent="0.5">
      <c r="A68" s="1"/>
      <c r="H68" s="142"/>
      <c r="L68" s="142"/>
    </row>
    <row r="69" spans="1:14" ht="16.5" customHeight="1" x14ac:dyDescent="0.5">
      <c r="A69" s="9" t="s">
        <v>206</v>
      </c>
      <c r="H69" s="142"/>
      <c r="L69" s="142"/>
    </row>
    <row r="70" spans="1:14" ht="16.5" customHeight="1" x14ac:dyDescent="0.5">
      <c r="B70" s="9" t="s">
        <v>207</v>
      </c>
      <c r="F70" s="145">
        <v>11</v>
      </c>
      <c r="G70" s="145"/>
      <c r="H70" s="142">
        <v>2243528138</v>
      </c>
      <c r="J70" s="11">
        <v>2248340920</v>
      </c>
      <c r="L70" s="142">
        <v>2178161709</v>
      </c>
      <c r="N70" s="11">
        <v>2248340920</v>
      </c>
    </row>
    <row r="71" spans="1:14" ht="16.5" customHeight="1" x14ac:dyDescent="0.5">
      <c r="A71" s="9" t="s">
        <v>33</v>
      </c>
      <c r="F71" s="145">
        <v>12</v>
      </c>
      <c r="G71" s="145"/>
      <c r="H71" s="142">
        <v>1005278361</v>
      </c>
      <c r="J71" s="11">
        <v>815514255</v>
      </c>
      <c r="L71" s="142">
        <v>963421294</v>
      </c>
      <c r="N71" s="11">
        <v>815514255</v>
      </c>
    </row>
    <row r="72" spans="1:14" ht="16.5" customHeight="1" x14ac:dyDescent="0.5">
      <c r="A72" s="9" t="s">
        <v>34</v>
      </c>
      <c r="F72" s="145">
        <v>13</v>
      </c>
      <c r="G72" s="145"/>
      <c r="H72" s="142">
        <v>73068960</v>
      </c>
      <c r="J72" s="11">
        <v>80521879</v>
      </c>
      <c r="L72" s="142">
        <v>73068960</v>
      </c>
      <c r="N72" s="11">
        <v>80521879</v>
      </c>
    </row>
    <row r="73" spans="1:14" ht="16.5" customHeight="1" x14ac:dyDescent="0.5">
      <c r="A73" s="9" t="s">
        <v>35</v>
      </c>
      <c r="F73" s="145"/>
      <c r="G73" s="145"/>
      <c r="H73" s="142"/>
      <c r="L73" s="142"/>
      <c r="M73" s="9"/>
    </row>
    <row r="74" spans="1:14" ht="16.5" customHeight="1" x14ac:dyDescent="0.5">
      <c r="B74" s="9" t="s">
        <v>36</v>
      </c>
      <c r="F74" s="145">
        <v>15</v>
      </c>
      <c r="G74" s="145"/>
      <c r="H74" s="142">
        <v>499127678</v>
      </c>
      <c r="J74" s="11">
        <v>515807973</v>
      </c>
      <c r="L74" s="142">
        <v>499127678</v>
      </c>
      <c r="N74" s="11">
        <v>515807973</v>
      </c>
    </row>
    <row r="75" spans="1:14" ht="16.5" customHeight="1" x14ac:dyDescent="0.5">
      <c r="A75" s="9" t="s">
        <v>208</v>
      </c>
      <c r="F75" s="145"/>
      <c r="G75" s="145"/>
      <c r="H75" s="142"/>
      <c r="L75" s="142"/>
    </row>
    <row r="76" spans="1:14" ht="16.5" customHeight="1" x14ac:dyDescent="0.5">
      <c r="B76" s="9" t="s">
        <v>209</v>
      </c>
      <c r="F76" s="145"/>
      <c r="G76" s="145"/>
      <c r="H76" s="142">
        <v>71458446</v>
      </c>
      <c r="J76" s="11">
        <v>36060790</v>
      </c>
      <c r="L76" s="142">
        <v>34110115</v>
      </c>
      <c r="N76" s="11">
        <v>36060790</v>
      </c>
    </row>
    <row r="77" spans="1:14" ht="16.5" customHeight="1" x14ac:dyDescent="0.5">
      <c r="A77" s="9" t="s">
        <v>37</v>
      </c>
      <c r="F77" s="145"/>
      <c r="G77" s="145"/>
      <c r="H77" s="142">
        <v>153457489</v>
      </c>
      <c r="J77" s="11">
        <v>9222674</v>
      </c>
      <c r="L77" s="142">
        <v>144761840</v>
      </c>
      <c r="N77" s="11">
        <v>9222674</v>
      </c>
    </row>
    <row r="78" spans="1:14" ht="16.5" customHeight="1" x14ac:dyDescent="0.5">
      <c r="A78" s="9" t="s">
        <v>38</v>
      </c>
      <c r="F78" s="145"/>
      <c r="G78" s="145"/>
      <c r="H78" s="150">
        <v>20246565</v>
      </c>
      <c r="J78" s="14">
        <v>19533127</v>
      </c>
      <c r="K78" s="149"/>
      <c r="L78" s="150">
        <v>19504882</v>
      </c>
      <c r="N78" s="14">
        <v>19533127</v>
      </c>
    </row>
    <row r="79" spans="1:14" ht="16.5" customHeight="1" x14ac:dyDescent="0.5">
      <c r="A79" s="1"/>
      <c r="H79" s="142"/>
      <c r="L79" s="142"/>
    </row>
    <row r="80" spans="1:14" ht="16.5" customHeight="1" x14ac:dyDescent="0.5">
      <c r="A80" s="1" t="s">
        <v>39</v>
      </c>
      <c r="F80" s="145"/>
      <c r="G80" s="145"/>
      <c r="H80" s="148">
        <f>SUM(H70:H78)</f>
        <v>4066165637</v>
      </c>
      <c r="J80" s="14">
        <f>SUM(J70:J78)</f>
        <v>3725001618</v>
      </c>
      <c r="L80" s="148">
        <f>SUM(L70:L78)</f>
        <v>3912156478</v>
      </c>
      <c r="N80" s="14">
        <f>SUM(N70:N78)</f>
        <v>3725001618</v>
      </c>
    </row>
    <row r="81" spans="1:14" ht="16.5" customHeight="1" x14ac:dyDescent="0.5">
      <c r="F81" s="145"/>
      <c r="G81" s="145"/>
      <c r="H81" s="142"/>
      <c r="L81" s="142"/>
    </row>
    <row r="82" spans="1:14" ht="16.5" customHeight="1" x14ac:dyDescent="0.5">
      <c r="A82" s="1" t="s">
        <v>40</v>
      </c>
      <c r="H82" s="142"/>
      <c r="L82" s="142"/>
    </row>
    <row r="83" spans="1:14" ht="16.5" customHeight="1" x14ac:dyDescent="0.5">
      <c r="A83" s="1"/>
      <c r="H83" s="142"/>
      <c r="L83" s="142"/>
    </row>
    <row r="84" spans="1:14" ht="16.5" customHeight="1" x14ac:dyDescent="0.5">
      <c r="A84" s="9" t="s">
        <v>41</v>
      </c>
      <c r="E84" s="144"/>
      <c r="F84" s="10">
        <v>13</v>
      </c>
      <c r="H84" s="142">
        <v>156159414</v>
      </c>
      <c r="J84" s="11">
        <v>160802146</v>
      </c>
      <c r="K84" s="149"/>
      <c r="L84" s="142">
        <v>156159414</v>
      </c>
      <c r="N84" s="11">
        <v>160802146</v>
      </c>
    </row>
    <row r="85" spans="1:14" s="200" customFormat="1" ht="16.5" customHeight="1" x14ac:dyDescent="0.5">
      <c r="A85" s="200" t="s">
        <v>222</v>
      </c>
      <c r="E85" s="144"/>
      <c r="F85" s="10"/>
      <c r="G85" s="10"/>
      <c r="H85" s="142"/>
      <c r="I85" s="11"/>
      <c r="J85" s="11"/>
      <c r="K85" s="149"/>
      <c r="L85" s="142"/>
      <c r="M85" s="11"/>
      <c r="N85" s="11"/>
    </row>
    <row r="86" spans="1:14" ht="16.5" customHeight="1" x14ac:dyDescent="0.5">
      <c r="A86" s="87"/>
      <c r="B86" s="87" t="s">
        <v>223</v>
      </c>
      <c r="C86" s="87"/>
      <c r="D86" s="87"/>
      <c r="E86" s="153"/>
      <c r="F86" s="10">
        <v>14</v>
      </c>
      <c r="H86" s="142">
        <v>688225306</v>
      </c>
      <c r="J86" s="11">
        <v>0</v>
      </c>
      <c r="K86" s="149"/>
      <c r="L86" s="142">
        <v>688225306</v>
      </c>
      <c r="N86" s="11">
        <v>0</v>
      </c>
    </row>
    <row r="87" spans="1:14" ht="16.5" customHeight="1" x14ac:dyDescent="0.5">
      <c r="A87" s="9" t="s">
        <v>210</v>
      </c>
      <c r="B87" s="87"/>
      <c r="C87" s="87"/>
      <c r="D87" s="87"/>
      <c r="E87" s="153"/>
      <c r="H87" s="142"/>
      <c r="K87" s="149"/>
      <c r="L87" s="142"/>
    </row>
    <row r="88" spans="1:14" ht="16.5" customHeight="1" x14ac:dyDescent="0.5">
      <c r="B88" s="9" t="s">
        <v>207</v>
      </c>
      <c r="E88" s="144"/>
      <c r="F88" s="10">
        <v>15</v>
      </c>
      <c r="H88" s="142">
        <v>1120193359</v>
      </c>
      <c r="J88" s="11">
        <v>1244488069</v>
      </c>
      <c r="K88" s="149"/>
      <c r="L88" s="142">
        <v>1120193360</v>
      </c>
      <c r="N88" s="11">
        <v>1244488069</v>
      </c>
    </row>
    <row r="89" spans="1:14" ht="16.5" customHeight="1" x14ac:dyDescent="0.5">
      <c r="A89" s="9" t="s">
        <v>44</v>
      </c>
      <c r="E89" s="144"/>
      <c r="F89" s="10">
        <v>17</v>
      </c>
      <c r="H89" s="142">
        <v>0</v>
      </c>
      <c r="J89" s="11">
        <v>26834936</v>
      </c>
      <c r="K89" s="149"/>
      <c r="L89" s="142">
        <v>0</v>
      </c>
      <c r="N89" s="11">
        <v>26834936</v>
      </c>
    </row>
    <row r="90" spans="1:14" ht="16.5" customHeight="1" x14ac:dyDescent="0.5">
      <c r="A90" s="9" t="s">
        <v>42</v>
      </c>
      <c r="E90" s="144"/>
      <c r="H90" s="142"/>
      <c r="J90" s="9"/>
      <c r="K90" s="149"/>
      <c r="L90" s="142"/>
      <c r="N90" s="9"/>
    </row>
    <row r="91" spans="1:14" ht="16.5" customHeight="1" x14ac:dyDescent="0.5">
      <c r="B91" s="9" t="s">
        <v>43</v>
      </c>
      <c r="E91" s="144"/>
      <c r="H91" s="142">
        <v>0</v>
      </c>
      <c r="J91" s="11">
        <v>109322</v>
      </c>
      <c r="K91" s="149"/>
      <c r="L91" s="142">
        <v>0</v>
      </c>
      <c r="N91" s="11">
        <v>109322</v>
      </c>
    </row>
    <row r="92" spans="1:14" ht="16.5" customHeight="1" x14ac:dyDescent="0.5">
      <c r="A92" s="9" t="s">
        <v>45</v>
      </c>
      <c r="E92" s="144"/>
      <c r="H92" s="148">
        <v>21033248</v>
      </c>
      <c r="J92" s="14">
        <v>18195151</v>
      </c>
      <c r="K92" s="149"/>
      <c r="L92" s="148">
        <v>19035649</v>
      </c>
      <c r="N92" s="14">
        <v>18195151</v>
      </c>
    </row>
    <row r="93" spans="1:14" ht="16.5" customHeight="1" x14ac:dyDescent="0.5">
      <c r="A93" s="1"/>
      <c r="H93" s="142"/>
      <c r="L93" s="142"/>
    </row>
    <row r="94" spans="1:14" ht="16.5" customHeight="1" x14ac:dyDescent="0.5">
      <c r="A94" s="1" t="s">
        <v>46</v>
      </c>
      <c r="F94" s="145"/>
      <c r="G94" s="145"/>
      <c r="H94" s="148">
        <f>SUM(H84:H93)</f>
        <v>1985611327</v>
      </c>
      <c r="J94" s="14">
        <f>SUM(J84:J93)</f>
        <v>1450429624</v>
      </c>
      <c r="L94" s="148">
        <f>SUM(L84:L93)</f>
        <v>1983613729</v>
      </c>
      <c r="N94" s="14">
        <f>SUM(N84:N93)</f>
        <v>1450429624</v>
      </c>
    </row>
    <row r="95" spans="1:14" ht="16.5" customHeight="1" x14ac:dyDescent="0.5">
      <c r="A95" s="1"/>
      <c r="H95" s="142"/>
      <c r="L95" s="142"/>
    </row>
    <row r="96" spans="1:14" ht="16.5" customHeight="1" x14ac:dyDescent="0.5">
      <c r="A96" s="1" t="s">
        <v>47</v>
      </c>
      <c r="F96" s="145"/>
      <c r="G96" s="145"/>
      <c r="H96" s="154">
        <f>H94+H80</f>
        <v>6051776964</v>
      </c>
      <c r="I96" s="149"/>
      <c r="J96" s="155">
        <f>J94+J80</f>
        <v>5175431242</v>
      </c>
      <c r="L96" s="154">
        <f>L94+L80</f>
        <v>5895770207</v>
      </c>
      <c r="M96" s="149"/>
      <c r="N96" s="155">
        <f>N94+N80</f>
        <v>5175431242</v>
      </c>
    </row>
    <row r="97" spans="1:14" s="87" customFormat="1" ht="16.5" customHeight="1" x14ac:dyDescent="0.5">
      <c r="A97" s="113"/>
      <c r="F97" s="164"/>
      <c r="G97" s="164"/>
      <c r="H97" s="165"/>
      <c r="I97" s="165"/>
      <c r="J97" s="165"/>
      <c r="K97" s="88"/>
      <c r="L97" s="165"/>
      <c r="M97" s="165"/>
      <c r="N97" s="165"/>
    </row>
    <row r="98" spans="1:14" s="87" customFormat="1" ht="16.5" customHeight="1" x14ac:dyDescent="0.5">
      <c r="A98" s="113"/>
      <c r="F98" s="164"/>
      <c r="G98" s="164"/>
      <c r="H98" s="165"/>
      <c r="I98" s="165"/>
      <c r="J98" s="165"/>
      <c r="K98" s="88"/>
      <c r="L98" s="165"/>
      <c r="M98" s="165"/>
      <c r="N98" s="165"/>
    </row>
    <row r="99" spans="1:14" s="87" customFormat="1" ht="16.5" customHeight="1" x14ac:dyDescent="0.5">
      <c r="A99" s="113"/>
      <c r="F99" s="164"/>
      <c r="G99" s="164"/>
      <c r="H99" s="165"/>
      <c r="I99" s="165"/>
      <c r="J99" s="165"/>
      <c r="K99" s="88"/>
      <c r="L99" s="165"/>
      <c r="M99" s="165"/>
      <c r="N99" s="165"/>
    </row>
    <row r="100" spans="1:14" s="87" customFormat="1" ht="16.5" customHeight="1" x14ac:dyDescent="0.5">
      <c r="A100" s="113"/>
      <c r="F100" s="164"/>
      <c r="G100" s="164"/>
      <c r="H100" s="165"/>
      <c r="I100" s="165"/>
      <c r="J100" s="165"/>
      <c r="K100" s="88"/>
      <c r="L100" s="165"/>
      <c r="M100" s="165"/>
      <c r="N100" s="165"/>
    </row>
    <row r="101" spans="1:14" s="87" customFormat="1" ht="16.5" customHeight="1" x14ac:dyDescent="0.5">
      <c r="A101" s="113"/>
      <c r="F101" s="164"/>
      <c r="G101" s="164"/>
      <c r="H101" s="165"/>
      <c r="I101" s="165"/>
      <c r="J101" s="165"/>
      <c r="K101" s="88"/>
      <c r="L101" s="165"/>
      <c r="M101" s="165"/>
      <c r="N101" s="165"/>
    </row>
    <row r="102" spans="1:14" s="87" customFormat="1" ht="16.5" customHeight="1" x14ac:dyDescent="0.5">
      <c r="A102" s="113"/>
      <c r="F102" s="164"/>
      <c r="G102" s="164"/>
      <c r="H102" s="165"/>
      <c r="I102" s="165"/>
      <c r="J102" s="165"/>
      <c r="K102" s="88"/>
      <c r="L102" s="165"/>
      <c r="M102" s="165"/>
      <c r="N102" s="165"/>
    </row>
    <row r="103" spans="1:14" s="87" customFormat="1" ht="16.5" customHeight="1" x14ac:dyDescent="0.5">
      <c r="A103" s="113"/>
      <c r="F103" s="164"/>
      <c r="G103" s="164"/>
      <c r="H103" s="165"/>
      <c r="I103" s="165"/>
      <c r="J103" s="165"/>
      <c r="K103" s="88"/>
      <c r="L103" s="165"/>
      <c r="M103" s="165"/>
      <c r="N103" s="165"/>
    </row>
    <row r="104" spans="1:14" s="87" customFormat="1" ht="10.5" customHeight="1" x14ac:dyDescent="0.5">
      <c r="A104" s="113"/>
      <c r="F104" s="164"/>
      <c r="G104" s="164"/>
      <c r="H104" s="165"/>
      <c r="I104" s="165"/>
      <c r="J104" s="165"/>
      <c r="K104" s="88"/>
      <c r="L104" s="165"/>
      <c r="M104" s="165"/>
      <c r="N104" s="165"/>
    </row>
    <row r="105" spans="1:14" s="87" customFormat="1" ht="20.100000000000001" customHeight="1" x14ac:dyDescent="0.5">
      <c r="A105" s="166" t="str">
        <f>+A53</f>
        <v>The accompanying notes on pages 11 to 27 form part of this interim financial information.</v>
      </c>
      <c r="B105" s="166"/>
      <c r="C105" s="166"/>
      <c r="D105" s="166"/>
      <c r="E105" s="166"/>
      <c r="F105" s="167"/>
      <c r="G105" s="167"/>
      <c r="H105" s="168"/>
      <c r="I105" s="168"/>
      <c r="J105" s="168"/>
      <c r="K105" s="169"/>
      <c r="L105" s="168"/>
      <c r="M105" s="168"/>
      <c r="N105" s="168"/>
    </row>
    <row r="106" spans="1:14" s="1" customFormat="1" ht="16.5" customHeight="1" x14ac:dyDescent="0.5">
      <c r="A106" s="1" t="str">
        <f>A54</f>
        <v>Interlink Telecom Public Company Limited</v>
      </c>
      <c r="F106" s="2"/>
      <c r="G106" s="2"/>
      <c r="H106" s="3"/>
      <c r="I106" s="3"/>
      <c r="J106" s="3"/>
      <c r="K106" s="3"/>
      <c r="L106" s="3"/>
      <c r="M106" s="3"/>
      <c r="N106" s="3"/>
    </row>
    <row r="107" spans="1:14" s="1" customFormat="1" ht="16.5" customHeight="1" x14ac:dyDescent="0.5">
      <c r="A107" s="1" t="str">
        <f>A55</f>
        <v>Statement of Financial Position</v>
      </c>
      <c r="F107" s="2"/>
      <c r="G107" s="2"/>
      <c r="H107" s="3"/>
      <c r="I107" s="3"/>
      <c r="J107" s="3"/>
      <c r="K107" s="3"/>
      <c r="L107" s="3"/>
      <c r="M107" s="3"/>
      <c r="N107" s="3"/>
    </row>
    <row r="108" spans="1:14" s="1" customFormat="1" ht="16.5" customHeight="1" x14ac:dyDescent="0.5">
      <c r="A108" s="4" t="str">
        <f>A56</f>
        <v>As at 31 March 2022</v>
      </c>
      <c r="B108" s="4"/>
      <c r="C108" s="4"/>
      <c r="D108" s="4"/>
      <c r="E108" s="4"/>
      <c r="F108" s="5"/>
      <c r="G108" s="5"/>
      <c r="H108" s="6"/>
      <c r="I108" s="6"/>
      <c r="J108" s="6"/>
      <c r="K108" s="6"/>
      <c r="L108" s="6"/>
      <c r="M108" s="6"/>
      <c r="N108" s="6"/>
    </row>
    <row r="109" spans="1:14" s="1" customFormat="1" ht="16.5" customHeight="1" x14ac:dyDescent="0.5">
      <c r="F109" s="2"/>
      <c r="G109" s="2"/>
      <c r="H109" s="3"/>
      <c r="I109" s="3"/>
      <c r="J109" s="3"/>
      <c r="K109" s="3"/>
      <c r="L109" s="3"/>
      <c r="M109" s="3"/>
      <c r="N109" s="3"/>
    </row>
    <row r="110" spans="1:14" s="1" customFormat="1" ht="16.5" customHeight="1" x14ac:dyDescent="0.5">
      <c r="F110" s="2"/>
      <c r="G110" s="2"/>
      <c r="H110" s="3"/>
      <c r="I110" s="3"/>
      <c r="J110" s="3"/>
      <c r="K110" s="3"/>
      <c r="L110" s="3"/>
      <c r="M110" s="3"/>
      <c r="N110" s="3"/>
    </row>
    <row r="111" spans="1:14" s="1" customFormat="1" ht="16.5" customHeight="1" x14ac:dyDescent="0.5">
      <c r="F111" s="2"/>
      <c r="G111" s="2"/>
      <c r="H111" s="202" t="s">
        <v>160</v>
      </c>
      <c r="I111" s="202"/>
      <c r="J111" s="202"/>
      <c r="K111" s="3"/>
      <c r="L111" s="202" t="s">
        <v>3</v>
      </c>
      <c r="M111" s="202"/>
      <c r="N111" s="202"/>
    </row>
    <row r="112" spans="1:14" s="1" customFormat="1" ht="16.5" customHeight="1" x14ac:dyDescent="0.5">
      <c r="F112" s="2"/>
      <c r="G112" s="2"/>
      <c r="H112" s="203" t="s">
        <v>4</v>
      </c>
      <c r="I112" s="203"/>
      <c r="J112" s="203"/>
      <c r="K112" s="3"/>
      <c r="L112" s="203" t="s">
        <v>4</v>
      </c>
      <c r="M112" s="203"/>
      <c r="N112" s="203"/>
    </row>
    <row r="113" spans="1:14" s="1" customFormat="1" ht="16.5" customHeight="1" x14ac:dyDescent="0.5">
      <c r="F113" s="2"/>
      <c r="G113" s="2"/>
      <c r="H113" s="3" t="s">
        <v>5</v>
      </c>
      <c r="I113" s="3"/>
      <c r="J113" s="3" t="s">
        <v>6</v>
      </c>
      <c r="K113" s="3"/>
      <c r="L113" s="3" t="s">
        <v>5</v>
      </c>
      <c r="M113" s="3"/>
      <c r="N113" s="3" t="s">
        <v>6</v>
      </c>
    </row>
    <row r="114" spans="1:14" s="1" customFormat="1" ht="16.5" customHeight="1" x14ac:dyDescent="0.5">
      <c r="F114" s="2"/>
      <c r="G114" s="2"/>
      <c r="H114" s="139" t="s">
        <v>7</v>
      </c>
      <c r="I114" s="139"/>
      <c r="J114" s="140" t="s">
        <v>8</v>
      </c>
      <c r="K114" s="3"/>
      <c r="L114" s="139" t="s">
        <v>7</v>
      </c>
      <c r="M114" s="139"/>
      <c r="N114" s="140" t="s">
        <v>8</v>
      </c>
    </row>
    <row r="115" spans="1:14" s="1" customFormat="1" ht="16.5" customHeight="1" x14ac:dyDescent="0.5">
      <c r="F115" s="2"/>
      <c r="G115" s="2"/>
      <c r="H115" s="141">
        <v>2022</v>
      </c>
      <c r="I115" s="141"/>
      <c r="J115" s="141">
        <v>2021</v>
      </c>
      <c r="K115" s="3"/>
      <c r="L115" s="141">
        <v>2022</v>
      </c>
      <c r="M115" s="141"/>
      <c r="N115" s="141">
        <v>2021</v>
      </c>
    </row>
    <row r="116" spans="1:14" s="1" customFormat="1" ht="16.5" customHeight="1" x14ac:dyDescent="0.5">
      <c r="F116" s="5" t="s">
        <v>9</v>
      </c>
      <c r="G116" s="2"/>
      <c r="H116" s="6" t="s">
        <v>10</v>
      </c>
      <c r="I116" s="3"/>
      <c r="J116" s="6" t="s">
        <v>10</v>
      </c>
      <c r="K116" s="3"/>
      <c r="L116" s="6" t="s">
        <v>10</v>
      </c>
      <c r="M116" s="3"/>
      <c r="N116" s="6" t="s">
        <v>10</v>
      </c>
    </row>
    <row r="117" spans="1:14" ht="16.5" customHeight="1" x14ac:dyDescent="0.5">
      <c r="A117" s="1" t="s">
        <v>205</v>
      </c>
      <c r="H117" s="142"/>
      <c r="L117" s="142"/>
    </row>
    <row r="118" spans="1:14" ht="16.5" customHeight="1" x14ac:dyDescent="0.5">
      <c r="A118" s="1"/>
      <c r="F118" s="145"/>
      <c r="G118" s="145"/>
      <c r="H118" s="156"/>
      <c r="I118" s="149"/>
      <c r="J118" s="149"/>
      <c r="L118" s="156"/>
      <c r="M118" s="149"/>
      <c r="N118" s="149"/>
    </row>
    <row r="119" spans="1:14" ht="16.5" customHeight="1" x14ac:dyDescent="0.5">
      <c r="A119" s="1" t="s">
        <v>48</v>
      </c>
      <c r="H119" s="142"/>
      <c r="K119" s="149"/>
      <c r="L119" s="142"/>
    </row>
    <row r="120" spans="1:14" ht="16.5" customHeight="1" x14ac:dyDescent="0.5">
      <c r="A120" s="1"/>
      <c r="H120" s="142"/>
      <c r="K120" s="149"/>
      <c r="L120" s="142"/>
    </row>
    <row r="121" spans="1:14" ht="16.5" customHeight="1" x14ac:dyDescent="0.5">
      <c r="A121" s="9" t="s">
        <v>49</v>
      </c>
      <c r="H121" s="142"/>
      <c r="K121" s="149"/>
      <c r="L121" s="142"/>
    </row>
    <row r="122" spans="1:14" ht="16.5" customHeight="1" x14ac:dyDescent="0.5">
      <c r="B122" s="9" t="s">
        <v>50</v>
      </c>
      <c r="H122" s="157"/>
      <c r="I122" s="9"/>
      <c r="J122" s="9"/>
      <c r="K122" s="9"/>
      <c r="L122" s="157"/>
      <c r="M122" s="9"/>
      <c r="N122" s="9"/>
    </row>
    <row r="123" spans="1:14" ht="16.5" customHeight="1" x14ac:dyDescent="0.5">
      <c r="C123" s="144" t="s">
        <v>183</v>
      </c>
      <c r="F123" s="9"/>
      <c r="G123" s="9"/>
      <c r="H123" s="157"/>
      <c r="I123" s="9"/>
      <c r="J123" s="9"/>
      <c r="K123" s="9"/>
      <c r="L123" s="157"/>
      <c r="M123" s="9"/>
      <c r="N123" s="9"/>
    </row>
    <row r="124" spans="1:14" ht="16.5" customHeight="1" x14ac:dyDescent="0.5">
      <c r="C124" s="144"/>
      <c r="D124" s="9" t="s">
        <v>51</v>
      </c>
      <c r="F124" s="9"/>
      <c r="G124" s="9"/>
      <c r="H124" s="157"/>
      <c r="I124" s="9"/>
      <c r="J124" s="9"/>
      <c r="K124" s="9"/>
      <c r="L124" s="157"/>
      <c r="M124" s="9"/>
      <c r="N124" s="9"/>
    </row>
    <row r="125" spans="1:14" ht="16.5" customHeight="1" x14ac:dyDescent="0.5">
      <c r="C125" s="144"/>
      <c r="D125" s="9" t="s">
        <v>182</v>
      </c>
      <c r="G125" s="9"/>
      <c r="H125" s="142"/>
      <c r="K125" s="149"/>
      <c r="L125" s="142"/>
    </row>
    <row r="126" spans="1:14" ht="16.5" customHeight="1" thickBot="1" x14ac:dyDescent="0.55000000000000004">
      <c r="C126" s="144"/>
      <c r="D126" s="9" t="s">
        <v>52</v>
      </c>
      <c r="F126" s="10">
        <v>16.100000000000001</v>
      </c>
      <c r="G126" s="9"/>
      <c r="H126" s="151">
        <v>794777508</v>
      </c>
      <c r="J126" s="152">
        <v>906250000</v>
      </c>
      <c r="K126" s="149"/>
      <c r="L126" s="151">
        <v>794777508</v>
      </c>
      <c r="N126" s="152">
        <v>906250000</v>
      </c>
    </row>
    <row r="127" spans="1:14" ht="16.5" customHeight="1" thickTop="1" x14ac:dyDescent="0.5">
      <c r="A127" s="1"/>
      <c r="H127" s="142"/>
      <c r="L127" s="142"/>
    </row>
    <row r="128" spans="1:14" ht="16.5" customHeight="1" x14ac:dyDescent="0.5">
      <c r="B128" s="9" t="s">
        <v>53</v>
      </c>
      <c r="H128" s="142"/>
      <c r="K128" s="149"/>
      <c r="L128" s="142"/>
    </row>
    <row r="129" spans="1:14" ht="16.5" customHeight="1" x14ac:dyDescent="0.5">
      <c r="C129" s="144" t="s">
        <v>190</v>
      </c>
      <c r="H129" s="157"/>
      <c r="I129" s="9"/>
      <c r="J129" s="9"/>
      <c r="K129" s="9"/>
      <c r="L129" s="157"/>
      <c r="M129" s="9"/>
      <c r="N129" s="9"/>
    </row>
    <row r="130" spans="1:14" ht="16.5" customHeight="1" x14ac:dyDescent="0.5">
      <c r="C130" s="144"/>
      <c r="D130" s="9" t="s">
        <v>54</v>
      </c>
      <c r="H130" s="142"/>
      <c r="K130" s="149"/>
      <c r="L130" s="142"/>
    </row>
    <row r="131" spans="1:14" ht="16.5" customHeight="1" x14ac:dyDescent="0.5">
      <c r="C131" s="144"/>
      <c r="D131" s="9" t="s">
        <v>184</v>
      </c>
      <c r="H131" s="142"/>
      <c r="K131" s="149"/>
      <c r="L131" s="142"/>
    </row>
    <row r="132" spans="1:14" ht="16.5" customHeight="1" x14ac:dyDescent="0.5">
      <c r="C132" s="144"/>
      <c r="D132" s="9" t="s">
        <v>55</v>
      </c>
      <c r="F132" s="10">
        <v>16.100000000000001</v>
      </c>
      <c r="H132" s="142">
        <v>639511633</v>
      </c>
      <c r="J132" s="11">
        <v>623582597</v>
      </c>
      <c r="K132" s="149"/>
      <c r="L132" s="142">
        <v>639511633</v>
      </c>
      <c r="N132" s="11">
        <v>623582597</v>
      </c>
    </row>
    <row r="133" spans="1:14" ht="16.5" customHeight="1" x14ac:dyDescent="0.5">
      <c r="A133" s="9" t="s">
        <v>56</v>
      </c>
      <c r="C133" s="144"/>
      <c r="F133" s="10">
        <v>16.100000000000001</v>
      </c>
      <c r="H133" s="142">
        <v>1593754558</v>
      </c>
      <c r="J133" s="11">
        <v>1432856304</v>
      </c>
      <c r="K133" s="149"/>
      <c r="L133" s="142">
        <v>1593754558</v>
      </c>
      <c r="N133" s="11">
        <v>1432856304</v>
      </c>
    </row>
    <row r="134" spans="1:14" ht="16.5" customHeight="1" x14ac:dyDescent="0.5">
      <c r="A134" s="9" t="s">
        <v>103</v>
      </c>
      <c r="C134" s="144"/>
      <c r="F134" s="10">
        <v>16.3</v>
      </c>
      <c r="H134" s="142">
        <v>115546220</v>
      </c>
      <c r="J134" s="11">
        <v>23827290</v>
      </c>
      <c r="K134" s="149"/>
      <c r="L134" s="142">
        <v>115546220</v>
      </c>
      <c r="N134" s="11">
        <v>23827290</v>
      </c>
    </row>
    <row r="135" spans="1:14" ht="16.5" customHeight="1" x14ac:dyDescent="0.5">
      <c r="A135" s="9" t="s">
        <v>57</v>
      </c>
      <c r="C135" s="144"/>
      <c r="H135" s="157"/>
      <c r="K135" s="149"/>
      <c r="L135" s="157"/>
    </row>
    <row r="136" spans="1:14" ht="16.5" customHeight="1" x14ac:dyDescent="0.5">
      <c r="B136" s="9" t="s">
        <v>58</v>
      </c>
      <c r="C136" s="144"/>
      <c r="H136" s="158">
        <v>48510000</v>
      </c>
      <c r="J136" s="11">
        <v>48510000</v>
      </c>
      <c r="K136" s="149"/>
      <c r="L136" s="158">
        <v>48510000</v>
      </c>
      <c r="N136" s="11">
        <v>48510000</v>
      </c>
    </row>
    <row r="137" spans="1:14" ht="16.5" customHeight="1" x14ac:dyDescent="0.5">
      <c r="B137" s="9" t="s">
        <v>59</v>
      </c>
      <c r="F137" s="145"/>
      <c r="G137" s="145"/>
      <c r="H137" s="159">
        <v>834669911</v>
      </c>
      <c r="I137" s="160"/>
      <c r="J137" s="160">
        <v>780059938</v>
      </c>
      <c r="K137" s="161"/>
      <c r="L137" s="159">
        <v>877987342</v>
      </c>
      <c r="M137" s="160"/>
      <c r="N137" s="160">
        <v>825216192</v>
      </c>
    </row>
    <row r="138" spans="1:14" ht="16.5" customHeight="1" x14ac:dyDescent="0.5">
      <c r="A138" s="9" t="s">
        <v>187</v>
      </c>
      <c r="F138" s="145"/>
      <c r="G138" s="145"/>
      <c r="H138" s="162">
        <v>77117</v>
      </c>
      <c r="I138" s="143"/>
      <c r="J138" s="147">
        <v>0</v>
      </c>
      <c r="L138" s="162">
        <v>77117</v>
      </c>
      <c r="M138" s="143"/>
      <c r="N138" s="147">
        <v>0</v>
      </c>
    </row>
    <row r="139" spans="1:14" ht="16.5" customHeight="1" x14ac:dyDescent="0.5">
      <c r="C139" s="144"/>
      <c r="H139" s="158"/>
      <c r="K139" s="149"/>
      <c r="L139" s="158"/>
    </row>
    <row r="140" spans="1:14" ht="16.5" customHeight="1" x14ac:dyDescent="0.5">
      <c r="A140" s="1" t="s">
        <v>181</v>
      </c>
      <c r="B140" s="163"/>
      <c r="C140" s="144"/>
      <c r="H140" s="158">
        <f>SUM(H132:H138)</f>
        <v>3232069439</v>
      </c>
      <c r="J140" s="11">
        <f>SUM(J132:J138)</f>
        <v>2908836129</v>
      </c>
      <c r="K140" s="149"/>
      <c r="L140" s="158">
        <f>SUM(L132:L138)</f>
        <v>3275386870</v>
      </c>
      <c r="N140" s="11">
        <f>SUM(N132:N138)</f>
        <v>2953992383</v>
      </c>
    </row>
    <row r="141" spans="1:14" ht="16.5" customHeight="1" x14ac:dyDescent="0.5">
      <c r="A141" s="9" t="s">
        <v>169</v>
      </c>
      <c r="F141" s="145"/>
      <c r="G141" s="145"/>
      <c r="H141" s="162">
        <v>65611446</v>
      </c>
      <c r="I141" s="143"/>
      <c r="J141" s="147">
        <v>0</v>
      </c>
      <c r="L141" s="146">
        <v>0</v>
      </c>
      <c r="M141" s="143"/>
      <c r="N141" s="147">
        <v>0</v>
      </c>
    </row>
    <row r="142" spans="1:14" ht="16.5" customHeight="1" x14ac:dyDescent="0.5">
      <c r="A142" s="1"/>
      <c r="H142" s="142"/>
      <c r="L142" s="142"/>
    </row>
    <row r="143" spans="1:14" ht="16.5" customHeight="1" x14ac:dyDescent="0.5">
      <c r="A143" s="1" t="s">
        <v>60</v>
      </c>
      <c r="F143" s="145"/>
      <c r="G143" s="145"/>
      <c r="H143" s="154">
        <f>SUM(H140:H141)</f>
        <v>3297680885</v>
      </c>
      <c r="I143" s="149"/>
      <c r="J143" s="155">
        <f>SUM(J140:J141)</f>
        <v>2908836129</v>
      </c>
      <c r="K143" s="149"/>
      <c r="L143" s="154">
        <f>SUM(L140:L141)</f>
        <v>3275386870</v>
      </c>
      <c r="M143" s="149"/>
      <c r="N143" s="155">
        <f>SUM(N140:N141)</f>
        <v>2953992383</v>
      </c>
    </row>
    <row r="144" spans="1:14" ht="16.5" customHeight="1" x14ac:dyDescent="0.5">
      <c r="A144" s="1"/>
      <c r="H144" s="142"/>
      <c r="L144" s="142"/>
    </row>
    <row r="145" spans="1:14" ht="16.5" customHeight="1" thickBot="1" x14ac:dyDescent="0.55000000000000004">
      <c r="A145" s="1" t="s">
        <v>61</v>
      </c>
      <c r="H145" s="151">
        <f>H143+H96</f>
        <v>9349457849</v>
      </c>
      <c r="J145" s="152">
        <f>J143+J96</f>
        <v>8084267371</v>
      </c>
      <c r="K145" s="149"/>
      <c r="L145" s="151">
        <f>L143+L96</f>
        <v>9171157077</v>
      </c>
      <c r="N145" s="152">
        <f>N143+N96</f>
        <v>8129423625</v>
      </c>
    </row>
    <row r="146" spans="1:14" ht="16.5" customHeight="1" thickTop="1" x14ac:dyDescent="0.5">
      <c r="A146" s="1"/>
      <c r="K146" s="149"/>
    </row>
    <row r="147" spans="1:14" ht="16.5" customHeight="1" x14ac:dyDescent="0.5">
      <c r="A147" s="1"/>
      <c r="K147" s="149"/>
    </row>
    <row r="148" spans="1:14" ht="16.5" customHeight="1" x14ac:dyDescent="0.5">
      <c r="A148" s="1"/>
      <c r="K148" s="149"/>
    </row>
    <row r="149" spans="1:14" ht="16.5" customHeight="1" x14ac:dyDescent="0.5">
      <c r="A149" s="1"/>
      <c r="K149" s="149"/>
    </row>
    <row r="150" spans="1:14" ht="16.5" customHeight="1" x14ac:dyDescent="0.5">
      <c r="A150" s="1"/>
      <c r="K150" s="149"/>
    </row>
    <row r="151" spans="1:14" ht="16.5" customHeight="1" x14ac:dyDescent="0.5">
      <c r="A151" s="1"/>
      <c r="K151" s="149"/>
    </row>
    <row r="152" spans="1:14" ht="16.5" customHeight="1" x14ac:dyDescent="0.5">
      <c r="A152" s="1"/>
      <c r="K152" s="149"/>
    </row>
    <row r="153" spans="1:14" ht="16.5" customHeight="1" x14ac:dyDescent="0.5">
      <c r="A153" s="1"/>
      <c r="K153" s="149"/>
    </row>
    <row r="154" spans="1:14" ht="16.5" customHeight="1" x14ac:dyDescent="0.5">
      <c r="A154" s="1"/>
      <c r="K154" s="149"/>
    </row>
    <row r="155" spans="1:14" s="199" customFormat="1" ht="16.5" customHeight="1" x14ac:dyDescent="0.5">
      <c r="A155" s="1"/>
      <c r="F155" s="10"/>
      <c r="G155" s="10"/>
      <c r="H155" s="11"/>
      <c r="I155" s="11"/>
      <c r="J155" s="11"/>
      <c r="K155" s="149"/>
      <c r="L155" s="11"/>
      <c r="M155" s="11"/>
      <c r="N155" s="11"/>
    </row>
    <row r="156" spans="1:14" ht="10.5" customHeight="1" x14ac:dyDescent="0.5">
      <c r="A156" s="1"/>
      <c r="K156" s="149"/>
    </row>
    <row r="157" spans="1:14" ht="20.100000000000001" customHeight="1" x14ac:dyDescent="0.5">
      <c r="A157" s="204" t="str">
        <f>A53</f>
        <v>The accompanying notes on pages 11 to 27 form part of this interim financial information.</v>
      </c>
      <c r="B157" s="204"/>
      <c r="C157" s="204"/>
      <c r="D157" s="204"/>
      <c r="E157" s="204"/>
      <c r="F157" s="204"/>
      <c r="G157" s="204"/>
      <c r="H157" s="204"/>
      <c r="I157" s="204"/>
      <c r="J157" s="204"/>
      <c r="K157" s="204"/>
      <c r="L157" s="204"/>
      <c r="M157" s="12"/>
      <c r="N157" s="6"/>
    </row>
  </sheetData>
  <mergeCells count="15">
    <mergeCell ref="A53:L53"/>
    <mergeCell ref="H6:J6"/>
    <mergeCell ref="L6:N6"/>
    <mergeCell ref="H7:J7"/>
    <mergeCell ref="L7:N7"/>
    <mergeCell ref="A52:L52"/>
    <mergeCell ref="H59:J59"/>
    <mergeCell ref="L59:N59"/>
    <mergeCell ref="H60:J60"/>
    <mergeCell ref="L60:N60"/>
    <mergeCell ref="A157:L157"/>
    <mergeCell ref="H111:J111"/>
    <mergeCell ref="L111:N111"/>
    <mergeCell ref="H112:J112"/>
    <mergeCell ref="L112:N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668F2-79F3-46D3-AEC3-BED8D56C5A3E}">
  <dimension ref="A1:N101"/>
  <sheetViews>
    <sheetView view="pageBreakPreview" zoomScale="104" zoomScaleNormal="100" zoomScaleSheetLayoutView="104" workbookViewId="0">
      <selection activeCell="H19" sqref="H19"/>
    </sheetView>
  </sheetViews>
  <sheetFormatPr defaultColWidth="9.140625" defaultRowHeight="16.5" customHeight="1" x14ac:dyDescent="0.5"/>
  <cols>
    <col min="1" max="4" width="1.7109375" style="9" customWidth="1"/>
    <col min="5" max="5" width="32.140625" style="9" customWidth="1"/>
    <col min="6" max="6" width="4.7109375" style="10" customWidth="1"/>
    <col min="7" max="7" width="0.85546875" style="11" customWidth="1"/>
    <col min="8" max="8" width="12.7109375" style="11" customWidth="1"/>
    <col min="9" max="9" width="0.85546875" style="11" customWidth="1"/>
    <col min="10" max="10" width="12.7109375" style="11" customWidth="1"/>
    <col min="11" max="11" width="0.85546875" style="11" customWidth="1"/>
    <col min="12" max="12" width="12.7109375" style="11" customWidth="1"/>
    <col min="13" max="13" width="0.85546875" style="11" customWidth="1"/>
    <col min="14" max="14" width="12.7109375" style="11" customWidth="1"/>
    <col min="15" max="16384" width="9.140625" style="9"/>
  </cols>
  <sheetData>
    <row r="1" spans="1:14" s="1" customFormat="1" ht="16.5" customHeight="1" x14ac:dyDescent="0.5">
      <c r="A1" s="1" t="s">
        <v>0</v>
      </c>
      <c r="F1" s="2"/>
      <c r="G1" s="3"/>
      <c r="H1" s="3"/>
      <c r="I1" s="3"/>
      <c r="J1" s="3"/>
      <c r="K1" s="3"/>
      <c r="L1" s="3"/>
      <c r="M1" s="3"/>
      <c r="N1" s="3" t="s">
        <v>5</v>
      </c>
    </row>
    <row r="2" spans="1:14" s="1" customFormat="1" ht="16.5" customHeight="1" x14ac:dyDescent="0.5">
      <c r="A2" s="1" t="s">
        <v>62</v>
      </c>
      <c r="F2" s="2"/>
      <c r="G2" s="3"/>
      <c r="H2" s="3"/>
      <c r="I2" s="3"/>
      <c r="J2" s="3"/>
      <c r="K2" s="3"/>
      <c r="L2" s="3"/>
      <c r="M2" s="3"/>
      <c r="N2" s="3"/>
    </row>
    <row r="3" spans="1:14" s="1" customFormat="1" ht="16.5" customHeight="1" x14ac:dyDescent="0.5">
      <c r="A3" s="4" t="s">
        <v>63</v>
      </c>
      <c r="B3" s="4"/>
      <c r="C3" s="4"/>
      <c r="D3" s="4"/>
      <c r="E3" s="4"/>
      <c r="F3" s="5"/>
      <c r="G3" s="6"/>
      <c r="H3" s="6"/>
      <c r="I3" s="6"/>
      <c r="J3" s="6"/>
      <c r="K3" s="6"/>
      <c r="L3" s="6"/>
      <c r="M3" s="6"/>
      <c r="N3" s="6"/>
    </row>
    <row r="4" spans="1:14" s="1" customFormat="1" ht="16.5" customHeight="1" x14ac:dyDescent="0.5">
      <c r="F4" s="2"/>
      <c r="G4" s="3"/>
      <c r="H4" s="3"/>
      <c r="I4" s="3"/>
      <c r="J4" s="3"/>
      <c r="K4" s="3"/>
      <c r="L4" s="3"/>
      <c r="M4" s="3"/>
      <c r="N4" s="3"/>
    </row>
    <row r="5" spans="1:14" s="1" customFormat="1" ht="16.5" customHeight="1" x14ac:dyDescent="0.5">
      <c r="F5" s="2"/>
      <c r="G5" s="3"/>
      <c r="H5" s="3"/>
      <c r="I5" s="3"/>
      <c r="J5" s="3"/>
      <c r="K5" s="3"/>
      <c r="L5" s="3"/>
      <c r="M5" s="3"/>
      <c r="N5" s="3"/>
    </row>
    <row r="6" spans="1:14" s="1" customFormat="1" ht="16.5" customHeight="1" x14ac:dyDescent="0.5">
      <c r="F6" s="2"/>
      <c r="G6" s="2"/>
      <c r="H6" s="202" t="s">
        <v>160</v>
      </c>
      <c r="I6" s="202"/>
      <c r="J6" s="202"/>
      <c r="K6" s="3"/>
      <c r="L6" s="202" t="s">
        <v>3</v>
      </c>
      <c r="M6" s="202"/>
      <c r="N6" s="202"/>
    </row>
    <row r="7" spans="1:14" s="1" customFormat="1" ht="16.5" customHeight="1" x14ac:dyDescent="0.5">
      <c r="F7" s="2"/>
      <c r="G7" s="2"/>
      <c r="H7" s="203" t="s">
        <v>4</v>
      </c>
      <c r="I7" s="203"/>
      <c r="J7" s="203"/>
      <c r="K7" s="3"/>
      <c r="L7" s="203" t="s">
        <v>4</v>
      </c>
      <c r="M7" s="203"/>
      <c r="N7" s="203"/>
    </row>
    <row r="8" spans="1:14" s="1" customFormat="1" ht="16.5" customHeight="1" x14ac:dyDescent="0.5">
      <c r="F8" s="2"/>
      <c r="G8" s="141"/>
      <c r="H8" s="141">
        <v>2022</v>
      </c>
      <c r="I8" s="141"/>
      <c r="J8" s="141">
        <v>2021</v>
      </c>
      <c r="K8" s="3"/>
      <c r="L8" s="141">
        <v>2022</v>
      </c>
      <c r="M8" s="141"/>
      <c r="N8" s="141">
        <v>2021</v>
      </c>
    </row>
    <row r="9" spans="1:14" s="1" customFormat="1" ht="16.5" customHeight="1" x14ac:dyDescent="0.5">
      <c r="F9" s="5" t="s">
        <v>9</v>
      </c>
      <c r="G9" s="3"/>
      <c r="H9" s="6" t="s">
        <v>10</v>
      </c>
      <c r="I9" s="3"/>
      <c r="J9" s="6" t="s">
        <v>10</v>
      </c>
      <c r="K9" s="3"/>
      <c r="L9" s="6" t="s">
        <v>10</v>
      </c>
      <c r="M9" s="3"/>
      <c r="N9" s="6" t="s">
        <v>10</v>
      </c>
    </row>
    <row r="10" spans="1:14" s="1" customFormat="1" ht="16.5" customHeight="1" x14ac:dyDescent="0.5">
      <c r="F10" s="2"/>
      <c r="G10" s="3"/>
      <c r="H10" s="170"/>
      <c r="I10" s="3"/>
      <c r="J10" s="3"/>
      <c r="K10" s="3"/>
      <c r="L10" s="170"/>
      <c r="M10" s="3"/>
      <c r="N10" s="3"/>
    </row>
    <row r="11" spans="1:14" ht="16.5" customHeight="1" x14ac:dyDescent="0.5">
      <c r="A11" s="9" t="s">
        <v>64</v>
      </c>
      <c r="H11" s="142">
        <v>337264802</v>
      </c>
      <c r="J11" s="11">
        <v>300064018</v>
      </c>
      <c r="L11" s="142">
        <v>337264802</v>
      </c>
      <c r="N11" s="11">
        <v>300064018</v>
      </c>
    </row>
    <row r="12" spans="1:14" ht="16.5" customHeight="1" x14ac:dyDescent="0.5">
      <c r="A12" s="9" t="s">
        <v>65</v>
      </c>
      <c r="H12" s="142">
        <v>225212831</v>
      </c>
      <c r="J12" s="11">
        <v>176003630</v>
      </c>
      <c r="L12" s="142">
        <v>169532014</v>
      </c>
      <c r="N12" s="11">
        <v>176003630</v>
      </c>
    </row>
    <row r="13" spans="1:14" ht="16.5" customHeight="1" x14ac:dyDescent="0.5">
      <c r="A13" s="9" t="s">
        <v>66</v>
      </c>
      <c r="H13" s="142">
        <v>21218417</v>
      </c>
      <c r="J13" s="11">
        <v>20856023</v>
      </c>
      <c r="L13" s="142">
        <v>21218417</v>
      </c>
      <c r="N13" s="11">
        <v>20856023</v>
      </c>
    </row>
    <row r="14" spans="1:14" ht="16.5" customHeight="1" x14ac:dyDescent="0.5">
      <c r="A14" s="9" t="s">
        <v>67</v>
      </c>
      <c r="G14" s="143"/>
      <c r="H14" s="171">
        <v>9551837</v>
      </c>
      <c r="I14" s="143"/>
      <c r="J14" s="172">
        <v>14389930</v>
      </c>
      <c r="K14" s="173"/>
      <c r="L14" s="171">
        <v>9551837</v>
      </c>
      <c r="M14" s="173"/>
      <c r="N14" s="172">
        <v>14389930</v>
      </c>
    </row>
    <row r="15" spans="1:14" ht="16.5" customHeight="1" x14ac:dyDescent="0.5">
      <c r="F15" s="145"/>
      <c r="H15" s="142"/>
      <c r="L15" s="142"/>
    </row>
    <row r="16" spans="1:14" ht="16.5" customHeight="1" x14ac:dyDescent="0.5">
      <c r="A16" s="1" t="s">
        <v>68</v>
      </c>
      <c r="H16" s="148">
        <f>SUM(H11:H15)</f>
        <v>593247887</v>
      </c>
      <c r="J16" s="14">
        <f>SUM(J11:J15)</f>
        <v>511313601</v>
      </c>
      <c r="L16" s="148">
        <f>SUM(L11:L15)</f>
        <v>537567070</v>
      </c>
      <c r="N16" s="14">
        <f>SUM(N11:N15)</f>
        <v>511313601</v>
      </c>
    </row>
    <row r="17" spans="1:14" ht="16.5" customHeight="1" x14ac:dyDescent="0.5">
      <c r="A17" s="1"/>
      <c r="H17" s="142"/>
      <c r="L17" s="142"/>
    </row>
    <row r="18" spans="1:14" ht="16.5" customHeight="1" x14ac:dyDescent="0.5">
      <c r="F18" s="145"/>
      <c r="G18" s="143"/>
      <c r="H18" s="174"/>
      <c r="I18" s="143"/>
      <c r="J18" s="173"/>
      <c r="L18" s="174"/>
      <c r="N18" s="173"/>
    </row>
    <row r="19" spans="1:14" ht="16.5" customHeight="1" x14ac:dyDescent="0.5">
      <c r="A19" s="9" t="s">
        <v>69</v>
      </c>
      <c r="F19" s="145"/>
      <c r="G19" s="143"/>
      <c r="H19" s="174">
        <v>-250380105</v>
      </c>
      <c r="I19" s="143"/>
      <c r="J19" s="173">
        <v>-216307319</v>
      </c>
      <c r="L19" s="174">
        <v>-250380105</v>
      </c>
      <c r="N19" s="173">
        <v>-216307319</v>
      </c>
    </row>
    <row r="20" spans="1:14" ht="16.5" customHeight="1" x14ac:dyDescent="0.5">
      <c r="A20" s="9" t="s">
        <v>70</v>
      </c>
      <c r="F20" s="145"/>
      <c r="G20" s="143"/>
      <c r="H20" s="174">
        <v>-188951154</v>
      </c>
      <c r="I20" s="143"/>
      <c r="J20" s="173">
        <v>-149967231</v>
      </c>
      <c r="L20" s="174">
        <v>-145445424</v>
      </c>
      <c r="N20" s="173">
        <v>-149967231</v>
      </c>
    </row>
    <row r="21" spans="1:14" ht="16.5" customHeight="1" x14ac:dyDescent="0.5">
      <c r="A21" s="9" t="s">
        <v>71</v>
      </c>
      <c r="F21" s="145"/>
      <c r="G21" s="143"/>
      <c r="H21" s="174">
        <v>-15077454</v>
      </c>
      <c r="I21" s="143"/>
      <c r="J21" s="173">
        <v>-12611968</v>
      </c>
      <c r="L21" s="174">
        <v>-15077454</v>
      </c>
      <c r="N21" s="173">
        <v>-12611968</v>
      </c>
    </row>
    <row r="22" spans="1:14" ht="16.5" customHeight="1" x14ac:dyDescent="0.5">
      <c r="A22" s="9" t="s">
        <v>72</v>
      </c>
      <c r="F22" s="145"/>
      <c r="H22" s="174">
        <v>-10107790</v>
      </c>
      <c r="J22" s="173">
        <v>-9893565</v>
      </c>
      <c r="L22" s="174">
        <v>-10072924</v>
      </c>
      <c r="M22" s="173"/>
      <c r="N22" s="173">
        <v>-9893565</v>
      </c>
    </row>
    <row r="23" spans="1:14" ht="16.5" customHeight="1" x14ac:dyDescent="0.5">
      <c r="A23" s="9" t="s">
        <v>73</v>
      </c>
      <c r="F23" s="145"/>
      <c r="G23" s="9"/>
      <c r="H23" s="174">
        <v>-19564608</v>
      </c>
      <c r="I23" s="9"/>
      <c r="J23" s="173">
        <v>-21961859</v>
      </c>
      <c r="K23" s="9"/>
      <c r="L23" s="174">
        <v>-17843492</v>
      </c>
      <c r="M23" s="9"/>
      <c r="N23" s="173">
        <v>-21961859</v>
      </c>
    </row>
    <row r="24" spans="1:14" ht="16.5" customHeight="1" x14ac:dyDescent="0.5">
      <c r="A24" s="175" t="s">
        <v>74</v>
      </c>
      <c r="B24" s="1"/>
      <c r="F24" s="145"/>
      <c r="G24" s="9"/>
      <c r="H24" s="148">
        <v>-33320407</v>
      </c>
      <c r="I24" s="9"/>
      <c r="J24" s="14">
        <v>-38849425</v>
      </c>
      <c r="K24" s="9"/>
      <c r="L24" s="148">
        <v>-32777826</v>
      </c>
      <c r="M24" s="9"/>
      <c r="N24" s="14">
        <v>-38849425</v>
      </c>
    </row>
    <row r="25" spans="1:14" ht="16.5" customHeight="1" x14ac:dyDescent="0.5">
      <c r="F25" s="145"/>
      <c r="H25" s="142"/>
      <c r="L25" s="142"/>
    </row>
    <row r="26" spans="1:14" ht="16.5" customHeight="1" x14ac:dyDescent="0.5">
      <c r="A26" s="1" t="s">
        <v>75</v>
      </c>
      <c r="H26" s="148">
        <f>SUM(H19:H25)</f>
        <v>-517401518</v>
      </c>
      <c r="J26" s="14">
        <f>SUM(J19:J25)</f>
        <v>-449591367</v>
      </c>
      <c r="L26" s="148">
        <f>SUM(L19:L25)</f>
        <v>-471597225</v>
      </c>
      <c r="N26" s="14">
        <f>SUM(N19:N25)</f>
        <v>-449591367</v>
      </c>
    </row>
    <row r="27" spans="1:14" ht="16.5" customHeight="1" x14ac:dyDescent="0.5">
      <c r="F27" s="145"/>
      <c r="H27" s="142"/>
      <c r="L27" s="142"/>
    </row>
    <row r="28" spans="1:14" ht="16.5" customHeight="1" x14ac:dyDescent="0.5">
      <c r="A28" s="1" t="s">
        <v>76</v>
      </c>
      <c r="F28" s="145"/>
      <c r="H28" s="142"/>
      <c r="L28" s="142"/>
    </row>
    <row r="29" spans="1:14" ht="16.5" customHeight="1" x14ac:dyDescent="0.5">
      <c r="B29" s="1" t="s">
        <v>77</v>
      </c>
      <c r="F29" s="145"/>
      <c r="H29" s="142">
        <f>H16+H26</f>
        <v>75846369</v>
      </c>
      <c r="J29" s="11">
        <f>J16+J26</f>
        <v>61722234</v>
      </c>
      <c r="L29" s="142">
        <f>L16+L26</f>
        <v>65969845</v>
      </c>
      <c r="N29" s="11">
        <f>N16+N26</f>
        <v>61722234</v>
      </c>
    </row>
    <row r="30" spans="1:14" ht="16.5" customHeight="1" x14ac:dyDescent="0.5">
      <c r="A30" s="9" t="s">
        <v>78</v>
      </c>
      <c r="F30" s="145">
        <v>8</v>
      </c>
      <c r="H30" s="176">
        <v>-2190548</v>
      </c>
      <c r="J30" s="177">
        <v>-1711197</v>
      </c>
      <c r="L30" s="176">
        <v>0</v>
      </c>
      <c r="N30" s="177">
        <v>0</v>
      </c>
    </row>
    <row r="31" spans="1:14" ht="16.5" customHeight="1" x14ac:dyDescent="0.5">
      <c r="F31" s="145"/>
      <c r="H31" s="142"/>
      <c r="L31" s="142"/>
    </row>
    <row r="32" spans="1:14" ht="16.5" customHeight="1" x14ac:dyDescent="0.5">
      <c r="A32" s="178" t="s">
        <v>79</v>
      </c>
      <c r="H32" s="142">
        <f>H29+H30</f>
        <v>73655821</v>
      </c>
      <c r="J32" s="11">
        <f>J29+J30</f>
        <v>60011037</v>
      </c>
      <c r="L32" s="142">
        <f>L29+L30</f>
        <v>65969845</v>
      </c>
      <c r="N32" s="11">
        <f>N29+N30</f>
        <v>61722234</v>
      </c>
    </row>
    <row r="33" spans="1:14" ht="16.5" customHeight="1" x14ac:dyDescent="0.5">
      <c r="A33" s="9" t="s">
        <v>80</v>
      </c>
      <c r="F33" s="10">
        <v>18</v>
      </c>
      <c r="G33" s="149"/>
      <c r="H33" s="179">
        <v>-15174493</v>
      </c>
      <c r="I33" s="149"/>
      <c r="J33" s="155">
        <v>-14105564</v>
      </c>
      <c r="K33" s="149"/>
      <c r="L33" s="179">
        <v>-13198695</v>
      </c>
      <c r="M33" s="149"/>
      <c r="N33" s="155">
        <v>-14105564</v>
      </c>
    </row>
    <row r="34" spans="1:14" ht="16.5" customHeight="1" x14ac:dyDescent="0.5">
      <c r="A34" s="1"/>
      <c r="H34" s="142"/>
      <c r="L34" s="142"/>
    </row>
    <row r="35" spans="1:14" ht="16.5" customHeight="1" x14ac:dyDescent="0.5">
      <c r="A35" s="1" t="s">
        <v>81</v>
      </c>
      <c r="G35" s="149"/>
      <c r="H35" s="154">
        <f>H32+H33</f>
        <v>58481328</v>
      </c>
      <c r="I35" s="149"/>
      <c r="J35" s="155">
        <f>J32+J33</f>
        <v>45905473</v>
      </c>
      <c r="K35" s="149"/>
      <c r="L35" s="154">
        <f>L32+L33</f>
        <v>52771150</v>
      </c>
      <c r="N35" s="155">
        <f>N32+N33</f>
        <v>47616670</v>
      </c>
    </row>
    <row r="36" spans="1:14" ht="16.5" customHeight="1" x14ac:dyDescent="0.5">
      <c r="H36" s="142"/>
      <c r="L36" s="142"/>
    </row>
    <row r="37" spans="1:14" s="1" customFormat="1" ht="16.5" customHeight="1" x14ac:dyDescent="0.5">
      <c r="A37" s="180" t="s">
        <v>82</v>
      </c>
      <c r="F37" s="10"/>
      <c r="G37" s="149"/>
      <c r="H37" s="181"/>
      <c r="I37" s="182"/>
      <c r="J37" s="182"/>
      <c r="K37" s="182"/>
      <c r="L37" s="181"/>
      <c r="M37" s="161"/>
      <c r="N37" s="182"/>
    </row>
    <row r="38" spans="1:14" ht="16.5" customHeight="1" x14ac:dyDescent="0.5">
      <c r="A38" s="183" t="s">
        <v>188</v>
      </c>
      <c r="G38" s="149"/>
      <c r="H38" s="181"/>
      <c r="I38" s="182"/>
      <c r="J38" s="182"/>
      <c r="K38" s="182"/>
      <c r="L38" s="181"/>
      <c r="M38" s="161"/>
      <c r="N38" s="182"/>
    </row>
    <row r="39" spans="1:14" ht="16.5" customHeight="1" x14ac:dyDescent="0.5">
      <c r="A39" s="183"/>
      <c r="B39" s="9" t="s">
        <v>189</v>
      </c>
      <c r="G39" s="149"/>
      <c r="H39" s="181"/>
      <c r="I39" s="182"/>
      <c r="J39" s="182"/>
      <c r="K39" s="182"/>
      <c r="L39" s="181"/>
      <c r="M39" s="161"/>
      <c r="N39" s="182"/>
    </row>
    <row r="40" spans="1:14" s="1" customFormat="1" ht="16.5" customHeight="1" x14ac:dyDescent="0.5">
      <c r="A40" s="9" t="s">
        <v>215</v>
      </c>
      <c r="F40" s="10"/>
      <c r="G40" s="149"/>
      <c r="H40" s="181"/>
      <c r="I40" s="149"/>
      <c r="J40" s="182"/>
      <c r="K40" s="149"/>
      <c r="L40" s="181"/>
      <c r="M40" s="11"/>
      <c r="N40" s="182"/>
    </row>
    <row r="41" spans="1:14" s="1" customFormat="1" ht="16.5" customHeight="1" x14ac:dyDescent="0.5">
      <c r="A41" s="9"/>
      <c r="B41" s="9" t="s">
        <v>164</v>
      </c>
      <c r="F41" s="10"/>
      <c r="G41" s="149"/>
      <c r="H41" s="154">
        <v>77117</v>
      </c>
      <c r="I41" s="149"/>
      <c r="J41" s="155">
        <v>0</v>
      </c>
      <c r="K41" s="149"/>
      <c r="L41" s="154">
        <v>77117</v>
      </c>
      <c r="M41" s="11"/>
      <c r="N41" s="155">
        <v>0</v>
      </c>
    </row>
    <row r="42" spans="1:14" ht="16.5" customHeight="1" x14ac:dyDescent="0.5">
      <c r="F42" s="145"/>
      <c r="H42" s="142"/>
      <c r="L42" s="142"/>
    </row>
    <row r="43" spans="1:14" ht="16.5" customHeight="1" thickBot="1" x14ac:dyDescent="0.55000000000000004">
      <c r="A43" s="1" t="s">
        <v>83</v>
      </c>
      <c r="H43" s="151">
        <f>SUM(H35,H41)</f>
        <v>58558445</v>
      </c>
      <c r="J43" s="152">
        <f>SUM(J35,J41)</f>
        <v>45905473</v>
      </c>
      <c r="L43" s="151">
        <f>SUM(L35,L41)</f>
        <v>52848267</v>
      </c>
      <c r="M43" s="149"/>
      <c r="N43" s="152">
        <f>SUM(N35,N41)</f>
        <v>47616670</v>
      </c>
    </row>
    <row r="44" spans="1:14" s="87" customFormat="1" ht="16.5" customHeight="1" thickTop="1" x14ac:dyDescent="0.5">
      <c r="F44" s="85"/>
      <c r="G44" s="88"/>
      <c r="H44" s="88"/>
      <c r="I44" s="88"/>
      <c r="J44" s="88"/>
      <c r="K44" s="88"/>
      <c r="L44" s="88"/>
      <c r="M44" s="88"/>
      <c r="N44" s="88"/>
    </row>
    <row r="45" spans="1:14" s="87" customFormat="1" ht="16.5" customHeight="1" x14ac:dyDescent="0.5">
      <c r="F45" s="85"/>
      <c r="G45" s="88"/>
      <c r="H45" s="88"/>
      <c r="I45" s="88"/>
      <c r="J45" s="88"/>
      <c r="K45" s="88"/>
      <c r="L45" s="88"/>
      <c r="M45" s="88"/>
      <c r="N45" s="88"/>
    </row>
    <row r="46" spans="1:14" s="87" customFormat="1" ht="16.5" customHeight="1" x14ac:dyDescent="0.5">
      <c r="A46" s="184"/>
      <c r="B46" s="86"/>
      <c r="C46" s="86"/>
      <c r="F46" s="85"/>
      <c r="G46" s="185"/>
      <c r="H46" s="185"/>
      <c r="I46" s="185"/>
      <c r="J46" s="185"/>
      <c r="K46" s="185"/>
      <c r="L46" s="185"/>
      <c r="M46" s="88"/>
      <c r="N46" s="185"/>
    </row>
    <row r="47" spans="1:14" s="87" customFormat="1" ht="16.5" customHeight="1" x14ac:dyDescent="0.5">
      <c r="A47" s="184"/>
      <c r="B47" s="86"/>
      <c r="C47" s="86"/>
      <c r="F47" s="164"/>
      <c r="G47" s="185"/>
      <c r="H47" s="185"/>
      <c r="I47" s="185"/>
      <c r="J47" s="185"/>
      <c r="K47" s="185"/>
      <c r="L47" s="185"/>
      <c r="M47" s="88"/>
      <c r="N47" s="185"/>
    </row>
    <row r="48" spans="1:14" s="113" customFormat="1" ht="16.5" customHeight="1" x14ac:dyDescent="0.5">
      <c r="A48" s="86"/>
      <c r="B48" s="86"/>
      <c r="C48" s="86"/>
      <c r="D48" s="86"/>
      <c r="E48" s="86"/>
      <c r="F48" s="85"/>
      <c r="G48" s="13"/>
      <c r="H48" s="13"/>
      <c r="I48" s="13"/>
      <c r="J48" s="13"/>
      <c r="K48" s="88"/>
      <c r="L48" s="13"/>
      <c r="M48" s="84"/>
      <c r="N48" s="13"/>
    </row>
    <row r="49" spans="1:14" ht="21.95" customHeight="1" x14ac:dyDescent="0.5">
      <c r="A49" s="12" t="str">
        <f>'2-4'!A53:L53</f>
        <v>The accompanying notes on pages 11 to 27 form part of this interim financial information.</v>
      </c>
      <c r="B49" s="12"/>
      <c r="C49" s="12"/>
      <c r="D49" s="12"/>
      <c r="E49" s="12"/>
      <c r="F49" s="12"/>
      <c r="G49" s="12"/>
      <c r="H49" s="14"/>
      <c r="I49" s="12"/>
      <c r="J49" s="12"/>
      <c r="K49" s="12"/>
      <c r="L49" s="12"/>
      <c r="M49" s="12"/>
      <c r="N49" s="12"/>
    </row>
    <row r="50" spans="1:14" s="1" customFormat="1" ht="16.5" customHeight="1" x14ac:dyDescent="0.5">
      <c r="A50" s="1" t="s">
        <v>0</v>
      </c>
      <c r="F50" s="2"/>
      <c r="G50" s="3"/>
      <c r="H50" s="3"/>
      <c r="I50" s="3"/>
      <c r="J50" s="3"/>
      <c r="K50" s="3"/>
      <c r="L50" s="3"/>
      <c r="M50" s="3"/>
      <c r="N50" s="3" t="s">
        <v>5</v>
      </c>
    </row>
    <row r="51" spans="1:14" s="1" customFormat="1" ht="16.5" customHeight="1" x14ac:dyDescent="0.5">
      <c r="A51" s="1" t="s">
        <v>62</v>
      </c>
      <c r="F51" s="2"/>
      <c r="G51" s="3"/>
      <c r="H51" s="3"/>
      <c r="I51" s="3"/>
      <c r="J51" s="3"/>
      <c r="K51" s="3"/>
      <c r="L51" s="3"/>
      <c r="M51" s="3"/>
      <c r="N51" s="3"/>
    </row>
    <row r="52" spans="1:14" s="1" customFormat="1" ht="16.5" customHeight="1" x14ac:dyDescent="0.5">
      <c r="A52" s="4" t="s">
        <v>63</v>
      </c>
      <c r="B52" s="4"/>
      <c r="C52" s="4"/>
      <c r="D52" s="4"/>
      <c r="E52" s="4"/>
      <c r="F52" s="5"/>
      <c r="G52" s="6"/>
      <c r="H52" s="6"/>
      <c r="I52" s="6"/>
      <c r="J52" s="6"/>
      <c r="K52" s="6"/>
      <c r="L52" s="6"/>
      <c r="M52" s="6"/>
      <c r="N52" s="6"/>
    </row>
    <row r="53" spans="1:14" s="1" customFormat="1" ht="16.5" customHeight="1" x14ac:dyDescent="0.5">
      <c r="F53" s="2"/>
      <c r="G53" s="3"/>
      <c r="H53" s="3"/>
      <c r="I53" s="3"/>
      <c r="J53" s="3"/>
      <c r="K53" s="3"/>
      <c r="L53" s="3"/>
      <c r="M53" s="3"/>
      <c r="N53" s="3"/>
    </row>
    <row r="54" spans="1:14" s="1" customFormat="1" ht="16.5" customHeight="1" x14ac:dyDescent="0.5">
      <c r="F54" s="2"/>
      <c r="G54" s="3"/>
      <c r="H54" s="3"/>
      <c r="I54" s="3"/>
      <c r="J54" s="3"/>
      <c r="K54" s="3"/>
      <c r="L54" s="3"/>
      <c r="M54" s="3"/>
      <c r="N54" s="3"/>
    </row>
    <row r="55" spans="1:14" s="1" customFormat="1" ht="16.5" customHeight="1" x14ac:dyDescent="0.5">
      <c r="F55" s="2"/>
      <c r="G55" s="2"/>
      <c r="H55" s="202" t="s">
        <v>160</v>
      </c>
      <c r="I55" s="202"/>
      <c r="J55" s="202"/>
      <c r="K55" s="3"/>
      <c r="L55" s="202" t="s">
        <v>3</v>
      </c>
      <c r="M55" s="202"/>
      <c r="N55" s="202"/>
    </row>
    <row r="56" spans="1:14" s="1" customFormat="1" ht="16.5" customHeight="1" x14ac:dyDescent="0.5">
      <c r="F56" s="2"/>
      <c r="G56" s="2"/>
      <c r="H56" s="203" t="s">
        <v>4</v>
      </c>
      <c r="I56" s="203"/>
      <c r="J56" s="203"/>
      <c r="K56" s="3"/>
      <c r="L56" s="203" t="s">
        <v>4</v>
      </c>
      <c r="M56" s="203"/>
      <c r="N56" s="203"/>
    </row>
    <row r="57" spans="1:14" s="1" customFormat="1" ht="16.5" customHeight="1" x14ac:dyDescent="0.5">
      <c r="F57" s="192"/>
      <c r="G57" s="141"/>
      <c r="H57" s="141">
        <v>2022</v>
      </c>
      <c r="I57" s="141"/>
      <c r="J57" s="141">
        <v>2021</v>
      </c>
      <c r="K57" s="3"/>
      <c r="L57" s="141">
        <v>2022</v>
      </c>
      <c r="M57" s="141"/>
      <c r="N57" s="141">
        <v>2021</v>
      </c>
    </row>
    <row r="58" spans="1:14" s="1" customFormat="1" ht="16.5" customHeight="1" x14ac:dyDescent="0.5">
      <c r="F58" s="192"/>
      <c r="G58" s="3"/>
      <c r="H58" s="6" t="s">
        <v>10</v>
      </c>
      <c r="I58" s="3"/>
      <c r="J58" s="6" t="s">
        <v>10</v>
      </c>
      <c r="K58" s="3"/>
      <c r="L58" s="6" t="s">
        <v>10</v>
      </c>
      <c r="M58" s="3"/>
      <c r="N58" s="6" t="s">
        <v>10</v>
      </c>
    </row>
    <row r="59" spans="1:14" s="1" customFormat="1" ht="16.5" customHeight="1" x14ac:dyDescent="0.2">
      <c r="A59" s="186"/>
      <c r="B59" s="186"/>
      <c r="C59" s="186"/>
      <c r="D59" s="186"/>
      <c r="E59" s="186"/>
      <c r="F59" s="193"/>
      <c r="H59" s="107"/>
      <c r="I59" s="95"/>
      <c r="J59" s="186"/>
      <c r="K59" s="95"/>
      <c r="L59" s="107"/>
      <c r="M59" s="95"/>
      <c r="N59" s="186"/>
    </row>
    <row r="60" spans="1:14" s="1" customFormat="1" ht="16.5" customHeight="1" x14ac:dyDescent="0.2">
      <c r="A60" s="89" t="s">
        <v>172</v>
      </c>
      <c r="B60" s="186"/>
      <c r="C60" s="186"/>
      <c r="D60" s="186"/>
      <c r="E60" s="186"/>
      <c r="F60" s="193"/>
      <c r="H60" s="107"/>
      <c r="I60" s="91"/>
      <c r="J60" s="186"/>
      <c r="K60" s="92"/>
      <c r="L60" s="107"/>
      <c r="M60" s="91"/>
      <c r="N60" s="186"/>
    </row>
    <row r="61" spans="1:14" ht="16.5" customHeight="1" x14ac:dyDescent="0.2">
      <c r="A61" s="93"/>
      <c r="B61" s="97" t="s">
        <v>173</v>
      </c>
      <c r="C61" s="186"/>
      <c r="D61" s="186"/>
      <c r="E61" s="186"/>
      <c r="H61" s="107">
        <v>54609973</v>
      </c>
      <c r="I61" s="98"/>
      <c r="J61" s="90">
        <v>45905473</v>
      </c>
      <c r="K61" s="98"/>
      <c r="L61" s="107">
        <v>52771150</v>
      </c>
      <c r="M61" s="98"/>
      <c r="N61" s="90">
        <v>47616670</v>
      </c>
    </row>
    <row r="62" spans="1:14" ht="16.5" customHeight="1" x14ac:dyDescent="0.2">
      <c r="A62" s="93"/>
      <c r="B62" s="99" t="s">
        <v>174</v>
      </c>
      <c r="C62" s="186"/>
      <c r="D62" s="186"/>
      <c r="E62" s="186"/>
      <c r="H62" s="108">
        <v>3871355</v>
      </c>
      <c r="I62" s="98"/>
      <c r="J62" s="94">
        <v>0</v>
      </c>
      <c r="K62" s="98"/>
      <c r="L62" s="108">
        <v>0</v>
      </c>
      <c r="M62" s="98"/>
      <c r="N62" s="94">
        <v>0</v>
      </c>
    </row>
    <row r="63" spans="1:14" ht="16.5" customHeight="1" x14ac:dyDescent="0.2">
      <c r="A63" s="100"/>
      <c r="B63" s="186"/>
      <c r="C63" s="186"/>
      <c r="D63" s="186"/>
      <c r="E63" s="186"/>
      <c r="H63" s="110"/>
      <c r="I63" s="98"/>
      <c r="J63" s="98"/>
      <c r="K63" s="98"/>
      <c r="L63" s="110"/>
      <c r="M63" s="98"/>
      <c r="N63" s="98"/>
    </row>
    <row r="64" spans="1:14" ht="16.5" customHeight="1" thickBot="1" x14ac:dyDescent="0.25">
      <c r="A64" s="100"/>
      <c r="B64" s="186"/>
      <c r="C64" s="101"/>
      <c r="D64" s="101"/>
      <c r="E64" s="101"/>
      <c r="H64" s="111">
        <f>SUM(H61:H62)</f>
        <v>58481328</v>
      </c>
      <c r="I64" s="101"/>
      <c r="J64" s="102">
        <f>SUM(J61:J62)</f>
        <v>45905473</v>
      </c>
      <c r="K64" s="101"/>
      <c r="L64" s="111">
        <f>SUM(L61:L62)</f>
        <v>52771150</v>
      </c>
      <c r="M64" s="101"/>
      <c r="N64" s="102">
        <f>SUM(N61:N62)</f>
        <v>47616670</v>
      </c>
    </row>
    <row r="65" spans="1:14" ht="16.5" customHeight="1" thickTop="1" x14ac:dyDescent="0.2">
      <c r="A65" s="100"/>
      <c r="B65" s="186"/>
      <c r="C65" s="101"/>
      <c r="D65" s="101"/>
      <c r="E65" s="101"/>
      <c r="H65" s="112"/>
      <c r="I65" s="101"/>
      <c r="J65" s="101"/>
      <c r="K65" s="101"/>
      <c r="L65" s="112"/>
      <c r="M65" s="101"/>
      <c r="N65" s="101"/>
    </row>
    <row r="66" spans="1:14" ht="16.5" customHeight="1" x14ac:dyDescent="0.2">
      <c r="A66" s="103" t="s">
        <v>175</v>
      </c>
      <c r="B66" s="186"/>
      <c r="C66" s="186"/>
      <c r="D66" s="186"/>
      <c r="E66" s="186"/>
      <c r="H66" s="110"/>
      <c r="I66" s="98"/>
      <c r="J66" s="98"/>
      <c r="K66" s="98"/>
      <c r="L66" s="110"/>
      <c r="M66" s="98"/>
      <c r="N66" s="98"/>
    </row>
    <row r="67" spans="1:14" ht="16.5" customHeight="1" x14ac:dyDescent="0.2">
      <c r="A67" s="103"/>
      <c r="B67" s="89" t="s">
        <v>176</v>
      </c>
      <c r="C67" s="186"/>
      <c r="D67" s="186"/>
      <c r="E67" s="186"/>
      <c r="H67" s="110"/>
      <c r="I67" s="98"/>
      <c r="J67" s="98"/>
      <c r="K67" s="98"/>
      <c r="L67" s="110"/>
      <c r="M67" s="98"/>
      <c r="N67" s="98"/>
    </row>
    <row r="68" spans="1:14" ht="16.5" customHeight="1" x14ac:dyDescent="0.2">
      <c r="A68" s="93"/>
      <c r="B68" s="97" t="s">
        <v>173</v>
      </c>
      <c r="C68" s="186"/>
      <c r="D68" s="186"/>
      <c r="E68" s="186"/>
      <c r="H68" s="107">
        <v>54687090</v>
      </c>
      <c r="I68" s="98"/>
      <c r="J68" s="90">
        <v>45905473</v>
      </c>
      <c r="K68" s="98"/>
      <c r="L68" s="107">
        <v>52848267</v>
      </c>
      <c r="M68" s="98"/>
      <c r="N68" s="90">
        <v>47616670</v>
      </c>
    </row>
    <row r="69" spans="1:14" ht="16.5" customHeight="1" x14ac:dyDescent="0.2">
      <c r="A69" s="93"/>
      <c r="B69" s="99" t="s">
        <v>174</v>
      </c>
      <c r="C69" s="186"/>
      <c r="D69" s="186"/>
      <c r="E69" s="186"/>
      <c r="H69" s="108">
        <v>3871355</v>
      </c>
      <c r="I69" s="98"/>
      <c r="J69" s="94">
        <v>0</v>
      </c>
      <c r="K69" s="98"/>
      <c r="L69" s="108">
        <v>0</v>
      </c>
      <c r="M69" s="98"/>
      <c r="N69" s="94">
        <v>0</v>
      </c>
    </row>
    <row r="70" spans="1:14" ht="16.5" customHeight="1" x14ac:dyDescent="0.2">
      <c r="A70" s="100"/>
      <c r="B70" s="186"/>
      <c r="C70" s="186"/>
      <c r="D70" s="186"/>
      <c r="E70" s="186"/>
      <c r="H70" s="110"/>
      <c r="I70" s="98"/>
      <c r="J70" s="98"/>
      <c r="K70" s="98"/>
      <c r="L70" s="107"/>
      <c r="M70" s="98"/>
      <c r="N70" s="186"/>
    </row>
    <row r="71" spans="1:14" ht="16.5" customHeight="1" thickBot="1" x14ac:dyDescent="0.25">
      <c r="A71" s="100"/>
      <c r="B71" s="186"/>
      <c r="C71" s="186"/>
      <c r="D71" s="186"/>
      <c r="E71" s="186"/>
      <c r="H71" s="109">
        <f>SUM(H68:H69)</f>
        <v>58558445</v>
      </c>
      <c r="I71" s="90"/>
      <c r="J71" s="96">
        <f>SUM(J68:J69)</f>
        <v>45905473</v>
      </c>
      <c r="K71" s="90"/>
      <c r="L71" s="109">
        <f>SUM(L68:L69)</f>
        <v>52848267</v>
      </c>
      <c r="M71" s="90"/>
      <c r="N71" s="96">
        <f>SUM(N68:N69)</f>
        <v>47616670</v>
      </c>
    </row>
    <row r="72" spans="1:14" ht="16.5" customHeight="1" thickTop="1" x14ac:dyDescent="0.5">
      <c r="H72" s="142"/>
      <c r="L72" s="142"/>
    </row>
    <row r="73" spans="1:14" ht="16.5" customHeight="1" x14ac:dyDescent="0.5">
      <c r="A73" s="187" t="s">
        <v>84</v>
      </c>
      <c r="B73" s="188"/>
      <c r="C73" s="188"/>
      <c r="G73" s="143"/>
      <c r="H73" s="158"/>
      <c r="I73" s="143"/>
      <c r="J73" s="143"/>
      <c r="K73" s="143"/>
      <c r="L73" s="158"/>
      <c r="N73" s="143"/>
    </row>
    <row r="74" spans="1:14" ht="16.5" customHeight="1" x14ac:dyDescent="0.5">
      <c r="A74" s="187"/>
      <c r="B74" s="188"/>
      <c r="C74" s="188"/>
      <c r="F74" s="145"/>
      <c r="G74" s="143"/>
      <c r="H74" s="158"/>
      <c r="I74" s="143"/>
      <c r="J74" s="143"/>
      <c r="K74" s="143"/>
      <c r="L74" s="158"/>
      <c r="N74" s="143"/>
    </row>
    <row r="75" spans="1:14" ht="16.5" customHeight="1" x14ac:dyDescent="0.5">
      <c r="A75" s="188" t="s">
        <v>85</v>
      </c>
      <c r="C75" s="188"/>
      <c r="F75" s="145"/>
      <c r="G75" s="13"/>
      <c r="H75" s="189">
        <v>0.04</v>
      </c>
      <c r="I75" s="13"/>
      <c r="J75" s="13">
        <v>4.5905473000000002E-2</v>
      </c>
      <c r="K75" s="13"/>
      <c r="L75" s="189">
        <v>0.04</v>
      </c>
      <c r="M75" s="190"/>
      <c r="N75" s="13">
        <v>4.761667E-2</v>
      </c>
    </row>
    <row r="76" spans="1:14" s="1" customFormat="1" ht="16.5" customHeight="1" x14ac:dyDescent="0.5">
      <c r="A76" s="188" t="s">
        <v>86</v>
      </c>
      <c r="B76" s="188"/>
      <c r="C76" s="188"/>
      <c r="D76" s="188"/>
      <c r="E76" s="188"/>
      <c r="F76" s="10"/>
      <c r="G76" s="13"/>
      <c r="H76" s="189">
        <v>0.04</v>
      </c>
      <c r="I76" s="13"/>
      <c r="J76" s="13">
        <v>4.5905473000000002E-2</v>
      </c>
      <c r="K76" s="11"/>
      <c r="L76" s="189">
        <v>0.04</v>
      </c>
      <c r="M76" s="190"/>
      <c r="N76" s="13">
        <v>4.761667E-2</v>
      </c>
    </row>
    <row r="77" spans="1:14" s="113" customFormat="1" ht="16.5" customHeight="1" x14ac:dyDescent="0.5">
      <c r="A77" s="86"/>
      <c r="B77" s="86"/>
      <c r="C77" s="86"/>
      <c r="D77" s="86"/>
      <c r="E77" s="86"/>
      <c r="F77" s="85"/>
      <c r="G77" s="13"/>
      <c r="H77" s="13"/>
      <c r="I77" s="13"/>
      <c r="J77" s="13"/>
      <c r="K77" s="88"/>
      <c r="L77" s="13"/>
      <c r="M77" s="84"/>
      <c r="N77" s="13"/>
    </row>
    <row r="78" spans="1:14" s="113" customFormat="1" ht="16.5" customHeight="1" x14ac:dyDescent="0.5">
      <c r="A78" s="86"/>
      <c r="B78" s="86"/>
      <c r="C78" s="86"/>
      <c r="D78" s="86"/>
      <c r="E78" s="86"/>
      <c r="F78" s="85"/>
      <c r="G78" s="13"/>
      <c r="H78" s="13"/>
      <c r="I78" s="13"/>
      <c r="J78" s="13"/>
      <c r="K78" s="88"/>
      <c r="L78" s="13"/>
      <c r="M78" s="84"/>
      <c r="N78" s="13"/>
    </row>
    <row r="79" spans="1:14" s="113" customFormat="1" ht="16.5" customHeight="1" x14ac:dyDescent="0.5">
      <c r="A79" s="86"/>
      <c r="B79" s="86"/>
      <c r="C79" s="86"/>
      <c r="D79" s="86"/>
      <c r="E79" s="86"/>
      <c r="F79" s="85"/>
      <c r="G79" s="13"/>
      <c r="H79" s="13"/>
      <c r="I79" s="13"/>
      <c r="J79" s="13"/>
      <c r="K79" s="88"/>
      <c r="L79" s="13"/>
      <c r="M79" s="84"/>
      <c r="N79" s="13"/>
    </row>
    <row r="80" spans="1:14" s="113" customFormat="1" ht="16.5" customHeight="1" x14ac:dyDescent="0.5">
      <c r="A80" s="86"/>
      <c r="B80" s="86"/>
      <c r="C80" s="86"/>
      <c r="D80" s="86"/>
      <c r="E80" s="86"/>
      <c r="F80" s="85"/>
      <c r="G80" s="13"/>
      <c r="H80" s="13"/>
      <c r="I80" s="13"/>
      <c r="J80" s="13"/>
      <c r="K80" s="88"/>
      <c r="L80" s="13"/>
      <c r="M80" s="84"/>
      <c r="N80" s="13"/>
    </row>
    <row r="81" spans="1:14" s="113" customFormat="1" ht="16.5" customHeight="1" x14ac:dyDescent="0.5">
      <c r="A81" s="86"/>
      <c r="B81" s="86"/>
      <c r="C81" s="86"/>
      <c r="D81" s="86"/>
      <c r="E81" s="86"/>
      <c r="F81" s="85"/>
      <c r="G81" s="13"/>
      <c r="H81" s="13"/>
      <c r="I81" s="13"/>
      <c r="J81" s="13"/>
      <c r="K81" s="88"/>
      <c r="L81" s="13"/>
      <c r="M81" s="84"/>
      <c r="N81" s="13"/>
    </row>
    <row r="82" spans="1:14" s="113" customFormat="1" ht="16.5" customHeight="1" x14ac:dyDescent="0.5">
      <c r="A82" s="86"/>
      <c r="B82" s="86"/>
      <c r="C82" s="86"/>
      <c r="D82" s="86"/>
      <c r="E82" s="86"/>
      <c r="F82" s="85"/>
      <c r="G82" s="13"/>
      <c r="H82" s="13"/>
      <c r="I82" s="13"/>
      <c r="J82" s="13"/>
      <c r="K82" s="88"/>
      <c r="L82" s="13"/>
      <c r="M82" s="84"/>
      <c r="N82" s="13"/>
    </row>
    <row r="83" spans="1:14" s="113" customFormat="1" ht="16.5" customHeight="1" x14ac:dyDescent="0.5">
      <c r="A83" s="86"/>
      <c r="B83" s="86"/>
      <c r="C83" s="86"/>
      <c r="D83" s="86"/>
      <c r="E83" s="86"/>
      <c r="F83" s="85"/>
      <c r="G83" s="13"/>
      <c r="H83" s="13"/>
      <c r="I83" s="13"/>
      <c r="J83" s="13"/>
      <c r="K83" s="88"/>
      <c r="L83" s="13"/>
      <c r="M83" s="84"/>
      <c r="N83" s="13"/>
    </row>
    <row r="84" spans="1:14" s="113" customFormat="1" ht="16.5" customHeight="1" x14ac:dyDescent="0.5">
      <c r="A84" s="86"/>
      <c r="B84" s="86"/>
      <c r="C84" s="86"/>
      <c r="D84" s="86"/>
      <c r="E84" s="86"/>
      <c r="F84" s="85"/>
      <c r="G84" s="13"/>
      <c r="H84" s="13"/>
      <c r="I84" s="13"/>
      <c r="J84" s="13"/>
      <c r="K84" s="88"/>
      <c r="L84" s="13"/>
      <c r="M84" s="84"/>
      <c r="N84" s="13"/>
    </row>
    <row r="85" spans="1:14" s="113" customFormat="1" ht="16.5" customHeight="1" x14ac:dyDescent="0.5">
      <c r="A85" s="86"/>
      <c r="B85" s="86"/>
      <c r="C85" s="86"/>
      <c r="D85" s="86"/>
      <c r="E85" s="86"/>
      <c r="F85" s="85"/>
      <c r="G85" s="13"/>
      <c r="H85" s="13"/>
      <c r="I85" s="13"/>
      <c r="J85" s="13"/>
      <c r="K85" s="88"/>
      <c r="L85" s="13"/>
      <c r="M85" s="84"/>
      <c r="N85" s="13"/>
    </row>
    <row r="86" spans="1:14" s="113" customFormat="1" ht="16.5" customHeight="1" x14ac:dyDescent="0.5">
      <c r="A86" s="86"/>
      <c r="B86" s="86"/>
      <c r="C86" s="86"/>
      <c r="D86" s="86"/>
      <c r="E86" s="86"/>
      <c r="F86" s="85"/>
      <c r="G86" s="13"/>
      <c r="H86" s="13"/>
      <c r="I86" s="13"/>
      <c r="J86" s="13"/>
      <c r="K86" s="88"/>
      <c r="L86" s="13"/>
      <c r="M86" s="84"/>
      <c r="N86" s="13"/>
    </row>
    <row r="87" spans="1:14" s="113" customFormat="1" ht="16.5" customHeight="1" x14ac:dyDescent="0.5">
      <c r="A87" s="86"/>
      <c r="B87" s="86"/>
      <c r="C87" s="86"/>
      <c r="D87" s="86"/>
      <c r="E87" s="86"/>
      <c r="F87" s="85"/>
      <c r="G87" s="13"/>
      <c r="H87" s="13"/>
      <c r="I87" s="13"/>
      <c r="J87" s="13"/>
      <c r="K87" s="88"/>
      <c r="L87" s="13"/>
      <c r="M87" s="84"/>
      <c r="N87" s="13"/>
    </row>
    <row r="88" spans="1:14" s="113" customFormat="1" ht="16.5" customHeight="1" x14ac:dyDescent="0.5">
      <c r="A88" s="86"/>
      <c r="B88" s="86"/>
      <c r="C88" s="86"/>
      <c r="D88" s="86"/>
      <c r="E88" s="86"/>
      <c r="F88" s="85"/>
      <c r="G88" s="13"/>
      <c r="H88" s="13"/>
      <c r="I88" s="13"/>
      <c r="J88" s="13"/>
      <c r="K88" s="88"/>
      <c r="L88" s="13"/>
      <c r="M88" s="84"/>
      <c r="N88" s="13"/>
    </row>
    <row r="89" spans="1:14" s="113" customFormat="1" ht="16.5" customHeight="1" x14ac:dyDescent="0.5">
      <c r="A89" s="86"/>
      <c r="B89" s="86"/>
      <c r="C89" s="86"/>
      <c r="D89" s="86"/>
      <c r="E89" s="86"/>
      <c r="F89" s="85"/>
      <c r="G89" s="13"/>
      <c r="H89" s="13"/>
      <c r="I89" s="13"/>
      <c r="J89" s="13"/>
      <c r="K89" s="88"/>
      <c r="L89" s="13"/>
      <c r="M89" s="84"/>
      <c r="N89" s="13"/>
    </row>
    <row r="90" spans="1:14" s="113" customFormat="1" ht="16.5" customHeight="1" x14ac:dyDescent="0.5">
      <c r="A90" s="86"/>
      <c r="B90" s="86"/>
      <c r="C90" s="86"/>
      <c r="D90" s="86"/>
      <c r="E90" s="86"/>
      <c r="F90" s="85"/>
      <c r="G90" s="13"/>
      <c r="H90" s="13"/>
      <c r="I90" s="13"/>
      <c r="J90" s="13"/>
      <c r="K90" s="88"/>
      <c r="L90" s="13"/>
      <c r="M90" s="84"/>
      <c r="N90" s="13"/>
    </row>
    <row r="91" spans="1:14" s="113" customFormat="1" ht="16.5" customHeight="1" x14ac:dyDescent="0.5">
      <c r="A91" s="86"/>
      <c r="B91" s="86"/>
      <c r="C91" s="86"/>
      <c r="D91" s="86"/>
      <c r="E91" s="86"/>
      <c r="F91" s="85"/>
      <c r="G91" s="13"/>
      <c r="H91" s="13"/>
      <c r="I91" s="13"/>
      <c r="J91" s="13"/>
      <c r="K91" s="88"/>
      <c r="L91" s="13"/>
      <c r="M91" s="84"/>
      <c r="N91" s="13"/>
    </row>
    <row r="92" spans="1:14" s="113" customFormat="1" ht="16.5" customHeight="1" x14ac:dyDescent="0.5">
      <c r="A92" s="86"/>
      <c r="B92" s="86"/>
      <c r="C92" s="86"/>
      <c r="D92" s="86"/>
      <c r="E92" s="86"/>
      <c r="F92" s="85"/>
      <c r="G92" s="13"/>
      <c r="H92" s="13"/>
      <c r="I92" s="13"/>
      <c r="J92" s="13"/>
      <c r="K92" s="88"/>
      <c r="L92" s="13"/>
      <c r="M92" s="84"/>
      <c r="N92" s="13"/>
    </row>
    <row r="93" spans="1:14" s="113" customFormat="1" ht="16.5" customHeight="1" x14ac:dyDescent="0.5">
      <c r="A93" s="86"/>
      <c r="B93" s="86"/>
      <c r="C93" s="86"/>
      <c r="D93" s="86"/>
      <c r="E93" s="86"/>
      <c r="F93" s="85"/>
      <c r="G93" s="13"/>
      <c r="H93" s="13"/>
      <c r="I93" s="13"/>
      <c r="J93" s="13"/>
      <c r="K93" s="88"/>
      <c r="L93" s="13"/>
      <c r="M93" s="84"/>
      <c r="N93" s="13"/>
    </row>
    <row r="94" spans="1:14" s="113" customFormat="1" ht="16.5" customHeight="1" x14ac:dyDescent="0.5">
      <c r="A94" s="86"/>
      <c r="B94" s="86"/>
      <c r="C94" s="86"/>
      <c r="D94" s="86"/>
      <c r="E94" s="86"/>
      <c r="F94" s="85"/>
      <c r="G94" s="13"/>
      <c r="H94" s="13"/>
      <c r="I94" s="13"/>
      <c r="J94" s="13"/>
      <c r="K94" s="88"/>
      <c r="L94" s="13"/>
      <c r="M94" s="84"/>
      <c r="N94" s="13"/>
    </row>
    <row r="95" spans="1:14" s="113" customFormat="1" ht="16.5" customHeight="1" x14ac:dyDescent="0.5">
      <c r="A95" s="86"/>
      <c r="B95" s="86"/>
      <c r="C95" s="86"/>
      <c r="D95" s="86"/>
      <c r="E95" s="86"/>
      <c r="F95" s="85"/>
      <c r="G95" s="13"/>
      <c r="H95" s="13"/>
      <c r="I95" s="13"/>
      <c r="J95" s="13"/>
      <c r="K95" s="88"/>
      <c r="L95" s="13"/>
      <c r="M95" s="84"/>
      <c r="N95" s="13"/>
    </row>
    <row r="96" spans="1:14" s="113" customFormat="1" ht="16.5" customHeight="1" x14ac:dyDescent="0.5">
      <c r="A96" s="86"/>
      <c r="B96" s="86"/>
      <c r="C96" s="86"/>
      <c r="D96" s="86"/>
      <c r="E96" s="86"/>
      <c r="F96" s="85"/>
      <c r="G96" s="13"/>
      <c r="H96" s="13"/>
      <c r="I96" s="13"/>
      <c r="J96" s="13"/>
      <c r="K96" s="88"/>
      <c r="L96" s="13"/>
      <c r="M96" s="84"/>
      <c r="N96" s="13"/>
    </row>
    <row r="97" spans="1:14" s="113" customFormat="1" ht="16.5" customHeight="1" x14ac:dyDescent="0.5">
      <c r="A97" s="86"/>
      <c r="B97" s="86"/>
      <c r="C97" s="86"/>
      <c r="D97" s="86"/>
      <c r="E97" s="86"/>
      <c r="F97" s="85"/>
      <c r="G97" s="13"/>
      <c r="H97" s="13"/>
      <c r="I97" s="13"/>
      <c r="J97" s="13"/>
      <c r="K97" s="88"/>
      <c r="L97" s="13"/>
      <c r="M97" s="84"/>
      <c r="N97" s="13"/>
    </row>
    <row r="98" spans="1:14" ht="21.95" customHeight="1" x14ac:dyDescent="0.5">
      <c r="A98" s="12" t="str">
        <f>'2-4'!A53:L53</f>
        <v>The accompanying notes on pages 11 to 27 form part of this interim financial information.</v>
      </c>
      <c r="B98" s="12"/>
      <c r="C98" s="12"/>
      <c r="D98" s="12"/>
      <c r="E98" s="12"/>
      <c r="F98" s="12"/>
      <c r="G98" s="12"/>
      <c r="H98" s="14"/>
      <c r="I98" s="12"/>
      <c r="J98" s="12"/>
      <c r="K98" s="12"/>
      <c r="L98" s="12"/>
      <c r="M98" s="12"/>
      <c r="N98" s="12"/>
    </row>
    <row r="99" spans="1:14" s="87" customFormat="1" ht="16.5" customHeight="1" x14ac:dyDescent="0.2">
      <c r="A99" s="100"/>
      <c r="B99" s="191"/>
      <c r="C99" s="191"/>
      <c r="D99" s="191"/>
      <c r="E99" s="191"/>
      <c r="F99" s="90"/>
      <c r="G99" s="98"/>
      <c r="H99" s="191"/>
      <c r="I99" s="98"/>
      <c r="J99" s="90"/>
      <c r="K99" s="98"/>
      <c r="L99" s="191"/>
      <c r="M99" s="88"/>
      <c r="N99" s="88"/>
    </row>
    <row r="100" spans="1:14" s="87" customFormat="1" ht="16.5" customHeight="1" x14ac:dyDescent="0.5">
      <c r="A100" s="103"/>
      <c r="B100" s="100"/>
      <c r="C100" s="100"/>
      <c r="D100" s="104"/>
      <c r="E100" s="105"/>
      <c r="F100" s="105"/>
      <c r="G100" s="105"/>
      <c r="H100" s="105"/>
      <c r="I100" s="105"/>
      <c r="J100" s="105"/>
      <c r="K100" s="105"/>
      <c r="L100" s="105"/>
      <c r="M100" s="88"/>
      <c r="N100" s="88"/>
    </row>
    <row r="101" spans="1:14" s="87" customFormat="1" ht="16.5" customHeight="1" x14ac:dyDescent="0.5">
      <c r="A101" s="103"/>
      <c r="B101" s="100"/>
      <c r="C101" s="100"/>
      <c r="D101" s="104"/>
      <c r="E101" s="100"/>
      <c r="F101" s="106"/>
      <c r="G101" s="106"/>
      <c r="H101" s="106"/>
      <c r="I101" s="106"/>
      <c r="J101" s="106"/>
      <c r="K101" s="106"/>
      <c r="L101" s="106"/>
      <c r="M101" s="88"/>
      <c r="N101" s="88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B597A-568C-4EDD-8B22-644281AB44EB}">
  <dimension ref="A1:V41"/>
  <sheetViews>
    <sheetView view="pageBreakPreview" topLeftCell="A8" zoomScale="85" zoomScaleNormal="90" zoomScaleSheetLayoutView="85" workbookViewId="0">
      <selection activeCell="D16" sqref="D16"/>
    </sheetView>
  </sheetViews>
  <sheetFormatPr defaultColWidth="9.140625" defaultRowHeight="16.5" customHeight="1" x14ac:dyDescent="0.5"/>
  <cols>
    <col min="1" max="2" width="1.7109375" style="29" customWidth="1"/>
    <col min="3" max="3" width="33.42578125" style="29" customWidth="1"/>
    <col min="4" max="4" width="6.42578125" style="16" bestFit="1" customWidth="1"/>
    <col min="5" max="5" width="1.42578125" style="20" customWidth="1"/>
    <col min="6" max="6" width="14.5703125" style="18" customWidth="1"/>
    <col min="7" max="7" width="1.42578125" style="20" customWidth="1"/>
    <col min="8" max="8" width="14.5703125" style="20" customWidth="1"/>
    <col min="9" max="9" width="1.42578125" style="20" customWidth="1"/>
    <col min="10" max="10" width="14.5703125" style="20" customWidth="1"/>
    <col min="11" max="11" width="1.42578125" style="123" customWidth="1"/>
    <col min="12" max="12" width="17" style="20" bestFit="1" customWidth="1"/>
    <col min="13" max="13" width="1.42578125" style="20" customWidth="1"/>
    <col min="14" max="14" width="14.5703125" style="20" customWidth="1"/>
    <col min="15" max="15" width="1.42578125" style="20" customWidth="1"/>
    <col min="16" max="16" width="15.140625" style="20" customWidth="1"/>
    <col min="17" max="17" width="1.42578125" style="20" customWidth="1"/>
    <col min="18" max="18" width="15.140625" style="20" customWidth="1"/>
    <col min="19" max="19" width="1.42578125" style="20" customWidth="1"/>
    <col min="20" max="20" width="15.140625" style="20" customWidth="1"/>
    <col min="21" max="21" width="1.42578125" style="20" customWidth="1"/>
    <col min="22" max="22" width="15.140625" style="35" customWidth="1"/>
    <col min="23" max="16384" width="9.140625" style="21"/>
  </cols>
  <sheetData>
    <row r="1" spans="1:22" ht="16.5" customHeight="1" x14ac:dyDescent="0.5">
      <c r="A1" s="15" t="s">
        <v>0</v>
      </c>
      <c r="B1" s="15"/>
      <c r="C1" s="15"/>
      <c r="E1" s="17"/>
      <c r="G1" s="17"/>
      <c r="H1" s="19"/>
      <c r="I1" s="17"/>
      <c r="J1" s="19"/>
      <c r="K1" s="121"/>
      <c r="L1" s="19"/>
      <c r="M1" s="19"/>
      <c r="N1" s="19"/>
      <c r="O1" s="17"/>
      <c r="P1" s="19"/>
      <c r="Q1" s="19"/>
      <c r="R1" s="19"/>
      <c r="S1" s="19"/>
      <c r="T1" s="19"/>
      <c r="V1" s="3" t="s">
        <v>5</v>
      </c>
    </row>
    <row r="2" spans="1:22" ht="16.5" customHeight="1" x14ac:dyDescent="0.5">
      <c r="A2" s="15" t="s">
        <v>87</v>
      </c>
      <c r="B2" s="15"/>
      <c r="C2" s="15"/>
      <c r="E2" s="17"/>
      <c r="G2" s="17"/>
      <c r="H2" s="19"/>
      <c r="I2" s="17"/>
      <c r="J2" s="19"/>
      <c r="K2" s="121"/>
      <c r="L2" s="19"/>
      <c r="M2" s="19"/>
      <c r="N2" s="19"/>
      <c r="O2" s="17"/>
      <c r="P2" s="19"/>
      <c r="Q2" s="19"/>
      <c r="R2" s="19"/>
      <c r="S2" s="19"/>
      <c r="T2" s="19"/>
      <c r="V2" s="17"/>
    </row>
    <row r="3" spans="1:22" ht="16.5" customHeight="1" x14ac:dyDescent="0.5">
      <c r="A3" s="22" t="str">
        <f>'5-6 (3m)'!A3</f>
        <v>For the three-month period ended 31 March 2022</v>
      </c>
      <c r="B3" s="23"/>
      <c r="C3" s="23"/>
      <c r="D3" s="24"/>
      <c r="E3" s="25"/>
      <c r="F3" s="26"/>
      <c r="G3" s="25"/>
      <c r="H3" s="27"/>
      <c r="I3" s="25"/>
      <c r="J3" s="27"/>
      <c r="K3" s="122"/>
      <c r="L3" s="27"/>
      <c r="M3" s="27"/>
      <c r="N3" s="27"/>
      <c r="O3" s="25"/>
      <c r="P3" s="27"/>
      <c r="Q3" s="27"/>
      <c r="R3" s="27"/>
      <c r="S3" s="27"/>
      <c r="T3" s="27"/>
      <c r="U3" s="28"/>
      <c r="V3" s="25"/>
    </row>
    <row r="4" spans="1:22" ht="16.5" customHeight="1" x14ac:dyDescent="0.5">
      <c r="A4" s="15"/>
      <c r="D4" s="30"/>
      <c r="E4" s="31"/>
      <c r="F4" s="20"/>
      <c r="G4" s="31"/>
      <c r="I4" s="31"/>
      <c r="O4" s="31"/>
      <c r="V4" s="20"/>
    </row>
    <row r="5" spans="1:22" ht="16.5" customHeight="1" x14ac:dyDescent="0.5">
      <c r="A5" s="15"/>
      <c r="D5" s="30"/>
      <c r="E5" s="31"/>
      <c r="F5" s="20"/>
      <c r="G5" s="31"/>
      <c r="I5" s="31"/>
      <c r="O5" s="31"/>
      <c r="V5" s="20"/>
    </row>
    <row r="6" spans="1:22" ht="16.5" customHeight="1" x14ac:dyDescent="0.5">
      <c r="A6" s="15"/>
      <c r="D6" s="30"/>
      <c r="E6" s="30"/>
      <c r="F6" s="206" t="s">
        <v>161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</row>
    <row r="7" spans="1:22" ht="16.5" customHeight="1" x14ac:dyDescent="0.5">
      <c r="A7" s="15"/>
      <c r="D7" s="30"/>
      <c r="E7" s="30"/>
      <c r="F7" s="119"/>
      <c r="G7" s="119"/>
      <c r="H7" s="119"/>
      <c r="I7" s="119"/>
      <c r="J7" s="119"/>
      <c r="K7" s="124"/>
      <c r="L7" s="119" t="s">
        <v>191</v>
      </c>
      <c r="M7" s="119"/>
      <c r="N7" s="119"/>
      <c r="O7" s="119"/>
      <c r="P7" s="119"/>
      <c r="Q7" s="119"/>
      <c r="R7" s="119"/>
      <c r="S7" s="119"/>
      <c r="T7" s="119"/>
      <c r="U7" s="119"/>
      <c r="V7" s="119"/>
    </row>
    <row r="8" spans="1:22" ht="16.5" customHeight="1" x14ac:dyDescent="0.5">
      <c r="A8" s="15"/>
      <c r="D8" s="30"/>
      <c r="E8" s="30"/>
      <c r="F8" s="31"/>
      <c r="G8" s="31"/>
      <c r="H8" s="31"/>
      <c r="I8" s="31"/>
      <c r="J8" s="31"/>
      <c r="K8" s="125"/>
      <c r="L8" s="138" t="s">
        <v>192</v>
      </c>
      <c r="M8" s="31"/>
      <c r="N8" s="207" t="s">
        <v>57</v>
      </c>
      <c r="O8" s="207"/>
      <c r="P8" s="207"/>
      <c r="Q8" s="114"/>
      <c r="R8" s="114"/>
      <c r="S8" s="114"/>
      <c r="T8" s="114"/>
      <c r="U8" s="31"/>
      <c r="V8" s="31"/>
    </row>
    <row r="9" spans="1:22" ht="16.5" customHeight="1" x14ac:dyDescent="0.5">
      <c r="A9" s="15"/>
      <c r="D9" s="30"/>
      <c r="E9" s="30"/>
      <c r="F9" s="31"/>
      <c r="G9" s="31"/>
      <c r="H9" s="31"/>
      <c r="I9" s="31"/>
      <c r="J9" s="31"/>
      <c r="K9" s="125"/>
      <c r="L9" s="119" t="s">
        <v>194</v>
      </c>
      <c r="M9" s="31"/>
      <c r="N9" s="114"/>
      <c r="O9" s="114"/>
      <c r="P9" s="114"/>
      <c r="Q9" s="114"/>
      <c r="R9" s="114"/>
      <c r="S9" s="114"/>
      <c r="T9" s="114"/>
      <c r="U9" s="31"/>
      <c r="V9" s="31"/>
    </row>
    <row r="10" spans="1:22" ht="16.5" customHeight="1" x14ac:dyDescent="0.5">
      <c r="A10" s="15"/>
      <c r="D10" s="30"/>
      <c r="E10" s="30"/>
      <c r="F10" s="31"/>
      <c r="G10" s="31"/>
      <c r="H10" s="31"/>
      <c r="I10" s="31"/>
      <c r="J10" s="31"/>
      <c r="K10" s="125"/>
      <c r="L10" s="119" t="s">
        <v>216</v>
      </c>
      <c r="M10" s="31"/>
      <c r="N10" s="114"/>
      <c r="O10" s="114"/>
      <c r="P10" s="114"/>
      <c r="Q10" s="114"/>
      <c r="R10" s="114"/>
      <c r="S10" s="114"/>
      <c r="T10" s="114"/>
      <c r="U10" s="31"/>
      <c r="V10" s="31"/>
    </row>
    <row r="11" spans="1:22" ht="16.5" customHeight="1" x14ac:dyDescent="0.5">
      <c r="A11" s="15"/>
      <c r="D11" s="30"/>
      <c r="E11" s="32"/>
      <c r="F11" s="31"/>
      <c r="G11" s="32"/>
      <c r="H11" s="32"/>
      <c r="I11" s="32"/>
      <c r="J11" s="32" t="s">
        <v>88</v>
      </c>
      <c r="K11" s="126"/>
      <c r="L11" s="31" t="s">
        <v>196</v>
      </c>
      <c r="M11" s="32"/>
      <c r="N11" s="21"/>
      <c r="O11" s="21"/>
      <c r="P11" s="21"/>
      <c r="Q11" s="21"/>
      <c r="R11" s="21"/>
      <c r="S11" s="21"/>
      <c r="T11" s="21"/>
      <c r="U11" s="32"/>
      <c r="V11" s="32"/>
    </row>
    <row r="12" spans="1:22" ht="16.5" customHeight="1" x14ac:dyDescent="0.5">
      <c r="A12" s="15"/>
      <c r="E12" s="31"/>
      <c r="F12" s="31" t="s">
        <v>89</v>
      </c>
      <c r="G12" s="31"/>
      <c r="H12" s="31" t="s">
        <v>90</v>
      </c>
      <c r="I12" s="31"/>
      <c r="J12" s="31" t="s">
        <v>91</v>
      </c>
      <c r="K12" s="125"/>
      <c r="L12" s="31" t="s">
        <v>195</v>
      </c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spans="1:22" ht="16.5" customHeight="1" x14ac:dyDescent="0.5">
      <c r="A13" s="15"/>
      <c r="E13" s="31"/>
      <c r="F13" s="31" t="s">
        <v>92</v>
      </c>
      <c r="G13" s="31"/>
      <c r="H13" s="31" t="s">
        <v>92</v>
      </c>
      <c r="I13" s="31"/>
      <c r="J13" s="31" t="s">
        <v>93</v>
      </c>
      <c r="K13" s="125"/>
      <c r="L13" s="31" t="s">
        <v>198</v>
      </c>
      <c r="M13" s="31"/>
      <c r="N13" s="31" t="s">
        <v>94</v>
      </c>
      <c r="O13" s="31"/>
      <c r="P13" s="31"/>
      <c r="Q13" s="31"/>
      <c r="R13" s="117" t="s">
        <v>177</v>
      </c>
      <c r="S13" s="31"/>
      <c r="T13" s="117" t="s">
        <v>179</v>
      </c>
      <c r="U13" s="31"/>
      <c r="V13" s="31"/>
    </row>
    <row r="14" spans="1:22" ht="16.5" customHeight="1" x14ac:dyDescent="0.5">
      <c r="A14" s="15"/>
      <c r="E14" s="31"/>
      <c r="F14" s="31" t="s">
        <v>95</v>
      </c>
      <c r="G14" s="31"/>
      <c r="H14" s="31" t="s">
        <v>96</v>
      </c>
      <c r="I14" s="31"/>
      <c r="J14" s="31" t="s">
        <v>97</v>
      </c>
      <c r="K14" s="125"/>
      <c r="L14" s="31" t="s">
        <v>197</v>
      </c>
      <c r="M14" s="31"/>
      <c r="N14" s="31" t="s">
        <v>98</v>
      </c>
      <c r="O14" s="31"/>
      <c r="P14" s="31" t="s">
        <v>59</v>
      </c>
      <c r="Q14" s="31"/>
      <c r="R14" s="117" t="s">
        <v>178</v>
      </c>
      <c r="S14" s="31"/>
      <c r="T14" s="117" t="s">
        <v>180</v>
      </c>
      <c r="U14" s="31"/>
      <c r="V14" s="31" t="s">
        <v>99</v>
      </c>
    </row>
    <row r="15" spans="1:22" ht="16.5" customHeight="1" x14ac:dyDescent="0.5">
      <c r="A15" s="15"/>
      <c r="D15" s="5" t="s">
        <v>9</v>
      </c>
      <c r="E15" s="31"/>
      <c r="F15" s="33" t="s">
        <v>10</v>
      </c>
      <c r="G15" s="31"/>
      <c r="H15" s="33" t="s">
        <v>10</v>
      </c>
      <c r="I15" s="31"/>
      <c r="J15" s="33" t="s">
        <v>10</v>
      </c>
      <c r="K15" s="34"/>
      <c r="L15" s="33" t="s">
        <v>10</v>
      </c>
      <c r="M15" s="34"/>
      <c r="N15" s="33" t="s">
        <v>10</v>
      </c>
      <c r="O15" s="31"/>
      <c r="P15" s="33" t="s">
        <v>10</v>
      </c>
      <c r="Q15" s="34"/>
      <c r="R15" s="118" t="s">
        <v>10</v>
      </c>
      <c r="S15" s="34"/>
      <c r="T15" s="118" t="s">
        <v>10</v>
      </c>
      <c r="U15" s="31"/>
      <c r="V15" s="33" t="s">
        <v>10</v>
      </c>
    </row>
    <row r="16" spans="1:22" ht="16.5" customHeight="1" x14ac:dyDescent="0.5">
      <c r="A16" s="15"/>
      <c r="F16" s="19"/>
    </row>
    <row r="17" spans="1:22" ht="16.5" customHeight="1" x14ac:dyDescent="0.5">
      <c r="A17" s="15" t="s">
        <v>101</v>
      </c>
      <c r="D17" s="29"/>
      <c r="F17" s="20">
        <v>500000000</v>
      </c>
      <c r="H17" s="20">
        <v>814942915</v>
      </c>
      <c r="J17" s="20">
        <v>0</v>
      </c>
      <c r="L17" s="20">
        <v>0</v>
      </c>
      <c r="N17" s="20">
        <v>35670000</v>
      </c>
      <c r="P17" s="20">
        <v>542109082</v>
      </c>
      <c r="R17" s="20">
        <f>SUM(F17:P17)</f>
        <v>1892721997</v>
      </c>
      <c r="T17" s="20">
        <v>0</v>
      </c>
      <c r="V17" s="20">
        <f>SUM(R17:T17)</f>
        <v>1892721997</v>
      </c>
    </row>
    <row r="18" spans="1:22" ht="7.15" customHeight="1" x14ac:dyDescent="0.5">
      <c r="B18" s="36"/>
      <c r="F18" s="20"/>
      <c r="V18" s="20"/>
    </row>
    <row r="19" spans="1:22" ht="16.5" customHeight="1" x14ac:dyDescent="0.5">
      <c r="A19" s="15" t="s">
        <v>102</v>
      </c>
      <c r="F19" s="20"/>
      <c r="V19" s="20"/>
    </row>
    <row r="20" spans="1:22" ht="16.5" customHeight="1" x14ac:dyDescent="0.5">
      <c r="A20" s="29" t="s">
        <v>103</v>
      </c>
      <c r="F20" s="20">
        <v>0</v>
      </c>
      <c r="H20" s="20">
        <v>0</v>
      </c>
      <c r="J20" s="20">
        <v>12018000</v>
      </c>
      <c r="L20" s="20">
        <v>0</v>
      </c>
      <c r="N20" s="20">
        <v>0</v>
      </c>
      <c r="P20" s="20">
        <v>0</v>
      </c>
      <c r="R20" s="20">
        <f>SUM(F20:P20)</f>
        <v>12018000</v>
      </c>
      <c r="T20" s="20">
        <v>0</v>
      </c>
      <c r="V20" s="20">
        <f>SUM(R20:T20)</f>
        <v>12018000</v>
      </c>
    </row>
    <row r="21" spans="1:22" ht="16.5" customHeight="1" x14ac:dyDescent="0.5">
      <c r="A21" s="29" t="s">
        <v>83</v>
      </c>
      <c r="B21" s="36"/>
      <c r="D21" s="37"/>
      <c r="F21" s="38">
        <v>0</v>
      </c>
      <c r="H21" s="38">
        <v>0</v>
      </c>
      <c r="J21" s="38">
        <v>0</v>
      </c>
      <c r="K21" s="127"/>
      <c r="L21" s="38">
        <v>0</v>
      </c>
      <c r="N21" s="38">
        <v>0</v>
      </c>
      <c r="P21" s="38">
        <v>45905473</v>
      </c>
      <c r="Q21" s="115"/>
      <c r="R21" s="38">
        <f>SUM(F21:P21)</f>
        <v>45905473</v>
      </c>
      <c r="S21" s="115"/>
      <c r="T21" s="38">
        <v>0</v>
      </c>
      <c r="V21" s="38">
        <f>SUM(R21:T21)</f>
        <v>45905473</v>
      </c>
    </row>
    <row r="22" spans="1:22" ht="16.5" customHeight="1" x14ac:dyDescent="0.5">
      <c r="B22" s="36"/>
      <c r="F22" s="20"/>
      <c r="V22" s="20"/>
    </row>
    <row r="23" spans="1:22" ht="16.5" customHeight="1" thickBot="1" x14ac:dyDescent="0.55000000000000004">
      <c r="A23" s="15" t="s">
        <v>104</v>
      </c>
      <c r="B23" s="39"/>
      <c r="F23" s="40">
        <f>SUM(F17:F21)</f>
        <v>500000000</v>
      </c>
      <c r="H23" s="40">
        <f>SUM(H17:H21)</f>
        <v>814942915</v>
      </c>
      <c r="J23" s="40">
        <f>SUM(J17:J21)</f>
        <v>12018000</v>
      </c>
      <c r="K23" s="127"/>
      <c r="L23" s="40">
        <v>0</v>
      </c>
      <c r="N23" s="40">
        <f>SUM(N17:N21)</f>
        <v>35670000</v>
      </c>
      <c r="P23" s="40">
        <f>SUM(P17:P21)</f>
        <v>588014555</v>
      </c>
      <c r="Q23" s="115"/>
      <c r="R23" s="40">
        <f>SUM(R17:R21)</f>
        <v>1950645470</v>
      </c>
      <c r="S23" s="115"/>
      <c r="T23" s="40">
        <f>SUM(T17:T21)</f>
        <v>0</v>
      </c>
      <c r="V23" s="40">
        <f>SUM(V17:V21)</f>
        <v>1950645470</v>
      </c>
    </row>
    <row r="24" spans="1:22" ht="16.5" customHeight="1" thickTop="1" x14ac:dyDescent="0.5">
      <c r="A24" s="15"/>
      <c r="F24" s="20"/>
      <c r="V24" s="20"/>
    </row>
    <row r="25" spans="1:22" ht="16.5" customHeight="1" x14ac:dyDescent="0.5">
      <c r="A25" s="15"/>
      <c r="F25" s="20"/>
      <c r="V25" s="20"/>
    </row>
    <row r="26" spans="1:22" ht="16.5" customHeight="1" x14ac:dyDescent="0.5">
      <c r="A26" s="15" t="s">
        <v>105</v>
      </c>
      <c r="F26" s="41">
        <v>623582597</v>
      </c>
      <c r="H26" s="41">
        <v>1432856304</v>
      </c>
      <c r="J26" s="41">
        <v>23827290</v>
      </c>
      <c r="L26" s="41">
        <v>0</v>
      </c>
      <c r="N26" s="41">
        <v>48510000</v>
      </c>
      <c r="P26" s="41">
        <v>780059938</v>
      </c>
      <c r="Q26" s="41"/>
      <c r="R26" s="41">
        <f>SUM(F26:P26)</f>
        <v>2908836129</v>
      </c>
      <c r="S26" s="41"/>
      <c r="T26" s="41">
        <v>0</v>
      </c>
      <c r="V26" s="41">
        <f>SUM(R26:T26)</f>
        <v>2908836129</v>
      </c>
    </row>
    <row r="27" spans="1:22" ht="6" customHeight="1" x14ac:dyDescent="0.5">
      <c r="B27" s="36"/>
      <c r="F27" s="41"/>
      <c r="H27" s="41"/>
      <c r="J27" s="41"/>
      <c r="L27" s="41"/>
      <c r="N27" s="41"/>
      <c r="P27" s="41"/>
      <c r="Q27" s="41"/>
      <c r="R27" s="41"/>
      <c r="S27" s="41"/>
      <c r="T27" s="41"/>
      <c r="V27" s="41"/>
    </row>
    <row r="28" spans="1:22" ht="16.5" customHeight="1" x14ac:dyDescent="0.5">
      <c r="A28" s="15" t="s">
        <v>102</v>
      </c>
      <c r="F28" s="41"/>
      <c r="H28" s="41"/>
      <c r="J28" s="41"/>
      <c r="L28" s="41"/>
      <c r="N28" s="41"/>
      <c r="P28" s="41"/>
      <c r="Q28" s="41"/>
      <c r="R28" s="41"/>
      <c r="S28" s="41"/>
      <c r="T28" s="41"/>
      <c r="V28" s="41"/>
    </row>
    <row r="29" spans="1:22" ht="16.5" customHeight="1" x14ac:dyDescent="0.5">
      <c r="A29" s="29" t="s">
        <v>106</v>
      </c>
      <c r="D29" s="37">
        <v>16.100000000000001</v>
      </c>
      <c r="E29" s="42"/>
      <c r="F29" s="41">
        <v>3610195</v>
      </c>
      <c r="G29" s="42"/>
      <c r="H29" s="41">
        <v>20217095</v>
      </c>
      <c r="I29" s="42"/>
      <c r="J29" s="41">
        <v>-23827290</v>
      </c>
      <c r="L29" s="41">
        <v>0</v>
      </c>
      <c r="N29" s="41">
        <v>0</v>
      </c>
      <c r="P29" s="41">
        <v>0</v>
      </c>
      <c r="Q29" s="41"/>
      <c r="R29" s="41">
        <f>SUM(F29:P29)</f>
        <v>0</v>
      </c>
      <c r="S29" s="41"/>
      <c r="T29" s="41">
        <v>0</v>
      </c>
      <c r="V29" s="41">
        <f>SUM(R29:T29)</f>
        <v>0</v>
      </c>
    </row>
    <row r="30" spans="1:22" ht="16.5" customHeight="1" x14ac:dyDescent="0.5">
      <c r="A30" s="29" t="s">
        <v>185</v>
      </c>
      <c r="D30" s="37" t="s">
        <v>201</v>
      </c>
      <c r="E30" s="42"/>
      <c r="F30" s="41">
        <v>12318841</v>
      </c>
      <c r="G30" s="42"/>
      <c r="H30" s="41">
        <v>140681159</v>
      </c>
      <c r="I30" s="42"/>
      <c r="J30" s="41">
        <v>0</v>
      </c>
      <c r="L30" s="41">
        <v>0</v>
      </c>
      <c r="N30" s="41">
        <v>0</v>
      </c>
      <c r="P30" s="41">
        <v>0</v>
      </c>
      <c r="Q30" s="41"/>
      <c r="R30" s="41">
        <f>SUM(F30:P30)</f>
        <v>153000000</v>
      </c>
      <c r="S30" s="41"/>
      <c r="T30" s="41">
        <v>61740091</v>
      </c>
      <c r="V30" s="41">
        <f>SUM(R30:T30)</f>
        <v>214740091</v>
      </c>
    </row>
    <row r="31" spans="1:22" ht="16.5" customHeight="1" x14ac:dyDescent="0.5">
      <c r="A31" s="29" t="s">
        <v>103</v>
      </c>
      <c r="D31" s="37">
        <v>16.3</v>
      </c>
      <c r="E31" s="42"/>
      <c r="F31" s="41">
        <v>0</v>
      </c>
      <c r="G31" s="42"/>
      <c r="H31" s="41">
        <v>0</v>
      </c>
      <c r="I31" s="42"/>
      <c r="J31" s="41">
        <v>115546220</v>
      </c>
      <c r="L31" s="41">
        <v>0</v>
      </c>
      <c r="N31" s="41">
        <v>0</v>
      </c>
      <c r="P31" s="41">
        <v>0</v>
      </c>
      <c r="Q31" s="41"/>
      <c r="R31" s="41">
        <f>SUM(F31:P31)</f>
        <v>115546220</v>
      </c>
      <c r="S31" s="41"/>
      <c r="T31" s="41">
        <v>0</v>
      </c>
      <c r="V31" s="41">
        <f>SUM(R31:T31)</f>
        <v>115546220</v>
      </c>
    </row>
    <row r="32" spans="1:22" ht="16.5" customHeight="1" x14ac:dyDescent="0.5">
      <c r="A32" s="29" t="s">
        <v>83</v>
      </c>
      <c r="B32" s="36"/>
      <c r="D32" s="37"/>
      <c r="F32" s="43">
        <v>0</v>
      </c>
      <c r="H32" s="43">
        <v>0</v>
      </c>
      <c r="J32" s="43">
        <v>0</v>
      </c>
      <c r="K32" s="127"/>
      <c r="L32" s="43">
        <v>77117</v>
      </c>
      <c r="N32" s="43">
        <v>0</v>
      </c>
      <c r="P32" s="43">
        <v>54609973</v>
      </c>
      <c r="Q32" s="116"/>
      <c r="R32" s="43">
        <f>SUM(F32:P32)</f>
        <v>54687090</v>
      </c>
      <c r="S32" s="116"/>
      <c r="T32" s="43">
        <v>3871355</v>
      </c>
      <c r="V32" s="43">
        <f>SUM(R32:T32)</f>
        <v>58558445</v>
      </c>
    </row>
    <row r="33" spans="1:22" ht="16.5" customHeight="1" x14ac:dyDescent="0.5">
      <c r="B33" s="36"/>
      <c r="F33" s="41"/>
      <c r="H33" s="41"/>
      <c r="J33" s="41"/>
      <c r="L33" s="41"/>
      <c r="N33" s="41"/>
      <c r="P33" s="41"/>
      <c r="Q33" s="41"/>
      <c r="R33" s="41"/>
      <c r="S33" s="41"/>
      <c r="T33" s="41"/>
      <c r="V33" s="41"/>
    </row>
    <row r="34" spans="1:22" ht="16.5" customHeight="1" thickBot="1" x14ac:dyDescent="0.55000000000000004">
      <c r="A34" s="15" t="s">
        <v>107</v>
      </c>
      <c r="B34" s="39"/>
      <c r="F34" s="44">
        <f>SUM(F26:F32)</f>
        <v>639511633</v>
      </c>
      <c r="H34" s="44">
        <f>SUM(H26:H32)</f>
        <v>1593754558</v>
      </c>
      <c r="J34" s="44">
        <f>SUM(J26:J32)</f>
        <v>115546220</v>
      </c>
      <c r="K34" s="127"/>
      <c r="L34" s="44">
        <f>SUM(L26:L32)</f>
        <v>77117</v>
      </c>
      <c r="N34" s="44">
        <f>SUM(N26:N32)</f>
        <v>48510000</v>
      </c>
      <c r="P34" s="44">
        <f>SUM(P26:P32)</f>
        <v>834669911</v>
      </c>
      <c r="Q34" s="116"/>
      <c r="R34" s="44">
        <f>SUM(R26:R32)</f>
        <v>3232069439</v>
      </c>
      <c r="S34" s="116"/>
      <c r="T34" s="44">
        <f>SUM(T26:T32)</f>
        <v>65611446</v>
      </c>
      <c r="V34" s="44">
        <f>SUM(R34:T34)</f>
        <v>3297680885</v>
      </c>
    </row>
    <row r="35" spans="1:22" ht="21.6" customHeight="1" thickTop="1" x14ac:dyDescent="0.5">
      <c r="A35" s="15"/>
      <c r="B35" s="39"/>
      <c r="F35" s="20"/>
      <c r="V35" s="20"/>
    </row>
    <row r="36" spans="1:22" ht="21.6" customHeight="1" x14ac:dyDescent="0.5">
      <c r="A36" s="15"/>
      <c r="B36" s="39"/>
      <c r="F36" s="20"/>
      <c r="V36" s="20"/>
    </row>
    <row r="37" spans="1:22" ht="21.6" customHeight="1" x14ac:dyDescent="0.5">
      <c r="A37" s="15"/>
      <c r="B37" s="39"/>
      <c r="F37" s="20"/>
      <c r="V37" s="20"/>
    </row>
    <row r="38" spans="1:22" ht="21.6" customHeight="1" x14ac:dyDescent="0.5">
      <c r="A38" s="15"/>
      <c r="B38" s="39"/>
      <c r="F38" s="20"/>
      <c r="V38" s="20"/>
    </row>
    <row r="39" spans="1:22" ht="21.6" customHeight="1" x14ac:dyDescent="0.5">
      <c r="A39" s="15"/>
      <c r="B39" s="39"/>
      <c r="F39" s="20"/>
      <c r="V39" s="20"/>
    </row>
    <row r="40" spans="1:22" ht="13.5" customHeight="1" x14ac:dyDescent="0.5">
      <c r="A40" s="15"/>
      <c r="B40" s="39"/>
      <c r="F40" s="20"/>
      <c r="V40" s="20"/>
    </row>
    <row r="41" spans="1:22" ht="21.95" customHeight="1" x14ac:dyDescent="0.5">
      <c r="A41" s="45" t="str">
        <f>+'2-4'!A53:L53</f>
        <v>The accompanying notes on pages 11 to 27 form part of this interim financial information.</v>
      </c>
      <c r="B41" s="45"/>
      <c r="C41" s="45"/>
      <c r="D41" s="24"/>
      <c r="E41" s="46"/>
      <c r="F41" s="46"/>
      <c r="G41" s="46"/>
      <c r="H41" s="46"/>
      <c r="I41" s="46"/>
      <c r="J41" s="46"/>
      <c r="K41" s="128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</row>
  </sheetData>
  <mergeCells count="2">
    <mergeCell ref="F6:V6"/>
    <mergeCell ref="N8:P8"/>
  </mergeCells>
  <pageMargins left="0.4" right="0.4" top="0.5" bottom="0.6" header="0.49" footer="0.4"/>
  <pageSetup paperSize="9" scale="7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E627B-CD73-4CE4-AB97-57533AF0CBC2}">
  <dimension ref="A1:R36"/>
  <sheetViews>
    <sheetView view="pageBreakPreview" zoomScale="91" zoomScaleNormal="99" zoomScaleSheetLayoutView="91" workbookViewId="0">
      <selection activeCell="D16" sqref="D16"/>
    </sheetView>
  </sheetViews>
  <sheetFormatPr defaultColWidth="9.140625" defaultRowHeight="16.5" customHeight="1" x14ac:dyDescent="0.5"/>
  <cols>
    <col min="1" max="2" width="1.7109375" style="29" customWidth="1"/>
    <col min="3" max="3" width="35" style="29" customWidth="1"/>
    <col min="4" max="4" width="6.28515625" style="16" bestFit="1" customWidth="1"/>
    <col min="5" max="5" width="0.85546875" style="20" customWidth="1"/>
    <col min="6" max="6" width="11.85546875" style="18" customWidth="1"/>
    <col min="7" max="7" width="0.85546875" style="20" customWidth="1"/>
    <col min="8" max="8" width="12.140625" style="20" customWidth="1"/>
    <col min="9" max="9" width="0.85546875" style="20" customWidth="1"/>
    <col min="10" max="10" width="11.7109375" style="20" customWidth="1"/>
    <col min="11" max="11" width="0.85546875" style="20" customWidth="1"/>
    <col min="12" max="12" width="16.5703125" style="20" customWidth="1"/>
    <col min="13" max="13" width="0.85546875" style="20" customWidth="1"/>
    <col min="14" max="14" width="12.7109375" style="20" customWidth="1"/>
    <col min="15" max="15" width="0.85546875" style="20" customWidth="1"/>
    <col min="16" max="16" width="14" style="20" customWidth="1"/>
    <col min="17" max="17" width="0.85546875" style="20" customWidth="1"/>
    <col min="18" max="18" width="12.5703125" style="35" customWidth="1"/>
    <col min="19" max="16384" width="9.140625" style="21"/>
  </cols>
  <sheetData>
    <row r="1" spans="1:18" ht="16.5" customHeight="1" x14ac:dyDescent="0.5">
      <c r="A1" s="15" t="s">
        <v>0</v>
      </c>
      <c r="B1" s="15"/>
      <c r="C1" s="15"/>
      <c r="E1" s="17"/>
      <c r="G1" s="17"/>
      <c r="H1" s="19"/>
      <c r="I1" s="17"/>
      <c r="J1" s="19"/>
      <c r="K1" s="19"/>
      <c r="L1" s="19"/>
      <c r="M1" s="19"/>
      <c r="N1" s="19"/>
      <c r="O1" s="17"/>
      <c r="P1" s="19"/>
      <c r="R1" s="3" t="s">
        <v>5</v>
      </c>
    </row>
    <row r="2" spans="1:18" ht="16.5" customHeight="1" x14ac:dyDescent="0.5">
      <c r="A2" s="15" t="s">
        <v>87</v>
      </c>
      <c r="B2" s="15"/>
      <c r="C2" s="15"/>
      <c r="E2" s="17"/>
      <c r="G2" s="17"/>
      <c r="H2" s="19"/>
      <c r="I2" s="17"/>
      <c r="J2" s="19"/>
      <c r="K2" s="19"/>
      <c r="L2" s="19"/>
      <c r="M2" s="19"/>
      <c r="N2" s="19"/>
      <c r="O2" s="17"/>
      <c r="P2" s="19"/>
      <c r="R2" s="17"/>
    </row>
    <row r="3" spans="1:18" ht="16.5" customHeight="1" x14ac:dyDescent="0.5">
      <c r="A3" s="22" t="str">
        <f>'5-6 (3m)'!A3</f>
        <v>For the three-month period ended 31 March 2022</v>
      </c>
      <c r="B3" s="23"/>
      <c r="C3" s="23"/>
      <c r="D3" s="24"/>
      <c r="E3" s="25"/>
      <c r="F3" s="26"/>
      <c r="G3" s="25"/>
      <c r="H3" s="27"/>
      <c r="I3" s="25"/>
      <c r="J3" s="27"/>
      <c r="K3" s="27"/>
      <c r="L3" s="27"/>
      <c r="M3" s="27"/>
      <c r="N3" s="27"/>
      <c r="O3" s="25"/>
      <c r="P3" s="27"/>
      <c r="Q3" s="28"/>
      <c r="R3" s="25"/>
    </row>
    <row r="4" spans="1:18" ht="12" customHeight="1" x14ac:dyDescent="0.5">
      <c r="A4" s="15"/>
      <c r="D4" s="30"/>
      <c r="E4" s="31"/>
      <c r="F4" s="20"/>
      <c r="G4" s="31"/>
      <c r="I4" s="31"/>
      <c r="O4" s="31"/>
      <c r="R4" s="20"/>
    </row>
    <row r="5" spans="1:18" ht="12" customHeight="1" x14ac:dyDescent="0.5">
      <c r="A5" s="15"/>
      <c r="D5" s="30"/>
      <c r="E5" s="31"/>
      <c r="F5" s="20"/>
      <c r="G5" s="31"/>
      <c r="I5" s="31"/>
      <c r="O5" s="31"/>
      <c r="R5" s="20"/>
    </row>
    <row r="6" spans="1:18" ht="16.5" customHeight="1" x14ac:dyDescent="0.5">
      <c r="A6" s="15"/>
      <c r="D6" s="30"/>
      <c r="E6" s="30"/>
      <c r="F6" s="206" t="s">
        <v>108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</row>
    <row r="7" spans="1:18" s="132" customFormat="1" ht="16.5" customHeight="1" x14ac:dyDescent="0.5">
      <c r="A7" s="129"/>
      <c r="B7" s="130"/>
      <c r="C7" s="130"/>
      <c r="D7" s="131"/>
      <c r="E7" s="131"/>
      <c r="F7" s="119"/>
      <c r="G7" s="119"/>
      <c r="H7" s="119"/>
      <c r="I7" s="119"/>
      <c r="J7" s="119"/>
      <c r="K7" s="119"/>
      <c r="L7" s="119" t="s">
        <v>191</v>
      </c>
      <c r="M7" s="119"/>
      <c r="N7" s="119"/>
      <c r="O7" s="119"/>
      <c r="P7" s="119"/>
      <c r="Q7" s="119"/>
      <c r="R7" s="119"/>
    </row>
    <row r="8" spans="1:18" ht="16.5" customHeight="1" x14ac:dyDescent="0.5">
      <c r="A8" s="15"/>
      <c r="D8" s="30"/>
      <c r="E8" s="30"/>
      <c r="F8" s="31"/>
      <c r="G8" s="31"/>
      <c r="H8" s="31"/>
      <c r="I8" s="31"/>
      <c r="J8" s="31"/>
      <c r="K8" s="31"/>
      <c r="L8" s="120" t="s">
        <v>192</v>
      </c>
      <c r="M8" s="31"/>
      <c r="N8" s="207" t="s">
        <v>57</v>
      </c>
      <c r="O8" s="207"/>
      <c r="P8" s="207"/>
      <c r="Q8" s="31"/>
      <c r="R8" s="31"/>
    </row>
    <row r="9" spans="1:18" ht="16.5" customHeight="1" x14ac:dyDescent="0.5">
      <c r="A9" s="15"/>
      <c r="D9" s="30"/>
      <c r="E9" s="30"/>
      <c r="F9" s="31"/>
      <c r="G9" s="31"/>
      <c r="H9" s="31"/>
      <c r="I9" s="31"/>
      <c r="J9" s="31"/>
      <c r="K9" s="31"/>
      <c r="L9" s="119" t="s">
        <v>212</v>
      </c>
      <c r="M9" s="31"/>
      <c r="N9" s="114"/>
      <c r="O9" s="114"/>
      <c r="P9" s="114"/>
      <c r="Q9" s="31"/>
      <c r="R9" s="31"/>
    </row>
    <row r="10" spans="1:18" ht="16.5" customHeight="1" x14ac:dyDescent="0.5">
      <c r="A10" s="15"/>
      <c r="D10" s="30"/>
      <c r="E10" s="30"/>
      <c r="F10" s="31"/>
      <c r="G10" s="31"/>
      <c r="H10" s="31"/>
      <c r="I10" s="31"/>
      <c r="J10" s="31"/>
      <c r="K10" s="31"/>
      <c r="L10" s="119" t="s">
        <v>216</v>
      </c>
      <c r="M10" s="31"/>
      <c r="N10" s="114"/>
      <c r="O10" s="114"/>
      <c r="P10" s="114"/>
      <c r="Q10" s="31"/>
      <c r="R10" s="31"/>
    </row>
    <row r="11" spans="1:18" ht="16.5" customHeight="1" x14ac:dyDescent="0.5">
      <c r="A11" s="15"/>
      <c r="D11" s="30"/>
      <c r="E11" s="32"/>
      <c r="F11" s="31"/>
      <c r="G11" s="32"/>
      <c r="H11" s="32"/>
      <c r="I11" s="32"/>
      <c r="J11" s="32" t="s">
        <v>88</v>
      </c>
      <c r="K11" s="32"/>
      <c r="L11" s="32" t="s">
        <v>196</v>
      </c>
      <c r="M11" s="32"/>
      <c r="N11" s="21"/>
      <c r="O11" s="21"/>
      <c r="P11" s="21"/>
      <c r="Q11" s="32"/>
      <c r="R11" s="32"/>
    </row>
    <row r="12" spans="1:18" ht="16.5" customHeight="1" x14ac:dyDescent="0.5">
      <c r="A12" s="15"/>
      <c r="E12" s="31"/>
      <c r="F12" s="31" t="s">
        <v>89</v>
      </c>
      <c r="G12" s="31"/>
      <c r="H12" s="31" t="s">
        <v>90</v>
      </c>
      <c r="I12" s="31"/>
      <c r="J12" s="31" t="s">
        <v>91</v>
      </c>
      <c r="K12" s="31"/>
      <c r="L12" s="31" t="s">
        <v>195</v>
      </c>
      <c r="M12" s="31"/>
      <c r="N12" s="31"/>
      <c r="O12" s="31"/>
      <c r="P12" s="31"/>
      <c r="Q12" s="31"/>
      <c r="R12" s="31"/>
    </row>
    <row r="13" spans="1:18" ht="16.5" customHeight="1" x14ac:dyDescent="0.5">
      <c r="A13" s="15"/>
      <c r="E13" s="31"/>
      <c r="F13" s="31" t="s">
        <v>92</v>
      </c>
      <c r="G13" s="31"/>
      <c r="H13" s="31" t="s">
        <v>92</v>
      </c>
      <c r="I13" s="31"/>
      <c r="J13" s="31" t="s">
        <v>93</v>
      </c>
      <c r="K13" s="31"/>
      <c r="L13" s="31" t="s">
        <v>198</v>
      </c>
      <c r="M13" s="31"/>
      <c r="N13" s="31" t="s">
        <v>94</v>
      </c>
      <c r="O13" s="31"/>
      <c r="P13" s="31"/>
      <c r="Q13" s="31"/>
      <c r="R13" s="31"/>
    </row>
    <row r="14" spans="1:18" ht="16.5" customHeight="1" x14ac:dyDescent="0.5">
      <c r="A14" s="15"/>
      <c r="E14" s="31"/>
      <c r="F14" s="31" t="s">
        <v>95</v>
      </c>
      <c r="G14" s="31"/>
      <c r="H14" s="31" t="s">
        <v>96</v>
      </c>
      <c r="I14" s="31"/>
      <c r="J14" s="31" t="s">
        <v>97</v>
      </c>
      <c r="K14" s="31"/>
      <c r="L14" s="31" t="s">
        <v>197</v>
      </c>
      <c r="M14" s="31"/>
      <c r="N14" s="31" t="s">
        <v>98</v>
      </c>
      <c r="O14" s="31"/>
      <c r="P14" s="31" t="s">
        <v>59</v>
      </c>
      <c r="Q14" s="31"/>
      <c r="R14" s="31" t="s">
        <v>99</v>
      </c>
    </row>
    <row r="15" spans="1:18" ht="16.5" customHeight="1" x14ac:dyDescent="0.5">
      <c r="A15" s="15"/>
      <c r="D15" s="8" t="s">
        <v>9</v>
      </c>
      <c r="E15" s="31"/>
      <c r="F15" s="33" t="s">
        <v>10</v>
      </c>
      <c r="G15" s="31"/>
      <c r="H15" s="33" t="s">
        <v>10</v>
      </c>
      <c r="I15" s="31"/>
      <c r="J15" s="33" t="s">
        <v>10</v>
      </c>
      <c r="K15" s="34"/>
      <c r="L15" s="33" t="s">
        <v>10</v>
      </c>
      <c r="M15" s="34"/>
      <c r="N15" s="33" t="s">
        <v>10</v>
      </c>
      <c r="O15" s="31"/>
      <c r="P15" s="33" t="s">
        <v>10</v>
      </c>
      <c r="Q15" s="31"/>
      <c r="R15" s="33" t="s">
        <v>10</v>
      </c>
    </row>
    <row r="16" spans="1:18" ht="6" customHeight="1" x14ac:dyDescent="0.5">
      <c r="A16" s="15"/>
      <c r="F16" s="19"/>
    </row>
    <row r="17" spans="1:18" ht="16.5" customHeight="1" x14ac:dyDescent="0.5">
      <c r="A17" s="15" t="s">
        <v>101</v>
      </c>
      <c r="D17" s="29"/>
      <c r="F17" s="20">
        <v>500000000</v>
      </c>
      <c r="H17" s="20">
        <v>814942915</v>
      </c>
      <c r="J17" s="20">
        <v>0</v>
      </c>
      <c r="L17" s="20">
        <v>0</v>
      </c>
      <c r="N17" s="20">
        <v>35670000</v>
      </c>
      <c r="P17" s="20">
        <v>581405149</v>
      </c>
      <c r="R17" s="20">
        <f>SUM(F17:P17)</f>
        <v>1932018064</v>
      </c>
    </row>
    <row r="18" spans="1:18" ht="7.15" customHeight="1" x14ac:dyDescent="0.5">
      <c r="B18" s="36"/>
      <c r="F18" s="20"/>
      <c r="R18" s="20"/>
    </row>
    <row r="19" spans="1:18" ht="16.5" customHeight="1" x14ac:dyDescent="0.5">
      <c r="A19" s="15" t="s">
        <v>102</v>
      </c>
      <c r="F19" s="20"/>
      <c r="R19" s="20"/>
    </row>
    <row r="20" spans="1:18" ht="16.5" customHeight="1" x14ac:dyDescent="0.5">
      <c r="A20" s="29" t="s">
        <v>103</v>
      </c>
      <c r="F20" s="20">
        <v>0</v>
      </c>
      <c r="H20" s="20">
        <v>0</v>
      </c>
      <c r="J20" s="20">
        <v>12018000</v>
      </c>
      <c r="L20" s="20">
        <v>0</v>
      </c>
      <c r="N20" s="20">
        <v>0</v>
      </c>
      <c r="P20" s="20">
        <v>0</v>
      </c>
      <c r="R20" s="20">
        <f>SUM(F20:P20)</f>
        <v>12018000</v>
      </c>
    </row>
    <row r="21" spans="1:18" ht="16.5" customHeight="1" x14ac:dyDescent="0.5">
      <c r="A21" s="29" t="s">
        <v>83</v>
      </c>
      <c r="B21" s="36"/>
      <c r="D21" s="37"/>
      <c r="F21" s="38">
        <v>0</v>
      </c>
      <c r="H21" s="38">
        <v>0</v>
      </c>
      <c r="J21" s="38">
        <v>0</v>
      </c>
      <c r="L21" s="38">
        <v>0</v>
      </c>
      <c r="N21" s="38">
        <v>0</v>
      </c>
      <c r="P21" s="38">
        <v>47616670</v>
      </c>
      <c r="R21" s="38">
        <f>SUM(F21:P21)</f>
        <v>47616670</v>
      </c>
    </row>
    <row r="22" spans="1:18" ht="12" customHeight="1" x14ac:dyDescent="0.5">
      <c r="B22" s="36"/>
      <c r="F22" s="20"/>
      <c r="R22" s="20"/>
    </row>
    <row r="23" spans="1:18" ht="16.5" customHeight="1" thickBot="1" x14ac:dyDescent="0.55000000000000004">
      <c r="A23" s="15" t="s">
        <v>104</v>
      </c>
      <c r="B23" s="39"/>
      <c r="F23" s="40">
        <f>SUM(F17:F21)</f>
        <v>500000000</v>
      </c>
      <c r="H23" s="40">
        <f>SUM(H17:H21)</f>
        <v>814942915</v>
      </c>
      <c r="J23" s="40">
        <f>SUM(J17:J21)</f>
        <v>12018000</v>
      </c>
      <c r="L23" s="40">
        <f>SUM(L17:L21)</f>
        <v>0</v>
      </c>
      <c r="N23" s="40">
        <f>SUM(N17:N21)</f>
        <v>35670000</v>
      </c>
      <c r="P23" s="40">
        <f>SUM(P17:P21)</f>
        <v>629021819</v>
      </c>
      <c r="R23" s="40">
        <f>SUM(R17:R21)</f>
        <v>1991652734</v>
      </c>
    </row>
    <row r="24" spans="1:18" ht="16.5" customHeight="1" thickTop="1" x14ac:dyDescent="0.5">
      <c r="A24" s="15"/>
      <c r="F24" s="20"/>
      <c r="R24" s="20"/>
    </row>
    <row r="25" spans="1:18" ht="16.5" customHeight="1" x14ac:dyDescent="0.5">
      <c r="A25" s="15"/>
      <c r="F25" s="20"/>
      <c r="R25" s="20"/>
    </row>
    <row r="26" spans="1:18" ht="16.5" customHeight="1" x14ac:dyDescent="0.5">
      <c r="A26" s="15" t="s">
        <v>105</v>
      </c>
      <c r="F26" s="41">
        <v>623582597</v>
      </c>
      <c r="H26" s="41">
        <v>1432856304</v>
      </c>
      <c r="J26" s="41">
        <v>23827290</v>
      </c>
      <c r="L26" s="41">
        <v>0</v>
      </c>
      <c r="N26" s="41">
        <v>48510000</v>
      </c>
      <c r="P26" s="41">
        <v>825216192</v>
      </c>
      <c r="R26" s="41">
        <f>SUM(F26:P26)</f>
        <v>2953992383</v>
      </c>
    </row>
    <row r="27" spans="1:18" ht="6" customHeight="1" x14ac:dyDescent="0.5">
      <c r="B27" s="36"/>
      <c r="F27" s="41"/>
      <c r="H27" s="41"/>
      <c r="J27" s="41"/>
      <c r="L27" s="41"/>
      <c r="N27" s="41"/>
      <c r="P27" s="41"/>
      <c r="R27" s="41"/>
    </row>
    <row r="28" spans="1:18" ht="16.5" customHeight="1" x14ac:dyDescent="0.5">
      <c r="A28" s="15" t="s">
        <v>102</v>
      </c>
      <c r="F28" s="41"/>
      <c r="H28" s="41"/>
      <c r="J28" s="41"/>
      <c r="L28" s="41"/>
      <c r="N28" s="41"/>
      <c r="P28" s="41"/>
      <c r="R28" s="41"/>
    </row>
    <row r="29" spans="1:18" ht="16.5" customHeight="1" x14ac:dyDescent="0.5">
      <c r="A29" s="29" t="s">
        <v>106</v>
      </c>
      <c r="D29" s="37">
        <v>16.100000000000001</v>
      </c>
      <c r="E29" s="42"/>
      <c r="F29" s="41">
        <v>3610195</v>
      </c>
      <c r="G29" s="42"/>
      <c r="H29" s="41">
        <v>20217095</v>
      </c>
      <c r="I29" s="42"/>
      <c r="J29" s="41">
        <v>-23827290</v>
      </c>
      <c r="L29" s="41">
        <v>0</v>
      </c>
      <c r="N29" s="41">
        <v>0</v>
      </c>
      <c r="P29" s="41">
        <v>0</v>
      </c>
      <c r="R29" s="41">
        <v>0</v>
      </c>
    </row>
    <row r="30" spans="1:18" ht="16.5" customHeight="1" x14ac:dyDescent="0.5">
      <c r="A30" s="29" t="s">
        <v>185</v>
      </c>
      <c r="D30" s="37" t="s">
        <v>201</v>
      </c>
      <c r="E30" s="42"/>
      <c r="F30" s="41">
        <v>12318841</v>
      </c>
      <c r="G30" s="42"/>
      <c r="H30" s="41">
        <v>140681159</v>
      </c>
      <c r="I30" s="42"/>
      <c r="J30" s="41">
        <v>0</v>
      </c>
      <c r="L30" s="41">
        <v>0</v>
      </c>
      <c r="N30" s="41">
        <v>0</v>
      </c>
      <c r="P30" s="41">
        <v>0</v>
      </c>
      <c r="R30" s="41">
        <v>153000000</v>
      </c>
    </row>
    <row r="31" spans="1:18" ht="16.5" customHeight="1" x14ac:dyDescent="0.5">
      <c r="A31" s="29" t="s">
        <v>103</v>
      </c>
      <c r="D31" s="37">
        <v>16.3</v>
      </c>
      <c r="E31" s="42"/>
      <c r="F31" s="41">
        <v>0</v>
      </c>
      <c r="G31" s="42"/>
      <c r="H31" s="41">
        <v>0</v>
      </c>
      <c r="I31" s="42"/>
      <c r="J31" s="41">
        <v>115546219.8</v>
      </c>
      <c r="L31" s="41">
        <v>0</v>
      </c>
      <c r="N31" s="41">
        <v>0</v>
      </c>
      <c r="P31" s="41">
        <v>0</v>
      </c>
      <c r="R31" s="41">
        <f>SUM(F31:P31)</f>
        <v>115546219.8</v>
      </c>
    </row>
    <row r="32" spans="1:18" ht="16.5" customHeight="1" x14ac:dyDescent="0.5">
      <c r="A32" s="29" t="s">
        <v>83</v>
      </c>
      <c r="B32" s="36"/>
      <c r="D32" s="37"/>
      <c r="F32" s="43">
        <v>0</v>
      </c>
      <c r="H32" s="43">
        <v>0</v>
      </c>
      <c r="J32" s="43">
        <v>0</v>
      </c>
      <c r="L32" s="43">
        <v>77117</v>
      </c>
      <c r="N32" s="43">
        <v>0</v>
      </c>
      <c r="P32" s="43">
        <v>52771150</v>
      </c>
      <c r="R32" s="43">
        <f>SUM(F32:P32)</f>
        <v>52848267</v>
      </c>
    </row>
    <row r="33" spans="1:18" ht="12" customHeight="1" x14ac:dyDescent="0.5">
      <c r="B33" s="36"/>
      <c r="F33" s="41"/>
      <c r="H33" s="41"/>
      <c r="J33" s="41"/>
      <c r="L33" s="41"/>
      <c r="N33" s="41"/>
      <c r="P33" s="41"/>
      <c r="R33" s="41"/>
    </row>
    <row r="34" spans="1:18" ht="16.5" customHeight="1" thickBot="1" x14ac:dyDescent="0.55000000000000004">
      <c r="A34" s="15" t="s">
        <v>107</v>
      </c>
      <c r="B34" s="39"/>
      <c r="F34" s="44">
        <f>SUM(F26:F32)</f>
        <v>639511633</v>
      </c>
      <c r="H34" s="44">
        <f>SUM(H26:H32)</f>
        <v>1593754558</v>
      </c>
      <c r="J34" s="44">
        <f>SUM(J26:J32)</f>
        <v>115546219.8</v>
      </c>
      <c r="L34" s="44">
        <f>SUM(L26:L32)</f>
        <v>77117</v>
      </c>
      <c r="N34" s="44">
        <f>SUM(N26:N32)</f>
        <v>48510000</v>
      </c>
      <c r="P34" s="44">
        <f>SUM(P26:P32)</f>
        <v>877987342</v>
      </c>
      <c r="R34" s="44">
        <f>SUM(R26:R32)</f>
        <v>3275386869.8000002</v>
      </c>
    </row>
    <row r="35" spans="1:18" ht="15" customHeight="1" thickTop="1" x14ac:dyDescent="0.5">
      <c r="A35" s="15"/>
      <c r="B35" s="39"/>
      <c r="F35" s="20"/>
      <c r="R35" s="20"/>
    </row>
    <row r="36" spans="1:18" ht="21.95" customHeight="1" x14ac:dyDescent="0.5">
      <c r="A36" s="45" t="str">
        <f>+'2-4'!A53:L53</f>
        <v>The accompanying notes on pages 11 to 27 form part of this interim financial information.</v>
      </c>
      <c r="B36" s="45"/>
      <c r="C36" s="45"/>
      <c r="D36" s="24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</row>
  </sheetData>
  <mergeCells count="2">
    <mergeCell ref="F6:R6"/>
    <mergeCell ref="N8:P8"/>
  </mergeCells>
  <pageMargins left="0.8" right="0.8" top="0.5" bottom="0.6" header="0.49" footer="0.4"/>
  <pageSetup paperSize="9" scale="9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BF215-9D51-43BE-B0C0-E850ACE3F018}">
  <dimension ref="A1:N116"/>
  <sheetViews>
    <sheetView view="pageBreakPreview" zoomScale="91" zoomScaleNormal="122" zoomScaleSheetLayoutView="91" workbookViewId="0">
      <selection activeCell="D90" sqref="D90"/>
    </sheetView>
  </sheetViews>
  <sheetFormatPr defaultColWidth="9.140625" defaultRowHeight="15" customHeight="1" x14ac:dyDescent="0.5"/>
  <cols>
    <col min="1" max="4" width="1.7109375" style="78" customWidth="1"/>
    <col min="5" max="5" width="37" style="78" customWidth="1"/>
    <col min="6" max="6" width="5.7109375" style="48" bestFit="1" customWidth="1"/>
    <col min="7" max="7" width="0.5703125" style="48" customWidth="1"/>
    <col min="8" max="8" width="12.7109375" style="49" customWidth="1"/>
    <col min="9" max="9" width="0.5703125" style="49" customWidth="1"/>
    <col min="10" max="10" width="12.7109375" style="49" customWidth="1"/>
    <col min="11" max="11" width="0.5703125" style="49" customWidth="1"/>
    <col min="12" max="12" width="12.7109375" style="49" customWidth="1"/>
    <col min="13" max="13" width="0.5703125" style="49" customWidth="1"/>
    <col min="14" max="14" width="12.7109375" style="49" customWidth="1"/>
    <col min="15" max="16384" width="9.140625" style="51"/>
  </cols>
  <sheetData>
    <row r="1" spans="1:14" ht="15" customHeight="1" x14ac:dyDescent="0.5">
      <c r="A1" s="47" t="s">
        <v>0</v>
      </c>
      <c r="B1" s="47"/>
      <c r="C1" s="47"/>
      <c r="D1" s="47"/>
      <c r="E1" s="47"/>
      <c r="J1" s="50"/>
      <c r="K1" s="50"/>
      <c r="N1" s="3" t="s">
        <v>5</v>
      </c>
    </row>
    <row r="2" spans="1:14" ht="15" customHeight="1" x14ac:dyDescent="0.5">
      <c r="A2" s="47" t="s">
        <v>109</v>
      </c>
      <c r="B2" s="47"/>
      <c r="C2" s="47"/>
      <c r="D2" s="47"/>
      <c r="E2" s="47"/>
    </row>
    <row r="3" spans="1:14" ht="15" customHeight="1" x14ac:dyDescent="0.5">
      <c r="A3" s="52" t="str">
        <f>+'8'!A3</f>
        <v>For the three-month period ended 31 March 2022</v>
      </c>
      <c r="B3" s="52"/>
      <c r="C3" s="52"/>
      <c r="D3" s="52"/>
      <c r="E3" s="52"/>
      <c r="F3" s="53"/>
      <c r="G3" s="53"/>
      <c r="H3" s="54"/>
      <c r="I3" s="54"/>
      <c r="J3" s="54"/>
      <c r="K3" s="54"/>
      <c r="L3" s="54"/>
      <c r="M3" s="54"/>
      <c r="N3" s="54"/>
    </row>
    <row r="4" spans="1:14" ht="15" customHeight="1" x14ac:dyDescent="0.5">
      <c r="A4" s="47"/>
      <c r="B4" s="47"/>
      <c r="C4" s="47"/>
      <c r="D4" s="47"/>
      <c r="E4" s="47"/>
    </row>
    <row r="5" spans="1:14" s="57" customFormat="1" ht="15" customHeight="1" x14ac:dyDescent="0.5">
      <c r="A5" s="55"/>
      <c r="B5" s="55"/>
      <c r="C5" s="55"/>
      <c r="D5" s="55"/>
      <c r="E5" s="55"/>
      <c r="F5" s="56"/>
      <c r="G5" s="56"/>
      <c r="H5" s="64"/>
      <c r="I5" s="64"/>
      <c r="J5" s="64"/>
      <c r="K5" s="64"/>
      <c r="L5" s="64"/>
      <c r="M5" s="64"/>
      <c r="N5" s="64"/>
    </row>
    <row r="6" spans="1:14" s="57" customFormat="1" ht="15" customHeight="1" x14ac:dyDescent="0.5">
      <c r="A6" s="55"/>
      <c r="B6" s="55"/>
      <c r="C6" s="55"/>
      <c r="D6" s="55"/>
      <c r="E6" s="55"/>
      <c r="F6" s="56"/>
      <c r="G6" s="56"/>
      <c r="H6" s="210" t="s">
        <v>160</v>
      </c>
      <c r="I6" s="210"/>
      <c r="J6" s="210"/>
      <c r="K6" s="136"/>
      <c r="L6" s="210" t="s">
        <v>3</v>
      </c>
      <c r="M6" s="210"/>
      <c r="N6" s="210"/>
    </row>
    <row r="7" spans="1:14" s="57" customFormat="1" ht="15" customHeight="1" x14ac:dyDescent="0.5">
      <c r="A7" s="55"/>
      <c r="B7" s="55"/>
      <c r="C7" s="55"/>
      <c r="D7" s="55"/>
      <c r="E7" s="55"/>
      <c r="F7" s="56"/>
      <c r="G7" s="56"/>
      <c r="H7" s="208" t="s">
        <v>4</v>
      </c>
      <c r="I7" s="208"/>
      <c r="J7" s="208"/>
      <c r="K7" s="137"/>
      <c r="L7" s="208" t="s">
        <v>4</v>
      </c>
      <c r="M7" s="208"/>
      <c r="N7" s="208"/>
    </row>
    <row r="8" spans="1:14" s="57" customFormat="1" ht="15" customHeight="1" x14ac:dyDescent="0.5">
      <c r="A8" s="58"/>
      <c r="B8" s="58"/>
      <c r="C8" s="58"/>
      <c r="D8" s="58"/>
      <c r="E8" s="58"/>
      <c r="F8" s="59"/>
      <c r="G8" s="59"/>
      <c r="H8" s="7">
        <v>2022</v>
      </c>
      <c r="I8" s="7"/>
      <c r="J8" s="7">
        <v>2021</v>
      </c>
      <c r="K8" s="7"/>
      <c r="L8" s="7">
        <v>2022</v>
      </c>
      <c r="M8" s="7"/>
      <c r="N8" s="7">
        <v>2021</v>
      </c>
    </row>
    <row r="9" spans="1:14" s="57" customFormat="1" ht="15" customHeight="1" x14ac:dyDescent="0.5">
      <c r="A9" s="58"/>
      <c r="B9" s="58"/>
      <c r="C9" s="58"/>
      <c r="D9" s="58"/>
      <c r="E9" s="58"/>
      <c r="F9" s="60" t="s">
        <v>100</v>
      </c>
      <c r="G9" s="59"/>
      <c r="H9" s="61" t="s">
        <v>10</v>
      </c>
      <c r="I9" s="62"/>
      <c r="J9" s="61" t="s">
        <v>10</v>
      </c>
      <c r="K9" s="62"/>
      <c r="L9" s="61" t="s">
        <v>10</v>
      </c>
      <c r="M9" s="62"/>
      <c r="N9" s="61" t="s">
        <v>10</v>
      </c>
    </row>
    <row r="10" spans="1:14" s="57" customFormat="1" ht="15" customHeight="1" x14ac:dyDescent="0.5">
      <c r="A10" s="55" t="s">
        <v>110</v>
      </c>
      <c r="B10" s="58"/>
      <c r="C10" s="58"/>
      <c r="D10" s="58"/>
      <c r="E10" s="58"/>
      <c r="F10" s="56"/>
      <c r="G10" s="56"/>
      <c r="H10" s="63"/>
      <c r="I10" s="64"/>
      <c r="J10" s="64"/>
      <c r="K10" s="64"/>
      <c r="L10" s="63"/>
      <c r="M10" s="64"/>
      <c r="N10" s="64"/>
    </row>
    <row r="11" spans="1:14" s="57" customFormat="1" ht="15" customHeight="1" x14ac:dyDescent="0.5">
      <c r="A11" s="58" t="s">
        <v>111</v>
      </c>
      <c r="B11" s="58"/>
      <c r="C11" s="58"/>
      <c r="D11" s="58"/>
      <c r="E11" s="58"/>
      <c r="F11" s="56"/>
      <c r="G11" s="56"/>
      <c r="H11" s="63">
        <f>'5-6 (3m)'!H32</f>
        <v>73655821</v>
      </c>
      <c r="I11" s="64"/>
      <c r="J11" s="64">
        <f>'5-6 (3m)'!J32</f>
        <v>60011037</v>
      </c>
      <c r="K11" s="64"/>
      <c r="L11" s="63">
        <f>'5-6 (3m)'!L32</f>
        <v>65969845</v>
      </c>
      <c r="M11" s="64"/>
      <c r="N11" s="64">
        <f>'5-6 (3m)'!N32</f>
        <v>61722234</v>
      </c>
    </row>
    <row r="12" spans="1:14" s="57" customFormat="1" ht="15" customHeight="1" x14ac:dyDescent="0.5">
      <c r="A12" s="58" t="s">
        <v>112</v>
      </c>
      <c r="B12" s="58"/>
      <c r="C12" s="58"/>
      <c r="D12" s="58"/>
      <c r="E12" s="58"/>
      <c r="F12" s="56"/>
      <c r="G12" s="56"/>
      <c r="H12" s="63"/>
      <c r="I12" s="64"/>
      <c r="J12" s="64"/>
      <c r="K12" s="64"/>
      <c r="L12" s="63"/>
      <c r="M12" s="64"/>
      <c r="N12" s="64"/>
    </row>
    <row r="13" spans="1:14" s="57" customFormat="1" ht="15" customHeight="1" x14ac:dyDescent="0.5">
      <c r="A13" s="58" t="s">
        <v>113</v>
      </c>
      <c r="B13" s="58" t="s">
        <v>114</v>
      </c>
      <c r="C13" s="58"/>
      <c r="D13" s="58"/>
      <c r="E13" s="58"/>
      <c r="F13" s="56"/>
      <c r="G13" s="56"/>
      <c r="H13" s="63"/>
      <c r="I13" s="64"/>
      <c r="J13" s="64"/>
      <c r="K13" s="64"/>
      <c r="L13" s="63"/>
      <c r="M13" s="64"/>
      <c r="N13" s="64"/>
    </row>
    <row r="14" spans="1:14" s="57" customFormat="1" ht="15" customHeight="1" x14ac:dyDescent="0.5">
      <c r="A14" s="58" t="s">
        <v>113</v>
      </c>
      <c r="B14" s="65" t="s">
        <v>115</v>
      </c>
      <c r="C14" s="65"/>
      <c r="D14" s="65"/>
      <c r="E14" s="58"/>
      <c r="F14" s="56"/>
      <c r="G14" s="56"/>
      <c r="H14" s="63">
        <v>81432471</v>
      </c>
      <c r="I14" s="64"/>
      <c r="J14" s="64">
        <v>78698602</v>
      </c>
      <c r="K14" s="64"/>
      <c r="L14" s="63">
        <v>81432471</v>
      </c>
      <c r="M14" s="64"/>
      <c r="N14" s="64">
        <v>78698602</v>
      </c>
    </row>
    <row r="15" spans="1:14" s="57" customFormat="1" ht="15" customHeight="1" x14ac:dyDescent="0.5">
      <c r="A15" s="58" t="s">
        <v>113</v>
      </c>
      <c r="B15" s="65" t="s">
        <v>116</v>
      </c>
      <c r="C15" s="65"/>
      <c r="D15" s="65"/>
      <c r="E15" s="58"/>
      <c r="F15" s="56"/>
      <c r="G15" s="56"/>
      <c r="H15" s="63">
        <v>10574492</v>
      </c>
      <c r="I15" s="64"/>
      <c r="J15" s="64">
        <v>8711467</v>
      </c>
      <c r="K15" s="64"/>
      <c r="L15" s="63">
        <v>10574492</v>
      </c>
      <c r="M15" s="64"/>
      <c r="N15" s="64">
        <v>8711467</v>
      </c>
    </row>
    <row r="16" spans="1:14" s="57" customFormat="1" ht="15" customHeight="1" x14ac:dyDescent="0.5">
      <c r="A16" s="58"/>
      <c r="B16" s="65" t="s">
        <v>117</v>
      </c>
      <c r="C16" s="65"/>
      <c r="D16" s="65"/>
      <c r="E16" s="58"/>
      <c r="F16" s="56">
        <v>8</v>
      </c>
      <c r="G16" s="56"/>
      <c r="H16" s="63">
        <v>2190548</v>
      </c>
      <c r="I16" s="64"/>
      <c r="J16" s="64">
        <v>1711197</v>
      </c>
      <c r="K16" s="64"/>
      <c r="L16" s="63">
        <v>0</v>
      </c>
      <c r="M16" s="64"/>
      <c r="N16" s="64">
        <v>0</v>
      </c>
    </row>
    <row r="17" spans="1:14" s="57" customFormat="1" ht="15" customHeight="1" x14ac:dyDescent="0.5">
      <c r="A17" s="58"/>
      <c r="B17" s="65" t="s">
        <v>219</v>
      </c>
      <c r="C17" s="65"/>
      <c r="D17" s="65"/>
      <c r="E17" s="58"/>
      <c r="F17" s="56"/>
      <c r="G17" s="56"/>
      <c r="H17" s="63">
        <v>610313</v>
      </c>
      <c r="I17" s="64"/>
      <c r="J17" s="64">
        <v>-202480</v>
      </c>
      <c r="K17" s="64"/>
      <c r="L17" s="63">
        <v>610313</v>
      </c>
      <c r="M17" s="64"/>
      <c r="N17" s="64">
        <v>-202480</v>
      </c>
    </row>
    <row r="18" spans="1:14" s="57" customFormat="1" ht="15" customHeight="1" x14ac:dyDescent="0.5">
      <c r="A18" s="58"/>
      <c r="B18" s="65" t="s">
        <v>118</v>
      </c>
      <c r="C18" s="65"/>
      <c r="D18" s="65"/>
      <c r="E18" s="58"/>
      <c r="F18" s="56"/>
      <c r="G18" s="56"/>
      <c r="H18" s="63">
        <v>-169069</v>
      </c>
      <c r="I18" s="64"/>
      <c r="J18" s="64">
        <v>-4358410</v>
      </c>
      <c r="K18" s="64"/>
      <c r="L18" s="63">
        <v>-169069</v>
      </c>
      <c r="M18" s="64"/>
      <c r="N18" s="64">
        <v>-4358410</v>
      </c>
    </row>
    <row r="19" spans="1:14" s="57" customFormat="1" ht="15" customHeight="1" x14ac:dyDescent="0.5">
      <c r="A19" s="58"/>
      <c r="B19" s="65" t="s">
        <v>119</v>
      </c>
      <c r="C19" s="65"/>
      <c r="D19" s="65"/>
      <c r="E19" s="58"/>
      <c r="F19" s="56"/>
      <c r="G19" s="56"/>
      <c r="H19" s="63">
        <v>0</v>
      </c>
      <c r="I19" s="64"/>
      <c r="J19" s="64">
        <v>8777878</v>
      </c>
      <c r="K19" s="64"/>
      <c r="L19" s="63">
        <v>0</v>
      </c>
      <c r="M19" s="64"/>
      <c r="N19" s="64">
        <v>8777878</v>
      </c>
    </row>
    <row r="20" spans="1:14" s="75" customFormat="1" ht="15" customHeight="1" x14ac:dyDescent="0.5">
      <c r="A20" s="58"/>
      <c r="B20" s="65" t="s">
        <v>200</v>
      </c>
      <c r="C20" s="58"/>
      <c r="D20" s="58"/>
      <c r="E20" s="58"/>
      <c r="F20" s="59"/>
      <c r="G20" s="59"/>
      <c r="H20" s="74">
        <v>50</v>
      </c>
      <c r="I20" s="73"/>
      <c r="J20" s="73">
        <v>0</v>
      </c>
      <c r="K20" s="73"/>
      <c r="L20" s="74">
        <v>50</v>
      </c>
      <c r="M20" s="73"/>
      <c r="N20" s="73">
        <v>0</v>
      </c>
    </row>
    <row r="21" spans="1:14" s="57" customFormat="1" ht="15" customHeight="1" x14ac:dyDescent="0.5">
      <c r="A21" s="58" t="s">
        <v>113</v>
      </c>
      <c r="B21" s="65" t="s">
        <v>120</v>
      </c>
      <c r="C21" s="65"/>
      <c r="D21" s="65"/>
      <c r="E21" s="58"/>
      <c r="F21" s="66"/>
      <c r="G21" s="66"/>
      <c r="H21" s="63">
        <v>-442305</v>
      </c>
      <c r="I21" s="64"/>
      <c r="J21" s="64">
        <v>-1898</v>
      </c>
      <c r="K21" s="64"/>
      <c r="L21" s="63">
        <v>-442305</v>
      </c>
      <c r="M21" s="64"/>
      <c r="N21" s="64">
        <v>-1898</v>
      </c>
    </row>
    <row r="22" spans="1:14" s="57" customFormat="1" ht="15" customHeight="1" x14ac:dyDescent="0.5">
      <c r="A22" s="58"/>
      <c r="B22" s="65" t="s">
        <v>121</v>
      </c>
      <c r="C22" s="65"/>
      <c r="D22" s="65"/>
      <c r="E22" s="58"/>
      <c r="F22" s="66"/>
      <c r="G22" s="66"/>
      <c r="H22" s="63">
        <v>33320407</v>
      </c>
      <c r="I22" s="64"/>
      <c r="J22" s="64">
        <v>38849425</v>
      </c>
      <c r="K22" s="64"/>
      <c r="L22" s="63">
        <v>32777826</v>
      </c>
      <c r="M22" s="64"/>
      <c r="N22" s="64">
        <v>38849425</v>
      </c>
    </row>
    <row r="23" spans="1:14" s="57" customFormat="1" ht="15" customHeight="1" x14ac:dyDescent="0.5">
      <c r="A23" s="58"/>
      <c r="B23" s="67" t="s">
        <v>122</v>
      </c>
      <c r="C23" s="65"/>
      <c r="D23" s="65"/>
      <c r="E23" s="58"/>
      <c r="F23" s="68"/>
      <c r="G23" s="68"/>
      <c r="H23" s="69">
        <v>840498</v>
      </c>
      <c r="I23" s="64"/>
      <c r="J23" s="70">
        <v>810966</v>
      </c>
      <c r="K23" s="64"/>
      <c r="L23" s="69">
        <v>840498</v>
      </c>
      <c r="M23" s="64"/>
      <c r="N23" s="70">
        <v>810966</v>
      </c>
    </row>
    <row r="24" spans="1:14" s="57" customFormat="1" ht="15" customHeight="1" x14ac:dyDescent="0.5">
      <c r="A24" s="58"/>
      <c r="B24" s="65"/>
      <c r="C24" s="65"/>
      <c r="D24" s="65"/>
      <c r="E24" s="58"/>
      <c r="F24" s="56"/>
      <c r="G24" s="56"/>
      <c r="H24" s="63"/>
      <c r="I24" s="64"/>
      <c r="J24" s="64"/>
      <c r="K24" s="64"/>
      <c r="L24" s="63"/>
      <c r="M24" s="64"/>
      <c r="N24" s="64"/>
    </row>
    <row r="25" spans="1:14" s="57" customFormat="1" ht="15" customHeight="1" x14ac:dyDescent="0.5">
      <c r="B25" s="58" t="s">
        <v>123</v>
      </c>
      <c r="C25" s="58"/>
      <c r="D25" s="58"/>
      <c r="E25" s="58"/>
      <c r="F25" s="56"/>
      <c r="G25" s="56"/>
      <c r="H25" s="71"/>
      <c r="L25" s="71"/>
    </row>
    <row r="26" spans="1:14" s="57" customFormat="1" ht="15" customHeight="1" x14ac:dyDescent="0.5">
      <c r="A26" s="58"/>
      <c r="B26" s="58"/>
      <c r="C26" s="58"/>
      <c r="D26" s="58" t="s">
        <v>124</v>
      </c>
      <c r="E26" s="58"/>
      <c r="F26" s="56"/>
      <c r="G26" s="56"/>
      <c r="H26" s="63">
        <f>SUM(H11:H23)</f>
        <v>202013226</v>
      </c>
      <c r="I26" s="64"/>
      <c r="J26" s="64">
        <f>SUM(J11:J23)</f>
        <v>193007784</v>
      </c>
      <c r="K26" s="64"/>
      <c r="L26" s="63">
        <f>SUM(L11:L23)</f>
        <v>191594121</v>
      </c>
      <c r="M26" s="64"/>
      <c r="N26" s="64">
        <f>SUM(N11:N23)</f>
        <v>193007784</v>
      </c>
    </row>
    <row r="27" spans="1:14" s="57" customFormat="1" ht="15" customHeight="1" x14ac:dyDescent="0.5">
      <c r="A27" s="58"/>
      <c r="B27" s="58" t="s">
        <v>125</v>
      </c>
      <c r="C27" s="58"/>
      <c r="D27" s="58"/>
      <c r="E27" s="58"/>
      <c r="F27" s="59"/>
      <c r="G27" s="59"/>
      <c r="H27" s="72"/>
      <c r="I27" s="62"/>
      <c r="J27" s="62"/>
      <c r="K27" s="62"/>
      <c r="L27" s="72"/>
      <c r="M27" s="62"/>
      <c r="N27" s="62"/>
    </row>
    <row r="28" spans="1:14" s="57" customFormat="1" ht="15" customHeight="1" x14ac:dyDescent="0.5">
      <c r="A28" s="58"/>
      <c r="D28" s="65" t="s">
        <v>126</v>
      </c>
      <c r="E28" s="65"/>
      <c r="F28" s="59"/>
      <c r="G28" s="59"/>
      <c r="H28" s="63">
        <v>-151593864</v>
      </c>
      <c r="I28" s="64"/>
      <c r="J28" s="73">
        <v>72149442.625620008</v>
      </c>
      <c r="K28" s="73"/>
      <c r="L28" s="63">
        <v>-105954690</v>
      </c>
      <c r="M28" s="64"/>
      <c r="N28" s="73">
        <v>72149442.625620008</v>
      </c>
    </row>
    <row r="29" spans="1:14" s="57" customFormat="1" ht="15" customHeight="1" x14ac:dyDescent="0.5">
      <c r="A29" s="58"/>
      <c r="D29" s="65" t="s">
        <v>127</v>
      </c>
      <c r="E29" s="65"/>
      <c r="F29" s="59"/>
      <c r="G29" s="59"/>
      <c r="H29" s="63">
        <v>-59033826</v>
      </c>
      <c r="I29" s="73"/>
      <c r="J29" s="73">
        <v>77697012</v>
      </c>
      <c r="K29" s="73"/>
      <c r="L29" s="63">
        <v>-87129714</v>
      </c>
      <c r="M29" s="73"/>
      <c r="N29" s="73">
        <v>77697012</v>
      </c>
    </row>
    <row r="30" spans="1:14" s="57" customFormat="1" ht="15" customHeight="1" x14ac:dyDescent="0.5">
      <c r="A30" s="58"/>
      <c r="D30" s="65" t="s">
        <v>128</v>
      </c>
      <c r="E30" s="65"/>
      <c r="F30" s="56"/>
      <c r="G30" s="56"/>
      <c r="H30" s="63">
        <v>-60646439</v>
      </c>
      <c r="I30" s="64"/>
      <c r="J30" s="73">
        <v>-10629174</v>
      </c>
      <c r="K30" s="73"/>
      <c r="L30" s="63">
        <v>-60646439</v>
      </c>
      <c r="M30" s="64"/>
      <c r="N30" s="73">
        <v>-10629174</v>
      </c>
    </row>
    <row r="31" spans="1:14" s="57" customFormat="1" ht="15" customHeight="1" x14ac:dyDescent="0.5">
      <c r="A31" s="58"/>
      <c r="D31" s="65" t="s">
        <v>129</v>
      </c>
      <c r="E31" s="65"/>
      <c r="F31" s="59"/>
      <c r="G31" s="59"/>
      <c r="H31" s="63">
        <v>-520994</v>
      </c>
      <c r="I31" s="64"/>
      <c r="J31" s="73">
        <v>1457521</v>
      </c>
      <c r="K31" s="73"/>
      <c r="L31" s="63">
        <v>-520994</v>
      </c>
      <c r="M31" s="64"/>
      <c r="N31" s="73">
        <v>1457521</v>
      </c>
    </row>
    <row r="32" spans="1:14" s="75" customFormat="1" ht="15" customHeight="1" x14ac:dyDescent="0.5">
      <c r="A32" s="58"/>
      <c r="B32" s="57"/>
      <c r="C32" s="57"/>
      <c r="D32" s="65" t="s">
        <v>130</v>
      </c>
      <c r="E32" s="65"/>
      <c r="F32" s="59"/>
      <c r="G32" s="59"/>
      <c r="H32" s="74">
        <v>2285335</v>
      </c>
      <c r="I32" s="73"/>
      <c r="J32" s="73">
        <v>14635288</v>
      </c>
      <c r="K32" s="73"/>
      <c r="L32" s="74">
        <v>130692</v>
      </c>
      <c r="M32" s="73"/>
      <c r="N32" s="73">
        <v>14635288</v>
      </c>
    </row>
    <row r="33" spans="1:14" s="75" customFormat="1" ht="15" customHeight="1" x14ac:dyDescent="0.5">
      <c r="A33" s="58"/>
      <c r="B33" s="57"/>
      <c r="C33" s="57"/>
      <c r="D33" s="65" t="s">
        <v>131</v>
      </c>
      <c r="E33" s="65"/>
      <c r="F33" s="59"/>
      <c r="G33" s="59"/>
      <c r="H33" s="74">
        <v>-124315553</v>
      </c>
      <c r="I33" s="73"/>
      <c r="J33" s="73">
        <v>-95878774</v>
      </c>
      <c r="K33" s="73"/>
      <c r="L33" s="74">
        <v>-124315553</v>
      </c>
      <c r="M33" s="73"/>
      <c r="N33" s="73">
        <v>-95878774</v>
      </c>
    </row>
    <row r="34" spans="1:14" s="75" customFormat="1" ht="15" customHeight="1" x14ac:dyDescent="0.5">
      <c r="A34" s="58"/>
      <c r="B34" s="57"/>
      <c r="C34" s="57"/>
      <c r="D34" s="65" t="s">
        <v>132</v>
      </c>
      <c r="E34" s="65"/>
      <c r="F34" s="59"/>
      <c r="G34" s="59"/>
      <c r="H34" s="63">
        <v>-11738624</v>
      </c>
      <c r="I34" s="64"/>
      <c r="J34" s="73">
        <v>2235157</v>
      </c>
      <c r="K34" s="73"/>
      <c r="L34" s="63">
        <v>-11738624</v>
      </c>
      <c r="M34" s="64"/>
      <c r="N34" s="73">
        <v>2235157</v>
      </c>
    </row>
    <row r="35" spans="1:14" s="75" customFormat="1" ht="15" customHeight="1" x14ac:dyDescent="0.5">
      <c r="A35" s="58"/>
      <c r="B35" s="57"/>
      <c r="C35" s="57"/>
      <c r="D35" s="65" t="s">
        <v>133</v>
      </c>
      <c r="E35" s="65"/>
      <c r="F35" s="59"/>
      <c r="G35" s="59"/>
      <c r="H35" s="63">
        <v>154137020</v>
      </c>
      <c r="I35" s="64"/>
      <c r="J35" s="73">
        <v>45122670</v>
      </c>
      <c r="K35" s="73"/>
      <c r="L35" s="63">
        <v>145365943</v>
      </c>
      <c r="M35" s="64"/>
      <c r="N35" s="73">
        <v>45122670</v>
      </c>
    </row>
    <row r="36" spans="1:14" s="75" customFormat="1" ht="15" customHeight="1" x14ac:dyDescent="0.5">
      <c r="A36" s="58"/>
      <c r="B36" s="57"/>
      <c r="C36" s="57"/>
      <c r="D36" s="65" t="s">
        <v>134</v>
      </c>
      <c r="E36" s="65"/>
      <c r="F36" s="59"/>
      <c r="G36" s="59"/>
      <c r="H36" s="74">
        <v>-3726664</v>
      </c>
      <c r="I36" s="73"/>
      <c r="J36" s="73">
        <v>-12706591</v>
      </c>
      <c r="K36" s="73"/>
      <c r="L36" s="74">
        <v>-2059997</v>
      </c>
      <c r="M36" s="73"/>
      <c r="N36" s="73">
        <v>-12706591</v>
      </c>
    </row>
    <row r="37" spans="1:14" s="75" customFormat="1" ht="15" customHeight="1" x14ac:dyDescent="0.5">
      <c r="A37" s="58"/>
      <c r="B37" s="57"/>
      <c r="C37" s="57"/>
      <c r="D37" s="65" t="s">
        <v>135</v>
      </c>
      <c r="E37" s="65"/>
      <c r="F37" s="59"/>
      <c r="G37" s="59"/>
      <c r="H37" s="76">
        <v>-671548</v>
      </c>
      <c r="I37" s="73"/>
      <c r="J37" s="77">
        <v>-12909253</v>
      </c>
      <c r="K37" s="73"/>
      <c r="L37" s="76">
        <v>-28245</v>
      </c>
      <c r="M37" s="73"/>
      <c r="N37" s="77">
        <v>-12909253</v>
      </c>
    </row>
    <row r="38" spans="1:14" s="75" customFormat="1" ht="15" customHeight="1" x14ac:dyDescent="0.5">
      <c r="A38" s="57"/>
      <c r="B38" s="58"/>
      <c r="C38" s="58"/>
      <c r="D38" s="58"/>
      <c r="E38" s="58"/>
      <c r="F38" s="59"/>
      <c r="G38" s="59"/>
      <c r="H38" s="72"/>
      <c r="I38" s="62"/>
      <c r="J38" s="62"/>
      <c r="K38" s="62"/>
      <c r="L38" s="72"/>
      <c r="M38" s="62"/>
      <c r="N38" s="62"/>
    </row>
    <row r="39" spans="1:14" s="75" customFormat="1" ht="15" customHeight="1" x14ac:dyDescent="0.5">
      <c r="A39" s="57"/>
      <c r="B39" s="58" t="s">
        <v>202</v>
      </c>
      <c r="C39" s="58"/>
      <c r="D39" s="58"/>
      <c r="E39" s="58"/>
      <c r="F39" s="59"/>
      <c r="G39" s="59"/>
      <c r="H39" s="74">
        <f>SUM(H26:H37)</f>
        <v>-53811931</v>
      </c>
      <c r="I39" s="73"/>
      <c r="J39" s="73">
        <f>SUM(J26:J37)</f>
        <v>274181082.62562001</v>
      </c>
      <c r="K39" s="73"/>
      <c r="L39" s="74">
        <f>SUM(L26:L37)</f>
        <v>-55303500</v>
      </c>
      <c r="M39" s="73"/>
      <c r="N39" s="73">
        <f>SUM(N26:N37)</f>
        <v>274181082.62562001</v>
      </c>
    </row>
    <row r="40" spans="1:14" s="75" customFormat="1" ht="15" customHeight="1" x14ac:dyDescent="0.5">
      <c r="A40" s="57"/>
      <c r="B40" s="58"/>
      <c r="D40" s="65" t="s">
        <v>136</v>
      </c>
      <c r="E40" s="65"/>
      <c r="F40" s="59"/>
      <c r="G40" s="59"/>
      <c r="H40" s="76">
        <v>-16034714</v>
      </c>
      <c r="I40" s="73"/>
      <c r="J40" s="77">
        <v>-10731601</v>
      </c>
      <c r="K40" s="73"/>
      <c r="L40" s="76">
        <v>-14670528</v>
      </c>
      <c r="M40" s="73"/>
      <c r="N40" s="77">
        <v>-10731601</v>
      </c>
    </row>
    <row r="41" spans="1:14" s="75" customFormat="1" ht="15" customHeight="1" x14ac:dyDescent="0.5">
      <c r="A41" s="57"/>
      <c r="B41" s="58"/>
      <c r="C41" s="58"/>
      <c r="D41" s="58"/>
      <c r="E41" s="58"/>
      <c r="F41" s="59"/>
      <c r="G41" s="59"/>
      <c r="H41" s="72"/>
      <c r="I41" s="62"/>
      <c r="J41" s="62"/>
      <c r="K41" s="62"/>
      <c r="L41" s="72"/>
      <c r="M41" s="62"/>
      <c r="N41" s="62"/>
    </row>
    <row r="42" spans="1:14" s="75" customFormat="1" ht="15" customHeight="1" x14ac:dyDescent="0.5">
      <c r="A42" s="55" t="s">
        <v>171</v>
      </c>
      <c r="B42" s="57"/>
      <c r="C42" s="57"/>
      <c r="D42" s="57"/>
      <c r="F42" s="59"/>
      <c r="G42" s="59"/>
      <c r="H42" s="76">
        <f>SUM(H39:H40)</f>
        <v>-69846645</v>
      </c>
      <c r="I42" s="73"/>
      <c r="J42" s="77">
        <f>SUM(J39:J40)</f>
        <v>263449481.62562001</v>
      </c>
      <c r="K42" s="73"/>
      <c r="L42" s="76">
        <f>SUM(L39:L40)</f>
        <v>-69974028</v>
      </c>
      <c r="M42" s="73"/>
      <c r="N42" s="77">
        <f>SUM(N39:N40)</f>
        <v>263449481.62562001</v>
      </c>
    </row>
    <row r="43" spans="1:14" s="79" customFormat="1" ht="15" customHeight="1" x14ac:dyDescent="0.5">
      <c r="A43" s="47"/>
      <c r="B43" s="78"/>
      <c r="C43" s="78"/>
      <c r="D43" s="78"/>
      <c r="E43" s="78"/>
      <c r="F43" s="48"/>
      <c r="G43" s="48"/>
      <c r="H43" s="49"/>
      <c r="I43" s="49"/>
      <c r="J43" s="49"/>
      <c r="K43" s="49"/>
      <c r="L43" s="49"/>
      <c r="M43" s="49"/>
      <c r="N43" s="49"/>
    </row>
    <row r="44" spans="1:14" s="79" customFormat="1" ht="15" customHeight="1" x14ac:dyDescent="0.5">
      <c r="A44" s="47"/>
      <c r="B44" s="78"/>
      <c r="C44" s="78"/>
      <c r="D44" s="78"/>
      <c r="E44" s="78"/>
      <c r="F44" s="48"/>
      <c r="G44" s="48"/>
      <c r="H44" s="49"/>
      <c r="I44" s="49"/>
      <c r="J44" s="49"/>
      <c r="K44" s="49"/>
      <c r="L44" s="49"/>
      <c r="M44" s="49"/>
      <c r="N44" s="49"/>
    </row>
    <row r="45" spans="1:14" s="79" customFormat="1" ht="15" customHeight="1" x14ac:dyDescent="0.5">
      <c r="A45" s="47"/>
      <c r="B45" s="78"/>
      <c r="C45" s="78"/>
      <c r="D45" s="78"/>
      <c r="E45" s="78"/>
      <c r="F45" s="48"/>
      <c r="G45" s="48"/>
      <c r="H45" s="49"/>
      <c r="I45" s="49"/>
      <c r="J45" s="49"/>
      <c r="K45" s="49"/>
      <c r="L45" s="49"/>
      <c r="M45" s="49"/>
      <c r="N45" s="49"/>
    </row>
    <row r="46" spans="1:14" s="79" customFormat="1" ht="15" customHeight="1" x14ac:dyDescent="0.5">
      <c r="A46" s="47"/>
      <c r="B46" s="78"/>
      <c r="C46" s="78"/>
      <c r="D46" s="78"/>
      <c r="E46" s="78"/>
      <c r="F46" s="48"/>
      <c r="G46" s="48"/>
      <c r="H46" s="49"/>
      <c r="I46" s="49"/>
      <c r="J46" s="49"/>
      <c r="K46" s="49"/>
      <c r="L46" s="49"/>
      <c r="M46" s="49"/>
      <c r="N46" s="49"/>
    </row>
    <row r="47" spans="1:14" s="79" customFormat="1" ht="15" customHeight="1" x14ac:dyDescent="0.5">
      <c r="A47" s="47"/>
      <c r="B47" s="78"/>
      <c r="C47" s="78"/>
      <c r="D47" s="78"/>
      <c r="E47" s="78"/>
      <c r="F47" s="48"/>
      <c r="G47" s="48"/>
      <c r="H47" s="49"/>
      <c r="I47" s="49"/>
      <c r="J47" s="49"/>
      <c r="K47" s="49"/>
      <c r="L47" s="49"/>
      <c r="M47" s="49"/>
      <c r="N47" s="49"/>
    </row>
    <row r="48" spans="1:14" s="79" customFormat="1" ht="15" customHeight="1" x14ac:dyDescent="0.5">
      <c r="A48" s="47"/>
      <c r="B48" s="78"/>
      <c r="C48" s="78"/>
      <c r="D48" s="78"/>
      <c r="E48" s="78"/>
      <c r="F48" s="48"/>
      <c r="G48" s="48"/>
      <c r="H48" s="49"/>
      <c r="I48" s="49"/>
      <c r="J48" s="49"/>
      <c r="K48" s="49"/>
      <c r="L48" s="49"/>
      <c r="M48" s="49"/>
      <c r="N48" s="49"/>
    </row>
    <row r="49" spans="1:14" s="79" customFormat="1" ht="15" customHeight="1" x14ac:dyDescent="0.5">
      <c r="A49" s="47"/>
      <c r="B49" s="78"/>
      <c r="C49" s="78"/>
      <c r="D49" s="78"/>
      <c r="E49" s="78"/>
      <c r="F49" s="48"/>
      <c r="G49" s="48"/>
      <c r="H49" s="49"/>
      <c r="I49" s="49"/>
      <c r="J49" s="49"/>
      <c r="K49" s="49"/>
      <c r="L49" s="49"/>
      <c r="M49" s="49"/>
      <c r="N49" s="49"/>
    </row>
    <row r="50" spans="1:14" s="79" customFormat="1" ht="15" customHeight="1" x14ac:dyDescent="0.5">
      <c r="A50" s="47"/>
      <c r="B50" s="78"/>
      <c r="C50" s="78"/>
      <c r="D50" s="78"/>
      <c r="E50" s="78"/>
      <c r="F50" s="48"/>
      <c r="G50" s="48"/>
      <c r="H50" s="49"/>
      <c r="I50" s="49"/>
      <c r="J50" s="49"/>
      <c r="K50" s="49"/>
      <c r="L50" s="49"/>
      <c r="M50" s="49"/>
      <c r="N50" s="49"/>
    </row>
    <row r="51" spans="1:14" s="79" customFormat="1" ht="15" customHeight="1" x14ac:dyDescent="0.5">
      <c r="A51" s="47"/>
      <c r="B51" s="78"/>
      <c r="C51" s="78"/>
      <c r="D51" s="78"/>
      <c r="E51" s="78"/>
      <c r="F51" s="48"/>
      <c r="G51" s="48"/>
      <c r="H51" s="49"/>
      <c r="I51" s="49"/>
      <c r="J51" s="49"/>
      <c r="K51" s="49"/>
      <c r="L51" s="49"/>
      <c r="M51" s="49"/>
      <c r="N51" s="49"/>
    </row>
    <row r="52" spans="1:14" s="79" customFormat="1" ht="15" customHeight="1" x14ac:dyDescent="0.5">
      <c r="A52" s="47"/>
      <c r="B52" s="78"/>
      <c r="C52" s="78"/>
      <c r="D52" s="78"/>
      <c r="E52" s="78"/>
      <c r="F52" s="48"/>
      <c r="G52" s="48"/>
      <c r="H52" s="49"/>
      <c r="I52" s="49"/>
      <c r="J52" s="49"/>
      <c r="K52" s="49"/>
      <c r="L52" s="49"/>
      <c r="M52" s="49"/>
      <c r="N52" s="49"/>
    </row>
    <row r="53" spans="1:14" s="79" customFormat="1" ht="15" customHeight="1" x14ac:dyDescent="0.5">
      <c r="A53" s="47"/>
      <c r="B53" s="78"/>
      <c r="C53" s="78"/>
      <c r="D53" s="78"/>
      <c r="E53" s="78"/>
      <c r="F53" s="48"/>
      <c r="G53" s="48"/>
      <c r="H53" s="49"/>
      <c r="I53" s="49"/>
      <c r="J53" s="49"/>
      <c r="K53" s="49"/>
      <c r="L53" s="49"/>
      <c r="M53" s="49"/>
      <c r="N53" s="49"/>
    </row>
    <row r="54" spans="1:14" s="79" customFormat="1" ht="15" customHeight="1" x14ac:dyDescent="0.5">
      <c r="A54" s="47"/>
      <c r="B54" s="78"/>
      <c r="C54" s="78"/>
      <c r="D54" s="78"/>
      <c r="E54" s="78"/>
      <c r="F54" s="48"/>
      <c r="G54" s="48"/>
      <c r="H54" s="49"/>
      <c r="I54" s="49"/>
      <c r="J54" s="49"/>
      <c r="K54" s="49"/>
      <c r="L54" s="49"/>
      <c r="M54" s="49"/>
      <c r="N54" s="49"/>
    </row>
    <row r="55" spans="1:14" s="79" customFormat="1" ht="15" customHeight="1" x14ac:dyDescent="0.5">
      <c r="A55" s="47"/>
      <c r="B55" s="78"/>
      <c r="C55" s="78"/>
      <c r="D55" s="78"/>
      <c r="E55" s="78"/>
      <c r="F55" s="48"/>
      <c r="G55" s="48"/>
      <c r="H55" s="49"/>
      <c r="I55" s="49"/>
      <c r="J55" s="49"/>
      <c r="K55" s="49"/>
      <c r="L55" s="49"/>
      <c r="M55" s="49"/>
      <c r="N55" s="49"/>
    </row>
    <row r="56" spans="1:14" s="79" customFormat="1" ht="9.75" customHeight="1" x14ac:dyDescent="0.5">
      <c r="A56" s="47"/>
      <c r="B56" s="78"/>
      <c r="C56" s="78"/>
      <c r="D56" s="78"/>
      <c r="E56" s="78"/>
      <c r="F56" s="48"/>
      <c r="G56" s="48"/>
      <c r="H56" s="49"/>
      <c r="I56" s="49"/>
      <c r="J56" s="49"/>
      <c r="K56" s="49"/>
      <c r="L56" s="49"/>
      <c r="M56" s="49"/>
      <c r="N56" s="49"/>
    </row>
    <row r="57" spans="1:14" ht="20.100000000000001" customHeight="1" x14ac:dyDescent="0.5">
      <c r="A57" s="209" t="str">
        <f>'2-4'!A53:L53</f>
        <v>The accompanying notes on pages 11 to 27 form part of this interim financial information.</v>
      </c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</row>
    <row r="58" spans="1:14" ht="15" customHeight="1" x14ac:dyDescent="0.5">
      <c r="A58" s="47" t="s">
        <v>0</v>
      </c>
      <c r="B58" s="47"/>
      <c r="C58" s="47"/>
      <c r="D58" s="47"/>
      <c r="E58" s="47"/>
      <c r="J58" s="50"/>
      <c r="K58" s="50"/>
      <c r="N58" s="3" t="s">
        <v>5</v>
      </c>
    </row>
    <row r="59" spans="1:14" ht="15" customHeight="1" x14ac:dyDescent="0.5">
      <c r="A59" s="47" t="s">
        <v>109</v>
      </c>
      <c r="B59" s="47"/>
      <c r="C59" s="47"/>
      <c r="D59" s="47"/>
      <c r="E59" s="47"/>
    </row>
    <row r="60" spans="1:14" ht="15" customHeight="1" x14ac:dyDescent="0.5">
      <c r="A60" s="52" t="str">
        <f>A3</f>
        <v>For the three-month period ended 31 March 2022</v>
      </c>
      <c r="B60" s="52"/>
      <c r="C60" s="52"/>
      <c r="D60" s="52"/>
      <c r="E60" s="52"/>
      <c r="F60" s="53"/>
      <c r="G60" s="53"/>
      <c r="H60" s="54"/>
      <c r="I60" s="54"/>
      <c r="J60" s="54"/>
      <c r="K60" s="54"/>
      <c r="L60" s="54"/>
      <c r="M60" s="54"/>
      <c r="N60" s="54"/>
    </row>
    <row r="61" spans="1:14" ht="15" customHeight="1" x14ac:dyDescent="0.5">
      <c r="A61" s="47"/>
      <c r="B61" s="47"/>
      <c r="C61" s="47"/>
      <c r="D61" s="47"/>
      <c r="E61" s="47"/>
    </row>
    <row r="62" spans="1:14" ht="15" customHeight="1" x14ac:dyDescent="0.5">
      <c r="A62" s="47"/>
      <c r="B62" s="47"/>
      <c r="C62" s="47"/>
      <c r="D62" s="47"/>
      <c r="E62" s="47"/>
    </row>
    <row r="63" spans="1:14" s="57" customFormat="1" ht="15" customHeight="1" x14ac:dyDescent="0.5">
      <c r="A63" s="58"/>
      <c r="B63" s="58"/>
      <c r="C63" s="58"/>
      <c r="D63" s="58"/>
      <c r="E63" s="58"/>
      <c r="F63" s="56"/>
      <c r="G63" s="56"/>
      <c r="H63" s="210" t="s">
        <v>160</v>
      </c>
      <c r="I63" s="210"/>
      <c r="J63" s="210"/>
      <c r="K63" s="136"/>
      <c r="L63" s="210" t="s">
        <v>3</v>
      </c>
      <c r="M63" s="210"/>
      <c r="N63" s="210"/>
    </row>
    <row r="64" spans="1:14" s="57" customFormat="1" ht="15" customHeight="1" x14ac:dyDescent="0.5">
      <c r="A64" s="58"/>
      <c r="B64" s="58"/>
      <c r="C64" s="58"/>
      <c r="D64" s="58"/>
      <c r="E64" s="58"/>
      <c r="F64" s="56"/>
      <c r="G64" s="56"/>
      <c r="H64" s="208" t="s">
        <v>4</v>
      </c>
      <c r="I64" s="208"/>
      <c r="J64" s="208"/>
      <c r="K64" s="137"/>
      <c r="L64" s="208" t="s">
        <v>4</v>
      </c>
      <c r="M64" s="208"/>
      <c r="N64" s="208"/>
    </row>
    <row r="65" spans="1:14" s="57" customFormat="1" ht="15" customHeight="1" x14ac:dyDescent="0.5">
      <c r="A65" s="58"/>
      <c r="B65" s="58"/>
      <c r="C65" s="58"/>
      <c r="D65" s="58"/>
      <c r="E65" s="58"/>
      <c r="F65" s="59"/>
      <c r="G65" s="59"/>
      <c r="H65" s="7">
        <v>2022</v>
      </c>
      <c r="I65" s="7"/>
      <c r="J65" s="7">
        <v>2021</v>
      </c>
      <c r="K65" s="7"/>
      <c r="L65" s="7">
        <v>2022</v>
      </c>
      <c r="M65" s="7"/>
      <c r="N65" s="7">
        <v>2021</v>
      </c>
    </row>
    <row r="66" spans="1:14" s="57" customFormat="1" ht="15" customHeight="1" x14ac:dyDescent="0.5">
      <c r="A66" s="58"/>
      <c r="B66" s="58"/>
      <c r="C66" s="58"/>
      <c r="D66" s="58"/>
      <c r="E66" s="58"/>
      <c r="F66" s="60" t="s">
        <v>9</v>
      </c>
      <c r="G66" s="59"/>
      <c r="H66" s="61" t="s">
        <v>10</v>
      </c>
      <c r="I66" s="62"/>
      <c r="J66" s="61" t="s">
        <v>10</v>
      </c>
      <c r="K66" s="62"/>
      <c r="L66" s="61" t="s">
        <v>10</v>
      </c>
      <c r="M66" s="62"/>
      <c r="N66" s="61" t="s">
        <v>10</v>
      </c>
    </row>
    <row r="67" spans="1:14" s="75" customFormat="1" ht="15" customHeight="1" x14ac:dyDescent="0.5">
      <c r="A67" s="55" t="s">
        <v>137</v>
      </c>
      <c r="B67" s="58"/>
      <c r="C67" s="58"/>
      <c r="D67" s="58"/>
      <c r="E67" s="58"/>
      <c r="F67" s="59"/>
      <c r="G67" s="59"/>
      <c r="H67" s="72"/>
      <c r="I67" s="62"/>
      <c r="J67" s="62"/>
      <c r="K67" s="62"/>
      <c r="L67" s="72"/>
      <c r="M67" s="62"/>
      <c r="N67" s="62"/>
    </row>
    <row r="68" spans="1:14" s="75" customFormat="1" ht="15" customHeight="1" x14ac:dyDescent="0.5">
      <c r="A68" s="55"/>
      <c r="B68" s="65" t="s">
        <v>138</v>
      </c>
      <c r="C68" s="58"/>
      <c r="D68" s="58"/>
      <c r="E68" s="58"/>
      <c r="F68" s="59"/>
      <c r="G68" s="59"/>
      <c r="H68" s="74">
        <v>0</v>
      </c>
      <c r="I68" s="73"/>
      <c r="J68" s="73">
        <v>-7</v>
      </c>
      <c r="K68" s="73"/>
      <c r="L68" s="74">
        <v>0</v>
      </c>
      <c r="M68" s="73"/>
      <c r="N68" s="73">
        <v>-7</v>
      </c>
    </row>
    <row r="69" spans="1:14" s="75" customFormat="1" ht="15" customHeight="1" x14ac:dyDescent="0.5">
      <c r="A69" s="55"/>
      <c r="B69" s="65" t="s">
        <v>165</v>
      </c>
      <c r="C69" s="58"/>
      <c r="D69" s="58"/>
      <c r="E69" s="58"/>
      <c r="F69" s="59"/>
      <c r="G69" s="59"/>
      <c r="H69" s="74"/>
      <c r="I69" s="73"/>
      <c r="J69" s="73"/>
      <c r="K69" s="73"/>
      <c r="L69" s="74"/>
      <c r="M69" s="73"/>
      <c r="N69" s="73"/>
    </row>
    <row r="70" spans="1:14" s="75" customFormat="1" ht="15" customHeight="1" x14ac:dyDescent="0.5">
      <c r="A70" s="55"/>
      <c r="B70" s="65"/>
      <c r="C70" s="58"/>
      <c r="D70" s="58" t="s">
        <v>163</v>
      </c>
      <c r="E70" s="58"/>
      <c r="F70" s="59"/>
      <c r="G70" s="59"/>
      <c r="H70" s="74">
        <v>-13362035</v>
      </c>
      <c r="I70" s="73"/>
      <c r="J70" s="73">
        <v>0</v>
      </c>
      <c r="K70" s="73"/>
      <c r="L70" s="74">
        <v>-13362035</v>
      </c>
      <c r="M70" s="73"/>
      <c r="N70" s="73">
        <v>0</v>
      </c>
    </row>
    <row r="71" spans="1:14" s="75" customFormat="1" ht="15" customHeight="1" x14ac:dyDescent="0.5">
      <c r="A71" s="55"/>
      <c r="B71" s="65" t="s">
        <v>139</v>
      </c>
      <c r="C71" s="58"/>
      <c r="D71" s="58"/>
      <c r="E71" s="58"/>
      <c r="F71" s="59"/>
      <c r="G71" s="59"/>
      <c r="H71" s="74">
        <v>-38000000</v>
      </c>
      <c r="I71" s="73"/>
      <c r="J71" s="73">
        <v>-2000000</v>
      </c>
      <c r="K71" s="73"/>
      <c r="L71" s="74">
        <v>-38000000</v>
      </c>
      <c r="M71" s="73"/>
      <c r="N71" s="73">
        <v>-2000000</v>
      </c>
    </row>
    <row r="72" spans="1:14" s="75" customFormat="1" ht="15" customHeight="1" x14ac:dyDescent="0.5">
      <c r="A72" s="58"/>
      <c r="B72" s="65" t="s">
        <v>140</v>
      </c>
      <c r="C72" s="58"/>
      <c r="D72" s="58"/>
      <c r="E72" s="58"/>
      <c r="F72" s="59"/>
      <c r="G72" s="59"/>
      <c r="H72" s="80"/>
      <c r="L72" s="80"/>
    </row>
    <row r="73" spans="1:14" s="75" customFormat="1" ht="15" customHeight="1" x14ac:dyDescent="0.5">
      <c r="A73" s="58"/>
      <c r="B73" s="65"/>
      <c r="C73" s="58"/>
      <c r="D73" s="58" t="s">
        <v>141</v>
      </c>
      <c r="E73" s="58"/>
      <c r="F73" s="59"/>
      <c r="G73" s="59"/>
      <c r="H73" s="63">
        <v>-94650902</v>
      </c>
      <c r="I73" s="64"/>
      <c r="J73" s="73">
        <v>-67584436</v>
      </c>
      <c r="K73" s="73"/>
      <c r="L73" s="63">
        <v>-94625967</v>
      </c>
      <c r="M73" s="64"/>
      <c r="N73" s="73">
        <v>-67584436</v>
      </c>
    </row>
    <row r="74" spans="1:14" s="75" customFormat="1" ht="15" customHeight="1" x14ac:dyDescent="0.5">
      <c r="A74" s="58"/>
      <c r="B74" s="65" t="s">
        <v>142</v>
      </c>
      <c r="C74" s="58"/>
      <c r="D74" s="58"/>
      <c r="E74" s="58"/>
      <c r="F74" s="59"/>
      <c r="G74" s="59"/>
      <c r="H74" s="74"/>
      <c r="I74" s="73"/>
      <c r="J74" s="73"/>
      <c r="K74" s="73"/>
      <c r="L74" s="74"/>
      <c r="M74" s="73"/>
      <c r="N74" s="73"/>
    </row>
    <row r="75" spans="1:14" s="75" customFormat="1" ht="15" customHeight="1" x14ac:dyDescent="0.5">
      <c r="A75" s="58"/>
      <c r="B75" s="65"/>
      <c r="C75" s="58"/>
      <c r="D75" s="58" t="s">
        <v>141</v>
      </c>
      <c r="E75" s="58"/>
      <c r="F75" s="59"/>
      <c r="G75" s="59"/>
      <c r="H75" s="74">
        <v>-5378000</v>
      </c>
      <c r="I75" s="73"/>
      <c r="J75" s="73">
        <v>-3890000</v>
      </c>
      <c r="K75" s="73"/>
      <c r="L75" s="74">
        <v>-5378000</v>
      </c>
      <c r="M75" s="73"/>
      <c r="N75" s="73">
        <v>-3890000</v>
      </c>
    </row>
    <row r="76" spans="1:14" s="75" customFormat="1" ht="15" customHeight="1" x14ac:dyDescent="0.5">
      <c r="A76" s="58"/>
      <c r="B76" s="65" t="s">
        <v>143</v>
      </c>
      <c r="C76" s="58"/>
      <c r="D76" s="58"/>
      <c r="E76" s="58"/>
      <c r="F76" s="59"/>
      <c r="G76" s="59"/>
      <c r="H76" s="76">
        <v>442305</v>
      </c>
      <c r="I76" s="73"/>
      <c r="J76" s="77">
        <v>1898</v>
      </c>
      <c r="K76" s="73"/>
      <c r="L76" s="76">
        <v>442305</v>
      </c>
      <c r="M76" s="73"/>
      <c r="N76" s="77">
        <v>1898</v>
      </c>
    </row>
    <row r="77" spans="1:14" s="75" customFormat="1" ht="6.75" customHeight="1" x14ac:dyDescent="0.5">
      <c r="A77" s="58"/>
      <c r="B77" s="58"/>
      <c r="C77" s="58"/>
      <c r="D77" s="58"/>
      <c r="E77" s="58"/>
      <c r="F77" s="59"/>
      <c r="G77" s="59"/>
      <c r="H77" s="72"/>
      <c r="I77" s="62"/>
      <c r="J77" s="62"/>
      <c r="K77" s="62"/>
      <c r="L77" s="72"/>
      <c r="M77" s="62"/>
      <c r="N77" s="62"/>
    </row>
    <row r="78" spans="1:14" s="75" customFormat="1" ht="15" customHeight="1" x14ac:dyDescent="0.5">
      <c r="A78" s="55" t="s">
        <v>144</v>
      </c>
      <c r="B78" s="58"/>
      <c r="C78" s="58"/>
      <c r="D78" s="58"/>
      <c r="F78" s="59"/>
      <c r="G78" s="59"/>
      <c r="H78" s="76">
        <f>SUM(H68:H76)</f>
        <v>-150948632</v>
      </c>
      <c r="I78" s="73"/>
      <c r="J78" s="77">
        <f>SUM(J68:J76)</f>
        <v>-73472545</v>
      </c>
      <c r="K78" s="73"/>
      <c r="L78" s="76">
        <f>SUM(L68:L76)</f>
        <v>-150923697</v>
      </c>
      <c r="M78" s="73"/>
      <c r="N78" s="77">
        <f>SUM(N68:N76)</f>
        <v>-73472545</v>
      </c>
    </row>
    <row r="79" spans="1:14" s="75" customFormat="1" ht="10.5" customHeight="1" x14ac:dyDescent="0.5">
      <c r="A79" s="58"/>
      <c r="B79" s="58"/>
      <c r="C79" s="58"/>
      <c r="D79" s="58"/>
      <c r="E79" s="58"/>
      <c r="F79" s="59"/>
      <c r="G79" s="59"/>
      <c r="H79" s="72"/>
      <c r="I79" s="62"/>
      <c r="J79" s="62"/>
      <c r="K79" s="62"/>
      <c r="L79" s="72"/>
      <c r="M79" s="62"/>
      <c r="N79" s="62"/>
    </row>
    <row r="80" spans="1:14" s="75" customFormat="1" ht="15" customHeight="1" x14ac:dyDescent="0.5">
      <c r="A80" s="55" t="s">
        <v>145</v>
      </c>
      <c r="B80" s="58"/>
      <c r="C80" s="58"/>
      <c r="D80" s="58"/>
      <c r="E80" s="58"/>
      <c r="F80" s="59"/>
      <c r="G80" s="59"/>
      <c r="H80" s="72"/>
      <c r="I80" s="62"/>
      <c r="J80" s="62"/>
      <c r="K80" s="62"/>
      <c r="L80" s="72"/>
      <c r="M80" s="62"/>
      <c r="N80" s="62"/>
    </row>
    <row r="81" spans="1:14" s="75" customFormat="1" ht="15" customHeight="1" x14ac:dyDescent="0.5">
      <c r="A81" s="55"/>
      <c r="B81" s="65" t="s">
        <v>147</v>
      </c>
      <c r="D81" s="58"/>
      <c r="E81" s="58"/>
      <c r="H81" s="80"/>
      <c r="L81" s="74"/>
      <c r="M81" s="73"/>
    </row>
    <row r="82" spans="1:14" s="75" customFormat="1" ht="15" customHeight="1" x14ac:dyDescent="0.5">
      <c r="A82" s="55"/>
      <c r="B82" s="65"/>
      <c r="D82" s="58" t="s">
        <v>146</v>
      </c>
      <c r="E82" s="58"/>
      <c r="F82" s="56"/>
      <c r="G82" s="56"/>
      <c r="H82" s="74">
        <v>-64023154</v>
      </c>
      <c r="I82" s="73"/>
      <c r="J82" s="73">
        <v>-145913619</v>
      </c>
      <c r="K82" s="73"/>
      <c r="L82" s="74">
        <v>-64723845</v>
      </c>
      <c r="M82" s="73"/>
      <c r="N82" s="73">
        <v>-145913619</v>
      </c>
    </row>
    <row r="83" spans="1:14" s="75" customFormat="1" ht="15" customHeight="1" x14ac:dyDescent="0.5">
      <c r="A83" s="58"/>
      <c r="B83" s="65" t="s">
        <v>148</v>
      </c>
      <c r="C83" s="58"/>
      <c r="D83" s="58"/>
      <c r="E83" s="58"/>
      <c r="F83" s="56"/>
      <c r="G83" s="56"/>
      <c r="H83" s="74">
        <v>-25331779</v>
      </c>
      <c r="I83" s="73"/>
      <c r="J83" s="75">
        <v>-26381020</v>
      </c>
      <c r="L83" s="74">
        <v>-25331779</v>
      </c>
      <c r="M83" s="73"/>
      <c r="N83" s="75">
        <v>-26381020</v>
      </c>
    </row>
    <row r="84" spans="1:14" s="75" customFormat="1" ht="15" customHeight="1" x14ac:dyDescent="0.5">
      <c r="A84" s="58"/>
      <c r="B84" s="65" t="s">
        <v>149</v>
      </c>
      <c r="D84" s="58"/>
      <c r="E84" s="58"/>
      <c r="H84" s="80"/>
      <c r="L84" s="74"/>
      <c r="M84" s="73"/>
    </row>
    <row r="85" spans="1:14" s="75" customFormat="1" ht="15" customHeight="1" x14ac:dyDescent="0.5">
      <c r="A85" s="58"/>
      <c r="B85" s="65"/>
      <c r="D85" s="58" t="s">
        <v>146</v>
      </c>
      <c r="E85" s="58"/>
      <c r="F85" s="56"/>
      <c r="G85" s="56"/>
      <c r="H85" s="74">
        <v>0</v>
      </c>
      <c r="I85" s="73"/>
      <c r="J85" s="73">
        <v>39000000</v>
      </c>
      <c r="K85" s="73"/>
      <c r="L85" s="74">
        <v>0</v>
      </c>
      <c r="M85" s="73"/>
      <c r="N85" s="73">
        <v>39000000</v>
      </c>
    </row>
    <row r="86" spans="1:14" s="75" customFormat="1" ht="15" customHeight="1" x14ac:dyDescent="0.5">
      <c r="A86" s="58"/>
      <c r="B86" s="65" t="s">
        <v>150</v>
      </c>
      <c r="D86" s="58"/>
      <c r="E86" s="58"/>
      <c r="F86" s="56"/>
      <c r="G86" s="56"/>
      <c r="H86" s="80"/>
      <c r="L86" s="74"/>
      <c r="M86" s="73"/>
    </row>
    <row r="87" spans="1:14" s="75" customFormat="1" ht="15" customHeight="1" x14ac:dyDescent="0.5">
      <c r="A87" s="58"/>
      <c r="B87" s="65"/>
      <c r="D87" s="58" t="s">
        <v>146</v>
      </c>
      <c r="E87" s="58"/>
      <c r="F87" s="56">
        <v>15</v>
      </c>
      <c r="G87" s="56"/>
      <c r="H87" s="80">
        <v>-142973751</v>
      </c>
      <c r="J87" s="75">
        <v>-21049767</v>
      </c>
      <c r="L87" s="80">
        <v>-142973751</v>
      </c>
      <c r="N87" s="75">
        <v>-21049767</v>
      </c>
    </row>
    <row r="88" spans="1:14" s="75" customFormat="1" ht="15" customHeight="1" x14ac:dyDescent="0.5">
      <c r="A88" s="58"/>
      <c r="B88" s="133" t="s">
        <v>166</v>
      </c>
      <c r="C88" s="134"/>
      <c r="D88" s="134"/>
      <c r="E88" s="134"/>
      <c r="F88" s="59"/>
      <c r="G88" s="59"/>
      <c r="H88" s="74"/>
      <c r="I88" s="73"/>
      <c r="J88" s="73"/>
      <c r="K88" s="73"/>
      <c r="L88" s="74"/>
      <c r="M88" s="73"/>
      <c r="N88" s="73"/>
    </row>
    <row r="89" spans="1:14" s="75" customFormat="1" ht="15" customHeight="1" x14ac:dyDescent="0.5">
      <c r="A89" s="58"/>
      <c r="B89" s="133"/>
      <c r="C89" s="134"/>
      <c r="D89" s="134" t="s">
        <v>225</v>
      </c>
      <c r="E89" s="134"/>
      <c r="F89" s="56">
        <v>14</v>
      </c>
      <c r="G89" s="59"/>
      <c r="H89" s="74">
        <v>745093458</v>
      </c>
      <c r="I89" s="73"/>
      <c r="J89" s="73">
        <v>0</v>
      </c>
      <c r="K89" s="73"/>
      <c r="L89" s="74">
        <v>745093458</v>
      </c>
      <c r="M89" s="73"/>
      <c r="N89" s="73">
        <v>0</v>
      </c>
    </row>
    <row r="90" spans="1:14" s="75" customFormat="1" ht="15" customHeight="1" x14ac:dyDescent="0.5">
      <c r="A90" s="58"/>
      <c r="B90" s="133" t="s">
        <v>226</v>
      </c>
      <c r="C90" s="134"/>
      <c r="D90" s="134"/>
      <c r="E90" s="134"/>
      <c r="H90" s="74"/>
      <c r="I90" s="73"/>
      <c r="J90" s="73"/>
      <c r="K90" s="73"/>
      <c r="L90" s="74"/>
    </row>
    <row r="91" spans="1:14" s="75" customFormat="1" ht="15" customHeight="1" x14ac:dyDescent="0.5">
      <c r="A91" s="58"/>
      <c r="B91" s="133"/>
      <c r="C91" s="134"/>
      <c r="D91" s="134" t="s">
        <v>224</v>
      </c>
      <c r="E91" s="134"/>
      <c r="F91" s="56">
        <v>14</v>
      </c>
      <c r="G91" s="59"/>
      <c r="H91" s="74">
        <v>-4309195</v>
      </c>
      <c r="I91" s="73"/>
      <c r="J91" s="73">
        <v>0</v>
      </c>
      <c r="K91" s="73"/>
      <c r="L91" s="74">
        <v>-4309195</v>
      </c>
      <c r="M91" s="73"/>
      <c r="N91" s="73">
        <v>0</v>
      </c>
    </row>
    <row r="92" spans="1:14" s="75" customFormat="1" ht="15" customHeight="1" x14ac:dyDescent="0.5">
      <c r="A92" s="58"/>
      <c r="B92" s="133" t="s">
        <v>199</v>
      </c>
      <c r="C92" s="135"/>
      <c r="D92" s="134"/>
      <c r="E92" s="134"/>
      <c r="F92" s="56"/>
      <c r="G92" s="56"/>
      <c r="H92" s="80"/>
      <c r="J92" s="73"/>
      <c r="K92" s="73"/>
      <c r="L92" s="80"/>
      <c r="N92" s="73"/>
    </row>
    <row r="93" spans="1:14" s="75" customFormat="1" ht="15" customHeight="1" x14ac:dyDescent="0.5">
      <c r="A93" s="58"/>
      <c r="B93" s="133"/>
      <c r="C93" s="135"/>
      <c r="D93" s="134" t="s">
        <v>224</v>
      </c>
      <c r="E93" s="134"/>
      <c r="F93" s="56">
        <v>14</v>
      </c>
      <c r="G93" s="56"/>
      <c r="H93" s="80">
        <v>-52558957</v>
      </c>
      <c r="J93" s="73">
        <v>0</v>
      </c>
      <c r="K93" s="73"/>
      <c r="L93" s="80">
        <v>-52558957</v>
      </c>
      <c r="N93" s="73">
        <v>0</v>
      </c>
    </row>
    <row r="94" spans="1:14" s="75" customFormat="1" ht="15" customHeight="1" x14ac:dyDescent="0.5">
      <c r="A94" s="58"/>
      <c r="B94" s="65" t="s">
        <v>167</v>
      </c>
      <c r="D94" s="58"/>
      <c r="E94" s="58"/>
      <c r="F94" s="56"/>
      <c r="G94" s="56"/>
      <c r="H94" s="80"/>
      <c r="J94" s="73"/>
      <c r="K94" s="73"/>
      <c r="L94" s="80"/>
      <c r="N94" s="73"/>
    </row>
    <row r="95" spans="1:14" s="75" customFormat="1" ht="15" customHeight="1" x14ac:dyDescent="0.5">
      <c r="A95" s="58"/>
      <c r="B95" s="65"/>
      <c r="D95" s="58" t="s">
        <v>97</v>
      </c>
      <c r="E95" s="58"/>
      <c r="F95" s="66">
        <v>16.3</v>
      </c>
      <c r="G95" s="56"/>
      <c r="H95" s="80">
        <v>115546220</v>
      </c>
      <c r="J95" s="73">
        <v>0</v>
      </c>
      <c r="K95" s="73"/>
      <c r="L95" s="80">
        <v>115546220</v>
      </c>
      <c r="N95" s="73">
        <v>0</v>
      </c>
    </row>
    <row r="96" spans="1:14" s="75" customFormat="1" ht="15" customHeight="1" x14ac:dyDescent="0.5">
      <c r="A96" s="58"/>
      <c r="B96" s="65" t="s">
        <v>151</v>
      </c>
      <c r="C96" s="65"/>
      <c r="D96" s="58"/>
      <c r="E96" s="65"/>
      <c r="F96" s="66"/>
      <c r="G96" s="66"/>
      <c r="H96" s="74">
        <v>0</v>
      </c>
      <c r="I96" s="73"/>
      <c r="J96" s="73">
        <v>12018000</v>
      </c>
      <c r="K96" s="73"/>
      <c r="L96" s="74">
        <v>0</v>
      </c>
      <c r="M96" s="73"/>
      <c r="N96" s="73">
        <v>12018000</v>
      </c>
    </row>
    <row r="97" spans="1:14" s="75" customFormat="1" ht="15" customHeight="1" x14ac:dyDescent="0.5">
      <c r="A97" s="58"/>
      <c r="B97" s="65" t="s">
        <v>152</v>
      </c>
      <c r="C97" s="65"/>
      <c r="D97" s="65"/>
      <c r="E97" s="65"/>
      <c r="F97" s="56"/>
      <c r="G97" s="56"/>
      <c r="H97" s="81">
        <v>-31799780</v>
      </c>
      <c r="I97" s="73"/>
      <c r="J97" s="77">
        <v>-36841855</v>
      </c>
      <c r="K97" s="73"/>
      <c r="L97" s="81">
        <v>-31257199</v>
      </c>
      <c r="M97" s="73"/>
      <c r="N97" s="77">
        <v>-36841855</v>
      </c>
    </row>
    <row r="98" spans="1:14" s="75" customFormat="1" ht="6.75" customHeight="1" x14ac:dyDescent="0.5">
      <c r="A98" s="58"/>
      <c r="B98" s="58"/>
      <c r="C98" s="58"/>
      <c r="D98" s="58"/>
      <c r="E98" s="58"/>
      <c r="F98" s="59"/>
      <c r="G98" s="59"/>
      <c r="H98" s="72"/>
      <c r="I98" s="62"/>
      <c r="J98" s="62"/>
      <c r="K98" s="62"/>
      <c r="L98" s="72"/>
      <c r="M98" s="62"/>
      <c r="N98" s="62"/>
    </row>
    <row r="99" spans="1:14" s="75" customFormat="1" ht="15" customHeight="1" x14ac:dyDescent="0.5">
      <c r="A99" s="55" t="s">
        <v>153</v>
      </c>
      <c r="B99" s="58"/>
      <c r="C99" s="58"/>
      <c r="D99" s="58"/>
      <c r="F99" s="59"/>
      <c r="G99" s="59"/>
      <c r="H99" s="76">
        <f>SUM(H80:H98)</f>
        <v>539643062</v>
      </c>
      <c r="I99" s="73"/>
      <c r="J99" s="77">
        <f>SUM(J80:J98)</f>
        <v>-179168261</v>
      </c>
      <c r="K99" s="73"/>
      <c r="L99" s="76">
        <f>SUM(L80:L98)</f>
        <v>539484952</v>
      </c>
      <c r="M99" s="73"/>
      <c r="N99" s="77">
        <f>SUM(N80:N98)</f>
        <v>-179168261</v>
      </c>
    </row>
    <row r="100" spans="1:14" s="75" customFormat="1" ht="15" customHeight="1" x14ac:dyDescent="0.5">
      <c r="A100" s="58"/>
      <c r="B100" s="58"/>
      <c r="C100" s="58"/>
      <c r="D100" s="58"/>
      <c r="E100" s="58"/>
      <c r="F100" s="59"/>
      <c r="G100" s="59"/>
      <c r="H100" s="74"/>
      <c r="I100" s="73"/>
      <c r="J100" s="73"/>
      <c r="K100" s="73"/>
      <c r="L100" s="74"/>
      <c r="M100" s="73"/>
      <c r="N100" s="73"/>
    </row>
    <row r="101" spans="1:14" s="75" customFormat="1" ht="15" customHeight="1" x14ac:dyDescent="0.5">
      <c r="A101" s="55" t="s">
        <v>170</v>
      </c>
      <c r="B101" s="58"/>
      <c r="C101" s="55"/>
      <c r="D101" s="58"/>
      <c r="E101" s="58"/>
      <c r="F101" s="59"/>
      <c r="G101" s="59"/>
      <c r="H101" s="74">
        <f>SUM(H42,H78,H99)</f>
        <v>318847785</v>
      </c>
      <c r="I101" s="73"/>
      <c r="J101" s="73">
        <f>SUM(J42,J78,J99)</f>
        <v>10808675.625620008</v>
      </c>
      <c r="K101" s="73"/>
      <c r="L101" s="74">
        <f>SUM(L42,L78,L99)</f>
        <v>318587227</v>
      </c>
      <c r="M101" s="73"/>
      <c r="N101" s="73">
        <f>SUM(N42,N78,N99)</f>
        <v>10808675.625620008</v>
      </c>
    </row>
    <row r="102" spans="1:14" s="75" customFormat="1" ht="15" customHeight="1" x14ac:dyDescent="0.5">
      <c r="A102" s="58" t="s">
        <v>186</v>
      </c>
      <c r="B102" s="58"/>
      <c r="C102" s="55"/>
      <c r="D102" s="58"/>
      <c r="E102" s="58"/>
      <c r="F102" s="59"/>
      <c r="G102" s="59"/>
      <c r="H102" s="74">
        <v>12255</v>
      </c>
      <c r="I102" s="73"/>
      <c r="J102" s="73">
        <v>0</v>
      </c>
      <c r="K102" s="73"/>
      <c r="L102" s="74">
        <v>0</v>
      </c>
      <c r="M102" s="73"/>
      <c r="N102" s="73">
        <v>0</v>
      </c>
    </row>
    <row r="103" spans="1:14" s="75" customFormat="1" ht="15" customHeight="1" x14ac:dyDescent="0.5">
      <c r="A103" s="58" t="s">
        <v>154</v>
      </c>
      <c r="B103" s="58"/>
      <c r="C103" s="58"/>
      <c r="D103" s="58"/>
      <c r="E103" s="58"/>
      <c r="F103" s="59"/>
      <c r="G103" s="59"/>
      <c r="H103" s="81">
        <f>+'2-4'!J16</f>
        <v>224507442</v>
      </c>
      <c r="I103" s="73"/>
      <c r="J103" s="77">
        <v>70271040</v>
      </c>
      <c r="K103" s="73"/>
      <c r="L103" s="76">
        <v>224507442</v>
      </c>
      <c r="M103" s="73"/>
      <c r="N103" s="77">
        <v>70271040</v>
      </c>
    </row>
    <row r="104" spans="1:14" s="75" customFormat="1" ht="9.9499999999999993" customHeight="1" x14ac:dyDescent="0.5">
      <c r="A104" s="58"/>
      <c r="B104" s="58"/>
      <c r="C104" s="58"/>
      <c r="D104" s="58"/>
      <c r="E104" s="58"/>
      <c r="F104" s="59"/>
      <c r="G104" s="59"/>
      <c r="H104" s="72"/>
      <c r="I104" s="62"/>
      <c r="J104" s="62"/>
      <c r="K104" s="62"/>
      <c r="L104" s="72"/>
      <c r="M104" s="62"/>
      <c r="N104" s="62"/>
    </row>
    <row r="105" spans="1:14" s="75" customFormat="1" ht="15" customHeight="1" thickBot="1" x14ac:dyDescent="0.55000000000000004">
      <c r="A105" s="55" t="s">
        <v>155</v>
      </c>
      <c r="B105" s="58"/>
      <c r="C105" s="58"/>
      <c r="D105" s="58"/>
      <c r="E105" s="58"/>
      <c r="F105" s="59"/>
      <c r="G105" s="59"/>
      <c r="H105" s="82">
        <f>SUM(H101:H104)</f>
        <v>543367482</v>
      </c>
      <c r="I105" s="73"/>
      <c r="J105" s="83">
        <f>SUM(J101:J104)</f>
        <v>81079715.625620008</v>
      </c>
      <c r="K105" s="73"/>
      <c r="L105" s="82">
        <f>SUM(L101:L104)</f>
        <v>543094669</v>
      </c>
      <c r="M105" s="73"/>
      <c r="N105" s="83">
        <f>SUM(N101:N104)</f>
        <v>81079715.625620008</v>
      </c>
    </row>
    <row r="106" spans="1:14" s="75" customFormat="1" ht="10.5" customHeight="1" thickTop="1" x14ac:dyDescent="0.5">
      <c r="A106" s="58"/>
      <c r="B106" s="58"/>
      <c r="C106" s="58"/>
      <c r="D106" s="58"/>
      <c r="E106" s="58"/>
      <c r="F106" s="59"/>
      <c r="G106" s="59"/>
      <c r="H106" s="72"/>
      <c r="I106" s="62"/>
      <c r="J106" s="62"/>
      <c r="K106" s="62"/>
      <c r="L106" s="72"/>
      <c r="M106" s="62"/>
      <c r="N106" s="62"/>
    </row>
    <row r="107" spans="1:14" s="75" customFormat="1" ht="15" customHeight="1" x14ac:dyDescent="0.5">
      <c r="A107" s="55" t="s">
        <v>156</v>
      </c>
      <c r="B107" s="58"/>
      <c r="C107" s="58"/>
      <c r="D107" s="58"/>
      <c r="E107" s="58"/>
      <c r="F107" s="59"/>
      <c r="G107" s="59"/>
      <c r="H107" s="72"/>
      <c r="I107" s="62"/>
      <c r="J107" s="62"/>
      <c r="K107" s="62"/>
      <c r="L107" s="72"/>
      <c r="M107" s="62"/>
      <c r="N107" s="62"/>
    </row>
    <row r="108" spans="1:14" s="75" customFormat="1" ht="15" customHeight="1" x14ac:dyDescent="0.5">
      <c r="A108" s="58"/>
      <c r="C108" s="65" t="s">
        <v>157</v>
      </c>
      <c r="D108" s="65"/>
      <c r="F108" s="59"/>
      <c r="G108" s="59"/>
      <c r="H108" s="80"/>
      <c r="L108" s="74"/>
      <c r="M108" s="73"/>
      <c r="N108" s="73"/>
    </row>
    <row r="109" spans="1:14" s="75" customFormat="1" ht="15" customHeight="1" x14ac:dyDescent="0.5">
      <c r="A109" s="58"/>
      <c r="C109" s="65"/>
      <c r="D109" s="65"/>
      <c r="E109" s="58" t="s">
        <v>141</v>
      </c>
      <c r="F109" s="59"/>
      <c r="G109" s="59"/>
      <c r="H109" s="74">
        <f>+L109</f>
        <v>125039926</v>
      </c>
      <c r="I109" s="73"/>
      <c r="J109" s="73">
        <v>163015337</v>
      </c>
      <c r="K109" s="73"/>
      <c r="L109" s="74">
        <v>125039926</v>
      </c>
      <c r="M109" s="73"/>
      <c r="N109" s="73">
        <v>163015337</v>
      </c>
    </row>
    <row r="110" spans="1:14" s="75" customFormat="1" ht="15" customHeight="1" x14ac:dyDescent="0.5">
      <c r="A110" s="58"/>
      <c r="B110" s="58"/>
      <c r="C110" s="65" t="s">
        <v>158</v>
      </c>
      <c r="D110" s="65"/>
      <c r="E110" s="65"/>
      <c r="F110" s="59"/>
      <c r="G110" s="59"/>
      <c r="H110" s="74"/>
      <c r="I110" s="73"/>
      <c r="J110" s="73"/>
      <c r="K110" s="73"/>
      <c r="L110" s="74"/>
      <c r="M110" s="73"/>
      <c r="N110" s="73"/>
    </row>
    <row r="111" spans="1:14" s="75" customFormat="1" ht="15" customHeight="1" x14ac:dyDescent="0.5">
      <c r="A111" s="58"/>
      <c r="B111" s="58"/>
      <c r="C111" s="65"/>
      <c r="D111" s="65"/>
      <c r="E111" s="65" t="s">
        <v>159</v>
      </c>
      <c r="F111" s="59"/>
      <c r="G111" s="59"/>
      <c r="H111" s="74">
        <f>+L111</f>
        <v>13236128</v>
      </c>
      <c r="I111" s="73"/>
      <c r="J111" s="73">
        <v>3100770</v>
      </c>
      <c r="K111" s="73"/>
      <c r="L111" s="74">
        <v>13236128</v>
      </c>
      <c r="M111" s="73"/>
      <c r="N111" s="73">
        <v>3100770</v>
      </c>
    </row>
    <row r="112" spans="1:14" s="57" customFormat="1" ht="15" customHeight="1" x14ac:dyDescent="0.5">
      <c r="A112" s="58"/>
      <c r="B112" s="58"/>
      <c r="C112" s="65" t="s">
        <v>217</v>
      </c>
      <c r="D112" s="65"/>
      <c r="E112" s="65"/>
      <c r="F112" s="59"/>
      <c r="G112" s="59"/>
      <c r="H112" s="74">
        <f>+L112</f>
        <v>153000000</v>
      </c>
      <c r="I112" s="73"/>
      <c r="J112" s="73">
        <v>0</v>
      </c>
      <c r="K112" s="73"/>
      <c r="L112" s="74">
        <v>153000000</v>
      </c>
      <c r="M112" s="73"/>
      <c r="N112" s="73">
        <v>0</v>
      </c>
    </row>
    <row r="113" spans="1:14" s="57" customFormat="1" ht="15" customHeight="1" x14ac:dyDescent="0.5">
      <c r="A113" s="58"/>
      <c r="B113" s="58"/>
      <c r="C113" s="65" t="s">
        <v>193</v>
      </c>
      <c r="D113" s="65"/>
      <c r="E113" s="65"/>
      <c r="F113" s="59"/>
      <c r="G113" s="59"/>
      <c r="H113" s="74"/>
      <c r="I113" s="73"/>
      <c r="J113" s="73"/>
      <c r="K113" s="73"/>
      <c r="L113" s="74"/>
      <c r="M113" s="73"/>
      <c r="N113" s="73"/>
    </row>
    <row r="114" spans="1:14" s="57" customFormat="1" ht="15" customHeight="1" x14ac:dyDescent="0.5">
      <c r="A114" s="58"/>
      <c r="B114" s="58"/>
      <c r="C114" s="65"/>
      <c r="D114" s="65"/>
      <c r="E114" s="65" t="s">
        <v>224</v>
      </c>
      <c r="F114" s="59"/>
      <c r="G114" s="59"/>
      <c r="H114" s="74">
        <v>91201580</v>
      </c>
      <c r="I114" s="73"/>
      <c r="J114" s="73">
        <v>0</v>
      </c>
      <c r="K114" s="73"/>
      <c r="L114" s="74">
        <v>91201580</v>
      </c>
      <c r="M114" s="73"/>
      <c r="N114" s="73">
        <v>0</v>
      </c>
    </row>
    <row r="115" spans="1:14" s="198" customFormat="1" ht="9.75" customHeight="1" x14ac:dyDescent="0.5">
      <c r="A115" s="195"/>
      <c r="B115" s="195"/>
      <c r="C115" s="194"/>
      <c r="D115" s="194"/>
      <c r="E115" s="194"/>
      <c r="F115" s="196"/>
      <c r="G115" s="196"/>
      <c r="H115" s="197"/>
      <c r="I115" s="197"/>
      <c r="J115" s="197"/>
      <c r="K115" s="197"/>
      <c r="L115" s="197"/>
      <c r="M115" s="197"/>
      <c r="N115" s="197"/>
    </row>
    <row r="116" spans="1:14" ht="20.100000000000001" customHeight="1" x14ac:dyDescent="0.5">
      <c r="A116" s="209" t="str">
        <f>+A57</f>
        <v>The accompanying notes on pages 11 to 27 form part of this interim financial information.</v>
      </c>
      <c r="B116" s="209"/>
      <c r="C116" s="209"/>
      <c r="D116" s="209"/>
      <c r="E116" s="209"/>
      <c r="F116" s="209"/>
      <c r="G116" s="209"/>
      <c r="H116" s="209"/>
      <c r="I116" s="209"/>
      <c r="J116" s="209"/>
      <c r="K116" s="209"/>
      <c r="L116" s="209"/>
      <c r="M116" s="209"/>
      <c r="N116" s="209"/>
    </row>
  </sheetData>
  <mergeCells count="10">
    <mergeCell ref="H64:J64"/>
    <mergeCell ref="L64:N64"/>
    <mergeCell ref="A116:N116"/>
    <mergeCell ref="H6:J6"/>
    <mergeCell ref="L6:N6"/>
    <mergeCell ref="H7:J7"/>
    <mergeCell ref="L7:N7"/>
    <mergeCell ref="A57:N57"/>
    <mergeCell ref="H63:J63"/>
    <mergeCell ref="L63:N63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(3m)</vt:lpstr>
      <vt:lpstr>7</vt:lpstr>
      <vt:lpstr>8</vt:lpstr>
      <vt:lpstr>9-10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Krisana Yumthieng</dc:creator>
  <cp:lastModifiedBy>Thanapat Thaweesinsatit</cp:lastModifiedBy>
  <cp:lastPrinted>2022-05-10T08:21:50Z</cp:lastPrinted>
  <dcterms:created xsi:type="dcterms:W3CDTF">2021-12-02T08:03:24Z</dcterms:created>
  <dcterms:modified xsi:type="dcterms:W3CDTF">2022-05-10T10:00:57Z</dcterms:modified>
</cp:coreProperties>
</file>