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2 Q1 ☻\"/>
    </mc:Choice>
  </mc:AlternateContent>
  <xr:revisionPtr revIDLastSave="0" documentId="13_ncr:1_{A0F19111-BB3C-4041-A439-178945C6A8FC}" xr6:coauthVersionLast="46" xr6:coauthVersionMax="46" xr10:uidLastSave="{00000000-0000-0000-0000-000000000000}"/>
  <bookViews>
    <workbookView xWindow="-120" yWindow="-120" windowWidth="29040" windowHeight="15840" tabRatio="772" activeTab="2" xr2:uid="{335BF297-FD4D-4122-B3DA-67169F236118}"/>
  </bookViews>
  <sheets>
    <sheet name="E2-4 BS Conso" sheetId="1" r:id="rId1"/>
    <sheet name="E5-6 BS Com" sheetId="2" r:id="rId2"/>
    <sheet name="E7-8 PL Conso(3m)" sheetId="3" r:id="rId3"/>
    <sheet name="E9 PL Com (3m)" sheetId="4" r:id="rId4"/>
    <sheet name="E10 Change US Conso" sheetId="5" r:id="rId5"/>
    <sheet name="E11 Change THB Conso" sheetId="6" r:id="rId6"/>
    <sheet name="E12 Change US Com" sheetId="7" r:id="rId7"/>
    <sheet name="E13 Change THB Com " sheetId="8" r:id="rId8"/>
    <sheet name="E14-15 Conso" sheetId="9" r:id="rId9"/>
    <sheet name="E16-17 Com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7" hidden="1">#REF!</definedName>
    <definedName name="_Key1" localSheetId="8" hidden="1">'E14-15 Conso'!#REF!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7" hidden="1">#REF!</definedName>
    <definedName name="_Key2" localSheetId="8" hidden="1">'E14-15 Conso'!#REF!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7" hidden="1">#REF!</definedName>
    <definedName name="_Sort" localSheetId="8" hidden="1">'E14-15 Conso'!#REF!</definedName>
    <definedName name="_Sort" localSheetId="2" hidden="1">#REF!</definedName>
    <definedName name="_Sort" localSheetId="3" hidden="1">#REF!</definedName>
    <definedName name="_Sort" hidden="1">#REF!</definedName>
    <definedName name="_Sort1" hidden="1">#REF!</definedName>
    <definedName name="aa" localSheetId="8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8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8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8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8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8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8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8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8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8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8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M1REBUILDOPTION">1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0" i="10" l="1"/>
  <c r="L80" i="10"/>
  <c r="J80" i="10"/>
  <c r="H80" i="10"/>
  <c r="N69" i="10"/>
  <c r="L69" i="10"/>
  <c r="J69" i="10"/>
  <c r="H69" i="10"/>
  <c r="L9" i="10"/>
  <c r="L25" i="10" s="1"/>
  <c r="L39" i="10" s="1"/>
  <c r="L42" i="10" s="1"/>
  <c r="H9" i="10"/>
  <c r="H25" i="10" s="1"/>
  <c r="H39" i="10" s="1"/>
  <c r="H42" i="10" s="1"/>
  <c r="H82" i="10" s="1"/>
  <c r="H86" i="10" s="1"/>
  <c r="L101" i="9"/>
  <c r="H101" i="9"/>
  <c r="N97" i="9"/>
  <c r="L97" i="9"/>
  <c r="J97" i="9"/>
  <c r="H97" i="9"/>
  <c r="L85" i="9"/>
  <c r="H85" i="9"/>
  <c r="N69" i="9"/>
  <c r="N85" i="9" s="1"/>
  <c r="J69" i="9"/>
  <c r="J85" i="9" s="1"/>
  <c r="R24" i="8"/>
  <c r="P24" i="8"/>
  <c r="N24" i="8"/>
  <c r="L24" i="8"/>
  <c r="J24" i="8"/>
  <c r="H24" i="8"/>
  <c r="F24" i="8"/>
  <c r="D24" i="8"/>
  <c r="T22" i="8"/>
  <c r="R22" i="8"/>
  <c r="T21" i="8"/>
  <c r="R21" i="8"/>
  <c r="T20" i="8"/>
  <c r="T24" i="8" s="1"/>
  <c r="R20" i="8"/>
  <c r="P17" i="8"/>
  <c r="N17" i="8"/>
  <c r="L17" i="8"/>
  <c r="J17" i="8"/>
  <c r="H17" i="8"/>
  <c r="F17" i="8"/>
  <c r="D17" i="8"/>
  <c r="R15" i="8"/>
  <c r="T15" i="8" s="1"/>
  <c r="R14" i="8"/>
  <c r="T14" i="8" s="1"/>
  <c r="R13" i="8"/>
  <c r="T13" i="8" s="1"/>
  <c r="N24" i="7"/>
  <c r="L24" i="7"/>
  <c r="J24" i="7"/>
  <c r="H24" i="7"/>
  <c r="F24" i="7"/>
  <c r="D24" i="7"/>
  <c r="P22" i="7"/>
  <c r="R22" i="7" s="1"/>
  <c r="P21" i="7"/>
  <c r="R21" i="7" s="1"/>
  <c r="P20" i="7"/>
  <c r="R20" i="7" s="1"/>
  <c r="N17" i="7"/>
  <c r="L17" i="7"/>
  <c r="H17" i="7"/>
  <c r="F17" i="7"/>
  <c r="D17" i="7"/>
  <c r="P15" i="7"/>
  <c r="R15" i="7" s="1"/>
  <c r="P13" i="7"/>
  <c r="R13" i="7" s="1"/>
  <c r="AD33" i="6"/>
  <c r="Z33" i="6"/>
  <c r="X33" i="6"/>
  <c r="V33" i="6"/>
  <c r="T33" i="6"/>
  <c r="R33" i="6"/>
  <c r="P33" i="6"/>
  <c r="N33" i="6"/>
  <c r="L33" i="6"/>
  <c r="J33" i="6"/>
  <c r="H33" i="6"/>
  <c r="F33" i="6"/>
  <c r="D33" i="6"/>
  <c r="AB31" i="6"/>
  <c r="AF31" i="6" s="1"/>
  <c r="AB30" i="6"/>
  <c r="AF30" i="6" s="1"/>
  <c r="AB29" i="6"/>
  <c r="AF29" i="6" s="1"/>
  <c r="AB28" i="6"/>
  <c r="Z25" i="6"/>
  <c r="X25" i="6"/>
  <c r="V25" i="6"/>
  <c r="T25" i="6"/>
  <c r="R25" i="6"/>
  <c r="P25" i="6"/>
  <c r="L25" i="6"/>
  <c r="J25" i="6"/>
  <c r="H25" i="6"/>
  <c r="F25" i="6"/>
  <c r="D25" i="6"/>
  <c r="AD23" i="6"/>
  <c r="AB23" i="6"/>
  <c r="AD22" i="6"/>
  <c r="AD25" i="6" s="1"/>
  <c r="K141" i="1" s="1"/>
  <c r="AB22" i="6"/>
  <c r="N22" i="6"/>
  <c r="N25" i="6" s="1"/>
  <c r="K137" i="1" s="1"/>
  <c r="AB21" i="6"/>
  <c r="AF21" i="6" s="1"/>
  <c r="AB20" i="6"/>
  <c r="AF20" i="6" s="1"/>
  <c r="AB19" i="6"/>
  <c r="AF19" i="6" s="1"/>
  <c r="AB18" i="6"/>
  <c r="AF18" i="6" s="1"/>
  <c r="AB17" i="6"/>
  <c r="AF17" i="6" s="1"/>
  <c r="AB16" i="6"/>
  <c r="AF16" i="6" s="1"/>
  <c r="A3" i="6"/>
  <c r="A3" i="7" s="1"/>
  <c r="A3" i="8" s="1"/>
  <c r="A3" i="9" s="1"/>
  <c r="AD33" i="5"/>
  <c r="Z33" i="5"/>
  <c r="X33" i="5"/>
  <c r="V33" i="5"/>
  <c r="T33" i="5"/>
  <c r="R33" i="5"/>
  <c r="P33" i="5"/>
  <c r="N33" i="5"/>
  <c r="L33" i="5"/>
  <c r="J33" i="5"/>
  <c r="H33" i="5"/>
  <c r="F33" i="5"/>
  <c r="D33" i="5"/>
  <c r="AB31" i="5"/>
  <c r="AF31" i="5" s="1"/>
  <c r="AB30" i="5"/>
  <c r="AF30" i="5" s="1"/>
  <c r="AB29" i="5"/>
  <c r="AB33" i="5" s="1"/>
  <c r="AB28" i="5"/>
  <c r="AB25" i="5"/>
  <c r="G138" i="1" s="1"/>
  <c r="Z25" i="5"/>
  <c r="X25" i="5"/>
  <c r="V25" i="5"/>
  <c r="T25" i="5"/>
  <c r="R25" i="5"/>
  <c r="P25" i="5"/>
  <c r="L25" i="5"/>
  <c r="G136" i="1" s="1"/>
  <c r="G140" i="1" s="1"/>
  <c r="G143" i="1" s="1"/>
  <c r="G145" i="1" s="1"/>
  <c r="J25" i="5"/>
  <c r="H25" i="5"/>
  <c r="F25" i="5"/>
  <c r="D25" i="5"/>
  <c r="AD23" i="5"/>
  <c r="AF23" i="5" s="1"/>
  <c r="AB23" i="5"/>
  <c r="AF22" i="5"/>
  <c r="AD22" i="5"/>
  <c r="AD25" i="5" s="1"/>
  <c r="G141" i="1" s="1"/>
  <c r="AB22" i="5"/>
  <c r="N22" i="5"/>
  <c r="N25" i="5" s="1"/>
  <c r="G137" i="1" s="1"/>
  <c r="AF21" i="5"/>
  <c r="AB21" i="5"/>
  <c r="AF20" i="5"/>
  <c r="AB20" i="5"/>
  <c r="AF19" i="5"/>
  <c r="AB19" i="5"/>
  <c r="AF18" i="5"/>
  <c r="AB18" i="5"/>
  <c r="AF17" i="5"/>
  <c r="AF25" i="5" s="1"/>
  <c r="AB17" i="5"/>
  <c r="AB16" i="5"/>
  <c r="M40" i="4"/>
  <c r="K40" i="4"/>
  <c r="I40" i="4"/>
  <c r="G40" i="4"/>
  <c r="M35" i="4"/>
  <c r="M42" i="4" s="1"/>
  <c r="K35" i="4"/>
  <c r="K42" i="4" s="1"/>
  <c r="I35" i="4"/>
  <c r="I42" i="4" s="1"/>
  <c r="G35" i="4"/>
  <c r="G42" i="4" s="1"/>
  <c r="K26" i="4"/>
  <c r="K23" i="4"/>
  <c r="I23" i="4"/>
  <c r="I26" i="4" s="1"/>
  <c r="I44" i="4" s="1"/>
  <c r="G23" i="4"/>
  <c r="G26" i="4" s="1"/>
  <c r="M12" i="4"/>
  <c r="M23" i="4" s="1"/>
  <c r="I12" i="4"/>
  <c r="M87" i="3"/>
  <c r="K87" i="3"/>
  <c r="I87" i="3"/>
  <c r="G87" i="3"/>
  <c r="M81" i="3"/>
  <c r="K81" i="3"/>
  <c r="I81" i="3"/>
  <c r="G81" i="3"/>
  <c r="I73" i="3"/>
  <c r="M70" i="3"/>
  <c r="K70" i="3"/>
  <c r="K73" i="3" s="1"/>
  <c r="I70" i="3"/>
  <c r="G70" i="3"/>
  <c r="A52" i="3"/>
  <c r="M43" i="3"/>
  <c r="M73" i="3" s="1"/>
  <c r="K43" i="3"/>
  <c r="I43" i="3"/>
  <c r="G43" i="3"/>
  <c r="M28" i="3"/>
  <c r="M31" i="3" s="1"/>
  <c r="M12" i="3"/>
  <c r="K12" i="3"/>
  <c r="K28" i="3" s="1"/>
  <c r="I12" i="3"/>
  <c r="I28" i="3" s="1"/>
  <c r="G12" i="3"/>
  <c r="G28" i="3" s="1"/>
  <c r="M111" i="2"/>
  <c r="I111" i="2"/>
  <c r="K108" i="2"/>
  <c r="M93" i="2"/>
  <c r="K93" i="2"/>
  <c r="I93" i="2"/>
  <c r="G93" i="2"/>
  <c r="M81" i="2"/>
  <c r="M95" i="2" s="1"/>
  <c r="K81" i="2"/>
  <c r="K95" i="2" s="1"/>
  <c r="I81" i="2"/>
  <c r="I95" i="2" s="1"/>
  <c r="G81" i="2"/>
  <c r="G95" i="2" s="1"/>
  <c r="M40" i="2"/>
  <c r="K40" i="2"/>
  <c r="I40" i="2"/>
  <c r="G40" i="2"/>
  <c r="M25" i="2"/>
  <c r="M42" i="2" s="1"/>
  <c r="K25" i="2"/>
  <c r="K42" i="2" s="1"/>
  <c r="I25" i="2"/>
  <c r="I42" i="2" s="1"/>
  <c r="G25" i="2"/>
  <c r="G42" i="2" s="1"/>
  <c r="A3" i="2"/>
  <c r="A59" i="2" s="1"/>
  <c r="M143" i="1"/>
  <c r="M145" i="1" s="1"/>
  <c r="I143" i="1"/>
  <c r="M140" i="1"/>
  <c r="I140" i="1"/>
  <c r="K136" i="1"/>
  <c r="A113" i="1"/>
  <c r="A110" i="1"/>
  <c r="A161" i="1" s="1"/>
  <c r="A56" i="2" s="1"/>
  <c r="M102" i="1"/>
  <c r="K102" i="1"/>
  <c r="I102" i="1"/>
  <c r="I104" i="1" s="1"/>
  <c r="G102" i="1"/>
  <c r="G104" i="1" s="1"/>
  <c r="M88" i="1"/>
  <c r="M104" i="1" s="1"/>
  <c r="K88" i="1"/>
  <c r="K104" i="1" s="1"/>
  <c r="I88" i="1"/>
  <c r="G88" i="1"/>
  <c r="A62" i="1"/>
  <c r="K57" i="1"/>
  <c r="M55" i="1"/>
  <c r="M57" i="1" s="1"/>
  <c r="K55" i="1"/>
  <c r="I55" i="1"/>
  <c r="G55" i="1"/>
  <c r="M32" i="1"/>
  <c r="K32" i="1"/>
  <c r="I32" i="1"/>
  <c r="I57" i="1" s="1"/>
  <c r="G32" i="1"/>
  <c r="G57" i="1" s="1"/>
  <c r="G73" i="3" l="1"/>
  <c r="L82" i="10"/>
  <c r="L86" i="10" s="1"/>
  <c r="AF23" i="6"/>
  <c r="AB33" i="6"/>
  <c r="AB25" i="6"/>
  <c r="K138" i="1" s="1"/>
  <c r="AF28" i="6"/>
  <c r="AF33" i="6" s="1"/>
  <c r="A60" i="9"/>
  <c r="A3" i="10"/>
  <c r="A54" i="10" s="1"/>
  <c r="A102" i="3"/>
  <c r="A51" i="3"/>
  <c r="A56" i="4"/>
  <c r="A45" i="5" s="1"/>
  <c r="A48" i="6" s="1"/>
  <c r="A119" i="2"/>
  <c r="K44" i="4"/>
  <c r="R24" i="7"/>
  <c r="M75" i="3"/>
  <c r="I113" i="2"/>
  <c r="T17" i="8"/>
  <c r="K140" i="1"/>
  <c r="K143" i="1" s="1"/>
  <c r="K145" i="1" s="1"/>
  <c r="M113" i="2"/>
  <c r="G31" i="3"/>
  <c r="H9" i="9"/>
  <c r="H31" i="9" s="1"/>
  <c r="H48" i="9" s="1"/>
  <c r="H53" i="9" s="1"/>
  <c r="H99" i="9" s="1"/>
  <c r="H103" i="9" s="1"/>
  <c r="J9" i="9"/>
  <c r="J31" i="9" s="1"/>
  <c r="J48" i="9" s="1"/>
  <c r="J53" i="9" s="1"/>
  <c r="J99" i="9" s="1"/>
  <c r="J103" i="9" s="1"/>
  <c r="I31" i="3"/>
  <c r="I75" i="3" s="1"/>
  <c r="M26" i="4"/>
  <c r="M44" i="4" s="1"/>
  <c r="N9" i="10"/>
  <c r="N25" i="10" s="1"/>
  <c r="N39" i="10" s="1"/>
  <c r="N42" i="10" s="1"/>
  <c r="N82" i="10" s="1"/>
  <c r="N86" i="10" s="1"/>
  <c r="I145" i="1"/>
  <c r="L9" i="9"/>
  <c r="L31" i="9" s="1"/>
  <c r="L48" i="9" s="1"/>
  <c r="L53" i="9" s="1"/>
  <c r="L99" i="9" s="1"/>
  <c r="L103" i="9" s="1"/>
  <c r="K31" i="3"/>
  <c r="K75" i="3" s="1"/>
  <c r="G44" i="4"/>
  <c r="J14" i="7"/>
  <c r="P24" i="7"/>
  <c r="N9" i="9"/>
  <c r="N31" i="9" s="1"/>
  <c r="N48" i="9" s="1"/>
  <c r="N53" i="9" s="1"/>
  <c r="N99" i="9" s="1"/>
  <c r="N103" i="9" s="1"/>
  <c r="R17" i="8"/>
  <c r="K109" i="2" s="1"/>
  <c r="K111" i="2" s="1"/>
  <c r="K113" i="2" s="1"/>
  <c r="AF22" i="6"/>
  <c r="AF25" i="6" s="1"/>
  <c r="P17" i="7"/>
  <c r="G109" i="2" s="1"/>
  <c r="AF29" i="5"/>
  <c r="AF33" i="5" s="1"/>
  <c r="J9" i="10"/>
  <c r="J25" i="10" s="1"/>
  <c r="J39" i="10" s="1"/>
  <c r="J42" i="10" s="1"/>
  <c r="J82" i="10" s="1"/>
  <c r="J86" i="10" s="1"/>
  <c r="G75" i="3" l="1"/>
  <c r="R14" i="7"/>
  <c r="R17" i="7" s="1"/>
  <c r="J17" i="7"/>
  <c r="G108" i="2" s="1"/>
  <c r="G111" i="2" s="1"/>
  <c r="G113" i="2" s="1"/>
  <c r="A32" i="8"/>
  <c r="A57" i="9" s="1"/>
  <c r="A32" i="7"/>
  <c r="A51" i="10" l="1"/>
  <c r="A103" i="10" s="1"/>
  <c r="A119" i="9"/>
</calcChain>
</file>

<file path=xl/sharedStrings.xml><?xml version="1.0" encoding="utf-8"?>
<sst xmlns="http://schemas.openxmlformats.org/spreadsheetml/2006/main" count="800" uniqueCount="326">
  <si>
    <t>Banpu Public Company Limited</t>
  </si>
  <si>
    <t>Statement of Financial Position</t>
  </si>
  <si>
    <t>As at 31 March 2022</t>
  </si>
  <si>
    <t>Consolidated financial information</t>
  </si>
  <si>
    <t>US Dollar'000</t>
  </si>
  <si>
    <t>Baht'000</t>
  </si>
  <si>
    <t>Unaudited</t>
  </si>
  <si>
    <t>Audited</t>
  </si>
  <si>
    <t>31 March</t>
  </si>
  <si>
    <t>31 December</t>
  </si>
  <si>
    <t>Notes</t>
  </si>
  <si>
    <t>2022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</si>
  <si>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</si>
  <si>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</si>
  <si>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</si>
  <si>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</si>
  <si>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</si>
  <si>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</si>
  <si>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 xml:space="preserve">Trade accounts receivable, net </t>
  </si>
  <si>
    <t>Amounts due from related parties</t>
  </si>
  <si>
    <t>Current portion of dividend receivables from related parties</t>
  </si>
  <si>
    <t>Inventories, net</t>
  </si>
  <si>
    <t xml:space="preserve">Spare parts and machinery supplies, net     </t>
  </si>
  <si>
    <t>Financial derivative assets due in one year</t>
  </si>
  <si>
    <t>Short-term loans to related parties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</si>
  <si>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</si>
  <si>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</si>
  <si>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</si>
  <si>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>Non-current assets held-for-sale</t>
  </si>
  <si>
    <t xml:space="preserve">Other current assets            </t>
  </si>
  <si>
    <t>Total current assets</t>
  </si>
  <si>
    <t>Non-current assets</t>
  </si>
  <si>
    <t>Dividend receivables from a related party</t>
  </si>
  <si>
    <t>Long-term loans to a related party</t>
  </si>
  <si>
    <t>Investments in joint ventures and associates</t>
  </si>
  <si>
    <t>accounted for using the equity method</t>
  </si>
  <si>
    <t xml:space="preserve">Investments in equity instruments measured at fair value  </t>
  </si>
  <si>
    <t xml:space="preserve">Investment in equity instrument measured at fair value  </t>
  </si>
  <si>
    <t>Investment property, net</t>
  </si>
  <si>
    <t>Property, plant and equipment, net</t>
  </si>
  <si>
    <t>Deferred tax assets, net</t>
  </si>
  <si>
    <t>Financial derivative assets, net</t>
  </si>
  <si>
    <t>Deferred exploration and development expenditures and</t>
  </si>
  <si>
    <t>deferred overburden expenditures/stripping costs, net</t>
  </si>
  <si>
    <t>Mining property rights, net</t>
  </si>
  <si>
    <t>Right-of-use assets, net</t>
  </si>
  <si>
    <t>Goodwill</t>
  </si>
  <si>
    <t>Other non-current assets</t>
  </si>
  <si>
    <t>Total non-current assets</t>
  </si>
  <si>
    <t>Total assets</t>
  </si>
  <si>
    <t xml:space="preserve">The condensed notes to the interim financial information are an integral part of this interim financial information.										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</si>
  <si>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</si>
  <si>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</si>
  <si>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</si>
  <si>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Trade accounts payable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</si>
  <si>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</si>
  <si>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</si>
  <si>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</si>
  <si>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</si>
  <si>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</si>
  <si>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</si>
  <si>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Financial derivative liabilities due in one year</t>
  </si>
  <si>
    <t>Short-term loans from financial institutions</t>
  </si>
  <si>
    <t xml:space="preserve">Current portion of long-term loans from financial institutions, net  </t>
  </si>
  <si>
    <t>Current portion of debentures, net</t>
  </si>
  <si>
    <t>Current portion of deferred unfavourable</t>
  </si>
  <si>
    <t>contract liabilities,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</si>
  <si>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</si>
  <si>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</si>
  <si>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</si>
  <si>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</si>
  <si>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</si>
  <si>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</si>
  <si>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Deferred tax liabilities, net</t>
  </si>
  <si>
    <t>Employee benefits obligation</t>
  </si>
  <si>
    <t>Financial derivative liabilities,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</si>
  <si>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</si>
  <si>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</si>
  <si>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</si>
  <si>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</si>
  <si>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</si>
  <si>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</si>
  <si>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</si>
  <si>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</si>
  <si>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</si>
  <si>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</si>
  <si>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10,149,163,028 ordinary shares at par of Baht 1 each</t>
  </si>
  <si>
    <t>Issued and paid-up share capital</t>
  </si>
  <si>
    <t>6,766,108,686 ordinary shares at paid-up of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</si>
  <si>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</si>
  <si>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</si>
  <si>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</si>
  <si>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</si>
  <si>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</si>
  <si>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</si>
  <si>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</si>
  <si>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</si>
  <si>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</si>
  <si>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</si>
  <si>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</si>
  <si>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</si>
  <si>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</si>
  <si>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</si>
  <si>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2021</t>
  </si>
  <si>
    <t>Trade accounts receivable, net</t>
  </si>
  <si>
    <t>Advances to related parties</t>
  </si>
  <si>
    <t>Current portion of long-term loan to related parties</t>
  </si>
  <si>
    <t>Long-term loans to related parties</t>
  </si>
  <si>
    <t>Investments in subsidiaries and an associate using cost method</t>
  </si>
  <si>
    <t xml:space="preserve">Investment in equity instruments measured at fair value </t>
  </si>
  <si>
    <t>Trade accounts payable to subsidiaries</t>
  </si>
  <si>
    <t>Advances from and amounts due to related parties</t>
  </si>
  <si>
    <t>Current portion of long-term loans from financial institutions, net</t>
  </si>
  <si>
    <t>6,766,108,686  ordinary shares at paid-up of Baht 1 each</t>
  </si>
  <si>
    <t xml:space="preserve">Statement of Comprehensive Income </t>
  </si>
  <si>
    <t>For the three-month period ended 31 March 2022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</si>
  <si>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</si>
  <si>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</si>
  <si>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</si>
  <si>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</si>
  <si>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</si>
  <si>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</si>
  <si>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</si>
  <si>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</si>
  <si>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</si>
  <si>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Royalty fee</t>
  </si>
  <si>
    <t>Net gains on sales of investment in a joint venture</t>
  </si>
  <si>
    <t>of financial instruments</t>
  </si>
  <si>
    <t>Net gains on exchange rate</t>
  </si>
  <si>
    <t>Interest expenses</t>
  </si>
  <si>
    <t>Other finance costs</t>
  </si>
  <si>
    <t>Share of profit of associates and joint ventures</t>
  </si>
  <si>
    <t>Profit before income taxes</t>
  </si>
  <si>
    <t>Income taxes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</si>
  <si>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</si>
  <si>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</si>
  <si>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</si>
  <si>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</si>
  <si>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Gains from changes in fair value of financial assets measured</t>
  </si>
  <si>
    <t xml:space="preserve">   at fair value through other comprehensive income</t>
  </si>
  <si>
    <t>- Share of other comprehensive income of</t>
  </si>
  <si>
    <t xml:space="preserve">  joint ventures accounted for using the equity method</t>
  </si>
  <si>
    <t xml:space="preserve">- Translation differences </t>
  </si>
  <si>
    <t xml:space="preserve">Total items that will not be reclassified </t>
  </si>
  <si>
    <t>to profit or loss, net of taxes</t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</si>
  <si>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</si>
  <si>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Items that will be reclassified subsequently to profit or loss</t>
  </si>
  <si>
    <t>- Losses on cash flow hedge reserve</t>
  </si>
  <si>
    <t>- Gains (losses) on net investment hedge</t>
  </si>
  <si>
    <t>- Share of other comprehensive income (expense) of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</si>
  <si>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</si>
  <si>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</si>
  <si>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</si>
  <si>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 xml:space="preserve">Other comprehensive income (expense) for </t>
  </si>
  <si>
    <t>the period, net of taxes</t>
  </si>
  <si>
    <t>Total comprehensive income for the period</t>
  </si>
  <si>
    <t>Attributable to:</t>
  </si>
  <si>
    <t>Owners of the parent</t>
  </si>
  <si>
    <t>Total comprehensive income attributable to:</t>
  </si>
  <si>
    <t>US Dollar</t>
  </si>
  <si>
    <t>Baht</t>
  </si>
  <si>
    <t>Earnings per share</t>
  </si>
  <si>
    <t>Basic earnings per share</t>
  </si>
  <si>
    <t>Diluted earnings per share</t>
  </si>
  <si>
    <t>Separate financial information (Unaudited)</t>
  </si>
  <si>
    <t>Sales</t>
  </si>
  <si>
    <t>Cost of sales</t>
  </si>
  <si>
    <t>Effect from group restructuring</t>
  </si>
  <si>
    <t>Net losses from changes in fair value of financial instruments</t>
  </si>
  <si>
    <t>- Translation differences</t>
  </si>
  <si>
    <t>Total items that will not be reclassified to profit or loss, net of taxes</t>
  </si>
  <si>
    <t>Item that may be reclassified to profit or loss</t>
  </si>
  <si>
    <t>- Gains on cash flow hedge reserve</t>
  </si>
  <si>
    <t>Total item that may be reclassified to profit or loss, net of taxes</t>
  </si>
  <si>
    <t>Other comprehensive income for the period, net of taxes</t>
  </si>
  <si>
    <t>0.000</t>
  </si>
  <si>
    <t xml:space="preserve">Statement of Changes in Equity </t>
  </si>
  <si>
    <t>Attributable to owners of the Parent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</si>
  <si>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</si>
  <si>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</si>
  <si>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</si>
  <si>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</si>
  <si>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</si>
  <si>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</si>
  <si>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</si>
  <si>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</si>
  <si>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</si>
  <si>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 xml:space="preserve"> 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</si>
  <si>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</si>
  <si>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</si>
  <si>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</si>
  <si>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</si>
  <si>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</si>
  <si>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</si>
  <si>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</si>
  <si>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</si>
  <si>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</si>
  <si>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</si>
  <si>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</si>
  <si>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</si>
  <si>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</si>
  <si>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</si>
  <si>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</si>
  <si>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</si>
  <si>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</t>
  </si>
  <si>
    <t>reserve</t>
  </si>
  <si>
    <t>reserves</t>
  </si>
  <si>
    <t>Unappropriated</t>
  </si>
  <si>
    <t>assets</t>
  </si>
  <si>
    <t xml:space="preserve"> reserve</t>
  </si>
  <si>
    <t>differences</t>
  </si>
  <si>
    <t xml:space="preserve"> subsidiaries</t>
  </si>
  <si>
    <t>of equity</t>
  </si>
  <si>
    <t>interests</t>
  </si>
  <si>
    <t>equity</t>
  </si>
  <si>
    <t>Opening balance as at 1 January 2022</t>
  </si>
  <si>
    <t>Treasury shares of a subsidiary</t>
  </si>
  <si>
    <t>Dividend paid of subsidiaries</t>
  </si>
  <si>
    <t>Reserve for share-based compensation to employees</t>
  </si>
  <si>
    <t>Fair value of put options over non-controlling interests</t>
  </si>
  <si>
    <t>Fair value of employee compensation liabilities</t>
  </si>
  <si>
    <t>Other comprehensive income (expenses) for the period</t>
  </si>
  <si>
    <t>Closing balance as at 31 March 2022</t>
  </si>
  <si>
    <t>Opening balance as at 1 January 2021</t>
  </si>
  <si>
    <t>Closing balance as at 31 March 2021</t>
  </si>
  <si>
    <t>Cash flow</t>
  </si>
  <si>
    <t>Total comprehensive income (expense) for the period</t>
  </si>
  <si>
    <t>Fair value reserve of</t>
  </si>
  <si>
    <t>components of</t>
  </si>
  <si>
    <t>financial assets</t>
  </si>
  <si>
    <t>hedge reserve</t>
  </si>
  <si>
    <t xml:space="preserve">Fair value 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</si>
  <si>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</si>
  <si>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</si>
  <si>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</si>
  <si>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 to reconcile profit before taxes to </t>
  </si>
  <si>
    <t>cash receipts (payments) from operations</t>
  </si>
  <si>
    <t>-</t>
  </si>
  <si>
    <t>Depreciation and amortisation</t>
  </si>
  <si>
    <t>Write-off of property, plant and equipment</t>
  </si>
  <si>
    <t>Write-off of right-of-use assets</t>
  </si>
  <si>
    <t>Reversal of allowance for net realisable value of fuel</t>
  </si>
  <si>
    <t>and machinery supplies</t>
  </si>
  <si>
    <t>Net gains on disposal of property, plant and equipment</t>
  </si>
  <si>
    <t>Share based payment expenses</t>
  </si>
  <si>
    <t xml:space="preserve">Net losses from changes in fair value </t>
  </si>
  <si>
    <t xml:space="preserve">   of financial instruments</t>
  </si>
  <si>
    <t>Cash flow before changes in working capital</t>
  </si>
  <si>
    <t xml:space="preserve">Changes in working capital </t>
  </si>
  <si>
    <t xml:space="preserve">   (excluding effects from business combination)</t>
  </si>
  <si>
    <t>Trade accounts receivable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</si>
  <si>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</si>
  <si>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</si>
  <si>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</si>
  <si>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</si>
  <si>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accounts payable     </t>
  </si>
  <si>
    <t>Cash generated from operating activities</t>
  </si>
  <si>
    <t>Interest paid and finance charges paid</t>
  </si>
  <si>
    <t>Income tax paid</t>
  </si>
  <si>
    <t>Income tax refund</t>
  </si>
  <si>
    <t>Net cash generated from operating activities</t>
  </si>
  <si>
    <t>Cash flows from investing activities</t>
  </si>
  <si>
    <t>Cash receipts from financial assets measured at fair value</t>
  </si>
  <si>
    <t>Cash payments for financial assets measured at fair value</t>
  </si>
  <si>
    <t>Cash receipts from short-term loan to a related party</t>
  </si>
  <si>
    <t>Cash receipts from sales of investment in a joint venture</t>
  </si>
  <si>
    <t>Cash receipts from disposal of property, plant and equipment</t>
  </si>
  <si>
    <t>Cash payments for purchase of property, plant and equipment</t>
  </si>
  <si>
    <t xml:space="preserve">Cash payments for deferred exploration </t>
  </si>
  <si>
    <t>and development expenditures</t>
  </si>
  <si>
    <t>Interest received</t>
  </si>
  <si>
    <t>Cash receipts from dividends from joint ventures</t>
  </si>
  <si>
    <t>Cash receipts from dividends from investment in equity instruments</t>
  </si>
  <si>
    <t>Cash payments for placement of restricted deposits at banks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</si>
  <si>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</si>
  <si>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</si>
  <si>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</si>
  <si>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</si>
  <si>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</si>
  <si>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</si>
  <si>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Payments for principal elements of lease payment</t>
  </si>
  <si>
    <t>Cash payments for treasury shares of a subsidiary</t>
  </si>
  <si>
    <t>Net cash generated from financing activities</t>
  </si>
  <si>
    <t xml:space="preserve">Net increase in cash and cash equivalents      </t>
  </si>
  <si>
    <t>Exchange differences on cash and cash equivalents</t>
  </si>
  <si>
    <t>Cash and cash equivalents at beginning of the period</t>
  </si>
  <si>
    <t>Cash and cash equivalents at end of the period</t>
  </si>
  <si>
    <t>Supplementary information</t>
  </si>
  <si>
    <t>Significant non-cash transactions are as follow:</t>
  </si>
  <si>
    <t>Other payables from purchase of property, plant and equipment</t>
  </si>
  <si>
    <t>Other payables from additional investment in a joint venture</t>
  </si>
  <si>
    <t>Changes in fair value of contingent liabilities from asset acquisition</t>
  </si>
  <si>
    <t xml:space="preserve">Acquisitions and remeasurement of right-of-use assets </t>
  </si>
  <si>
    <t>under lease contracts</t>
  </si>
  <si>
    <t>Note</t>
  </si>
  <si>
    <t>Adjustment to reconcile profit before income taxes to</t>
  </si>
  <si>
    <t>Write-off property, plant and equipment</t>
  </si>
  <si>
    <t xml:space="preserve">Net (gains) losses on disposal of property, </t>
  </si>
  <si>
    <t xml:space="preserve">   plant and equipment</t>
  </si>
  <si>
    <t xml:space="preserve">Net (gains) losses from changes in fair value </t>
  </si>
  <si>
    <t>Changes in working capital</t>
  </si>
  <si>
    <t xml:space="preserve">Trade accounts payable to subsidiaries  </t>
  </si>
  <si>
    <t>Cash used in operating activities</t>
  </si>
  <si>
    <t>Net cash used in operating activities</t>
  </si>
  <si>
    <t>Statement of Cash Flows</t>
  </si>
  <si>
    <t>Cash receipts from long-term loans to related parties</t>
  </si>
  <si>
    <t>Cash payments for long-term loans to related parties</t>
  </si>
  <si>
    <t>Cash payments for additional investments in subsidiaries</t>
  </si>
  <si>
    <t xml:space="preserve">Net cash generated from (used in) investing activities </t>
  </si>
  <si>
    <t xml:space="preserve">Other payables from purchase of property, plant and equipment </t>
  </si>
  <si>
    <t>Conversion of interest receivables to investment in a subsidiary</t>
  </si>
  <si>
    <t>at end of the period</t>
  </si>
  <si>
    <t>disposal of property, plant and equipment at end of the period</t>
  </si>
  <si>
    <t>Changes in fair value of put option over non-controlling interests</t>
  </si>
  <si>
    <t>Cash receipts from short-term loans to a related party</t>
  </si>
  <si>
    <t>Cash payments for short-term loans to a related party</t>
  </si>
  <si>
    <t>Cash receipts from long-term loans from a related party</t>
  </si>
  <si>
    <t>Cash receipts from long-term loans from a financial institution</t>
  </si>
  <si>
    <t xml:space="preserve">Amounts due from a related party from </t>
  </si>
  <si>
    <t>Disposal of investment under group restructuring</t>
  </si>
  <si>
    <t>Addition of investment under group restructuring</t>
  </si>
  <si>
    <t>Net losses from changes in fair value</t>
  </si>
  <si>
    <t>(Reversal) of allowance  for slow-moving of spare parts</t>
  </si>
  <si>
    <t>Disposal of treasury shares of a subsidiary</t>
  </si>
  <si>
    <t xml:space="preserve">Cash receipts from disposal of treasury shares of a subsidiary </t>
  </si>
  <si>
    <t>Gains on disposal of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</si>
</sst>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0_);_(* \(#,##0.000\);_(* &quot;-&quot;??_);_(@_)"/>
    <numFmt numFmtId="169" formatCode="#,##0.0;\(#,##0.0\)"/>
  </numFmts>
  <fonts count="14" x14ac:knownFonts="1">
    <font>
      <sz val="14"/>
      <color rgb="FF000000"/>
      <name val="AngsanaUPC"/>
      <family val="1"/>
    </font>
    <font>
      <sz val="10"/>
      <color rgb="FF00000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sz val="13"/>
      <color theme="1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u/>
      <sz val="12"/>
      <color theme="1"/>
      <name val="Cordia New"/>
      <family val="2"/>
    </font>
    <font>
      <sz val="12"/>
      <color theme="1"/>
      <name val="Cordia New"/>
      <family val="2"/>
    </font>
    <font>
      <sz val="10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167" fontId="7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164" fontId="4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49" fontId="2" fillId="0" borderId="0" xfId="1" quotePrefix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9" fontId="3" fillId="2" borderId="0" xfId="1" applyNumberFormat="1" applyFont="1" applyFill="1" applyAlignment="1">
      <alignment vertical="center"/>
    </xf>
    <xf numFmtId="37" fontId="3" fillId="0" borderId="0" xfId="1" applyNumberFormat="1" applyFont="1" applyAlignment="1">
      <alignment vertical="center"/>
    </xf>
    <xf numFmtId="9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horizontal="centerContinuous" vertical="center"/>
    </xf>
    <xf numFmtId="0" fontId="2" fillId="0" borderId="5" xfId="3" applyFont="1" applyBorder="1" applyAlignment="1">
      <alignment horizontal="left" vertical="center"/>
    </xf>
    <xf numFmtId="0" fontId="2" fillId="0" borderId="5" xfId="3" applyFont="1" applyBorder="1" applyAlignment="1">
      <alignment horizontal="centerContinuous" vertical="center"/>
    </xf>
    <xf numFmtId="0" fontId="2" fillId="0" borderId="5" xfId="3" applyFont="1" applyBorder="1" applyAlignment="1">
      <alignment horizontal="center" vertical="center"/>
    </xf>
    <xf numFmtId="166" fontId="2" fillId="0" borderId="5" xfId="3" applyNumberFormat="1" applyFont="1" applyBorder="1" applyAlignment="1">
      <alignment horizontal="centerContinuous" vertical="center"/>
    </xf>
    <xf numFmtId="164" fontId="2" fillId="0" borderId="6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6" fontId="2" fillId="0" borderId="6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166" fontId="2" fillId="0" borderId="0" xfId="3" quotePrefix="1" applyNumberFormat="1" applyFont="1" applyAlignment="1">
      <alignment horizontal="right" vertical="center"/>
    </xf>
    <xf numFmtId="0" fontId="2" fillId="0" borderId="7" xfId="3" applyFont="1" applyBorder="1" applyAlignment="1">
      <alignment horizontal="center" vertical="center"/>
    </xf>
    <xf numFmtId="166" fontId="2" fillId="0" borderId="7" xfId="3" quotePrefix="1" applyNumberFormat="1" applyFont="1" applyBorder="1" applyAlignment="1">
      <alignment horizontal="right" vertical="center"/>
    </xf>
    <xf numFmtId="15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39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3" fillId="3" borderId="0" xfId="4" applyNumberFormat="1" applyFont="1" applyFill="1" applyAlignment="1">
      <alignment horizontal="right" vertical="center"/>
    </xf>
    <xf numFmtId="166" fontId="3" fillId="2" borderId="7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/>
    </xf>
    <xf numFmtId="166" fontId="3" fillId="0" borderId="4" xfId="3" applyNumberFormat="1" applyFont="1" applyBorder="1" applyAlignment="1">
      <alignment horizontal="right" vertical="center"/>
    </xf>
    <xf numFmtId="0" fontId="2" fillId="0" borderId="5" xfId="3" applyFont="1" applyBorder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5" xfId="3" applyFont="1" applyBorder="1" applyAlignment="1">
      <alignment horizontal="center" vertical="center"/>
    </xf>
    <xf numFmtId="166" fontId="3" fillId="0" borderId="5" xfId="3" applyNumberFormat="1" applyFont="1" applyBorder="1" applyAlignment="1">
      <alignment vertical="center"/>
    </xf>
    <xf numFmtId="166" fontId="2" fillId="3" borderId="0" xfId="3" quotePrefix="1" applyNumberFormat="1" applyFont="1" applyFill="1" applyAlignment="1">
      <alignment horizontal="right" vertical="center"/>
    </xf>
    <xf numFmtId="0" fontId="3" fillId="0" borderId="0" xfId="5" applyFont="1" applyAlignment="1">
      <alignment horizontal="center" vertical="center"/>
    </xf>
    <xf numFmtId="166" fontId="3" fillId="2" borderId="0" xfId="3" applyNumberFormat="1" applyFont="1" applyFill="1" applyAlignment="1">
      <alignment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3" borderId="7" xfId="3" applyNumberFormat="1" applyFont="1" applyFill="1" applyBorder="1" applyAlignment="1">
      <alignment vertical="center"/>
    </xf>
    <xf numFmtId="166" fontId="3" fillId="3" borderId="1" xfId="3" applyNumberFormat="1" applyFont="1" applyFill="1" applyBorder="1" applyAlignment="1">
      <alignment vertical="center"/>
    </xf>
    <xf numFmtId="164" fontId="2" fillId="3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4" fontId="3" fillId="3" borderId="0" xfId="3" applyNumberFormat="1" applyFont="1" applyFill="1" applyAlignment="1">
      <alignment vertical="center"/>
    </xf>
    <xf numFmtId="164" fontId="3" fillId="3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164" fontId="3" fillId="3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quotePrefix="1" applyFont="1" applyAlignment="1">
      <alignment vertical="center"/>
    </xf>
    <xf numFmtId="164" fontId="3" fillId="3" borderId="7" xfId="3" applyNumberFormat="1" applyFont="1" applyFill="1" applyBorder="1" applyAlignment="1">
      <alignment horizontal="right" vertical="center"/>
    </xf>
    <xf numFmtId="166" fontId="3" fillId="3" borderId="4" xfId="3" applyNumberFormat="1" applyFont="1" applyFill="1" applyBorder="1" applyAlignment="1">
      <alignment vertical="center"/>
    </xf>
    <xf numFmtId="166" fontId="3" fillId="0" borderId="4" xfId="3" applyNumberFormat="1" applyFont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166" fontId="9" fillId="0" borderId="8" xfId="0" quotePrefix="1" applyNumberFormat="1" applyFont="1" applyBorder="1" applyAlignment="1">
      <alignment horizontal="right" vertical="center"/>
    </xf>
    <xf numFmtId="15" fontId="9" fillId="0" borderId="0" xfId="0" applyNumberFormat="1" applyFont="1" applyAlignment="1">
      <alignment horizontal="center" vertical="center"/>
    </xf>
    <xf numFmtId="166" fontId="9" fillId="3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10" fillId="3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3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3" borderId="0" xfId="0" applyNumberFormat="1" applyFont="1" applyFill="1" applyAlignment="1">
      <alignment vertical="center"/>
    </xf>
    <xf numFmtId="166" fontId="10" fillId="3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166" fontId="10" fillId="3" borderId="3" xfId="0" applyNumberFormat="1" applyFont="1" applyFill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66" fontId="10" fillId="3" borderId="4" xfId="0" applyNumberFormat="1" applyFont="1" applyFill="1" applyBorder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8" fontId="10" fillId="3" borderId="0" xfId="0" applyNumberFormat="1" applyFont="1" applyFill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10" fillId="3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3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3" borderId="0" xfId="0" applyNumberFormat="1" applyFont="1" applyFill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6" fontId="10" fillId="3" borderId="3" xfId="0" applyNumberFormat="1" applyFont="1" applyFill="1" applyBorder="1" applyAlignment="1">
      <alignment horizontal="right" vertical="center"/>
    </xf>
    <xf numFmtId="166" fontId="10" fillId="3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166" fontId="3" fillId="3" borderId="0" xfId="0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5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right"/>
    </xf>
    <xf numFmtId="169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/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1" fontId="10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1" xfId="1" applyFont="1" applyBorder="1"/>
    <xf numFmtId="164" fontId="2" fillId="0" borderId="2" xfId="1" applyNumberFormat="1" applyFont="1" applyBorder="1" applyAlignment="1">
      <alignment horizontal="right" vertical="center"/>
    </xf>
    <xf numFmtId="0" fontId="3" fillId="0" borderId="2" xfId="1" applyFont="1" applyBorder="1"/>
    <xf numFmtId="164" fontId="2" fillId="0" borderId="5" xfId="4" applyNumberFormat="1" applyFont="1" applyBorder="1" applyAlignment="1">
      <alignment horizontal="right" vertical="center"/>
    </xf>
    <xf numFmtId="0" fontId="3" fillId="0" borderId="5" xfId="3" applyFont="1" applyBorder="1" applyAlignment="1">
      <alignment horizontal="justify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</cellXfs>
  <cellStyles count="7">
    <cellStyle name="Comma 12" xfId="6" xr:uid="{83276BAD-6679-4290-B59C-11576FF07EDA}"/>
    <cellStyle name="Normal" xfId="0" builtinId="0"/>
    <cellStyle name="Normal 10 3 3" xfId="4" xr:uid="{591DFA12-3021-43D4-B797-15855602FF7B}"/>
    <cellStyle name="Normal 12 3" xfId="5" xr:uid="{0102BFFD-4D25-479D-9758-43738FCE0D60}"/>
    <cellStyle name="Normal 4" xfId="2" xr:uid="{A2323C39-C9E2-497F-8651-C031A5667AAC}"/>
    <cellStyle name="Normal 8" xfId="1" xr:uid="{A84E6B85-217C-40CE-B68E-7BB6B57BCBE9}"/>
    <cellStyle name="Normal 9" xfId="3" xr:uid="{A66E8B80-F084-48F5-A1AB-1A3E02745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4E91A-C30F-4781-A898-B98140231F7B}">
  <dimension ref="A1:M161"/>
  <sheetViews>
    <sheetView topLeftCell="A20" zoomScaleNormal="100" zoomScaleSheetLayoutView="100" workbookViewId="0">
      <selection activeCell="D106" sqref="D106"/>
    </sheetView>
  </sheetViews>
  <sheetFormatPr defaultColWidth="14.5" defaultRowHeight="16.5" customHeight="1" x14ac:dyDescent="0.45"/>
  <cols>
    <col min="1" max="2" width="1.83203125" style="5" customWidth="1"/>
    <col min="3" max="3" width="1.6640625" style="5" customWidth="1"/>
    <col min="4" max="4" width="50.33203125" style="5" customWidth="1"/>
    <col min="5" max="5" width="5.1640625" style="5" customWidth="1"/>
    <col min="6" max="6" width="1" style="5" customWidth="1"/>
    <col min="7" max="7" width="12.33203125" style="5" customWidth="1"/>
    <col min="8" max="8" width="1" style="5" customWidth="1"/>
    <col min="9" max="9" width="12.33203125" style="5" customWidth="1"/>
    <col min="10" max="10" width="1" style="5" customWidth="1"/>
    <col min="11" max="11" width="12.33203125" style="5" customWidth="1"/>
    <col min="12" max="12" width="1" style="5" customWidth="1"/>
    <col min="13" max="13" width="12.33203125" style="5" customWidth="1"/>
    <col min="14" max="16384" width="14.5" style="5"/>
  </cols>
  <sheetData>
    <row r="1" spans="1:13" ht="16.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  <c r="K1" s="4"/>
      <c r="L1" s="4"/>
      <c r="M1" s="4"/>
    </row>
    <row r="2" spans="1:13" ht="16.5" customHeight="1" x14ac:dyDescent="0.45">
      <c r="A2" s="1" t="s">
        <v>1</v>
      </c>
      <c r="B2" s="1"/>
      <c r="C2" s="1"/>
      <c r="D2" s="1"/>
      <c r="E2" s="2"/>
      <c r="F2" s="2"/>
      <c r="G2" s="6"/>
      <c r="H2" s="2"/>
      <c r="I2" s="3"/>
      <c r="J2" s="2"/>
      <c r="K2" s="4"/>
      <c r="L2" s="4"/>
      <c r="M2" s="4"/>
    </row>
    <row r="3" spans="1:13" ht="16.5" customHeight="1" x14ac:dyDescent="0.45">
      <c r="A3" s="7" t="s">
        <v>2</v>
      </c>
      <c r="B3" s="7"/>
      <c r="C3" s="7"/>
      <c r="D3" s="7"/>
      <c r="E3" s="8"/>
      <c r="F3" s="8"/>
      <c r="G3" s="9"/>
      <c r="H3" s="8"/>
      <c r="I3" s="10"/>
      <c r="J3" s="8"/>
      <c r="K3" s="11"/>
      <c r="L3" s="11"/>
      <c r="M3" s="11"/>
    </row>
    <row r="4" spans="1:13" ht="15" customHeight="1" x14ac:dyDescent="0.45">
      <c r="A4" s="1"/>
      <c r="B4" s="1"/>
      <c r="C4" s="1"/>
      <c r="D4" s="1"/>
      <c r="E4" s="2"/>
      <c r="F4" s="2"/>
      <c r="G4" s="3"/>
      <c r="H4" s="2"/>
      <c r="I4" s="3"/>
      <c r="J4" s="2"/>
      <c r="K4" s="4"/>
      <c r="L4" s="4"/>
      <c r="M4" s="4"/>
    </row>
    <row r="5" spans="1:13" ht="15" customHeight="1" x14ac:dyDescent="0.45">
      <c r="A5" s="1"/>
      <c r="B5" s="1"/>
      <c r="C5" s="1"/>
      <c r="D5" s="1"/>
      <c r="E5" s="2"/>
      <c r="F5" s="2"/>
      <c r="G5" s="213" t="s">
        <v>3</v>
      </c>
      <c r="H5" s="214"/>
      <c r="I5" s="214"/>
      <c r="J5" s="214"/>
      <c r="K5" s="214"/>
      <c r="L5" s="214"/>
      <c r="M5" s="214"/>
    </row>
    <row r="6" spans="1:13" ht="15" customHeight="1" x14ac:dyDescent="0.45">
      <c r="A6" s="1"/>
      <c r="B6" s="1"/>
      <c r="C6" s="1"/>
      <c r="D6" s="1"/>
      <c r="E6" s="2"/>
      <c r="F6" s="2"/>
      <c r="G6" s="215" t="s">
        <v>4</v>
      </c>
      <c r="H6" s="216"/>
      <c r="I6" s="216"/>
      <c r="J6" s="12"/>
      <c r="K6" s="215" t="s">
        <v>5</v>
      </c>
      <c r="L6" s="216"/>
      <c r="M6" s="216"/>
    </row>
    <row r="7" spans="1:13" ht="15" customHeight="1" x14ac:dyDescent="0.45">
      <c r="A7" s="1"/>
      <c r="B7" s="1"/>
      <c r="C7" s="1"/>
      <c r="D7" s="1"/>
      <c r="E7" s="2"/>
      <c r="F7" s="2"/>
      <c r="G7" s="13" t="s">
        <v>6</v>
      </c>
      <c r="H7" s="14"/>
      <c r="I7" s="14" t="s">
        <v>7</v>
      </c>
      <c r="J7" s="15"/>
      <c r="K7" s="13" t="s">
        <v>6</v>
      </c>
      <c r="L7" s="14"/>
      <c r="M7" s="14" t="s">
        <v>7</v>
      </c>
    </row>
    <row r="8" spans="1:13" ht="15" customHeight="1" x14ac:dyDescent="0.45">
      <c r="A8" s="1"/>
      <c r="B8" s="1"/>
      <c r="C8" s="1"/>
      <c r="D8" s="1"/>
      <c r="E8" s="2"/>
      <c r="F8" s="2"/>
      <c r="G8" s="13" t="s">
        <v>8</v>
      </c>
      <c r="H8" s="14"/>
      <c r="I8" s="14" t="s">
        <v>9</v>
      </c>
      <c r="J8" s="15"/>
      <c r="K8" s="13" t="s">
        <v>8</v>
      </c>
      <c r="L8" s="14"/>
      <c r="M8" s="14" t="s">
        <v>9</v>
      </c>
    </row>
    <row r="9" spans="1:13" ht="15" customHeight="1" x14ac:dyDescent="0.45">
      <c r="A9" s="1"/>
      <c r="B9" s="1"/>
      <c r="C9" s="1"/>
      <c r="D9" s="1"/>
      <c r="E9" s="16" t="s">
        <v>10</v>
      </c>
      <c r="F9" s="2"/>
      <c r="G9" s="17" t="s">
        <v>11</v>
      </c>
      <c r="H9" s="14"/>
      <c r="I9" s="18">
        <v>2021</v>
      </c>
      <c r="J9" s="15"/>
      <c r="K9" s="17" t="s">
        <v>11</v>
      </c>
      <c r="L9" s="14"/>
      <c r="M9" s="18">
        <v>2021</v>
      </c>
    </row>
    <row r="10" spans="1:13" ht="15" customHeight="1" x14ac:dyDescent="0.45">
      <c r="A10" s="1" t="s">
        <v>12</v>
      </c>
      <c r="B10" s="1"/>
      <c r="C10" s="1"/>
      <c r="D10" s="1"/>
      <c r="E10" s="2"/>
      <c r="F10" s="2"/>
      <c r="G10" s="19"/>
      <c r="H10" s="4"/>
      <c r="I10" s="20"/>
      <c r="J10" s="4"/>
      <c r="K10" s="19"/>
      <c r="L10" s="4"/>
      <c r="M10" s="20"/>
    </row>
    <row r="11" spans="1:13" ht="6" customHeight="1" x14ac:dyDescent="0.45">
      <c r="A11" s="1"/>
      <c r="B11" s="1"/>
      <c r="C11" s="1"/>
      <c r="D11" s="1"/>
      <c r="E11" s="2"/>
      <c r="F11" s="2"/>
      <c r="G11" s="19"/>
      <c r="H11" s="4"/>
      <c r="I11" s="20"/>
      <c r="J11" s="4"/>
      <c r="K11" s="19"/>
      <c r="L11" s="4"/>
      <c r="M11" s="20"/>
    </row>
    <row r="12" spans="1:13" ht="15" customHeight="1" x14ac:dyDescent="0.45">
      <c r="A12" s="21" t="s">
        <v>13</v>
      </c>
      <c r="B12" s="21"/>
      <c r="C12" s="21"/>
      <c r="D12" s="21"/>
      <c r="E12" s="2"/>
      <c r="F12" s="2"/>
      <c r="G12" s="22"/>
      <c r="H12" s="23"/>
      <c r="I12" s="24"/>
      <c r="J12" s="23"/>
      <c r="K12" s="19"/>
      <c r="L12" s="23"/>
      <c r="M12" s="20"/>
    </row>
    <row r="13" spans="1:13" ht="6" customHeight="1" x14ac:dyDescent="0.45">
      <c r="A13" s="1"/>
      <c r="B13" s="1"/>
      <c r="C13" s="1"/>
      <c r="D13" s="1"/>
      <c r="E13" s="2"/>
      <c r="F13" s="2"/>
      <c r="G13" s="19"/>
      <c r="H13" s="4"/>
      <c r="I13" s="20"/>
      <c r="J13" s="4"/>
      <c r="K13" s="19"/>
      <c r="L13" s="4"/>
      <c r="M13" s="20"/>
    </row>
    <row r="14" spans="1:13" ht="15" customHeight="1" x14ac:dyDescent="0.45">
      <c r="A14" s="4" t="s">
        <v>14</v>
      </c>
      <c r="B14" s="4"/>
      <c r="C14" s="4"/>
      <c r="D14" s="4"/>
      <c r="E14" s="2"/>
      <c r="F14" s="2"/>
      <c r="G14" s="25">
        <v>1614373</v>
      </c>
      <c r="H14" s="26"/>
      <c r="I14" s="26">
        <v>1184361</v>
      </c>
      <c r="J14" s="26"/>
      <c r="K14" s="25">
        <v>53754254</v>
      </c>
      <c r="L14" s="26"/>
      <c r="M14" s="27">
        <v>39581234</v>
      </c>
    </row>
    <row r="15" spans="1:13" ht="15" customHeight="1" x14ac:dyDescent="0.45">
      <c r="A15" s="4" t="s">
        <v>15</v>
      </c>
      <c r="B15" s="4"/>
      <c r="C15" s="4"/>
      <c r="D15" s="4"/>
      <c r="E15" s="2"/>
      <c r="F15" s="2"/>
      <c r="G15" s="25"/>
      <c r="H15" s="26"/>
      <c r="I15" s="26"/>
      <c r="J15" s="26"/>
      <c r="K15" s="25"/>
      <c r="L15" s="26"/>
      <c r="M15" s="27"/>
    </row>
    <row r="16" spans="1:13" ht="15" customHeight="1" x14ac:dyDescent="0.45">
      <c r="A16" s="4"/>
      <c r="B16" s="4" t="s">
        <v>16</v>
      </c>
      <c r="C16" s="4"/>
      <c r="D16" s="4"/>
      <c r="E16" s="2">
        <v>6</v>
      </c>
      <c r="F16" s="2"/>
      <c r="G16" s="25">
        <v>17218</v>
      </c>
      <c r="H16" s="26"/>
      <c r="I16" s="26">
        <v>15687</v>
      </c>
      <c r="J16" s="26"/>
      <c r="K16" s="25">
        <v>573328</v>
      </c>
      <c r="L16" s="26"/>
      <c r="M16" s="27">
        <v>524272</v>
      </c>
    </row>
    <row r="17" spans="1:13" ht="15" customHeight="1" x14ac:dyDescent="0.45">
      <c r="A17" s="28" t="s">
        <v>15</v>
      </c>
      <c r="B17" s="28"/>
      <c r="C17" s="28"/>
      <c r="D17" s="4"/>
      <c r="E17" s="2"/>
      <c r="F17" s="2"/>
      <c r="G17" s="25"/>
      <c r="H17" s="26"/>
      <c r="I17" s="26"/>
      <c r="J17" s="26"/>
      <c r="K17" s="25"/>
      <c r="L17" s="26"/>
      <c r="M17" s="27"/>
    </row>
    <row r="18" spans="1:13" ht="15" customHeight="1" x14ac:dyDescent="0.45">
      <c r="A18" s="28"/>
      <c r="B18" s="28" t="s">
        <v>17</v>
      </c>
      <c r="C18" s="28"/>
      <c r="D18" s="4"/>
      <c r="E18" s="2">
        <v>6</v>
      </c>
      <c r="F18" s="2"/>
      <c r="G18" s="25">
        <v>131</v>
      </c>
      <c r="H18" s="26"/>
      <c r="I18" s="26">
        <v>168</v>
      </c>
      <c r="J18" s="26"/>
      <c r="K18" s="25">
        <v>4359</v>
      </c>
      <c r="L18" s="26"/>
      <c r="M18" s="27">
        <v>5600</v>
      </c>
    </row>
    <row r="19" spans="1:13" ht="15" customHeight="1" x14ac:dyDescent="0.45">
      <c r="A19" s="29" t="s">
        <v>18</v>
      </c>
      <c r="B19" s="4"/>
      <c r="C19" s="4"/>
      <c r="D19" s="4"/>
      <c r="E19" s="2">
        <v>7</v>
      </c>
      <c r="F19" s="2"/>
      <c r="G19" s="25">
        <v>493491</v>
      </c>
      <c r="H19" s="26"/>
      <c r="I19" s="26">
        <v>472940</v>
      </c>
      <c r="J19" s="26"/>
      <c r="K19" s="25">
        <v>16431907</v>
      </c>
      <c r="L19" s="26"/>
      <c r="M19" s="27">
        <v>15805596</v>
      </c>
    </row>
    <row r="20" spans="1:13" ht="15" customHeight="1" x14ac:dyDescent="0.45">
      <c r="A20" s="4" t="s">
        <v>19</v>
      </c>
      <c r="B20" s="4"/>
      <c r="C20" s="4"/>
      <c r="D20" s="4"/>
      <c r="E20" s="2">
        <v>19</v>
      </c>
      <c r="F20" s="2"/>
      <c r="G20" s="25">
        <v>2421</v>
      </c>
      <c r="H20" s="26"/>
      <c r="I20" s="26">
        <v>2068</v>
      </c>
      <c r="J20" s="26"/>
      <c r="K20" s="25">
        <v>80606</v>
      </c>
      <c r="L20" s="26"/>
      <c r="M20" s="27">
        <v>69096</v>
      </c>
    </row>
    <row r="21" spans="1:13" ht="15" customHeight="1" x14ac:dyDescent="0.45">
      <c r="A21" s="4" t="s">
        <v>20</v>
      </c>
      <c r="B21" s="4"/>
      <c r="C21" s="4"/>
      <c r="D21" s="4"/>
      <c r="E21" s="2">
        <v>19</v>
      </c>
      <c r="F21" s="2"/>
      <c r="G21" s="25">
        <v>21918</v>
      </c>
      <c r="H21" s="26"/>
      <c r="I21" s="26">
        <v>24191</v>
      </c>
      <c r="J21" s="26"/>
      <c r="K21" s="25">
        <v>729826</v>
      </c>
      <c r="L21" s="26"/>
      <c r="M21" s="27">
        <v>808475</v>
      </c>
    </row>
    <row r="22" spans="1:13" ht="15" customHeight="1" x14ac:dyDescent="0.45">
      <c r="A22" s="4" t="s">
        <v>21</v>
      </c>
      <c r="B22" s="4"/>
      <c r="C22" s="4"/>
      <c r="D22" s="4"/>
      <c r="E22" s="2"/>
      <c r="F22" s="2"/>
      <c r="G22" s="25">
        <v>116694</v>
      </c>
      <c r="H22" s="26"/>
      <c r="I22" s="26">
        <v>116834</v>
      </c>
      <c r="J22" s="26"/>
      <c r="K22" s="25">
        <v>3885602</v>
      </c>
      <c r="L22" s="26"/>
      <c r="M22" s="27">
        <v>3904574</v>
      </c>
    </row>
    <row r="23" spans="1:13" ht="15" customHeight="1" x14ac:dyDescent="0.45">
      <c r="A23" s="4" t="s">
        <v>22</v>
      </c>
      <c r="B23" s="4"/>
      <c r="C23" s="4"/>
      <c r="D23" s="4"/>
      <c r="E23" s="2"/>
      <c r="F23" s="2"/>
      <c r="G23" s="25">
        <v>40213</v>
      </c>
      <c r="H23" s="26"/>
      <c r="I23" s="26">
        <v>41400</v>
      </c>
      <c r="J23" s="26"/>
      <c r="K23" s="25">
        <v>1338977</v>
      </c>
      <c r="L23" s="26"/>
      <c r="M23" s="27">
        <v>1383594</v>
      </c>
    </row>
    <row r="24" spans="1:13" ht="15" customHeight="1" x14ac:dyDescent="0.45">
      <c r="A24" s="4" t="s">
        <v>23</v>
      </c>
      <c r="B24" s="4"/>
      <c r="C24" s="4"/>
      <c r="D24" s="4"/>
      <c r="E24" s="2">
        <v>6</v>
      </c>
      <c r="F24" s="2"/>
      <c r="G24" s="25">
        <v>14746</v>
      </c>
      <c r="H24" s="26"/>
      <c r="I24" s="26">
        <v>20990</v>
      </c>
      <c r="J24" s="26"/>
      <c r="K24" s="25">
        <v>490990</v>
      </c>
      <c r="L24" s="26"/>
      <c r="M24" s="27">
        <v>701494</v>
      </c>
    </row>
    <row r="25" spans="1:13" ht="15" customHeight="1" x14ac:dyDescent="0.45">
      <c r="A25" s="4" t="s">
        <v>24</v>
      </c>
      <c r="B25" s="4"/>
      <c r="C25" s="4"/>
      <c r="D25" s="4"/>
      <c r="E25" s="2">
        <v>19</v>
      </c>
      <c r="F25" s="2"/>
      <c r="G25" s="25">
        <v>67599</v>
      </c>
      <c r="H25" s="26"/>
      <c r="I25" s="26">
        <v>69260</v>
      </c>
      <c r="J25" s="26"/>
      <c r="K25" s="25">
        <v>2250856</v>
      </c>
      <c r="L25" s="26"/>
      <c r="M25" s="27">
        <v>2314662</v>
      </c>
    </row>
    <row r="26" spans="1:13" ht="15" customHeight="1" x14ac:dyDescent="0.45">
      <c r="A26" s="4" t="s">
        <v>25</v>
      </c>
      <c r="B26" s="4"/>
      <c r="C26" s="4"/>
      <c r="D26" s="4"/>
      <c r="E26" s="2"/>
      <c r="F26" s="2"/>
      <c r="G26" s="25"/>
      <c r="H26" s="27"/>
      <c r="I26" s="26"/>
      <c r="J26" s="27"/>
      <c r="K26" s="25"/>
      <c r="L26" s="27"/>
      <c r="M26" s="27"/>
    </row>
    <row r="27" spans="1:13" ht="15" customHeight="1" x14ac:dyDescent="0.45">
      <c r="A27" s="4"/>
      <c r="B27" s="4" t="s">
        <v>26</v>
      </c>
      <c r="C27" s="4"/>
      <c r="D27" s="4"/>
      <c r="E27" s="2"/>
      <c r="F27" s="2"/>
      <c r="G27" s="25"/>
      <c r="H27" s="27"/>
      <c r="I27" s="26"/>
      <c r="J27" s="27"/>
      <c r="K27" s="25"/>
      <c r="L27" s="27"/>
      <c r="M27" s="27"/>
    </row>
    <row r="28" spans="1:13" ht="15" customHeight="1" x14ac:dyDescent="0.45">
      <c r="A28" s="4"/>
      <c r="B28" s="4" t="s">
        <v>27</v>
      </c>
      <c r="C28" s="4"/>
      <c r="D28" s="4"/>
      <c r="E28" s="2">
        <v>11</v>
      </c>
      <c r="F28" s="2"/>
      <c r="G28" s="25">
        <v>117543</v>
      </c>
      <c r="H28" s="26"/>
      <c r="I28" s="26">
        <v>78475</v>
      </c>
      <c r="J28" s="26"/>
      <c r="K28" s="25">
        <v>3913867</v>
      </c>
      <c r="L28" s="26"/>
      <c r="M28" s="27">
        <v>2622612</v>
      </c>
    </row>
    <row r="29" spans="1:13" ht="15" customHeight="1" x14ac:dyDescent="0.45">
      <c r="A29" s="4" t="s">
        <v>28</v>
      </c>
      <c r="B29" s="4"/>
      <c r="C29" s="4"/>
      <c r="D29" s="4"/>
      <c r="E29" s="2">
        <v>8</v>
      </c>
      <c r="F29" s="2"/>
      <c r="G29" s="25">
        <v>0</v>
      </c>
      <c r="H29" s="26"/>
      <c r="I29" s="26">
        <v>172048</v>
      </c>
      <c r="J29" s="26"/>
      <c r="K29" s="25">
        <v>0</v>
      </c>
      <c r="L29" s="26"/>
      <c r="M29" s="27">
        <v>5749827</v>
      </c>
    </row>
    <row r="30" spans="1:13" ht="15" customHeight="1" x14ac:dyDescent="0.45">
      <c r="A30" s="4" t="s">
        <v>29</v>
      </c>
      <c r="B30" s="4"/>
      <c r="C30" s="4"/>
      <c r="D30" s="4"/>
      <c r="E30" s="2"/>
      <c r="F30" s="2"/>
      <c r="G30" s="30">
        <v>377354</v>
      </c>
      <c r="H30" s="26"/>
      <c r="I30" s="31">
        <v>358037</v>
      </c>
      <c r="J30" s="26"/>
      <c r="K30" s="30">
        <v>12564880</v>
      </c>
      <c r="L30" s="26"/>
      <c r="M30" s="32">
        <v>11965563</v>
      </c>
    </row>
    <row r="31" spans="1:13" ht="6" customHeight="1" x14ac:dyDescent="0.45">
      <c r="A31" s="4"/>
      <c r="B31" s="4"/>
      <c r="C31" s="4"/>
      <c r="D31" s="4"/>
      <c r="E31" s="2"/>
      <c r="F31" s="2"/>
      <c r="G31" s="25"/>
      <c r="H31" s="26"/>
      <c r="I31" s="26"/>
      <c r="J31" s="26"/>
      <c r="K31" s="25"/>
      <c r="L31" s="26"/>
      <c r="M31" s="26"/>
    </row>
    <row r="32" spans="1:13" ht="15" customHeight="1" x14ac:dyDescent="0.45">
      <c r="A32" s="21" t="s">
        <v>30</v>
      </c>
      <c r="B32" s="4"/>
      <c r="C32" s="21"/>
      <c r="D32" s="21"/>
      <c r="E32" s="2"/>
      <c r="F32" s="2"/>
      <c r="G32" s="33">
        <f>SUM(G14:G30)</f>
        <v>2883701</v>
      </c>
      <c r="H32" s="26"/>
      <c r="I32" s="31">
        <f>SUM(I14:I30)</f>
        <v>2556459</v>
      </c>
      <c r="J32" s="26"/>
      <c r="K32" s="33">
        <f>SUM(K14:K30)</f>
        <v>96019452</v>
      </c>
      <c r="L32" s="26"/>
      <c r="M32" s="31">
        <f>SUM(M14:M30)</f>
        <v>85436599</v>
      </c>
    </row>
    <row r="33" spans="1:13" ht="12" customHeight="1" x14ac:dyDescent="0.45">
      <c r="A33" s="21"/>
      <c r="B33" s="21"/>
      <c r="C33" s="21"/>
      <c r="D33" s="21"/>
      <c r="E33" s="2"/>
      <c r="F33" s="2"/>
      <c r="G33" s="25"/>
      <c r="H33" s="26"/>
      <c r="I33" s="26"/>
      <c r="J33" s="26"/>
      <c r="K33" s="25"/>
      <c r="L33" s="26"/>
      <c r="M33" s="26"/>
    </row>
    <row r="34" spans="1:13" ht="15" customHeight="1" x14ac:dyDescent="0.45">
      <c r="A34" s="21" t="s">
        <v>31</v>
      </c>
      <c r="B34" s="21"/>
      <c r="C34" s="21"/>
      <c r="D34" s="21"/>
      <c r="E34" s="2"/>
      <c r="F34" s="2"/>
      <c r="G34" s="25"/>
      <c r="H34" s="26"/>
      <c r="I34" s="26"/>
      <c r="J34" s="26"/>
      <c r="K34" s="25"/>
      <c r="L34" s="26"/>
      <c r="M34" s="26"/>
    </row>
    <row r="35" spans="1:13" ht="6" customHeight="1" x14ac:dyDescent="0.45">
      <c r="A35" s="4"/>
      <c r="B35" s="4"/>
      <c r="C35" s="4"/>
      <c r="D35" s="4"/>
      <c r="E35" s="2"/>
      <c r="F35" s="2"/>
      <c r="G35" s="25"/>
      <c r="H35" s="26"/>
      <c r="I35" s="26"/>
      <c r="J35" s="26"/>
      <c r="K35" s="25"/>
      <c r="L35" s="26"/>
      <c r="M35" s="26"/>
    </row>
    <row r="36" spans="1:13" ht="15" customHeight="1" x14ac:dyDescent="0.45">
      <c r="A36" s="4" t="s">
        <v>32</v>
      </c>
      <c r="B36" s="4"/>
      <c r="C36" s="4"/>
      <c r="D36" s="4"/>
      <c r="E36" s="2">
        <v>19</v>
      </c>
      <c r="F36" s="2"/>
      <c r="G36" s="25">
        <v>4920</v>
      </c>
      <c r="H36" s="26"/>
      <c r="I36" s="26">
        <v>7146</v>
      </c>
      <c r="J36" s="26"/>
      <c r="K36" s="25">
        <v>163831</v>
      </c>
      <c r="L36" s="26"/>
      <c r="M36" s="27">
        <v>238831</v>
      </c>
    </row>
    <row r="37" spans="1:13" ht="15" customHeight="1" x14ac:dyDescent="0.45">
      <c r="A37" s="4" t="s">
        <v>33</v>
      </c>
      <c r="B37" s="4"/>
      <c r="C37" s="4"/>
      <c r="D37" s="4"/>
      <c r="E37" s="2">
        <v>19</v>
      </c>
      <c r="F37" s="2"/>
      <c r="G37" s="25">
        <v>16659</v>
      </c>
      <c r="H37" s="26"/>
      <c r="I37" s="26">
        <v>16664</v>
      </c>
      <c r="J37" s="26"/>
      <c r="K37" s="25">
        <v>554699</v>
      </c>
      <c r="L37" s="26"/>
      <c r="M37" s="27">
        <v>556903</v>
      </c>
    </row>
    <row r="38" spans="1:13" ht="15" customHeight="1" x14ac:dyDescent="0.45">
      <c r="A38" s="4" t="s">
        <v>34</v>
      </c>
      <c r="B38" s="4"/>
      <c r="C38" s="4"/>
      <c r="D38" s="4"/>
      <c r="E38" s="2"/>
      <c r="F38" s="2"/>
      <c r="G38" s="25"/>
      <c r="H38" s="26"/>
      <c r="I38" s="26"/>
      <c r="J38" s="26"/>
      <c r="K38" s="25"/>
      <c r="L38" s="26"/>
      <c r="M38" s="27"/>
    </row>
    <row r="39" spans="1:13" ht="15" customHeight="1" x14ac:dyDescent="0.45">
      <c r="A39" s="4"/>
      <c r="B39" s="4" t="s">
        <v>35</v>
      </c>
      <c r="C39" s="4"/>
      <c r="D39" s="4"/>
      <c r="E39" s="2">
        <v>9</v>
      </c>
      <c r="F39" s="2"/>
      <c r="G39" s="25">
        <v>1709552</v>
      </c>
      <c r="H39" s="26"/>
      <c r="I39" s="26">
        <v>1645453</v>
      </c>
      <c r="J39" s="26"/>
      <c r="K39" s="25">
        <v>56923481</v>
      </c>
      <c r="L39" s="26"/>
      <c r="M39" s="27">
        <v>54990890</v>
      </c>
    </row>
    <row r="40" spans="1:13" ht="15" customHeight="1" x14ac:dyDescent="0.45">
      <c r="A40" s="4" t="s">
        <v>36</v>
      </c>
      <c r="B40" s="4"/>
      <c r="C40" s="4"/>
      <c r="D40" s="4"/>
      <c r="E40" s="2"/>
      <c r="F40" s="2"/>
      <c r="G40" s="25"/>
      <c r="H40" s="26"/>
      <c r="I40" s="26"/>
      <c r="J40" s="26"/>
      <c r="K40" s="25"/>
      <c r="L40" s="26"/>
      <c r="M40" s="27"/>
    </row>
    <row r="41" spans="1:13" ht="15" customHeight="1" x14ac:dyDescent="0.45">
      <c r="A41" s="4"/>
      <c r="B41" s="4" t="s">
        <v>17</v>
      </c>
      <c r="C41" s="4"/>
      <c r="D41" s="4"/>
      <c r="E41" s="2">
        <v>6</v>
      </c>
      <c r="F41" s="2"/>
      <c r="G41" s="25">
        <v>173358</v>
      </c>
      <c r="H41" s="26"/>
      <c r="I41" s="26">
        <v>164424</v>
      </c>
      <c r="J41" s="26"/>
      <c r="K41" s="25">
        <v>5772342</v>
      </c>
      <c r="L41" s="26"/>
      <c r="M41" s="27">
        <v>5495041</v>
      </c>
    </row>
    <row r="42" spans="1:13" ht="15" customHeight="1" x14ac:dyDescent="0.45">
      <c r="A42" s="4" t="s">
        <v>37</v>
      </c>
      <c r="B42" s="4"/>
      <c r="C42" s="4"/>
      <c r="D42" s="4"/>
      <c r="E42" s="2"/>
      <c r="F42" s="2"/>
      <c r="G42" s="25"/>
      <c r="H42" s="26"/>
      <c r="I42" s="26"/>
      <c r="J42" s="26"/>
      <c r="K42" s="25"/>
      <c r="L42" s="26"/>
      <c r="M42" s="27"/>
    </row>
    <row r="43" spans="1:13" ht="15" customHeight="1" x14ac:dyDescent="0.45">
      <c r="A43" s="4"/>
      <c r="B43" s="4" t="s">
        <v>16</v>
      </c>
      <c r="C43" s="4"/>
      <c r="D43" s="4"/>
      <c r="E43" s="2">
        <v>6</v>
      </c>
      <c r="F43" s="2"/>
      <c r="G43" s="25">
        <v>7398</v>
      </c>
      <c r="H43" s="26"/>
      <c r="I43" s="26">
        <v>7727</v>
      </c>
      <c r="J43" s="26"/>
      <c r="K43" s="25">
        <v>246332</v>
      </c>
      <c r="L43" s="26"/>
      <c r="M43" s="27">
        <v>258239</v>
      </c>
    </row>
    <row r="44" spans="1:13" ht="15" customHeight="1" x14ac:dyDescent="0.45">
      <c r="A44" s="4" t="s">
        <v>38</v>
      </c>
      <c r="B44" s="4"/>
      <c r="C44" s="4"/>
      <c r="D44" s="4"/>
      <c r="E44" s="2"/>
      <c r="F44" s="2"/>
      <c r="G44" s="25">
        <v>1488</v>
      </c>
      <c r="H44" s="26"/>
      <c r="I44" s="26">
        <v>1488</v>
      </c>
      <c r="J44" s="26"/>
      <c r="K44" s="25">
        <v>49532</v>
      </c>
      <c r="L44" s="26"/>
      <c r="M44" s="27">
        <v>49714</v>
      </c>
    </row>
    <row r="45" spans="1:13" ht="15" customHeight="1" x14ac:dyDescent="0.45">
      <c r="A45" s="4" t="s">
        <v>39</v>
      </c>
      <c r="B45" s="4"/>
      <c r="C45" s="4"/>
      <c r="D45" s="4"/>
      <c r="E45" s="2">
        <v>10</v>
      </c>
      <c r="F45" s="2"/>
      <c r="G45" s="25">
        <v>3428828</v>
      </c>
      <c r="H45" s="26"/>
      <c r="I45" s="26">
        <v>3416125</v>
      </c>
      <c r="J45" s="26"/>
      <c r="K45" s="25">
        <v>114170730</v>
      </c>
      <c r="L45" s="26"/>
      <c r="M45" s="27">
        <v>114166560</v>
      </c>
    </row>
    <row r="46" spans="1:13" ht="15" customHeight="1" x14ac:dyDescent="0.45">
      <c r="A46" s="4" t="s">
        <v>40</v>
      </c>
      <c r="B46" s="4"/>
      <c r="C46" s="4"/>
      <c r="D46" s="4"/>
      <c r="E46" s="2"/>
      <c r="F46" s="2"/>
      <c r="G46" s="25">
        <v>156268</v>
      </c>
      <c r="H46" s="26"/>
      <c r="I46" s="26">
        <v>103567</v>
      </c>
      <c r="J46" s="26"/>
      <c r="K46" s="25">
        <v>5203293</v>
      </c>
      <c r="L46" s="26"/>
      <c r="M46" s="27">
        <v>3461183</v>
      </c>
    </row>
    <row r="47" spans="1:13" ht="15" customHeight="1" x14ac:dyDescent="0.45">
      <c r="A47" s="4" t="s">
        <v>41</v>
      </c>
      <c r="B47" s="4"/>
      <c r="C47" s="4"/>
      <c r="D47" s="4"/>
      <c r="E47" s="2">
        <v>6</v>
      </c>
      <c r="F47" s="2"/>
      <c r="G47" s="25">
        <v>58654</v>
      </c>
      <c r="H47" s="26"/>
      <c r="I47" s="26">
        <v>63719</v>
      </c>
      <c r="J47" s="26"/>
      <c r="K47" s="25">
        <v>1953022</v>
      </c>
      <c r="L47" s="26"/>
      <c r="M47" s="27">
        <v>2129467</v>
      </c>
    </row>
    <row r="48" spans="1:13" ht="15" customHeight="1" x14ac:dyDescent="0.45">
      <c r="A48" s="4" t="s">
        <v>42</v>
      </c>
      <c r="B48" s="4"/>
      <c r="C48" s="4"/>
      <c r="D48" s="4"/>
      <c r="E48" s="2"/>
      <c r="F48" s="2"/>
      <c r="G48" s="25"/>
      <c r="H48" s="27"/>
      <c r="I48" s="26"/>
      <c r="J48" s="27"/>
      <c r="K48" s="25"/>
      <c r="L48" s="27"/>
      <c r="M48" s="27"/>
    </row>
    <row r="49" spans="1:13" ht="15" customHeight="1" x14ac:dyDescent="0.45">
      <c r="A49" s="4"/>
      <c r="B49" s="4" t="s">
        <v>43</v>
      </c>
      <c r="C49" s="4"/>
      <c r="D49" s="4"/>
      <c r="E49" s="2">
        <v>11</v>
      </c>
      <c r="F49" s="2"/>
      <c r="G49" s="25">
        <v>899582</v>
      </c>
      <c r="H49" s="26"/>
      <c r="I49" s="26">
        <v>888847</v>
      </c>
      <c r="J49" s="26"/>
      <c r="K49" s="25">
        <v>29953646</v>
      </c>
      <c r="L49" s="26"/>
      <c r="M49" s="27">
        <v>29705179</v>
      </c>
    </row>
    <row r="50" spans="1:13" ht="15" customHeight="1" x14ac:dyDescent="0.45">
      <c r="A50" s="4" t="s">
        <v>44</v>
      </c>
      <c r="B50" s="4"/>
      <c r="C50" s="4"/>
      <c r="D50" s="4"/>
      <c r="E50" s="2">
        <v>12</v>
      </c>
      <c r="F50" s="2"/>
      <c r="G50" s="25">
        <v>1297776</v>
      </c>
      <c r="H50" s="26"/>
      <c r="I50" s="26">
        <v>1276104</v>
      </c>
      <c r="J50" s="34"/>
      <c r="K50" s="25">
        <v>43212452</v>
      </c>
      <c r="L50" s="26"/>
      <c r="M50" s="27">
        <v>42647263</v>
      </c>
    </row>
    <row r="51" spans="1:13" ht="15" customHeight="1" x14ac:dyDescent="0.45">
      <c r="A51" s="4" t="s">
        <v>45</v>
      </c>
      <c r="B51" s="4"/>
      <c r="C51" s="4"/>
      <c r="D51" s="4"/>
      <c r="E51" s="2"/>
      <c r="F51" s="2"/>
      <c r="G51" s="25">
        <v>86051</v>
      </c>
      <c r="H51" s="26"/>
      <c r="I51" s="26">
        <v>65873</v>
      </c>
      <c r="J51" s="34"/>
      <c r="K51" s="25">
        <v>2865267</v>
      </c>
      <c r="L51" s="26"/>
      <c r="M51" s="27">
        <v>2201476</v>
      </c>
    </row>
    <row r="52" spans="1:13" ht="15" customHeight="1" x14ac:dyDescent="0.45">
      <c r="A52" s="4" t="s">
        <v>46</v>
      </c>
      <c r="B52" s="4"/>
      <c r="C52" s="4"/>
      <c r="D52" s="4"/>
      <c r="E52" s="2"/>
      <c r="F52" s="2"/>
      <c r="G52" s="25">
        <v>443024</v>
      </c>
      <c r="H52" s="26"/>
      <c r="I52" s="26">
        <v>431568</v>
      </c>
      <c r="J52" s="26"/>
      <c r="K52" s="25">
        <v>14751508</v>
      </c>
      <c r="L52" s="26"/>
      <c r="M52" s="27">
        <v>14422945</v>
      </c>
    </row>
    <row r="53" spans="1:13" ht="15" customHeight="1" x14ac:dyDescent="0.45">
      <c r="A53" s="4" t="s">
        <v>47</v>
      </c>
      <c r="B53" s="4"/>
      <c r="C53" s="4"/>
      <c r="D53" s="4"/>
      <c r="E53" s="2"/>
      <c r="F53" s="2"/>
      <c r="G53" s="30">
        <v>315880</v>
      </c>
      <c r="H53" s="26"/>
      <c r="I53" s="31">
        <v>300393</v>
      </c>
      <c r="J53" s="26"/>
      <c r="K53" s="30">
        <v>10517944</v>
      </c>
      <c r="L53" s="26"/>
      <c r="M53" s="32">
        <v>10039109</v>
      </c>
    </row>
    <row r="54" spans="1:13" ht="6" customHeight="1" x14ac:dyDescent="0.45">
      <c r="A54" s="4"/>
      <c r="B54" s="4"/>
      <c r="C54" s="4"/>
      <c r="D54" s="4"/>
      <c r="E54" s="2"/>
      <c r="F54" s="2"/>
      <c r="G54" s="25"/>
      <c r="H54" s="26"/>
      <c r="I54" s="26"/>
      <c r="J54" s="26"/>
      <c r="K54" s="25"/>
      <c r="L54" s="26"/>
      <c r="M54" s="26"/>
    </row>
    <row r="55" spans="1:13" ht="15" customHeight="1" x14ac:dyDescent="0.45">
      <c r="A55" s="21" t="s">
        <v>48</v>
      </c>
      <c r="B55" s="4"/>
      <c r="C55" s="21"/>
      <c r="D55" s="21"/>
      <c r="E55" s="2"/>
      <c r="F55" s="2"/>
      <c r="G55" s="33">
        <f>SUM(G36:G53)</f>
        <v>8599438</v>
      </c>
      <c r="H55" s="26"/>
      <c r="I55" s="31">
        <f>SUM(I36:I53)</f>
        <v>8389098</v>
      </c>
      <c r="J55" s="26"/>
      <c r="K55" s="33">
        <f>SUM(K36:K53)</f>
        <v>286338079</v>
      </c>
      <c r="L55" s="26"/>
      <c r="M55" s="31">
        <f>SUM(M36:M53)</f>
        <v>280362800</v>
      </c>
    </row>
    <row r="56" spans="1:13" ht="6" customHeight="1" x14ac:dyDescent="0.45">
      <c r="A56" s="21"/>
      <c r="B56" s="21"/>
      <c r="C56" s="21"/>
      <c r="D56" s="21"/>
      <c r="E56" s="2"/>
      <c r="F56" s="2"/>
      <c r="G56" s="25"/>
      <c r="H56" s="26"/>
      <c r="I56" s="26"/>
      <c r="J56" s="26"/>
      <c r="K56" s="25"/>
      <c r="L56" s="26"/>
      <c r="M56" s="26"/>
    </row>
    <row r="57" spans="1:13" ht="15" customHeight="1" thickBot="1" x14ac:dyDescent="0.5">
      <c r="A57" s="21" t="s">
        <v>49</v>
      </c>
      <c r="B57" s="21"/>
      <c r="C57" s="21"/>
      <c r="D57" s="21"/>
      <c r="E57" s="2"/>
      <c r="F57" s="2"/>
      <c r="G57" s="35">
        <f>SUM(G55,G32)</f>
        <v>11483139</v>
      </c>
      <c r="H57" s="26"/>
      <c r="I57" s="36">
        <f>SUM(I55,I32)</f>
        <v>10945557</v>
      </c>
      <c r="J57" s="26"/>
      <c r="K57" s="35">
        <f>SUM(K55,K32)</f>
        <v>382357531</v>
      </c>
      <c r="L57" s="26"/>
      <c r="M57" s="36">
        <f>SUM(M55,M32)</f>
        <v>365799399</v>
      </c>
    </row>
    <row r="58" spans="1:13" ht="17.25" customHeight="1" thickTop="1" x14ac:dyDescent="0.45">
      <c r="A58" s="21"/>
      <c r="B58" s="21"/>
      <c r="C58" s="21"/>
      <c r="D58" s="21"/>
      <c r="E58" s="2"/>
      <c r="F58" s="2"/>
      <c r="G58" s="26"/>
      <c r="H58" s="26"/>
      <c r="I58" s="26"/>
      <c r="J58" s="26"/>
      <c r="K58" s="26"/>
      <c r="L58" s="26"/>
      <c r="M58" s="26"/>
    </row>
    <row r="59" spans="1:13" ht="21.95" customHeight="1" x14ac:dyDescent="0.45">
      <c r="A59" s="11" t="s">
        <v>50</v>
      </c>
      <c r="B59" s="37"/>
      <c r="C59" s="37"/>
      <c r="D59" s="37"/>
      <c r="E59" s="8"/>
      <c r="F59" s="8"/>
      <c r="G59" s="38"/>
      <c r="H59" s="39"/>
      <c r="I59" s="38"/>
      <c r="J59" s="39"/>
      <c r="K59" s="38"/>
      <c r="L59" s="40"/>
      <c r="M59" s="38"/>
    </row>
    <row r="60" spans="1:13" ht="16.5" customHeight="1" x14ac:dyDescent="0.45">
      <c r="A60" s="1" t="s">
        <v>0</v>
      </c>
      <c r="B60" s="1"/>
      <c r="C60" s="1"/>
      <c r="D60" s="1"/>
      <c r="E60" s="2"/>
      <c r="F60" s="2"/>
      <c r="G60" s="3"/>
      <c r="H60" s="2"/>
      <c r="I60" s="3"/>
      <c r="J60" s="2"/>
      <c r="K60" s="12"/>
      <c r="L60" s="41"/>
      <c r="M60" s="12"/>
    </row>
    <row r="61" spans="1:13" ht="16.5" customHeight="1" x14ac:dyDescent="0.45">
      <c r="A61" s="1" t="s">
        <v>51</v>
      </c>
      <c r="B61" s="1"/>
      <c r="C61" s="1"/>
      <c r="D61" s="1"/>
      <c r="E61" s="2"/>
      <c r="F61" s="2"/>
      <c r="G61" s="3"/>
      <c r="H61" s="2"/>
      <c r="I61" s="3"/>
      <c r="J61" s="2"/>
      <c r="K61" s="3"/>
      <c r="L61" s="2"/>
      <c r="M61" s="3"/>
    </row>
    <row r="62" spans="1:13" ht="16.5" customHeight="1" x14ac:dyDescent="0.45">
      <c r="A62" s="7" t="str">
        <f>+A3</f>
        <v>As at 31 March 2022</v>
      </c>
      <c r="B62" s="7"/>
      <c r="C62" s="7"/>
      <c r="D62" s="7"/>
      <c r="E62" s="8"/>
      <c r="F62" s="8"/>
      <c r="G62" s="10"/>
      <c r="H62" s="8"/>
      <c r="I62" s="10"/>
      <c r="J62" s="8"/>
      <c r="K62" s="10"/>
      <c r="L62" s="8"/>
      <c r="M62" s="10"/>
    </row>
    <row r="63" spans="1:13" ht="16.5" customHeight="1" x14ac:dyDescent="0.45">
      <c r="A63" s="1"/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 x14ac:dyDescent="0.45">
      <c r="A64" s="1"/>
      <c r="B64" s="1"/>
      <c r="C64" s="1"/>
      <c r="D64" s="1"/>
      <c r="E64" s="2"/>
      <c r="F64" s="2"/>
      <c r="G64" s="213" t="s">
        <v>3</v>
      </c>
      <c r="H64" s="214"/>
      <c r="I64" s="214"/>
      <c r="J64" s="214"/>
      <c r="K64" s="214"/>
      <c r="L64" s="214"/>
      <c r="M64" s="214"/>
    </row>
    <row r="65" spans="1:13" ht="16.5" customHeight="1" x14ac:dyDescent="0.45">
      <c r="A65" s="1"/>
      <c r="B65" s="1"/>
      <c r="C65" s="1"/>
      <c r="D65" s="1"/>
      <c r="E65" s="2"/>
      <c r="F65" s="2"/>
      <c r="G65" s="215" t="s">
        <v>4</v>
      </c>
      <c r="H65" s="216"/>
      <c r="I65" s="216"/>
      <c r="J65" s="12"/>
      <c r="K65" s="215" t="s">
        <v>5</v>
      </c>
      <c r="L65" s="216"/>
      <c r="M65" s="216"/>
    </row>
    <row r="66" spans="1:13" ht="16.5" customHeight="1" x14ac:dyDescent="0.45">
      <c r="A66" s="1"/>
      <c r="B66" s="1"/>
      <c r="C66" s="1"/>
      <c r="D66" s="1"/>
      <c r="E66" s="2"/>
      <c r="F66" s="2"/>
      <c r="G66" s="13" t="s">
        <v>6</v>
      </c>
      <c r="H66" s="14"/>
      <c r="I66" s="14" t="s">
        <v>7</v>
      </c>
      <c r="J66" s="15"/>
      <c r="K66" s="13" t="s">
        <v>6</v>
      </c>
      <c r="L66" s="14"/>
      <c r="M66" s="14" t="s">
        <v>7</v>
      </c>
    </row>
    <row r="67" spans="1:13" ht="16.5" customHeight="1" x14ac:dyDescent="0.45">
      <c r="A67" s="1"/>
      <c r="B67" s="1"/>
      <c r="C67" s="1"/>
      <c r="D67" s="1"/>
      <c r="E67" s="2"/>
      <c r="F67" s="2"/>
      <c r="G67" s="13" t="s">
        <v>8</v>
      </c>
      <c r="H67" s="14"/>
      <c r="I67" s="14" t="s">
        <v>9</v>
      </c>
      <c r="J67" s="15"/>
      <c r="K67" s="13" t="s">
        <v>8</v>
      </c>
      <c r="L67" s="14"/>
      <c r="M67" s="14" t="s">
        <v>9</v>
      </c>
    </row>
    <row r="68" spans="1:13" ht="16.5" customHeight="1" x14ac:dyDescent="0.45">
      <c r="A68" s="1"/>
      <c r="B68" s="1"/>
      <c r="C68" s="1"/>
      <c r="D68" s="1"/>
      <c r="E68" s="16" t="s">
        <v>10</v>
      </c>
      <c r="F68" s="2"/>
      <c r="G68" s="17" t="s">
        <v>11</v>
      </c>
      <c r="H68" s="14"/>
      <c r="I68" s="18">
        <v>2021</v>
      </c>
      <c r="J68" s="15"/>
      <c r="K68" s="17" t="s">
        <v>11</v>
      </c>
      <c r="L68" s="14"/>
      <c r="M68" s="18">
        <v>2021</v>
      </c>
    </row>
    <row r="69" spans="1:13" ht="16.5" customHeight="1" x14ac:dyDescent="0.45">
      <c r="A69" s="21" t="s">
        <v>52</v>
      </c>
      <c r="B69" s="29"/>
      <c r="C69" s="29"/>
      <c r="D69" s="29"/>
      <c r="E69" s="2"/>
      <c r="F69" s="2"/>
      <c r="G69" s="19"/>
      <c r="H69" s="4"/>
      <c r="I69" s="20"/>
      <c r="J69" s="4"/>
      <c r="K69" s="19"/>
      <c r="L69" s="4"/>
      <c r="M69" s="20"/>
    </row>
    <row r="70" spans="1:13" ht="16.5" customHeight="1" x14ac:dyDescent="0.45">
      <c r="A70" s="21"/>
      <c r="B70" s="29"/>
      <c r="C70" s="29"/>
      <c r="D70" s="29"/>
      <c r="E70" s="2"/>
      <c r="F70" s="2"/>
      <c r="G70" s="19"/>
      <c r="H70" s="4"/>
      <c r="I70" s="20"/>
      <c r="J70" s="4"/>
      <c r="K70" s="19"/>
      <c r="L70" s="4"/>
      <c r="M70" s="20"/>
    </row>
    <row r="71" spans="1:13" ht="16.5" customHeight="1" x14ac:dyDescent="0.45">
      <c r="A71" s="21" t="s">
        <v>53</v>
      </c>
      <c r="B71" s="4"/>
      <c r="C71" s="4"/>
      <c r="D71" s="4"/>
      <c r="E71" s="2"/>
      <c r="F71" s="2"/>
      <c r="G71" s="19"/>
      <c r="H71" s="23"/>
      <c r="I71" s="20"/>
      <c r="J71" s="23"/>
      <c r="K71" s="19"/>
      <c r="L71" s="23"/>
      <c r="M71" s="20"/>
    </row>
    <row r="72" spans="1:13" ht="16.5" customHeight="1" x14ac:dyDescent="0.45">
      <c r="A72" s="21"/>
      <c r="B72" s="29"/>
      <c r="C72" s="29"/>
      <c r="D72" s="29"/>
      <c r="E72" s="2"/>
      <c r="F72" s="2"/>
      <c r="G72" s="19"/>
      <c r="H72" s="4"/>
      <c r="I72" s="20"/>
      <c r="J72" s="4"/>
      <c r="K72" s="19"/>
      <c r="L72" s="4"/>
      <c r="M72" s="20"/>
    </row>
    <row r="73" spans="1:13" ht="16.5" customHeight="1" x14ac:dyDescent="0.45">
      <c r="A73" s="4" t="s">
        <v>54</v>
      </c>
      <c r="B73" s="4"/>
      <c r="C73" s="4"/>
      <c r="D73" s="4"/>
      <c r="E73" s="2" t="s">
        <v>55</v>
      </c>
      <c r="F73" s="2"/>
      <c r="G73" s="25">
        <v>98904</v>
      </c>
      <c r="H73" s="27"/>
      <c r="I73" s="26">
        <v>98547</v>
      </c>
      <c r="J73" s="27"/>
      <c r="K73" s="25">
        <v>3293234</v>
      </c>
      <c r="L73" s="27"/>
      <c r="M73" s="27">
        <v>3293416</v>
      </c>
    </row>
    <row r="74" spans="1:13" ht="16.5" customHeight="1" x14ac:dyDescent="0.45">
      <c r="A74" s="4" t="s">
        <v>56</v>
      </c>
      <c r="B74" s="4"/>
      <c r="C74" s="4"/>
      <c r="D74" s="4"/>
      <c r="E74" s="2"/>
      <c r="F74" s="2"/>
      <c r="G74" s="25">
        <v>35990</v>
      </c>
      <c r="H74" s="27"/>
      <c r="I74" s="26">
        <v>33228</v>
      </c>
      <c r="J74" s="27"/>
      <c r="K74" s="25">
        <v>1198364</v>
      </c>
      <c r="L74" s="27"/>
      <c r="M74" s="27">
        <v>1110469</v>
      </c>
    </row>
    <row r="75" spans="1:13" ht="16.5" customHeight="1" x14ac:dyDescent="0.45">
      <c r="A75" s="4" t="s">
        <v>57</v>
      </c>
      <c r="B75" s="4"/>
      <c r="C75" s="4"/>
      <c r="D75" s="4"/>
      <c r="E75" s="2"/>
      <c r="F75" s="2"/>
      <c r="G75" s="25">
        <v>3992</v>
      </c>
      <c r="H75" s="27"/>
      <c r="I75" s="26">
        <v>3443</v>
      </c>
      <c r="J75" s="27"/>
      <c r="K75" s="25">
        <v>132921</v>
      </c>
      <c r="L75" s="27"/>
      <c r="M75" s="27">
        <v>115072</v>
      </c>
    </row>
    <row r="76" spans="1:13" ht="16.5" customHeight="1" x14ac:dyDescent="0.45">
      <c r="A76" s="4" t="s">
        <v>58</v>
      </c>
      <c r="B76" s="4"/>
      <c r="C76" s="4"/>
      <c r="D76" s="4"/>
      <c r="E76" s="2"/>
      <c r="F76" s="2"/>
      <c r="G76" s="25">
        <v>83781</v>
      </c>
      <c r="H76" s="27"/>
      <c r="I76" s="26">
        <v>77367</v>
      </c>
      <c r="J76" s="27"/>
      <c r="K76" s="25">
        <v>2789677</v>
      </c>
      <c r="L76" s="27"/>
      <c r="M76" s="27">
        <v>2585582</v>
      </c>
    </row>
    <row r="77" spans="1:13" ht="16.5" customHeight="1" x14ac:dyDescent="0.45">
      <c r="A77" s="4" t="s">
        <v>59</v>
      </c>
      <c r="B77" s="4"/>
      <c r="C77" s="4"/>
      <c r="D77" s="4"/>
      <c r="E77" s="2"/>
      <c r="F77" s="2"/>
      <c r="G77" s="25">
        <v>125903</v>
      </c>
      <c r="H77" s="27"/>
      <c r="I77" s="26">
        <v>99685</v>
      </c>
      <c r="J77" s="27"/>
      <c r="K77" s="25">
        <v>4192224</v>
      </c>
      <c r="L77" s="26"/>
      <c r="M77" s="27">
        <v>3331470</v>
      </c>
    </row>
    <row r="78" spans="1:13" ht="16.5" customHeight="1" x14ac:dyDescent="0.45">
      <c r="A78" s="4" t="s">
        <v>60</v>
      </c>
      <c r="B78" s="4"/>
      <c r="C78" s="4"/>
      <c r="D78" s="4"/>
      <c r="E78" s="2"/>
      <c r="F78" s="2"/>
      <c r="G78" s="25">
        <v>85821</v>
      </c>
      <c r="H78" s="27"/>
      <c r="I78" s="26">
        <v>90636</v>
      </c>
      <c r="J78" s="26"/>
      <c r="K78" s="25">
        <v>2857614</v>
      </c>
      <c r="L78" s="26"/>
      <c r="M78" s="27">
        <v>3029053</v>
      </c>
    </row>
    <row r="79" spans="1:13" ht="16.5" customHeight="1" x14ac:dyDescent="0.45">
      <c r="A79" s="4" t="s">
        <v>61</v>
      </c>
      <c r="B79" s="4"/>
      <c r="C79" s="4"/>
      <c r="D79" s="4"/>
      <c r="E79" s="2">
        <v>6</v>
      </c>
      <c r="F79" s="2"/>
      <c r="G79" s="25">
        <v>423894</v>
      </c>
      <c r="H79" s="27"/>
      <c r="I79" s="26">
        <v>128120</v>
      </c>
      <c r="J79" s="27"/>
      <c r="K79" s="25">
        <v>14114541</v>
      </c>
      <c r="L79" s="27"/>
      <c r="M79" s="27">
        <v>4281755</v>
      </c>
    </row>
    <row r="80" spans="1:13" ht="16.5" customHeight="1" x14ac:dyDescent="0.45">
      <c r="A80" s="4" t="s">
        <v>62</v>
      </c>
      <c r="B80" s="4"/>
      <c r="C80" s="4"/>
      <c r="D80" s="4"/>
      <c r="E80" s="2">
        <v>13</v>
      </c>
      <c r="F80" s="2"/>
      <c r="G80" s="25">
        <v>810058</v>
      </c>
      <c r="H80" s="27"/>
      <c r="I80" s="26">
        <v>1173907</v>
      </c>
      <c r="J80" s="27"/>
      <c r="K80" s="25">
        <v>26972757</v>
      </c>
      <c r="L80" s="27"/>
      <c r="M80" s="27">
        <v>39231861</v>
      </c>
    </row>
    <row r="81" spans="1:13" ht="16.5" customHeight="1" x14ac:dyDescent="0.45">
      <c r="A81" s="4" t="s">
        <v>63</v>
      </c>
      <c r="B81" s="4"/>
      <c r="C81" s="4"/>
      <c r="D81" s="4"/>
      <c r="E81" s="42">
        <v>14</v>
      </c>
      <c r="F81" s="2"/>
      <c r="G81" s="25">
        <v>440871</v>
      </c>
      <c r="H81" s="27"/>
      <c r="I81" s="26">
        <v>517009</v>
      </c>
      <c r="J81" s="27"/>
      <c r="K81" s="25">
        <v>14679817</v>
      </c>
      <c r="L81" s="27"/>
      <c r="M81" s="27">
        <v>17278404</v>
      </c>
    </row>
    <row r="82" spans="1:13" ht="16.5" customHeight="1" x14ac:dyDescent="0.45">
      <c r="A82" s="4" t="s">
        <v>64</v>
      </c>
      <c r="B82" s="4"/>
      <c r="C82" s="4"/>
      <c r="D82" s="4"/>
      <c r="E82" s="42">
        <v>15</v>
      </c>
      <c r="F82" s="2"/>
      <c r="G82" s="25">
        <v>120121</v>
      </c>
      <c r="H82" s="27"/>
      <c r="I82" s="26">
        <v>119672</v>
      </c>
      <c r="J82" s="27"/>
      <c r="K82" s="25">
        <v>3999716</v>
      </c>
      <c r="L82" s="27"/>
      <c r="M82" s="27">
        <v>3999435</v>
      </c>
    </row>
    <row r="83" spans="1:13" ht="16.5" customHeight="1" x14ac:dyDescent="0.45">
      <c r="A83" s="4" t="s">
        <v>65</v>
      </c>
      <c r="B83" s="4"/>
      <c r="C83" s="4"/>
      <c r="D83" s="4"/>
      <c r="E83" s="2"/>
      <c r="F83" s="2"/>
      <c r="G83" s="25"/>
      <c r="H83" s="27"/>
      <c r="I83" s="26"/>
      <c r="J83" s="27"/>
      <c r="K83" s="25"/>
      <c r="L83" s="27"/>
      <c r="M83" s="27"/>
    </row>
    <row r="84" spans="1:13" ht="16.5" customHeight="1" x14ac:dyDescent="0.45">
      <c r="A84" s="4"/>
      <c r="B84" s="4" t="s">
        <v>66</v>
      </c>
      <c r="C84" s="4"/>
      <c r="D84" s="4"/>
      <c r="E84" s="2"/>
      <c r="F84" s="2"/>
      <c r="G84" s="25">
        <v>2345</v>
      </c>
      <c r="H84" s="27"/>
      <c r="I84" s="26">
        <v>4180</v>
      </c>
      <c r="J84" s="27"/>
      <c r="K84" s="25">
        <v>78089</v>
      </c>
      <c r="L84" s="27"/>
      <c r="M84" s="27">
        <v>139684</v>
      </c>
    </row>
    <row r="85" spans="1:13" ht="16.5" customHeight="1" x14ac:dyDescent="0.45">
      <c r="A85" s="4" t="s">
        <v>67</v>
      </c>
      <c r="B85" s="4"/>
      <c r="C85" s="4"/>
      <c r="D85" s="4"/>
      <c r="E85" s="2"/>
      <c r="F85" s="2"/>
      <c r="G85" s="25">
        <v>39698</v>
      </c>
      <c r="H85" s="27"/>
      <c r="I85" s="26">
        <v>25806</v>
      </c>
      <c r="J85" s="27"/>
      <c r="K85" s="25">
        <v>1321836</v>
      </c>
      <c r="L85" s="27"/>
      <c r="M85" s="27">
        <v>862422</v>
      </c>
    </row>
    <row r="86" spans="1:13" ht="16.5" customHeight="1" x14ac:dyDescent="0.45">
      <c r="A86" s="4" t="s">
        <v>68</v>
      </c>
      <c r="B86" s="4"/>
      <c r="C86" s="4"/>
      <c r="D86" s="4"/>
      <c r="E86" s="2">
        <v>16</v>
      </c>
      <c r="F86" s="2"/>
      <c r="G86" s="30">
        <v>512016</v>
      </c>
      <c r="H86" s="27"/>
      <c r="I86" s="31">
        <v>536585</v>
      </c>
      <c r="J86" s="27"/>
      <c r="K86" s="30">
        <v>17048754</v>
      </c>
      <c r="L86" s="27"/>
      <c r="M86" s="32">
        <v>17932626</v>
      </c>
    </row>
    <row r="87" spans="1:13" ht="16.5" customHeight="1" x14ac:dyDescent="0.45">
      <c r="A87" s="4"/>
      <c r="B87" s="4"/>
      <c r="C87" s="4"/>
      <c r="D87" s="4"/>
      <c r="E87" s="2"/>
      <c r="F87" s="2"/>
      <c r="G87" s="43"/>
      <c r="H87" s="27"/>
      <c r="I87" s="27"/>
      <c r="J87" s="27"/>
      <c r="K87" s="25"/>
      <c r="L87" s="27"/>
      <c r="M87" s="26"/>
    </row>
    <row r="88" spans="1:13" ht="16.5" customHeight="1" x14ac:dyDescent="0.45">
      <c r="A88" s="21" t="s">
        <v>69</v>
      </c>
      <c r="B88" s="4"/>
      <c r="C88" s="21"/>
      <c r="D88" s="21"/>
      <c r="E88" s="2"/>
      <c r="F88" s="2"/>
      <c r="G88" s="44">
        <f>SUM(G73:G87)</f>
        <v>2783394</v>
      </c>
      <c r="H88" s="27"/>
      <c r="I88" s="32">
        <f>SUM(I73:I87)</f>
        <v>2908185</v>
      </c>
      <c r="J88" s="27"/>
      <c r="K88" s="44">
        <f>SUM(K73:K87)</f>
        <v>92679544</v>
      </c>
      <c r="L88" s="27"/>
      <c r="M88" s="32">
        <f>SUM(M73:M87)</f>
        <v>97191249</v>
      </c>
    </row>
    <row r="89" spans="1:13" ht="16.5" customHeight="1" x14ac:dyDescent="0.45">
      <c r="A89" s="4"/>
      <c r="B89" s="4"/>
      <c r="C89" s="4"/>
      <c r="D89" s="4"/>
      <c r="E89" s="2"/>
      <c r="F89" s="2"/>
      <c r="G89" s="43"/>
      <c r="H89" s="27"/>
      <c r="I89" s="27"/>
      <c r="J89" s="27"/>
      <c r="K89" s="43"/>
      <c r="L89" s="27"/>
      <c r="M89" s="27"/>
    </row>
    <row r="90" spans="1:13" ht="16.5" customHeight="1" x14ac:dyDescent="0.45">
      <c r="A90" s="21" t="s">
        <v>70</v>
      </c>
      <c r="B90" s="4"/>
      <c r="C90" s="4"/>
      <c r="D90" s="4"/>
      <c r="E90" s="2"/>
      <c r="F90" s="2"/>
      <c r="G90" s="43"/>
      <c r="H90" s="27"/>
      <c r="I90" s="27"/>
      <c r="J90" s="27"/>
      <c r="K90" s="43"/>
      <c r="L90" s="27"/>
      <c r="M90" s="27"/>
    </row>
    <row r="91" spans="1:13" ht="16.5" customHeight="1" x14ac:dyDescent="0.45">
      <c r="A91" s="4"/>
      <c r="B91" s="4"/>
      <c r="C91" s="4"/>
      <c r="D91" s="4"/>
      <c r="E91" s="2"/>
      <c r="F91" s="2"/>
      <c r="G91" s="43"/>
      <c r="H91" s="27"/>
      <c r="I91" s="27"/>
      <c r="J91" s="27"/>
      <c r="K91" s="25"/>
      <c r="L91" s="27"/>
      <c r="M91" s="26"/>
    </row>
    <row r="92" spans="1:13" ht="16.5" customHeight="1" x14ac:dyDescent="0.45">
      <c r="A92" s="4" t="s">
        <v>71</v>
      </c>
      <c r="B92" s="4"/>
      <c r="C92" s="4"/>
      <c r="D92" s="4"/>
      <c r="E92" s="42">
        <v>14</v>
      </c>
      <c r="F92" s="2"/>
      <c r="G92" s="25">
        <v>2351400</v>
      </c>
      <c r="H92" s="27"/>
      <c r="I92" s="26">
        <v>2270243</v>
      </c>
      <c r="J92" s="27"/>
      <c r="K92" s="25">
        <v>78295269</v>
      </c>
      <c r="L92" s="27"/>
      <c r="M92" s="27">
        <v>75871298</v>
      </c>
    </row>
    <row r="93" spans="1:13" ht="16.5" customHeight="1" x14ac:dyDescent="0.45">
      <c r="A93" s="4" t="s">
        <v>72</v>
      </c>
      <c r="B93" s="4"/>
      <c r="C93" s="4"/>
      <c r="D93" s="4"/>
      <c r="E93" s="42">
        <v>15</v>
      </c>
      <c r="F93" s="2"/>
      <c r="G93" s="25">
        <v>2277642</v>
      </c>
      <c r="H93" s="27"/>
      <c r="I93" s="26">
        <v>1911304</v>
      </c>
      <c r="J93" s="27"/>
      <c r="K93" s="25">
        <v>75839345</v>
      </c>
      <c r="L93" s="27"/>
      <c r="M93" s="27">
        <v>63875581</v>
      </c>
    </row>
    <row r="94" spans="1:13" ht="16.5" customHeight="1" x14ac:dyDescent="0.45">
      <c r="A94" s="4" t="s">
        <v>73</v>
      </c>
      <c r="B94" s="4"/>
      <c r="C94" s="4"/>
      <c r="D94" s="4"/>
      <c r="E94" s="2"/>
      <c r="F94" s="2"/>
      <c r="G94" s="25">
        <v>85290</v>
      </c>
      <c r="H94" s="27"/>
      <c r="I94" s="26">
        <v>84701</v>
      </c>
      <c r="J94" s="27"/>
      <c r="K94" s="25">
        <v>2839914</v>
      </c>
      <c r="L94" s="27"/>
      <c r="M94" s="27">
        <v>2830715</v>
      </c>
    </row>
    <row r="95" spans="1:13" ht="16.5" customHeight="1" x14ac:dyDescent="0.45">
      <c r="A95" s="4" t="s">
        <v>74</v>
      </c>
      <c r="B95" s="4"/>
      <c r="C95" s="4"/>
      <c r="D95" s="4"/>
      <c r="E95" s="2"/>
      <c r="F95" s="2"/>
      <c r="G95" s="25">
        <v>39701</v>
      </c>
      <c r="H95" s="27"/>
      <c r="I95" s="26">
        <v>39701</v>
      </c>
      <c r="J95" s="27"/>
      <c r="K95" s="25">
        <v>1321929</v>
      </c>
      <c r="L95" s="27"/>
      <c r="M95" s="27">
        <v>1326790</v>
      </c>
    </row>
    <row r="96" spans="1:13" ht="16.5" customHeight="1" x14ac:dyDescent="0.45">
      <c r="A96" s="4" t="s">
        <v>75</v>
      </c>
      <c r="B96" s="4"/>
      <c r="C96" s="4"/>
      <c r="D96" s="4"/>
      <c r="E96" s="2">
        <v>6</v>
      </c>
      <c r="F96" s="2"/>
      <c r="G96" s="25">
        <v>67251</v>
      </c>
      <c r="H96" s="27"/>
      <c r="I96" s="26">
        <v>52776</v>
      </c>
      <c r="J96" s="27"/>
      <c r="K96" s="25">
        <v>2239275</v>
      </c>
      <c r="L96" s="27"/>
      <c r="M96" s="27">
        <v>1763754</v>
      </c>
    </row>
    <row r="97" spans="1:13" ht="16.5" customHeight="1" x14ac:dyDescent="0.45">
      <c r="A97" s="4" t="s">
        <v>76</v>
      </c>
      <c r="B97" s="4"/>
      <c r="C97" s="4"/>
      <c r="D97" s="4"/>
      <c r="E97" s="2"/>
      <c r="F97" s="2"/>
      <c r="G97" s="25">
        <v>34912</v>
      </c>
      <c r="H97" s="27"/>
      <c r="I97" s="26">
        <v>25535</v>
      </c>
      <c r="J97" s="27"/>
      <c r="K97" s="25">
        <v>1162470</v>
      </c>
      <c r="L97" s="27"/>
      <c r="M97" s="27">
        <v>853379</v>
      </c>
    </row>
    <row r="98" spans="1:13" ht="16.5" customHeight="1" x14ac:dyDescent="0.45">
      <c r="A98" s="4" t="s">
        <v>77</v>
      </c>
      <c r="B98" s="4"/>
      <c r="C98" s="4"/>
      <c r="D98" s="4"/>
      <c r="E98" s="2"/>
      <c r="F98" s="2"/>
      <c r="G98" s="25"/>
      <c r="H98" s="27"/>
      <c r="I98" s="26"/>
      <c r="J98" s="27"/>
      <c r="K98" s="25"/>
      <c r="L98" s="27"/>
      <c r="M98" s="27"/>
    </row>
    <row r="99" spans="1:13" ht="16.5" customHeight="1" x14ac:dyDescent="0.45">
      <c r="A99" s="21"/>
      <c r="B99" s="4" t="s">
        <v>78</v>
      </c>
      <c r="C99" s="4"/>
      <c r="D99" s="4"/>
      <c r="E99" s="2"/>
      <c r="F99" s="2"/>
      <c r="G99" s="25">
        <v>330017</v>
      </c>
      <c r="H99" s="27"/>
      <c r="I99" s="26">
        <v>340305</v>
      </c>
      <c r="J99" s="27"/>
      <c r="K99" s="25">
        <v>10988664</v>
      </c>
      <c r="L99" s="27"/>
      <c r="M99" s="27">
        <v>11372946</v>
      </c>
    </row>
    <row r="100" spans="1:13" ht="16.5" customHeight="1" x14ac:dyDescent="0.45">
      <c r="A100" s="4" t="s">
        <v>79</v>
      </c>
      <c r="B100" s="4"/>
      <c r="C100" s="4"/>
      <c r="D100" s="4"/>
      <c r="E100" s="2" t="s">
        <v>55</v>
      </c>
      <c r="F100" s="2"/>
      <c r="G100" s="30">
        <v>193376</v>
      </c>
      <c r="H100" s="27"/>
      <c r="I100" s="31">
        <v>209951</v>
      </c>
      <c r="J100" s="27"/>
      <c r="K100" s="30">
        <v>6438902</v>
      </c>
      <c r="L100" s="27"/>
      <c r="M100" s="32">
        <v>7016554</v>
      </c>
    </row>
    <row r="101" spans="1:13" ht="16.5" customHeight="1" x14ac:dyDescent="0.45">
      <c r="A101" s="4"/>
      <c r="B101" s="4"/>
      <c r="C101" s="4"/>
      <c r="D101" s="4"/>
      <c r="E101" s="2"/>
      <c r="F101" s="2"/>
      <c r="G101" s="43"/>
      <c r="H101" s="27"/>
      <c r="I101" s="27"/>
      <c r="J101" s="27"/>
      <c r="K101" s="43"/>
      <c r="L101" s="27"/>
      <c r="M101" s="27"/>
    </row>
    <row r="102" spans="1:13" ht="16.5" customHeight="1" x14ac:dyDescent="0.45">
      <c r="A102" s="21" t="s">
        <v>80</v>
      </c>
      <c r="B102" s="4"/>
      <c r="C102" s="21"/>
      <c r="D102" s="21"/>
      <c r="E102" s="2"/>
      <c r="F102" s="2"/>
      <c r="G102" s="44">
        <f>SUM(G92:G100)</f>
        <v>5379589</v>
      </c>
      <c r="H102" s="27"/>
      <c r="I102" s="32">
        <f>SUM(I92:I100)</f>
        <v>4934516</v>
      </c>
      <c r="J102" s="27"/>
      <c r="K102" s="44">
        <f>SUM(K92:K100)</f>
        <v>179125768</v>
      </c>
      <c r="L102" s="27"/>
      <c r="M102" s="32">
        <f>SUM(M92:M100)</f>
        <v>164911017</v>
      </c>
    </row>
    <row r="103" spans="1:13" ht="16.5" customHeight="1" x14ac:dyDescent="0.45">
      <c r="A103" s="21"/>
      <c r="B103" s="21"/>
      <c r="C103" s="21"/>
      <c r="D103" s="21"/>
      <c r="E103" s="2"/>
      <c r="F103" s="2"/>
      <c r="G103" s="43"/>
      <c r="H103" s="27"/>
      <c r="I103" s="27"/>
      <c r="J103" s="27"/>
      <c r="K103" s="43"/>
      <c r="L103" s="27"/>
      <c r="M103" s="27"/>
    </row>
    <row r="104" spans="1:13" ht="16.5" customHeight="1" x14ac:dyDescent="0.45">
      <c r="A104" s="21" t="s">
        <v>81</v>
      </c>
      <c r="B104" s="4"/>
      <c r="C104" s="4"/>
      <c r="D104" s="4"/>
      <c r="E104" s="2" t="s">
        <v>55</v>
      </c>
      <c r="F104" s="2"/>
      <c r="G104" s="44">
        <f>SUM(G102+G88)</f>
        <v>8162983</v>
      </c>
      <c r="H104" s="27"/>
      <c r="I104" s="32">
        <f>SUM(I102+I88)</f>
        <v>7842701</v>
      </c>
      <c r="J104" s="27"/>
      <c r="K104" s="44">
        <f>SUM(K102+K88)</f>
        <v>271805312</v>
      </c>
      <c r="L104" s="27"/>
      <c r="M104" s="32">
        <f>SUM(M102+M88)</f>
        <v>262102266</v>
      </c>
    </row>
    <row r="105" spans="1:13" ht="16.5" customHeight="1" x14ac:dyDescent="0.45">
      <c r="A105" s="21"/>
      <c r="B105" s="4"/>
      <c r="C105" s="4"/>
      <c r="D105" s="4"/>
      <c r="E105" s="2"/>
      <c r="F105" s="2"/>
      <c r="G105" s="27"/>
      <c r="H105" s="27"/>
      <c r="I105" s="27"/>
      <c r="J105" s="27"/>
      <c r="K105" s="27"/>
      <c r="L105" s="27"/>
      <c r="M105" s="27"/>
    </row>
    <row r="106" spans="1:13" ht="16.5" customHeight="1" x14ac:dyDescent="0.45">
      <c r="A106" s="21"/>
      <c r="B106" s="4"/>
      <c r="C106" s="4"/>
      <c r="D106" s="4"/>
      <c r="E106" s="2"/>
      <c r="F106" s="2"/>
      <c r="G106" s="27"/>
      <c r="H106" s="27"/>
      <c r="I106" s="27"/>
      <c r="J106" s="27"/>
      <c r="K106" s="27"/>
      <c r="L106" s="27"/>
      <c r="M106" s="27"/>
    </row>
    <row r="107" spans="1:13" ht="16.5" customHeight="1" x14ac:dyDescent="0.45">
      <c r="A107" s="21"/>
      <c r="B107" s="4"/>
      <c r="C107" s="4"/>
      <c r="D107" s="4"/>
      <c r="E107" s="2"/>
      <c r="F107" s="2"/>
      <c r="G107" s="27"/>
      <c r="H107" s="27"/>
      <c r="I107" s="27"/>
      <c r="J107" s="27"/>
      <c r="K107" s="27"/>
      <c r="L107" s="27"/>
      <c r="M107" s="27"/>
    </row>
    <row r="108" spans="1:13" ht="16.5" customHeight="1" x14ac:dyDescent="0.45">
      <c r="A108" s="21"/>
      <c r="B108" s="4"/>
      <c r="C108" s="4"/>
      <c r="D108" s="4"/>
      <c r="E108" s="2"/>
      <c r="F108" s="2"/>
      <c r="G108" s="27"/>
      <c r="H108" s="27"/>
      <c r="I108" s="27"/>
      <c r="J108" s="27"/>
      <c r="K108" s="27"/>
      <c r="L108" s="27"/>
      <c r="M108" s="27"/>
    </row>
    <row r="109" spans="1:13" ht="11.25" customHeight="1" x14ac:dyDescent="0.45">
      <c r="A109" s="21"/>
      <c r="B109" s="4"/>
      <c r="C109" s="4"/>
      <c r="D109" s="4"/>
      <c r="E109" s="2"/>
      <c r="F109" s="2"/>
      <c r="G109" s="20"/>
      <c r="H109" s="20"/>
      <c r="I109" s="20"/>
      <c r="J109" s="20"/>
      <c r="K109" s="20"/>
      <c r="L109" s="20"/>
      <c r="M109" s="20"/>
    </row>
    <row r="110" spans="1:13" ht="21.95" customHeight="1" x14ac:dyDescent="0.45">
      <c r="A110" s="11" t="str">
        <f>A59</f>
        <v xml:space="preserve">The condensed notes to the interim financial information are an integral part of this interim financial information.										</v>
      </c>
      <c r="B110" s="11"/>
      <c r="C110" s="11"/>
      <c r="D110" s="11"/>
      <c r="E110" s="8"/>
      <c r="F110" s="8"/>
      <c r="G110" s="45"/>
      <c r="H110" s="11"/>
      <c r="I110" s="45"/>
      <c r="J110" s="11"/>
      <c r="K110" s="45"/>
      <c r="L110" s="11"/>
      <c r="M110" s="45"/>
    </row>
    <row r="111" spans="1:13" ht="16.5" customHeight="1" x14ac:dyDescent="0.45">
      <c r="A111" s="1" t="s">
        <v>0</v>
      </c>
      <c r="B111" s="1"/>
      <c r="C111" s="1"/>
      <c r="D111" s="1"/>
      <c r="E111" s="2"/>
      <c r="F111" s="2"/>
      <c r="G111" s="3"/>
      <c r="H111" s="2"/>
      <c r="I111" s="3"/>
      <c r="J111" s="2"/>
      <c r="K111" s="12"/>
      <c r="L111" s="41"/>
      <c r="M111" s="12"/>
    </row>
    <row r="112" spans="1:13" ht="16.5" customHeight="1" x14ac:dyDescent="0.45">
      <c r="A112" s="1" t="s">
        <v>51</v>
      </c>
      <c r="B112" s="1"/>
      <c r="C112" s="1"/>
      <c r="D112" s="1"/>
      <c r="E112" s="2"/>
      <c r="F112" s="2"/>
      <c r="G112" s="20"/>
      <c r="H112" s="4"/>
      <c r="I112" s="20"/>
      <c r="J112" s="4"/>
      <c r="K112" s="20"/>
      <c r="L112" s="4"/>
      <c r="M112" s="20"/>
    </row>
    <row r="113" spans="1:13" ht="16.5" customHeight="1" x14ac:dyDescent="0.45">
      <c r="A113" s="37" t="str">
        <f>+A3</f>
        <v>As at 31 March 2022</v>
      </c>
      <c r="B113" s="11"/>
      <c r="C113" s="11"/>
      <c r="D113" s="11"/>
      <c r="E113" s="8"/>
      <c r="F113" s="8"/>
      <c r="G113" s="45"/>
      <c r="H113" s="11"/>
      <c r="I113" s="45"/>
      <c r="J113" s="11"/>
      <c r="K113" s="45"/>
      <c r="L113" s="11"/>
      <c r="M113" s="45"/>
    </row>
    <row r="114" spans="1:13" ht="16.5" customHeight="1" x14ac:dyDescent="0.45">
      <c r="A114" s="4"/>
      <c r="B114" s="4"/>
      <c r="C114" s="4"/>
      <c r="D114" s="4"/>
      <c r="E114" s="2"/>
      <c r="F114" s="2"/>
      <c r="G114" s="20"/>
      <c r="H114" s="4"/>
      <c r="I114" s="20"/>
      <c r="J114" s="4"/>
      <c r="K114" s="20"/>
      <c r="L114" s="4"/>
      <c r="M114" s="20"/>
    </row>
    <row r="115" spans="1:13" ht="16.5" customHeight="1" x14ac:dyDescent="0.45">
      <c r="A115" s="1"/>
      <c r="B115" s="1"/>
      <c r="C115" s="1"/>
      <c r="D115" s="1"/>
      <c r="E115" s="2"/>
      <c r="F115" s="2"/>
      <c r="G115" s="213" t="s">
        <v>3</v>
      </c>
      <c r="H115" s="214"/>
      <c r="I115" s="214"/>
      <c r="J115" s="214"/>
      <c r="K115" s="214"/>
      <c r="L115" s="214"/>
      <c r="M115" s="214"/>
    </row>
    <row r="116" spans="1:13" ht="16.5" customHeight="1" x14ac:dyDescent="0.45">
      <c r="A116" s="1"/>
      <c r="B116" s="1"/>
      <c r="C116" s="1"/>
      <c r="D116" s="1"/>
      <c r="E116" s="2"/>
      <c r="F116" s="2"/>
      <c r="G116" s="215" t="s">
        <v>4</v>
      </c>
      <c r="H116" s="216"/>
      <c r="I116" s="216"/>
      <c r="J116" s="12"/>
      <c r="K116" s="215" t="s">
        <v>5</v>
      </c>
      <c r="L116" s="216"/>
      <c r="M116" s="216"/>
    </row>
    <row r="117" spans="1:13" ht="16.5" customHeight="1" x14ac:dyDescent="0.45">
      <c r="A117" s="1"/>
      <c r="B117" s="1"/>
      <c r="C117" s="1"/>
      <c r="D117" s="1"/>
      <c r="E117" s="2"/>
      <c r="F117" s="2"/>
      <c r="G117" s="13" t="s">
        <v>6</v>
      </c>
      <c r="H117" s="14"/>
      <c r="I117" s="14" t="s">
        <v>7</v>
      </c>
      <c r="J117" s="15"/>
      <c r="K117" s="13" t="s">
        <v>6</v>
      </c>
      <c r="L117" s="14"/>
      <c r="M117" s="14" t="s">
        <v>7</v>
      </c>
    </row>
    <row r="118" spans="1:13" ht="16.5" customHeight="1" x14ac:dyDescent="0.45">
      <c r="A118" s="1"/>
      <c r="B118" s="1"/>
      <c r="C118" s="1"/>
      <c r="D118" s="1"/>
      <c r="E118" s="2"/>
      <c r="F118" s="2"/>
      <c r="G118" s="13" t="s">
        <v>8</v>
      </c>
      <c r="H118" s="14"/>
      <c r="I118" s="14" t="s">
        <v>9</v>
      </c>
      <c r="J118" s="15"/>
      <c r="K118" s="13" t="s">
        <v>8</v>
      </c>
      <c r="L118" s="14"/>
      <c r="M118" s="14" t="s">
        <v>9</v>
      </c>
    </row>
    <row r="119" spans="1:13" ht="16.5" customHeight="1" x14ac:dyDescent="0.45">
      <c r="A119" s="1"/>
      <c r="B119" s="1"/>
      <c r="C119" s="1"/>
      <c r="D119" s="1"/>
      <c r="E119" s="46"/>
      <c r="F119" s="2"/>
      <c r="G119" s="17" t="s">
        <v>11</v>
      </c>
      <c r="H119" s="14"/>
      <c r="I119" s="18">
        <v>2021</v>
      </c>
      <c r="J119" s="15"/>
      <c r="K119" s="17" t="s">
        <v>11</v>
      </c>
      <c r="L119" s="14"/>
      <c r="M119" s="18">
        <v>2021</v>
      </c>
    </row>
    <row r="120" spans="1:13" ht="16.5" customHeight="1" x14ac:dyDescent="0.45">
      <c r="A120" s="47"/>
      <c r="B120" s="48"/>
      <c r="C120" s="48"/>
      <c r="D120" s="48"/>
      <c r="E120" s="2"/>
      <c r="F120" s="49"/>
      <c r="G120" s="50"/>
      <c r="H120" s="51"/>
      <c r="I120" s="52"/>
      <c r="J120" s="51"/>
      <c r="K120" s="50"/>
      <c r="L120" s="51"/>
      <c r="M120" s="52"/>
    </row>
    <row r="121" spans="1:13" ht="16.5" customHeight="1" x14ac:dyDescent="0.45">
      <c r="A121" s="47" t="s">
        <v>82</v>
      </c>
      <c r="B121" s="48"/>
      <c r="C121" s="48"/>
      <c r="D121" s="48"/>
      <c r="E121" s="2"/>
      <c r="F121" s="49"/>
      <c r="G121" s="50"/>
      <c r="H121" s="51"/>
      <c r="I121" s="52"/>
      <c r="J121" s="51"/>
      <c r="K121" s="50"/>
      <c r="L121" s="51"/>
      <c r="M121" s="52"/>
    </row>
    <row r="122" spans="1:13" ht="16.5" customHeight="1" x14ac:dyDescent="0.45">
      <c r="A122" s="47"/>
      <c r="B122" s="48"/>
      <c r="C122" s="48"/>
      <c r="D122" s="48"/>
      <c r="E122" s="2"/>
      <c r="F122" s="49"/>
      <c r="G122" s="50"/>
      <c r="H122" s="51"/>
      <c r="I122" s="52"/>
      <c r="J122" s="51"/>
      <c r="K122" s="50"/>
      <c r="L122" s="51"/>
      <c r="M122" s="52"/>
    </row>
    <row r="123" spans="1:13" ht="16.5" customHeight="1" x14ac:dyDescent="0.45">
      <c r="A123" s="21" t="s">
        <v>83</v>
      </c>
      <c r="B123" s="4"/>
      <c r="C123" s="4"/>
      <c r="D123" s="4"/>
      <c r="E123" s="2"/>
      <c r="F123" s="2"/>
      <c r="G123" s="19"/>
      <c r="H123" s="4"/>
      <c r="I123" s="20"/>
      <c r="J123" s="4"/>
      <c r="K123" s="19"/>
      <c r="L123" s="4"/>
      <c r="M123" s="20"/>
    </row>
    <row r="124" spans="1:13" ht="16.5" customHeight="1" x14ac:dyDescent="0.45">
      <c r="A124" s="47"/>
      <c r="B124" s="48"/>
      <c r="C124" s="48"/>
      <c r="D124" s="48"/>
      <c r="E124" s="49"/>
      <c r="F124" s="49"/>
      <c r="G124" s="50"/>
      <c r="H124" s="51"/>
      <c r="I124" s="52"/>
      <c r="J124" s="51"/>
      <c r="K124" s="50"/>
      <c r="L124" s="51"/>
      <c r="M124" s="52"/>
    </row>
    <row r="125" spans="1:13" ht="16.5" customHeight="1" x14ac:dyDescent="0.45">
      <c r="A125" s="4" t="s">
        <v>84</v>
      </c>
      <c r="B125" s="4"/>
      <c r="C125" s="4"/>
      <c r="D125" s="4"/>
      <c r="E125" s="2"/>
      <c r="F125" s="2"/>
      <c r="G125" s="19"/>
      <c r="H125" s="23"/>
      <c r="I125" s="20"/>
      <c r="J125" s="23"/>
      <c r="K125" s="19"/>
      <c r="L125" s="23"/>
      <c r="M125" s="20"/>
    </row>
    <row r="126" spans="1:13" ht="16.5" customHeight="1" x14ac:dyDescent="0.45">
      <c r="A126" s="4"/>
      <c r="B126" s="4" t="s">
        <v>85</v>
      </c>
      <c r="C126" s="4"/>
      <c r="D126" s="4"/>
      <c r="E126" s="2"/>
      <c r="F126" s="2"/>
      <c r="G126" s="19"/>
      <c r="H126" s="23"/>
      <c r="I126" s="20"/>
      <c r="J126" s="23"/>
      <c r="K126" s="19"/>
      <c r="L126" s="23"/>
      <c r="M126" s="20"/>
    </row>
    <row r="127" spans="1:13" ht="16.5" customHeight="1" thickBot="1" x14ac:dyDescent="0.5">
      <c r="A127" s="4"/>
      <c r="B127" s="4"/>
      <c r="C127" s="53" t="s">
        <v>86</v>
      </c>
      <c r="D127" s="53"/>
      <c r="E127" s="2"/>
      <c r="F127" s="2"/>
      <c r="G127" s="54"/>
      <c r="H127" s="20"/>
      <c r="I127" s="55"/>
      <c r="J127" s="20"/>
      <c r="K127" s="56">
        <v>10149163</v>
      </c>
      <c r="L127" s="20"/>
      <c r="M127" s="57">
        <v>10149163</v>
      </c>
    </row>
    <row r="128" spans="1:13" ht="16.5" customHeight="1" thickTop="1" x14ac:dyDescent="0.45">
      <c r="A128" s="47"/>
      <c r="B128" s="48"/>
      <c r="C128" s="48"/>
      <c r="D128" s="48"/>
      <c r="E128" s="49"/>
      <c r="F128" s="49"/>
      <c r="G128" s="50"/>
      <c r="H128" s="51"/>
      <c r="I128" s="52"/>
      <c r="J128" s="51"/>
      <c r="K128" s="50"/>
      <c r="L128" s="51"/>
      <c r="M128" s="52"/>
    </row>
    <row r="129" spans="1:13" ht="16.5" customHeight="1" x14ac:dyDescent="0.45">
      <c r="A129" s="4"/>
      <c r="B129" s="4" t="s">
        <v>87</v>
      </c>
      <c r="C129" s="4"/>
      <c r="D129" s="4"/>
      <c r="E129" s="3"/>
      <c r="F129" s="3"/>
      <c r="G129" s="54"/>
      <c r="H129" s="20"/>
      <c r="I129" s="55"/>
      <c r="J129" s="20"/>
      <c r="K129" s="54"/>
      <c r="L129" s="20"/>
      <c r="M129" s="55"/>
    </row>
    <row r="130" spans="1:13" ht="16.5" customHeight="1" x14ac:dyDescent="0.45">
      <c r="A130" s="4"/>
      <c r="B130" s="4"/>
      <c r="C130" s="53" t="s">
        <v>88</v>
      </c>
      <c r="D130" s="53"/>
      <c r="E130" s="2"/>
      <c r="F130" s="3"/>
      <c r="G130" s="25">
        <v>198500</v>
      </c>
      <c r="H130" s="27"/>
      <c r="I130" s="26">
        <v>198500</v>
      </c>
      <c r="J130" s="27"/>
      <c r="K130" s="25">
        <v>6766108</v>
      </c>
      <c r="L130" s="27"/>
      <c r="M130" s="27">
        <v>6766108</v>
      </c>
    </row>
    <row r="131" spans="1:13" ht="16.5" customHeight="1" x14ac:dyDescent="0.45">
      <c r="A131" s="4" t="s">
        <v>89</v>
      </c>
      <c r="B131" s="4"/>
      <c r="C131" s="4"/>
      <c r="D131" s="4"/>
      <c r="E131" s="2"/>
      <c r="F131" s="58"/>
      <c r="G131" s="25">
        <v>647929</v>
      </c>
      <c r="H131" s="27"/>
      <c r="I131" s="26">
        <v>647929</v>
      </c>
      <c r="J131" s="27"/>
      <c r="K131" s="25">
        <v>22138547</v>
      </c>
      <c r="L131" s="27"/>
      <c r="M131" s="27">
        <v>22138547</v>
      </c>
    </row>
    <row r="132" spans="1:13" ht="16.5" customHeight="1" x14ac:dyDescent="0.45">
      <c r="A132" s="4" t="s">
        <v>90</v>
      </c>
      <c r="B132" s="4"/>
      <c r="C132" s="4"/>
      <c r="D132" s="4"/>
      <c r="E132" s="58"/>
      <c r="F132" s="58"/>
      <c r="G132" s="25">
        <v>28427</v>
      </c>
      <c r="H132" s="27"/>
      <c r="I132" s="26">
        <v>20313</v>
      </c>
      <c r="J132" s="27"/>
      <c r="K132" s="25">
        <v>947863</v>
      </c>
      <c r="L132" s="27"/>
      <c r="M132" s="26">
        <v>677687</v>
      </c>
    </row>
    <row r="133" spans="1:13" ht="16.5" customHeight="1" x14ac:dyDescent="0.45">
      <c r="A133" s="4" t="s">
        <v>91</v>
      </c>
      <c r="B133" s="4"/>
      <c r="C133" s="4"/>
      <c r="D133" s="4"/>
      <c r="E133" s="2"/>
      <c r="F133" s="2"/>
      <c r="G133" s="25"/>
      <c r="H133" s="27"/>
      <c r="I133" s="26"/>
      <c r="J133" s="27"/>
      <c r="K133" s="25"/>
      <c r="L133" s="27"/>
      <c r="M133" s="27"/>
    </row>
    <row r="134" spans="1:13" ht="16.5" customHeight="1" x14ac:dyDescent="0.45">
      <c r="A134" s="4"/>
      <c r="B134" s="4" t="s">
        <v>92</v>
      </c>
      <c r="C134" s="4"/>
      <c r="D134" s="4"/>
      <c r="E134" s="2"/>
      <c r="F134" s="2"/>
      <c r="G134" s="25"/>
      <c r="H134" s="27"/>
      <c r="I134" s="26"/>
      <c r="J134" s="27"/>
      <c r="K134" s="25"/>
      <c r="L134" s="27"/>
      <c r="M134" s="27"/>
    </row>
    <row r="135" spans="1:13" ht="16.5" customHeight="1" x14ac:dyDescent="0.45">
      <c r="A135" s="4"/>
      <c r="B135" s="4"/>
      <c r="C135" s="4" t="s">
        <v>93</v>
      </c>
      <c r="D135" s="4"/>
      <c r="E135" s="2"/>
      <c r="F135" s="2"/>
      <c r="G135" s="25">
        <v>100397</v>
      </c>
      <c r="H135" s="27"/>
      <c r="I135" s="26">
        <v>100397</v>
      </c>
      <c r="J135" s="27"/>
      <c r="K135" s="25">
        <v>3318402</v>
      </c>
      <c r="L135" s="27"/>
      <c r="M135" s="27">
        <v>3318402</v>
      </c>
    </row>
    <row r="136" spans="1:13" ht="16.5" customHeight="1" x14ac:dyDescent="0.45">
      <c r="A136" s="4"/>
      <c r="B136" s="4"/>
      <c r="C136" s="4" t="s">
        <v>94</v>
      </c>
      <c r="D136" s="4"/>
      <c r="E136" s="2"/>
      <c r="F136" s="2"/>
      <c r="G136" s="25">
        <f>'E10 Change US Conso'!L25</f>
        <v>121159</v>
      </c>
      <c r="H136" s="27"/>
      <c r="I136" s="26">
        <v>121159</v>
      </c>
      <c r="J136" s="27"/>
      <c r="K136" s="25">
        <f>'E11 Change THB Conso'!L25</f>
        <v>3906838</v>
      </c>
      <c r="L136" s="27"/>
      <c r="M136" s="27">
        <v>3906838</v>
      </c>
    </row>
    <row r="137" spans="1:13" ht="16.5" customHeight="1" x14ac:dyDescent="0.45">
      <c r="A137" s="4"/>
      <c r="B137" s="4" t="s">
        <v>95</v>
      </c>
      <c r="C137" s="4"/>
      <c r="D137" s="4"/>
      <c r="E137" s="2"/>
      <c r="F137" s="2"/>
      <c r="G137" s="25">
        <f>'E10 Change US Conso'!N25</f>
        <v>2142181</v>
      </c>
      <c r="H137" s="27"/>
      <c r="I137" s="26">
        <v>1831341</v>
      </c>
      <c r="J137" s="27"/>
      <c r="K137" s="25">
        <f>'E11 Change THB Conso'!N25</f>
        <v>71372463</v>
      </c>
      <c r="L137" s="34"/>
      <c r="M137" s="27">
        <v>61096868</v>
      </c>
    </row>
    <row r="138" spans="1:13" ht="16.5" customHeight="1" x14ac:dyDescent="0.45">
      <c r="A138" s="4" t="s">
        <v>96</v>
      </c>
      <c r="B138" s="4"/>
      <c r="C138" s="4"/>
      <c r="D138" s="4"/>
      <c r="E138" s="2"/>
      <c r="F138" s="2"/>
      <c r="G138" s="30">
        <f>'E10 Change US Conso'!AB25</f>
        <v>-666501</v>
      </c>
      <c r="H138" s="27"/>
      <c r="I138" s="31">
        <v>-547482</v>
      </c>
      <c r="J138" s="27"/>
      <c r="K138" s="30">
        <f>'E11 Change THB Conso'!AB25</f>
        <v>-22806511</v>
      </c>
      <c r="L138" s="34"/>
      <c r="M138" s="32">
        <v>-18627198</v>
      </c>
    </row>
    <row r="139" spans="1:13" ht="16.5" customHeight="1" x14ac:dyDescent="0.45">
      <c r="A139" s="4"/>
      <c r="B139" s="4"/>
      <c r="C139" s="4"/>
      <c r="D139" s="4"/>
      <c r="E139" s="2"/>
      <c r="F139" s="2"/>
      <c r="G139" s="43"/>
      <c r="H139" s="27"/>
      <c r="I139" s="27"/>
      <c r="J139" s="27"/>
      <c r="K139" s="43"/>
      <c r="L139" s="34"/>
      <c r="M139" s="27"/>
    </row>
    <row r="140" spans="1:13" ht="16.5" customHeight="1" x14ac:dyDescent="0.45">
      <c r="A140" s="4" t="s">
        <v>97</v>
      </c>
      <c r="B140" s="4"/>
      <c r="C140" s="4"/>
      <c r="D140" s="4"/>
      <c r="E140" s="2"/>
      <c r="F140" s="2"/>
      <c r="G140" s="43">
        <f>SUM(G130:G138)</f>
        <v>2572092</v>
      </c>
      <c r="H140" s="27"/>
      <c r="I140" s="27">
        <f>SUM(I130:I138)</f>
        <v>2372157</v>
      </c>
      <c r="J140" s="27"/>
      <c r="K140" s="43">
        <f>SUM(K130:K138)</f>
        <v>85643710</v>
      </c>
      <c r="L140" s="27"/>
      <c r="M140" s="27">
        <f>SUM(M130:M138)</f>
        <v>79277252</v>
      </c>
    </row>
    <row r="141" spans="1:13" ht="16.5" customHeight="1" x14ac:dyDescent="0.45">
      <c r="A141" s="4" t="s">
        <v>98</v>
      </c>
      <c r="B141" s="4"/>
      <c r="C141" s="4"/>
      <c r="D141" s="4"/>
      <c r="E141" s="2"/>
      <c r="F141" s="2"/>
      <c r="G141" s="44">
        <f>'E10 Change US Conso'!AD25</f>
        <v>748064</v>
      </c>
      <c r="H141" s="27"/>
      <c r="I141" s="32">
        <v>730699</v>
      </c>
      <c r="J141" s="27"/>
      <c r="K141" s="44">
        <f>'E11 Change THB Conso'!AD25</f>
        <v>24908509</v>
      </c>
      <c r="L141" s="26"/>
      <c r="M141" s="32">
        <v>24419881</v>
      </c>
    </row>
    <row r="142" spans="1:13" ht="16.5" customHeight="1" x14ac:dyDescent="0.45">
      <c r="A142" s="4"/>
      <c r="B142" s="4"/>
      <c r="C142" s="4"/>
      <c r="D142" s="4"/>
      <c r="E142" s="2"/>
      <c r="F142" s="2"/>
      <c r="G142" s="43"/>
      <c r="H142" s="27"/>
      <c r="I142" s="27"/>
      <c r="J142" s="27"/>
      <c r="K142" s="25"/>
      <c r="L142" s="26"/>
      <c r="M142" s="26"/>
    </row>
    <row r="143" spans="1:13" ht="16.5" customHeight="1" x14ac:dyDescent="0.45">
      <c r="A143" s="21" t="s">
        <v>99</v>
      </c>
      <c r="B143" s="4"/>
      <c r="C143" s="4"/>
      <c r="D143" s="4"/>
      <c r="E143" s="2"/>
      <c r="F143" s="2"/>
      <c r="G143" s="44">
        <f>SUM(G140:G141)</f>
        <v>3320156</v>
      </c>
      <c r="H143" s="27"/>
      <c r="I143" s="32">
        <f>SUM(I140:I141)</f>
        <v>3102856</v>
      </c>
      <c r="J143" s="27"/>
      <c r="K143" s="44">
        <f>SUM(K140:K141)</f>
        <v>110552219</v>
      </c>
      <c r="L143" s="27"/>
      <c r="M143" s="32">
        <f>SUM(M140:M141)</f>
        <v>103697133</v>
      </c>
    </row>
    <row r="144" spans="1:13" ht="16.5" customHeight="1" x14ac:dyDescent="0.45">
      <c r="A144" s="21"/>
      <c r="B144" s="4"/>
      <c r="C144" s="4"/>
      <c r="D144" s="4"/>
      <c r="E144" s="2"/>
      <c r="F144" s="2"/>
      <c r="G144" s="43"/>
      <c r="H144" s="27"/>
      <c r="I144" s="27"/>
      <c r="J144" s="27"/>
      <c r="K144" s="43"/>
      <c r="L144" s="27"/>
      <c r="M144" s="27"/>
    </row>
    <row r="145" spans="1:13" ht="16.5" customHeight="1" thickBot="1" x14ac:dyDescent="0.5">
      <c r="A145" s="21" t="s">
        <v>100</v>
      </c>
      <c r="B145" s="4"/>
      <c r="C145" s="4"/>
      <c r="D145" s="4"/>
      <c r="E145" s="2"/>
      <c r="F145" s="2"/>
      <c r="G145" s="59">
        <f>SUM(G143+G104)</f>
        <v>11483139</v>
      </c>
      <c r="H145" s="27"/>
      <c r="I145" s="60">
        <f>SUM(I143+I104)</f>
        <v>10945557</v>
      </c>
      <c r="J145" s="27"/>
      <c r="K145" s="59">
        <f>SUM(K143+K104)</f>
        <v>382357531</v>
      </c>
      <c r="L145" s="27"/>
      <c r="M145" s="60">
        <f>SUM(M143+M104)</f>
        <v>365799399</v>
      </c>
    </row>
    <row r="146" spans="1:13" ht="16.5" customHeight="1" thickTop="1" x14ac:dyDescent="0.45">
      <c r="A146" s="4"/>
      <c r="B146" s="4"/>
      <c r="C146" s="4"/>
      <c r="D146" s="4"/>
      <c r="E146" s="2"/>
      <c r="F146" s="2"/>
      <c r="G146" s="27"/>
      <c r="H146" s="27"/>
      <c r="I146" s="27"/>
      <c r="J146" s="27"/>
      <c r="K146" s="27"/>
      <c r="L146" s="27"/>
      <c r="M146" s="27"/>
    </row>
    <row r="147" spans="1:13" ht="16.5" customHeight="1" x14ac:dyDescent="0.45">
      <c r="A147" s="4"/>
      <c r="B147" s="4"/>
      <c r="C147" s="4"/>
      <c r="D147" s="4"/>
      <c r="E147" s="2"/>
      <c r="F147" s="2"/>
      <c r="G147" s="27"/>
      <c r="H147" s="27"/>
      <c r="I147" s="27"/>
      <c r="J147" s="27"/>
      <c r="K147" s="27"/>
      <c r="L147" s="27"/>
      <c r="M147" s="27"/>
    </row>
    <row r="148" spans="1:13" ht="16.5" customHeight="1" x14ac:dyDescent="0.45">
      <c r="A148" s="4"/>
      <c r="B148" s="4"/>
      <c r="C148" s="4"/>
      <c r="D148" s="4"/>
      <c r="E148" s="2"/>
      <c r="F148" s="2"/>
      <c r="G148" s="27"/>
      <c r="H148" s="27"/>
      <c r="I148" s="27"/>
      <c r="J148" s="27"/>
      <c r="K148" s="27"/>
      <c r="L148" s="27"/>
      <c r="M148" s="27"/>
    </row>
    <row r="149" spans="1:13" ht="16.5" customHeight="1" x14ac:dyDescent="0.45">
      <c r="A149" s="4"/>
      <c r="B149" s="4"/>
      <c r="C149" s="4"/>
      <c r="D149" s="4"/>
      <c r="E149" s="2"/>
      <c r="F149" s="2"/>
      <c r="G149" s="27"/>
      <c r="H149" s="27"/>
      <c r="I149" s="27"/>
      <c r="J149" s="27"/>
      <c r="K149" s="27"/>
      <c r="L149" s="27"/>
      <c r="M149" s="27"/>
    </row>
    <row r="150" spans="1:13" ht="16.5" customHeight="1" x14ac:dyDescent="0.45">
      <c r="A150" s="4"/>
      <c r="B150" s="4"/>
      <c r="C150" s="4"/>
      <c r="D150" s="4"/>
      <c r="E150" s="2"/>
      <c r="F150" s="2"/>
      <c r="G150" s="27"/>
      <c r="H150" s="27"/>
      <c r="I150" s="27"/>
      <c r="J150" s="27"/>
      <c r="K150" s="27"/>
      <c r="L150" s="27"/>
      <c r="M150" s="27"/>
    </row>
    <row r="151" spans="1:13" ht="16.5" customHeight="1" x14ac:dyDescent="0.45">
      <c r="A151" s="4"/>
      <c r="B151" s="4"/>
      <c r="C151" s="4"/>
      <c r="D151" s="4"/>
      <c r="E151" s="2"/>
      <c r="F151" s="2"/>
      <c r="G151" s="27"/>
      <c r="H151" s="27"/>
      <c r="I151" s="27"/>
      <c r="J151" s="27"/>
      <c r="K151" s="27"/>
      <c r="L151" s="27"/>
      <c r="M151" s="27"/>
    </row>
    <row r="152" spans="1:13" ht="16.5" customHeight="1" x14ac:dyDescent="0.45">
      <c r="A152" s="4"/>
      <c r="B152" s="4"/>
      <c r="C152" s="4"/>
      <c r="D152" s="4"/>
      <c r="E152" s="2"/>
      <c r="F152" s="2"/>
      <c r="G152" s="27"/>
      <c r="H152" s="27"/>
      <c r="I152" s="27"/>
      <c r="J152" s="27"/>
      <c r="K152" s="27"/>
      <c r="L152" s="27"/>
      <c r="M152" s="27"/>
    </row>
    <row r="153" spans="1:13" ht="16.5" customHeight="1" x14ac:dyDescent="0.45">
      <c r="A153" s="4"/>
      <c r="B153" s="4"/>
      <c r="C153" s="4"/>
      <c r="D153" s="4"/>
      <c r="E153" s="2"/>
      <c r="F153" s="2"/>
      <c r="G153" s="27"/>
      <c r="H153" s="27"/>
      <c r="I153" s="27"/>
      <c r="J153" s="27"/>
      <c r="K153" s="27"/>
      <c r="L153" s="27"/>
      <c r="M153" s="27"/>
    </row>
    <row r="154" spans="1:13" ht="16.5" customHeight="1" x14ac:dyDescent="0.45">
      <c r="A154" s="4"/>
      <c r="B154" s="4"/>
      <c r="C154" s="4"/>
      <c r="D154" s="4"/>
      <c r="E154" s="2"/>
      <c r="F154" s="2"/>
      <c r="G154" s="27"/>
      <c r="H154" s="27"/>
      <c r="I154" s="27"/>
      <c r="J154" s="27"/>
      <c r="K154" s="27"/>
      <c r="L154" s="27"/>
      <c r="M154" s="27"/>
    </row>
    <row r="155" spans="1:13" ht="16.5" customHeight="1" x14ac:dyDescent="0.45">
      <c r="A155" s="4"/>
      <c r="B155" s="4"/>
      <c r="C155" s="4"/>
      <c r="D155" s="4"/>
      <c r="E155" s="2"/>
      <c r="F155" s="2"/>
      <c r="G155" s="20"/>
      <c r="H155" s="4"/>
      <c r="I155" s="20"/>
      <c r="J155" s="4"/>
      <c r="K155" s="4"/>
      <c r="L155" s="4"/>
      <c r="M155" s="4"/>
    </row>
    <row r="156" spans="1:13" ht="16.5" customHeight="1" x14ac:dyDescent="0.45">
      <c r="A156" s="4"/>
      <c r="B156" s="4"/>
      <c r="C156" s="4"/>
      <c r="D156" s="4"/>
      <c r="E156" s="2"/>
      <c r="F156" s="2"/>
      <c r="G156" s="20"/>
      <c r="H156" s="4"/>
      <c r="I156" s="20"/>
      <c r="J156" s="4"/>
      <c r="K156" s="4"/>
      <c r="L156" s="4"/>
      <c r="M156" s="4"/>
    </row>
    <row r="157" spans="1:13" ht="16.5" customHeight="1" x14ac:dyDescent="0.45">
      <c r="A157" s="4"/>
      <c r="B157" s="4"/>
      <c r="C157" s="4"/>
      <c r="D157" s="4"/>
      <c r="E157" s="2"/>
      <c r="F157" s="2"/>
      <c r="G157" s="20"/>
      <c r="H157" s="4"/>
      <c r="I157" s="20"/>
      <c r="J157" s="4"/>
      <c r="K157" s="4"/>
      <c r="L157" s="4"/>
      <c r="M157" s="4"/>
    </row>
    <row r="158" spans="1:13" ht="16.5" customHeight="1" x14ac:dyDescent="0.45">
      <c r="A158" s="4"/>
      <c r="B158" s="4"/>
      <c r="C158" s="4"/>
      <c r="D158" s="4"/>
      <c r="E158" s="2"/>
      <c r="F158" s="2"/>
      <c r="G158" s="20"/>
      <c r="H158" s="4"/>
      <c r="I158" s="20"/>
      <c r="J158" s="4"/>
      <c r="K158" s="4"/>
      <c r="L158" s="4"/>
      <c r="M158" s="4"/>
    </row>
    <row r="159" spans="1:13" ht="16.5" customHeight="1" x14ac:dyDescent="0.45">
      <c r="A159" s="4"/>
      <c r="B159" s="4"/>
      <c r="C159" s="4"/>
      <c r="D159" s="4"/>
      <c r="E159" s="2"/>
      <c r="F159" s="2"/>
      <c r="G159" s="20"/>
      <c r="H159" s="4"/>
      <c r="I159" s="20"/>
      <c r="J159" s="4"/>
      <c r="K159" s="4"/>
      <c r="L159" s="4"/>
      <c r="M159" s="4"/>
    </row>
    <row r="160" spans="1:13" ht="12" customHeight="1" x14ac:dyDescent="0.45">
      <c r="A160" s="4"/>
      <c r="B160" s="4"/>
      <c r="C160" s="4"/>
      <c r="D160" s="4"/>
      <c r="E160" s="2"/>
      <c r="F160" s="2"/>
      <c r="G160" s="20"/>
      <c r="H160" s="4"/>
      <c r="I160" s="20"/>
      <c r="J160" s="4"/>
      <c r="K160" s="4"/>
      <c r="L160" s="4"/>
      <c r="M160" s="4"/>
    </row>
    <row r="161" spans="1:13" ht="21.95" customHeight="1" x14ac:dyDescent="0.45">
      <c r="A161" s="11" t="str">
        <f>A110</f>
        <v xml:space="preserve">The condensed notes to the interim financial information are an integral part of this interim financial information.										</v>
      </c>
      <c r="B161" s="11"/>
      <c r="C161" s="11"/>
      <c r="D161" s="11"/>
      <c r="E161" s="8"/>
      <c r="F161" s="8"/>
      <c r="G161" s="45"/>
      <c r="H161" s="11"/>
      <c r="I161" s="45"/>
      <c r="J161" s="11"/>
      <c r="K161" s="11"/>
      <c r="L161" s="11"/>
      <c r="M161" s="11"/>
    </row>
  </sheetData>
  <mergeCells count="9">
    <mergeCell ref="G115:M115"/>
    <mergeCell ref="G116:I116"/>
    <mergeCell ref="K116:M116"/>
    <mergeCell ref="G5:M5"/>
    <mergeCell ref="G6:I6"/>
    <mergeCell ref="K6:M6"/>
    <mergeCell ref="G64:M64"/>
    <mergeCell ref="G65:I65"/>
    <mergeCell ref="K65:M6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59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A7B2C-CF57-49C8-A0D0-87B6CC681103}">
  <sheetPr>
    <tabColor rgb="FFBAFCDE"/>
  </sheetPr>
  <dimension ref="A1:M119"/>
  <sheetViews>
    <sheetView topLeftCell="A19" zoomScaleNormal="100" zoomScaleSheetLayoutView="100" workbookViewId="0">
      <selection activeCell="D114" sqref="D114"/>
    </sheetView>
  </sheetViews>
  <sheetFormatPr defaultColWidth="8.1640625" defaultRowHeight="15" customHeight="1" x14ac:dyDescent="0.45"/>
  <cols>
    <col min="1" max="3" width="1.6640625" style="53" customWidth="1"/>
    <col min="4" max="4" width="50.5" style="53" customWidth="1"/>
    <col min="5" max="5" width="5.33203125" style="78" customWidth="1"/>
    <col min="6" max="6" width="1" style="53" customWidth="1"/>
    <col min="7" max="7" width="12.33203125" style="81" customWidth="1"/>
    <col min="8" max="8" width="1" style="53" customWidth="1"/>
    <col min="9" max="9" width="12.33203125" style="81" customWidth="1"/>
    <col min="10" max="10" width="1" style="53" customWidth="1"/>
    <col min="11" max="11" width="12.33203125" style="81" customWidth="1"/>
    <col min="12" max="12" width="1" style="53" customWidth="1"/>
    <col min="13" max="13" width="12.33203125" style="81" customWidth="1"/>
    <col min="14" max="16384" width="8.1640625" style="53"/>
  </cols>
  <sheetData>
    <row r="1" spans="1:13" ht="15" customHeight="1" x14ac:dyDescent="0.45">
      <c r="A1" s="61" t="s">
        <v>0</v>
      </c>
      <c r="B1" s="61"/>
      <c r="C1" s="62"/>
      <c r="D1" s="62"/>
      <c r="E1" s="63"/>
      <c r="F1" s="62"/>
      <c r="G1" s="64"/>
      <c r="H1" s="62"/>
      <c r="I1" s="64"/>
      <c r="J1" s="62"/>
      <c r="K1" s="64"/>
      <c r="L1" s="62"/>
      <c r="M1" s="64"/>
    </row>
    <row r="2" spans="1:13" ht="15" customHeight="1" x14ac:dyDescent="0.45">
      <c r="A2" s="61" t="s">
        <v>1</v>
      </c>
      <c r="B2" s="61"/>
      <c r="C2" s="62"/>
      <c r="D2" s="62"/>
      <c r="E2" s="63"/>
      <c r="F2" s="62"/>
      <c r="G2" s="64"/>
      <c r="H2" s="62"/>
      <c r="I2" s="64"/>
      <c r="J2" s="62"/>
      <c r="K2" s="64"/>
      <c r="L2" s="62"/>
      <c r="M2" s="64"/>
    </row>
    <row r="3" spans="1:13" ht="15" customHeight="1" x14ac:dyDescent="0.45">
      <c r="A3" s="65" t="str">
        <f>+'E2-4 BS Conso'!A3</f>
        <v>As at 31 March 2022</v>
      </c>
      <c r="B3" s="65"/>
      <c r="C3" s="66"/>
      <c r="D3" s="66"/>
      <c r="E3" s="67"/>
      <c r="F3" s="66"/>
      <c r="G3" s="68"/>
      <c r="H3" s="66"/>
      <c r="I3" s="68"/>
      <c r="J3" s="66"/>
      <c r="K3" s="68"/>
      <c r="L3" s="66"/>
      <c r="M3" s="68"/>
    </row>
    <row r="4" spans="1:13" ht="15" customHeight="1" x14ac:dyDescent="0.45">
      <c r="A4" s="61"/>
      <c r="B4" s="61"/>
      <c r="C4" s="62"/>
      <c r="D4" s="62"/>
      <c r="E4" s="63"/>
      <c r="F4" s="62"/>
      <c r="G4" s="64"/>
      <c r="H4" s="62"/>
      <c r="I4" s="64"/>
      <c r="J4" s="62"/>
      <c r="K4" s="64"/>
      <c r="L4" s="62"/>
      <c r="M4" s="64"/>
    </row>
    <row r="5" spans="1:13" ht="15" customHeight="1" x14ac:dyDescent="0.45">
      <c r="A5" s="61"/>
      <c r="B5" s="61"/>
      <c r="C5" s="62"/>
      <c r="D5" s="62"/>
      <c r="E5" s="63"/>
      <c r="F5" s="62"/>
      <c r="G5" s="217" t="s">
        <v>101</v>
      </c>
      <c r="H5" s="217"/>
      <c r="I5" s="217"/>
      <c r="J5" s="217"/>
      <c r="K5" s="217"/>
      <c r="L5" s="217"/>
      <c r="M5" s="217"/>
    </row>
    <row r="6" spans="1:13" ht="15" customHeight="1" x14ac:dyDescent="0.45">
      <c r="A6" s="61"/>
      <c r="B6" s="61"/>
      <c r="C6" s="62"/>
      <c r="D6" s="62"/>
      <c r="E6" s="63"/>
      <c r="F6" s="62"/>
      <c r="G6" s="69"/>
      <c r="H6" s="69"/>
      <c r="I6" s="69" t="s">
        <v>4</v>
      </c>
      <c r="J6" s="70"/>
      <c r="K6" s="69"/>
      <c r="L6" s="69"/>
      <c r="M6" s="71" t="s">
        <v>102</v>
      </c>
    </row>
    <row r="7" spans="1:13" ht="15" customHeight="1" x14ac:dyDescent="0.45">
      <c r="A7" s="61"/>
      <c r="B7" s="61"/>
      <c r="C7" s="62"/>
      <c r="D7" s="62"/>
      <c r="E7" s="63"/>
      <c r="F7" s="62"/>
      <c r="G7" s="72" t="s">
        <v>6</v>
      </c>
      <c r="H7" s="73"/>
      <c r="I7" s="72" t="s">
        <v>7</v>
      </c>
      <c r="J7" s="73"/>
      <c r="K7" s="72" t="s">
        <v>6</v>
      </c>
      <c r="L7" s="73"/>
      <c r="M7" s="72" t="s">
        <v>7</v>
      </c>
    </row>
    <row r="8" spans="1:13" ht="15" customHeight="1" x14ac:dyDescent="0.45">
      <c r="A8" s="61"/>
      <c r="B8" s="61"/>
      <c r="C8" s="62"/>
      <c r="D8" s="62"/>
      <c r="E8" s="63"/>
      <c r="F8" s="62"/>
      <c r="G8" s="74" t="s">
        <v>8</v>
      </c>
      <c r="H8" s="73"/>
      <c r="I8" s="74" t="s">
        <v>9</v>
      </c>
      <c r="J8" s="73"/>
      <c r="K8" s="74" t="s">
        <v>8</v>
      </c>
      <c r="L8" s="73"/>
      <c r="M8" s="74" t="s">
        <v>9</v>
      </c>
    </row>
    <row r="9" spans="1:13" ht="15" customHeight="1" x14ac:dyDescent="0.45">
      <c r="E9" s="75" t="s">
        <v>10</v>
      </c>
      <c r="F9" s="63"/>
      <c r="G9" s="76" t="s">
        <v>11</v>
      </c>
      <c r="H9" s="77"/>
      <c r="I9" s="76" t="s">
        <v>103</v>
      </c>
      <c r="J9" s="77"/>
      <c r="K9" s="76" t="s">
        <v>11</v>
      </c>
      <c r="L9" s="77"/>
      <c r="M9" s="76" t="s">
        <v>103</v>
      </c>
    </row>
    <row r="10" spans="1:13" ht="15" customHeight="1" x14ac:dyDescent="0.45">
      <c r="G10" s="79"/>
      <c r="H10" s="80"/>
      <c r="J10" s="80"/>
      <c r="K10" s="79"/>
      <c r="L10" s="82"/>
    </row>
    <row r="11" spans="1:13" ht="15" customHeight="1" x14ac:dyDescent="0.45">
      <c r="A11" s="61" t="s">
        <v>12</v>
      </c>
      <c r="B11" s="61"/>
      <c r="C11" s="61"/>
      <c r="G11" s="83"/>
      <c r="I11" s="84"/>
      <c r="J11" s="84"/>
      <c r="K11" s="83"/>
      <c r="M11" s="84"/>
    </row>
    <row r="12" spans="1:13" ht="15" customHeight="1" x14ac:dyDescent="0.45">
      <c r="A12" s="61"/>
      <c r="B12" s="61"/>
      <c r="C12" s="61"/>
      <c r="G12" s="83"/>
      <c r="I12" s="84"/>
      <c r="J12" s="84"/>
      <c r="K12" s="83"/>
      <c r="M12" s="84"/>
    </row>
    <row r="13" spans="1:13" ht="15" customHeight="1" x14ac:dyDescent="0.45">
      <c r="A13" s="85" t="s">
        <v>13</v>
      </c>
      <c r="B13" s="85"/>
      <c r="C13" s="85"/>
      <c r="G13" s="83"/>
      <c r="H13" s="80"/>
      <c r="I13" s="84"/>
      <c r="J13" s="84"/>
      <c r="K13" s="83"/>
      <c r="L13" s="80"/>
      <c r="M13" s="84"/>
    </row>
    <row r="14" spans="1:13" ht="15" customHeight="1" x14ac:dyDescent="0.45">
      <c r="A14" s="61"/>
      <c r="B14" s="61"/>
      <c r="C14" s="61"/>
      <c r="G14" s="83"/>
      <c r="I14" s="84"/>
      <c r="J14" s="84"/>
      <c r="K14" s="83"/>
      <c r="M14" s="84"/>
    </row>
    <row r="15" spans="1:13" ht="15" customHeight="1" x14ac:dyDescent="0.45">
      <c r="A15" s="53" t="s">
        <v>14</v>
      </c>
      <c r="G15" s="86">
        <v>175165</v>
      </c>
      <c r="H15" s="87"/>
      <c r="I15" s="87">
        <v>114057</v>
      </c>
      <c r="J15" s="87"/>
      <c r="K15" s="86">
        <v>5832529</v>
      </c>
      <c r="L15" s="87"/>
      <c r="M15" s="87">
        <v>3811758</v>
      </c>
    </row>
    <row r="16" spans="1:13" ht="15" customHeight="1" x14ac:dyDescent="0.45">
      <c r="A16" s="88" t="s">
        <v>104</v>
      </c>
      <c r="E16" s="78">
        <v>7</v>
      </c>
      <c r="G16" s="86">
        <v>6624</v>
      </c>
      <c r="H16" s="87"/>
      <c r="I16" s="87">
        <v>7250</v>
      </c>
      <c r="J16" s="87"/>
      <c r="K16" s="86">
        <v>220545</v>
      </c>
      <c r="L16" s="87"/>
      <c r="M16" s="87">
        <v>242287</v>
      </c>
    </row>
    <row r="17" spans="1:13" ht="15" customHeight="1" x14ac:dyDescent="0.45">
      <c r="A17" s="53" t="s">
        <v>19</v>
      </c>
      <c r="E17" s="78">
        <v>19</v>
      </c>
      <c r="G17" s="86">
        <v>29506</v>
      </c>
      <c r="H17" s="87"/>
      <c r="I17" s="87">
        <v>523165</v>
      </c>
      <c r="J17" s="87"/>
      <c r="K17" s="86">
        <v>982469</v>
      </c>
      <c r="L17" s="87"/>
      <c r="M17" s="87">
        <v>17484116</v>
      </c>
    </row>
    <row r="18" spans="1:13" ht="15" customHeight="1" x14ac:dyDescent="0.45">
      <c r="A18" s="53" t="s">
        <v>105</v>
      </c>
      <c r="E18" s="78">
        <v>19</v>
      </c>
      <c r="G18" s="86">
        <v>1963</v>
      </c>
      <c r="H18" s="87"/>
      <c r="I18" s="87">
        <v>1497</v>
      </c>
      <c r="J18" s="87"/>
      <c r="K18" s="86">
        <v>65370</v>
      </c>
      <c r="L18" s="87"/>
      <c r="M18" s="87">
        <v>50025</v>
      </c>
    </row>
    <row r="19" spans="1:13" ht="15" customHeight="1" x14ac:dyDescent="0.45">
      <c r="A19" s="53" t="s">
        <v>21</v>
      </c>
      <c r="G19" s="86">
        <v>16943</v>
      </c>
      <c r="H19" s="87"/>
      <c r="I19" s="87">
        <v>4699</v>
      </c>
      <c r="J19" s="87"/>
      <c r="K19" s="86">
        <v>564149</v>
      </c>
      <c r="L19" s="87"/>
      <c r="M19" s="87">
        <v>157027</v>
      </c>
    </row>
    <row r="20" spans="1:13" ht="15" customHeight="1" x14ac:dyDescent="0.45">
      <c r="A20" s="53" t="s">
        <v>23</v>
      </c>
      <c r="E20" s="78">
        <v>6</v>
      </c>
      <c r="G20" s="86">
        <v>15260</v>
      </c>
      <c r="H20" s="87"/>
      <c r="I20" s="87">
        <v>0</v>
      </c>
      <c r="J20" s="87"/>
      <c r="K20" s="86">
        <v>508108</v>
      </c>
      <c r="L20" s="87"/>
      <c r="M20" s="87">
        <v>0</v>
      </c>
    </row>
    <row r="21" spans="1:13" ht="15" customHeight="1" x14ac:dyDescent="0.45">
      <c r="A21" s="53" t="s">
        <v>24</v>
      </c>
      <c r="E21" s="78">
        <v>19</v>
      </c>
      <c r="G21" s="86">
        <v>124863</v>
      </c>
      <c r="H21" s="87"/>
      <c r="I21" s="87">
        <v>74603</v>
      </c>
      <c r="J21" s="87"/>
      <c r="K21" s="86">
        <v>4157616</v>
      </c>
      <c r="L21" s="87"/>
      <c r="M21" s="87">
        <v>2493217</v>
      </c>
    </row>
    <row r="22" spans="1:13" ht="15" customHeight="1" x14ac:dyDescent="0.45">
      <c r="A22" s="53" t="s">
        <v>106</v>
      </c>
      <c r="E22" s="78">
        <v>19</v>
      </c>
      <c r="G22" s="86">
        <v>65000</v>
      </c>
      <c r="H22" s="87"/>
      <c r="I22" s="87">
        <v>79500</v>
      </c>
      <c r="J22" s="87"/>
      <c r="K22" s="89">
        <v>2164325</v>
      </c>
      <c r="L22" s="87"/>
      <c r="M22" s="87">
        <v>2656882</v>
      </c>
    </row>
    <row r="23" spans="1:13" ht="15" customHeight="1" x14ac:dyDescent="0.45">
      <c r="A23" s="53" t="s">
        <v>29</v>
      </c>
      <c r="G23" s="90">
        <v>6446</v>
      </c>
      <c r="H23" s="87"/>
      <c r="I23" s="91">
        <v>6131</v>
      </c>
      <c r="J23" s="87"/>
      <c r="K23" s="90">
        <v>214622</v>
      </c>
      <c r="L23" s="87"/>
      <c r="M23" s="91">
        <v>204899</v>
      </c>
    </row>
    <row r="24" spans="1:13" ht="15" customHeight="1" x14ac:dyDescent="0.45">
      <c r="G24" s="86"/>
      <c r="H24" s="87"/>
      <c r="I24" s="87"/>
      <c r="J24" s="87"/>
      <c r="K24" s="86"/>
      <c r="L24" s="87"/>
      <c r="M24" s="87"/>
    </row>
    <row r="25" spans="1:13" ht="15" customHeight="1" x14ac:dyDescent="0.45">
      <c r="A25" s="85" t="s">
        <v>30</v>
      </c>
      <c r="C25" s="85"/>
      <c r="G25" s="92">
        <f>SUM(G15:G23)</f>
        <v>441770</v>
      </c>
      <c r="H25" s="87"/>
      <c r="I25" s="91">
        <f>SUM(I15:I23)</f>
        <v>810902</v>
      </c>
      <c r="J25" s="87"/>
      <c r="K25" s="92">
        <f>SUM(K15:K23)</f>
        <v>14709733</v>
      </c>
      <c r="L25" s="87"/>
      <c r="M25" s="91">
        <f>SUM(M15:M23)</f>
        <v>27100211</v>
      </c>
    </row>
    <row r="26" spans="1:13" ht="15" customHeight="1" x14ac:dyDescent="0.45">
      <c r="A26" s="85"/>
      <c r="B26" s="85"/>
      <c r="C26" s="85"/>
      <c r="G26" s="86"/>
      <c r="H26" s="87"/>
      <c r="I26" s="87"/>
      <c r="J26" s="87"/>
      <c r="K26" s="86"/>
      <c r="L26" s="87"/>
      <c r="M26" s="87"/>
    </row>
    <row r="27" spans="1:13" ht="15" customHeight="1" x14ac:dyDescent="0.45">
      <c r="A27" s="85" t="s">
        <v>31</v>
      </c>
      <c r="B27" s="85"/>
      <c r="C27" s="85"/>
      <c r="G27" s="86"/>
      <c r="H27" s="87"/>
      <c r="I27" s="87"/>
      <c r="J27" s="87"/>
      <c r="K27" s="86"/>
      <c r="L27" s="87"/>
      <c r="M27" s="87"/>
    </row>
    <row r="28" spans="1:13" ht="15" customHeight="1" x14ac:dyDescent="0.45">
      <c r="G28" s="86"/>
      <c r="H28" s="87"/>
      <c r="I28" s="87"/>
      <c r="J28" s="87"/>
      <c r="K28" s="86"/>
      <c r="L28" s="87"/>
      <c r="M28" s="87"/>
    </row>
    <row r="29" spans="1:13" ht="15" customHeight="1" x14ac:dyDescent="0.45">
      <c r="A29" s="53" t="s">
        <v>107</v>
      </c>
      <c r="E29" s="78">
        <v>19</v>
      </c>
      <c r="G29" s="86">
        <v>2751570</v>
      </c>
      <c r="H29" s="81"/>
      <c r="I29" s="87">
        <v>2955695</v>
      </c>
      <c r="J29" s="87"/>
      <c r="K29" s="86">
        <v>91619863</v>
      </c>
      <c r="L29" s="87"/>
      <c r="M29" s="87">
        <v>98779016</v>
      </c>
    </row>
    <row r="30" spans="1:13" ht="15" customHeight="1" x14ac:dyDescent="0.45">
      <c r="A30" s="53" t="s">
        <v>108</v>
      </c>
      <c r="E30" s="78">
        <v>9</v>
      </c>
      <c r="G30" s="86">
        <v>3070916</v>
      </c>
      <c r="H30" s="81"/>
      <c r="I30" s="87">
        <v>2368224</v>
      </c>
      <c r="J30" s="87"/>
      <c r="K30" s="86">
        <v>102253201</v>
      </c>
      <c r="L30" s="87"/>
      <c r="M30" s="87">
        <v>79145807</v>
      </c>
    </row>
    <row r="31" spans="1:13" ht="15" customHeight="1" x14ac:dyDescent="0.45">
      <c r="A31" s="53" t="s">
        <v>109</v>
      </c>
      <c r="G31" s="86"/>
      <c r="H31" s="81"/>
      <c r="I31" s="87"/>
      <c r="J31" s="87"/>
      <c r="K31" s="86"/>
      <c r="L31" s="87"/>
      <c r="M31" s="87"/>
    </row>
    <row r="32" spans="1:13" ht="15" customHeight="1" x14ac:dyDescent="0.45">
      <c r="B32" s="53" t="s">
        <v>17</v>
      </c>
      <c r="E32" s="78">
        <v>6</v>
      </c>
      <c r="G32" s="86">
        <v>8295</v>
      </c>
      <c r="H32" s="81"/>
      <c r="I32" s="87">
        <v>7749</v>
      </c>
      <c r="J32" s="87"/>
      <c r="K32" s="86">
        <v>276203</v>
      </c>
      <c r="L32" s="87"/>
      <c r="M32" s="87">
        <v>258967</v>
      </c>
    </row>
    <row r="33" spans="1:13" ht="15" customHeight="1" x14ac:dyDescent="0.45">
      <c r="A33" s="53" t="s">
        <v>38</v>
      </c>
      <c r="G33" s="86">
        <v>1020</v>
      </c>
      <c r="H33" s="81"/>
      <c r="I33" s="87">
        <v>1020</v>
      </c>
      <c r="J33" s="87"/>
      <c r="K33" s="86">
        <v>33976</v>
      </c>
      <c r="L33" s="87"/>
      <c r="M33" s="87">
        <v>34101</v>
      </c>
    </row>
    <row r="34" spans="1:13" ht="15" customHeight="1" x14ac:dyDescent="0.45">
      <c r="A34" s="53" t="s">
        <v>39</v>
      </c>
      <c r="E34" s="78">
        <v>10</v>
      </c>
      <c r="G34" s="86">
        <v>4263</v>
      </c>
      <c r="H34" s="81"/>
      <c r="I34" s="87">
        <v>5011</v>
      </c>
      <c r="J34" s="87"/>
      <c r="K34" s="86">
        <v>141942</v>
      </c>
      <c r="L34" s="87"/>
      <c r="M34" s="87">
        <v>167461</v>
      </c>
    </row>
    <row r="35" spans="1:13" ht="15" customHeight="1" x14ac:dyDescent="0.45">
      <c r="A35" s="53" t="s">
        <v>45</v>
      </c>
      <c r="G35" s="86">
        <v>2037</v>
      </c>
      <c r="H35" s="81"/>
      <c r="I35" s="87">
        <v>2309</v>
      </c>
      <c r="J35" s="87"/>
      <c r="K35" s="86">
        <v>67828</v>
      </c>
      <c r="L35" s="87"/>
      <c r="M35" s="87">
        <v>77161</v>
      </c>
    </row>
    <row r="36" spans="1:13" ht="15" customHeight="1" x14ac:dyDescent="0.45">
      <c r="A36" s="53" t="s">
        <v>41</v>
      </c>
      <c r="E36" s="78">
        <v>6</v>
      </c>
      <c r="G36" s="86">
        <v>5812</v>
      </c>
      <c r="H36" s="81"/>
      <c r="I36" s="87">
        <v>813</v>
      </c>
      <c r="J36" s="87"/>
      <c r="K36" s="86">
        <v>193540</v>
      </c>
      <c r="L36" s="87"/>
      <c r="M36" s="87">
        <v>27181</v>
      </c>
    </row>
    <row r="37" spans="1:13" ht="15" customHeight="1" x14ac:dyDescent="0.45">
      <c r="A37" s="53" t="s">
        <v>40</v>
      </c>
      <c r="G37" s="86">
        <v>0</v>
      </c>
      <c r="H37" s="81"/>
      <c r="I37" s="87">
        <v>5142</v>
      </c>
      <c r="J37" s="87"/>
      <c r="K37" s="86">
        <v>0</v>
      </c>
      <c r="L37" s="87"/>
      <c r="M37" s="87">
        <v>171830</v>
      </c>
    </row>
    <row r="38" spans="1:13" ht="15" customHeight="1" x14ac:dyDescent="0.45">
      <c r="A38" s="53" t="s">
        <v>47</v>
      </c>
      <c r="G38" s="90">
        <v>7572</v>
      </c>
      <c r="H38" s="81"/>
      <c r="I38" s="91">
        <v>7399</v>
      </c>
      <c r="J38" s="87"/>
      <c r="K38" s="90">
        <v>252134</v>
      </c>
      <c r="L38" s="87"/>
      <c r="M38" s="91">
        <v>247268</v>
      </c>
    </row>
    <row r="39" spans="1:13" ht="15" customHeight="1" x14ac:dyDescent="0.45">
      <c r="G39" s="86"/>
      <c r="H39" s="87"/>
      <c r="I39" s="87"/>
      <c r="J39" s="87"/>
      <c r="K39" s="86"/>
      <c r="L39" s="87"/>
      <c r="M39" s="87"/>
    </row>
    <row r="40" spans="1:13" ht="15" customHeight="1" x14ac:dyDescent="0.45">
      <c r="A40" s="85" t="s">
        <v>48</v>
      </c>
      <c r="C40" s="85"/>
      <c r="G40" s="92">
        <f>SUM(G29:G39)</f>
        <v>5851485</v>
      </c>
      <c r="H40" s="87"/>
      <c r="I40" s="91">
        <f>SUM(I29:I39)</f>
        <v>5353362</v>
      </c>
      <c r="J40" s="87"/>
      <c r="K40" s="92">
        <f>SUM(K29:K39)</f>
        <v>194838687</v>
      </c>
      <c r="L40" s="87"/>
      <c r="M40" s="91">
        <f>SUM(M29:M39)</f>
        <v>178908792</v>
      </c>
    </row>
    <row r="41" spans="1:13" ht="15" customHeight="1" x14ac:dyDescent="0.45">
      <c r="A41" s="85"/>
      <c r="B41" s="85"/>
      <c r="C41" s="85"/>
      <c r="G41" s="86"/>
      <c r="H41" s="87"/>
      <c r="I41" s="87"/>
      <c r="J41" s="87"/>
      <c r="K41" s="86"/>
      <c r="L41" s="87"/>
      <c r="M41" s="87"/>
    </row>
    <row r="42" spans="1:13" ht="15" customHeight="1" thickBot="1" x14ac:dyDescent="0.5">
      <c r="A42" s="85" t="s">
        <v>49</v>
      </c>
      <c r="B42" s="85"/>
      <c r="C42" s="85"/>
      <c r="G42" s="93">
        <f>SUM(G25+G40)</f>
        <v>6293255</v>
      </c>
      <c r="H42" s="87"/>
      <c r="I42" s="94">
        <f>SUM(I25+I40)</f>
        <v>6164264</v>
      </c>
      <c r="J42" s="87"/>
      <c r="K42" s="93">
        <f>SUM(K25,K40)</f>
        <v>209548420</v>
      </c>
      <c r="L42" s="87"/>
      <c r="M42" s="94">
        <f>SUM(M25+M40)</f>
        <v>206009003</v>
      </c>
    </row>
    <row r="43" spans="1:13" ht="15" customHeight="1" thickTop="1" x14ac:dyDescent="0.45">
      <c r="H43" s="80"/>
      <c r="J43" s="80"/>
      <c r="L43" s="82"/>
    </row>
    <row r="44" spans="1:13" ht="15" customHeight="1" x14ac:dyDescent="0.45">
      <c r="H44" s="80"/>
      <c r="J44" s="80"/>
      <c r="L44" s="82"/>
    </row>
    <row r="45" spans="1:13" ht="15" customHeight="1" x14ac:dyDescent="0.45">
      <c r="H45" s="80"/>
      <c r="J45" s="80"/>
      <c r="L45" s="82"/>
    </row>
    <row r="46" spans="1:13" ht="15" customHeight="1" x14ac:dyDescent="0.45">
      <c r="H46" s="80"/>
      <c r="J46" s="80"/>
      <c r="L46" s="82"/>
    </row>
    <row r="47" spans="1:13" ht="15" customHeight="1" x14ac:dyDescent="0.45">
      <c r="H47" s="80"/>
      <c r="J47" s="80"/>
      <c r="L47" s="82"/>
    </row>
    <row r="48" spans="1:13" ht="15" customHeight="1" x14ac:dyDescent="0.45">
      <c r="H48" s="80"/>
      <c r="J48" s="80"/>
      <c r="L48" s="82"/>
    </row>
    <row r="49" spans="1:13" ht="15" customHeight="1" x14ac:dyDescent="0.45">
      <c r="H49" s="80"/>
      <c r="J49" s="80"/>
      <c r="L49" s="82"/>
    </row>
    <row r="50" spans="1:13" ht="15" customHeight="1" x14ac:dyDescent="0.45">
      <c r="H50" s="80"/>
      <c r="J50" s="80"/>
      <c r="L50" s="82"/>
    </row>
    <row r="51" spans="1:13" ht="15" customHeight="1" x14ac:dyDescent="0.45">
      <c r="H51" s="80"/>
      <c r="J51" s="80"/>
      <c r="L51" s="82"/>
    </row>
    <row r="52" spans="1:13" ht="15" customHeight="1" x14ac:dyDescent="0.45">
      <c r="H52" s="80"/>
      <c r="J52" s="80"/>
      <c r="L52" s="82"/>
    </row>
    <row r="53" spans="1:13" ht="15" customHeight="1" x14ac:dyDescent="0.45">
      <c r="H53" s="80"/>
      <c r="J53" s="80"/>
      <c r="L53" s="82"/>
    </row>
    <row r="54" spans="1:13" ht="13.5" customHeight="1" x14ac:dyDescent="0.45">
      <c r="H54" s="80"/>
      <c r="J54" s="80"/>
      <c r="L54" s="82"/>
    </row>
    <row r="55" spans="1:13" ht="10.5" customHeight="1" x14ac:dyDescent="0.45">
      <c r="H55" s="80"/>
      <c r="J55" s="80"/>
      <c r="L55" s="82"/>
    </row>
    <row r="56" spans="1:13" ht="21.95" customHeight="1" x14ac:dyDescent="0.45">
      <c r="A56" s="218" t="str">
        <f>+'E2-4 BS Conso'!A161</f>
        <v xml:space="preserve">The condensed notes to the interim financial information are an integral part of this interim financial information.										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</row>
    <row r="57" spans="1:13" ht="14.1" customHeight="1" x14ac:dyDescent="0.45">
      <c r="A57" s="85" t="s">
        <v>0</v>
      </c>
      <c r="B57" s="85"/>
    </row>
    <row r="58" spans="1:13" ht="14.1" customHeight="1" x14ac:dyDescent="0.45">
      <c r="A58" s="1" t="s">
        <v>51</v>
      </c>
      <c r="B58" s="85"/>
    </row>
    <row r="59" spans="1:13" ht="14.1" customHeight="1" x14ac:dyDescent="0.45">
      <c r="A59" s="65" t="str">
        <f>A3</f>
        <v>As at 31 March 2022</v>
      </c>
      <c r="B59" s="95"/>
      <c r="C59" s="96"/>
      <c r="D59" s="96"/>
      <c r="E59" s="97"/>
      <c r="F59" s="96"/>
      <c r="G59" s="98"/>
      <c r="H59" s="96"/>
      <c r="I59" s="98"/>
      <c r="J59" s="96"/>
      <c r="K59" s="98"/>
      <c r="L59" s="96"/>
      <c r="M59" s="98"/>
    </row>
    <row r="60" spans="1:13" ht="14.45" customHeight="1" x14ac:dyDescent="0.45">
      <c r="A60" s="85"/>
      <c r="B60" s="85"/>
    </row>
    <row r="61" spans="1:13" ht="14.45" customHeight="1" x14ac:dyDescent="0.45">
      <c r="A61" s="61"/>
      <c r="B61" s="61"/>
      <c r="C61" s="62"/>
      <c r="D61" s="62"/>
      <c r="E61" s="63"/>
      <c r="F61" s="62"/>
      <c r="G61" s="217" t="s">
        <v>101</v>
      </c>
      <c r="H61" s="217"/>
      <c r="I61" s="217"/>
      <c r="J61" s="217"/>
      <c r="K61" s="217"/>
      <c r="L61" s="217"/>
      <c r="M61" s="217"/>
    </row>
    <row r="62" spans="1:13" ht="14.45" customHeight="1" x14ac:dyDescent="0.45">
      <c r="A62" s="61"/>
      <c r="B62" s="61"/>
      <c r="C62" s="62"/>
      <c r="D62" s="62"/>
      <c r="E62" s="63"/>
      <c r="F62" s="62"/>
      <c r="G62" s="69"/>
      <c r="H62" s="69"/>
      <c r="I62" s="69" t="s">
        <v>4</v>
      </c>
      <c r="J62" s="70"/>
      <c r="K62" s="69"/>
      <c r="L62" s="69"/>
      <c r="M62" s="71" t="s">
        <v>102</v>
      </c>
    </row>
    <row r="63" spans="1:13" ht="14.45" customHeight="1" x14ac:dyDescent="0.45">
      <c r="A63" s="61"/>
      <c r="B63" s="61"/>
      <c r="C63" s="62"/>
      <c r="D63" s="62"/>
      <c r="E63" s="63"/>
      <c r="F63" s="62"/>
      <c r="G63" s="72" t="s">
        <v>6</v>
      </c>
      <c r="H63" s="73"/>
      <c r="I63" s="72" t="s">
        <v>7</v>
      </c>
      <c r="J63" s="73"/>
      <c r="K63" s="72" t="s">
        <v>6</v>
      </c>
      <c r="L63" s="73"/>
      <c r="M63" s="72" t="s">
        <v>7</v>
      </c>
    </row>
    <row r="64" spans="1:13" ht="14.45" customHeight="1" x14ac:dyDescent="0.45">
      <c r="A64" s="61"/>
      <c r="B64" s="61"/>
      <c r="C64" s="62"/>
      <c r="D64" s="62"/>
      <c r="E64" s="63"/>
      <c r="F64" s="62"/>
      <c r="G64" s="74" t="s">
        <v>8</v>
      </c>
      <c r="H64" s="73"/>
      <c r="I64" s="74" t="s">
        <v>9</v>
      </c>
      <c r="J64" s="73"/>
      <c r="K64" s="74" t="s">
        <v>8</v>
      </c>
      <c r="L64" s="73"/>
      <c r="M64" s="74" t="s">
        <v>9</v>
      </c>
    </row>
    <row r="65" spans="1:13" ht="14.45" customHeight="1" x14ac:dyDescent="0.45">
      <c r="E65" s="67" t="s">
        <v>10</v>
      </c>
      <c r="F65" s="63"/>
      <c r="G65" s="76" t="s">
        <v>11</v>
      </c>
      <c r="H65" s="77"/>
      <c r="I65" s="76" t="s">
        <v>103</v>
      </c>
      <c r="J65" s="77"/>
      <c r="K65" s="76" t="s">
        <v>11</v>
      </c>
      <c r="L65" s="77"/>
      <c r="M65" s="76" t="s">
        <v>103</v>
      </c>
    </row>
    <row r="66" spans="1:13" ht="8.1" customHeight="1" x14ac:dyDescent="0.45">
      <c r="E66" s="63"/>
      <c r="F66" s="63"/>
      <c r="G66" s="99"/>
      <c r="H66" s="77"/>
      <c r="I66" s="74"/>
      <c r="J66" s="77"/>
      <c r="K66" s="99"/>
      <c r="L66" s="77"/>
      <c r="M66" s="74"/>
    </row>
    <row r="67" spans="1:13" ht="14.45" customHeight="1" x14ac:dyDescent="0.45">
      <c r="A67" s="85" t="s">
        <v>52</v>
      </c>
      <c r="E67" s="63"/>
      <c r="F67" s="63"/>
      <c r="G67" s="83"/>
      <c r="H67" s="80"/>
      <c r="I67" s="84"/>
      <c r="J67" s="84"/>
      <c r="K67" s="83"/>
      <c r="M67" s="84"/>
    </row>
    <row r="68" spans="1:13" ht="8.1" customHeight="1" x14ac:dyDescent="0.45">
      <c r="A68" s="85"/>
      <c r="B68" s="88"/>
      <c r="C68" s="88"/>
      <c r="E68" s="63"/>
      <c r="F68" s="63"/>
      <c r="G68" s="83"/>
      <c r="I68" s="84"/>
      <c r="J68" s="84"/>
      <c r="K68" s="83"/>
      <c r="M68" s="84"/>
    </row>
    <row r="69" spans="1:13" ht="14.45" customHeight="1" x14ac:dyDescent="0.45">
      <c r="A69" s="85" t="s">
        <v>53</v>
      </c>
      <c r="E69" s="63"/>
      <c r="F69" s="63"/>
      <c r="G69" s="83"/>
      <c r="H69" s="80"/>
      <c r="I69" s="84"/>
      <c r="J69" s="84"/>
      <c r="K69" s="83"/>
      <c r="M69" s="84"/>
    </row>
    <row r="70" spans="1:13" ht="8.1" customHeight="1" x14ac:dyDescent="0.45">
      <c r="A70" s="85"/>
      <c r="B70" s="88"/>
      <c r="C70" s="88"/>
      <c r="E70" s="63"/>
      <c r="F70" s="63"/>
      <c r="G70" s="83"/>
      <c r="I70" s="84"/>
      <c r="J70" s="84"/>
      <c r="K70" s="83"/>
      <c r="M70" s="84"/>
    </row>
    <row r="71" spans="1:13" ht="14.45" customHeight="1" x14ac:dyDescent="0.45">
      <c r="A71" s="53" t="s">
        <v>110</v>
      </c>
      <c r="E71" s="78">
        <v>19</v>
      </c>
      <c r="F71" s="63"/>
      <c r="G71" s="86">
        <v>11717</v>
      </c>
      <c r="H71" s="87"/>
      <c r="I71" s="87">
        <v>2746</v>
      </c>
      <c r="J71" s="87"/>
      <c r="K71" s="86">
        <v>390142</v>
      </c>
      <c r="L71" s="81"/>
      <c r="M71" s="81">
        <v>91758</v>
      </c>
    </row>
    <row r="72" spans="1:13" ht="14.45" customHeight="1" x14ac:dyDescent="0.45">
      <c r="A72" s="53" t="s">
        <v>111</v>
      </c>
      <c r="E72" s="78">
        <v>19</v>
      </c>
      <c r="F72" s="63"/>
      <c r="G72" s="86">
        <v>283</v>
      </c>
      <c r="H72" s="87"/>
      <c r="I72" s="87">
        <v>784</v>
      </c>
      <c r="J72" s="87"/>
      <c r="K72" s="86">
        <v>9424</v>
      </c>
      <c r="L72" s="81"/>
      <c r="M72" s="81">
        <v>26202</v>
      </c>
    </row>
    <row r="73" spans="1:13" ht="14.45" customHeight="1" x14ac:dyDescent="0.45">
      <c r="A73" s="53" t="s">
        <v>56</v>
      </c>
      <c r="F73" s="63"/>
      <c r="G73" s="86">
        <v>32009</v>
      </c>
      <c r="H73" s="87"/>
      <c r="I73" s="87">
        <v>26419</v>
      </c>
      <c r="J73" s="87"/>
      <c r="K73" s="86">
        <v>1065810</v>
      </c>
      <c r="L73" s="81"/>
      <c r="M73" s="87">
        <v>882906</v>
      </c>
    </row>
    <row r="74" spans="1:13" ht="14.45" customHeight="1" x14ac:dyDescent="0.45">
      <c r="A74" s="53" t="s">
        <v>61</v>
      </c>
      <c r="E74" s="78">
        <v>6</v>
      </c>
      <c r="F74" s="63"/>
      <c r="G74" s="86">
        <v>17364</v>
      </c>
      <c r="H74" s="87"/>
      <c r="I74" s="87">
        <v>3989</v>
      </c>
      <c r="J74" s="87"/>
      <c r="K74" s="86">
        <v>578182</v>
      </c>
      <c r="L74" s="81"/>
      <c r="M74" s="87">
        <v>133310</v>
      </c>
    </row>
    <row r="75" spans="1:13" ht="14.45" customHeight="1" x14ac:dyDescent="0.45">
      <c r="A75" s="53" t="s">
        <v>62</v>
      </c>
      <c r="E75" s="78">
        <v>13</v>
      </c>
      <c r="F75" s="63"/>
      <c r="G75" s="86">
        <v>505471</v>
      </c>
      <c r="H75" s="87"/>
      <c r="I75" s="87">
        <v>812461</v>
      </c>
      <c r="J75" s="87"/>
      <c r="K75" s="86">
        <v>16830811</v>
      </c>
      <c r="L75" s="81"/>
      <c r="M75" s="81">
        <v>27152378</v>
      </c>
    </row>
    <row r="76" spans="1:13" ht="14.45" customHeight="1" x14ac:dyDescent="0.45">
      <c r="A76" s="53" t="s">
        <v>112</v>
      </c>
      <c r="E76" s="100">
        <v>14</v>
      </c>
      <c r="F76" s="63"/>
      <c r="G76" s="86">
        <v>330609</v>
      </c>
      <c r="H76" s="87"/>
      <c r="I76" s="87">
        <v>355871</v>
      </c>
      <c r="J76" s="87"/>
      <c r="K76" s="86">
        <v>11008378</v>
      </c>
      <c r="L76" s="81"/>
      <c r="M76" s="81">
        <v>11893176</v>
      </c>
    </row>
    <row r="77" spans="1:13" ht="14.45" customHeight="1" x14ac:dyDescent="0.45">
      <c r="A77" s="53" t="s">
        <v>64</v>
      </c>
      <c r="E77" s="100">
        <v>15</v>
      </c>
      <c r="F77" s="63"/>
      <c r="G77" s="86">
        <v>120121</v>
      </c>
      <c r="H77" s="87"/>
      <c r="I77" s="87">
        <v>119672</v>
      </c>
      <c r="J77" s="87"/>
      <c r="K77" s="86">
        <v>3999716</v>
      </c>
      <c r="L77" s="81"/>
      <c r="M77" s="87">
        <v>3999435</v>
      </c>
    </row>
    <row r="78" spans="1:13" ht="14.45" customHeight="1" x14ac:dyDescent="0.45">
      <c r="A78" s="53" t="s">
        <v>67</v>
      </c>
      <c r="E78" s="100"/>
      <c r="F78" s="63"/>
      <c r="G78" s="86">
        <v>1072</v>
      </c>
      <c r="H78" s="87"/>
      <c r="I78" s="87">
        <v>1073</v>
      </c>
      <c r="J78" s="87"/>
      <c r="K78" s="86">
        <v>35692</v>
      </c>
      <c r="L78" s="81"/>
      <c r="M78" s="87">
        <v>35873</v>
      </c>
    </row>
    <row r="79" spans="1:13" ht="14.45" customHeight="1" x14ac:dyDescent="0.45">
      <c r="A79" s="53" t="s">
        <v>68</v>
      </c>
      <c r="E79" s="100">
        <v>16</v>
      </c>
      <c r="F79" s="63"/>
      <c r="G79" s="90">
        <v>1952</v>
      </c>
      <c r="H79" s="87"/>
      <c r="I79" s="91">
        <v>10676</v>
      </c>
      <c r="J79" s="87"/>
      <c r="K79" s="90">
        <v>64984</v>
      </c>
      <c r="L79" s="81"/>
      <c r="M79" s="91">
        <v>356797</v>
      </c>
    </row>
    <row r="80" spans="1:13" ht="8.1" customHeight="1" x14ac:dyDescent="0.45">
      <c r="F80" s="63"/>
      <c r="G80" s="101"/>
      <c r="H80" s="81"/>
      <c r="J80" s="81"/>
      <c r="K80" s="101"/>
      <c r="L80" s="81"/>
    </row>
    <row r="81" spans="1:13" ht="14.45" customHeight="1" x14ac:dyDescent="0.45">
      <c r="A81" s="85" t="s">
        <v>69</v>
      </c>
      <c r="C81" s="85"/>
      <c r="F81" s="63"/>
      <c r="G81" s="102">
        <f>SUM(G71:G79)</f>
        <v>1020598</v>
      </c>
      <c r="H81" s="81"/>
      <c r="I81" s="103">
        <f>SUM(I71:I79)</f>
        <v>1333691</v>
      </c>
      <c r="J81" s="81"/>
      <c r="K81" s="102">
        <f>SUM(K71:K79)</f>
        <v>33983139</v>
      </c>
      <c r="L81" s="81"/>
      <c r="M81" s="103">
        <f>SUM(M71:M79)</f>
        <v>44571835</v>
      </c>
    </row>
    <row r="82" spans="1:13" ht="12" customHeight="1" x14ac:dyDescent="0.45">
      <c r="F82" s="63"/>
      <c r="G82" s="101"/>
      <c r="H82" s="81"/>
      <c r="J82" s="81"/>
      <c r="K82" s="86"/>
      <c r="L82" s="81"/>
      <c r="M82" s="87"/>
    </row>
    <row r="83" spans="1:13" ht="14.45" customHeight="1" x14ac:dyDescent="0.45">
      <c r="A83" s="85" t="s">
        <v>70</v>
      </c>
      <c r="F83" s="63"/>
      <c r="G83" s="101"/>
      <c r="H83" s="81"/>
      <c r="J83" s="81"/>
      <c r="K83" s="101"/>
      <c r="L83" s="81"/>
    </row>
    <row r="84" spans="1:13" ht="8.1" customHeight="1" x14ac:dyDescent="0.45">
      <c r="F84" s="63"/>
      <c r="G84" s="101"/>
      <c r="H84" s="81"/>
      <c r="J84" s="81"/>
      <c r="K84" s="86"/>
      <c r="L84" s="81"/>
      <c r="M84" s="87"/>
    </row>
    <row r="85" spans="1:13" ht="14.45" customHeight="1" x14ac:dyDescent="0.45">
      <c r="A85" s="53" t="s">
        <v>71</v>
      </c>
      <c r="E85" s="100">
        <v>14</v>
      </c>
      <c r="F85" s="63"/>
      <c r="G85" s="101">
        <v>1534857</v>
      </c>
      <c r="H85" s="81"/>
      <c r="I85" s="81">
        <v>1506331</v>
      </c>
      <c r="J85" s="81"/>
      <c r="K85" s="101">
        <v>51106588</v>
      </c>
      <c r="L85" s="81"/>
      <c r="M85" s="87">
        <v>50341446</v>
      </c>
    </row>
    <row r="86" spans="1:13" ht="14.45" customHeight="1" x14ac:dyDescent="0.45">
      <c r="A86" s="53" t="s">
        <v>72</v>
      </c>
      <c r="E86" s="100">
        <v>15</v>
      </c>
      <c r="F86" s="63"/>
      <c r="G86" s="79">
        <v>2277642</v>
      </c>
      <c r="H86" s="81"/>
      <c r="I86" s="87">
        <v>1911304</v>
      </c>
      <c r="J86" s="87"/>
      <c r="K86" s="79">
        <v>75839345</v>
      </c>
      <c r="L86" s="81"/>
      <c r="M86" s="87">
        <v>63875581</v>
      </c>
    </row>
    <row r="87" spans="1:13" ht="14.45" customHeight="1" x14ac:dyDescent="0.45">
      <c r="A87" s="53" t="s">
        <v>74</v>
      </c>
      <c r="F87" s="63"/>
      <c r="G87" s="79">
        <v>13036</v>
      </c>
      <c r="H87" s="81"/>
      <c r="I87" s="87">
        <v>13247</v>
      </c>
      <c r="J87" s="87"/>
      <c r="K87" s="79">
        <v>434060</v>
      </c>
      <c r="L87" s="81"/>
      <c r="M87" s="87">
        <v>442729</v>
      </c>
    </row>
    <row r="88" spans="1:13" ht="14.45" customHeight="1" x14ac:dyDescent="0.45">
      <c r="A88" s="53" t="s">
        <v>75</v>
      </c>
      <c r="E88" s="78">
        <v>6</v>
      </c>
      <c r="F88" s="63"/>
      <c r="G88" s="79">
        <v>14523</v>
      </c>
      <c r="H88" s="81"/>
      <c r="I88" s="87">
        <v>22500</v>
      </c>
      <c r="J88" s="87"/>
      <c r="K88" s="79">
        <v>483585</v>
      </c>
      <c r="L88" s="81"/>
      <c r="M88" s="87">
        <v>751943</v>
      </c>
    </row>
    <row r="89" spans="1:13" ht="14.45" customHeight="1" x14ac:dyDescent="0.45">
      <c r="A89" s="53" t="s">
        <v>76</v>
      </c>
      <c r="E89" s="63"/>
      <c r="F89" s="63"/>
      <c r="G89" s="79">
        <v>802</v>
      </c>
      <c r="H89" s="81"/>
      <c r="I89" s="87">
        <v>1022</v>
      </c>
      <c r="J89" s="87"/>
      <c r="K89" s="79">
        <v>26716</v>
      </c>
      <c r="L89" s="81"/>
      <c r="M89" s="87">
        <v>34163</v>
      </c>
    </row>
    <row r="90" spans="1:13" ht="14.45" customHeight="1" x14ac:dyDescent="0.45">
      <c r="A90" s="53" t="s">
        <v>73</v>
      </c>
      <c r="E90" s="63"/>
      <c r="F90" s="63"/>
      <c r="G90" s="79">
        <v>6025</v>
      </c>
      <c r="H90" s="81"/>
      <c r="I90" s="87">
        <v>0</v>
      </c>
      <c r="J90" s="87"/>
      <c r="K90" s="79">
        <v>200606</v>
      </c>
      <c r="L90" s="81"/>
      <c r="M90" s="87">
        <v>0</v>
      </c>
    </row>
    <row r="91" spans="1:13" ht="14.45" customHeight="1" x14ac:dyDescent="0.45">
      <c r="A91" s="53" t="s">
        <v>79</v>
      </c>
      <c r="E91" s="63" t="s">
        <v>55</v>
      </c>
      <c r="F91" s="63"/>
      <c r="G91" s="104">
        <v>1222</v>
      </c>
      <c r="H91" s="81"/>
      <c r="I91" s="91">
        <v>1206</v>
      </c>
      <c r="J91" s="87"/>
      <c r="K91" s="104">
        <v>40702</v>
      </c>
      <c r="L91" s="81"/>
      <c r="M91" s="91">
        <v>40205</v>
      </c>
    </row>
    <row r="92" spans="1:13" ht="8.1" customHeight="1" x14ac:dyDescent="0.45">
      <c r="E92" s="63"/>
      <c r="F92" s="63"/>
      <c r="G92" s="79"/>
      <c r="H92" s="81"/>
      <c r="J92" s="81"/>
      <c r="K92" s="79"/>
      <c r="L92" s="81"/>
    </row>
    <row r="93" spans="1:13" ht="14.45" customHeight="1" x14ac:dyDescent="0.45">
      <c r="A93" s="85" t="s">
        <v>80</v>
      </c>
      <c r="C93" s="85"/>
      <c r="E93" s="63"/>
      <c r="F93" s="63"/>
      <c r="G93" s="105">
        <f>SUM(G85:G91)</f>
        <v>3848107</v>
      </c>
      <c r="H93" s="81"/>
      <c r="I93" s="103">
        <f>SUM(I85:I91)</f>
        <v>3455610</v>
      </c>
      <c r="J93" s="81"/>
      <c r="K93" s="105">
        <f>SUM(K85:K91)</f>
        <v>128131602</v>
      </c>
      <c r="L93" s="81"/>
      <c r="M93" s="103">
        <f>SUM(M85:M91)</f>
        <v>115486067</v>
      </c>
    </row>
    <row r="94" spans="1:13" ht="8.1" customHeight="1" x14ac:dyDescent="0.45">
      <c r="A94" s="85"/>
      <c r="B94" s="85"/>
      <c r="C94" s="85"/>
      <c r="E94" s="63"/>
      <c r="F94" s="63"/>
      <c r="G94" s="79"/>
      <c r="H94" s="81"/>
      <c r="J94" s="81"/>
      <c r="K94" s="79"/>
      <c r="L94" s="81"/>
    </row>
    <row r="95" spans="1:13" ht="14.45" customHeight="1" x14ac:dyDescent="0.45">
      <c r="A95" s="85" t="s">
        <v>81</v>
      </c>
      <c r="E95" s="63" t="s">
        <v>55</v>
      </c>
      <c r="F95" s="63"/>
      <c r="G95" s="105">
        <f>SUM(G81+G93)</f>
        <v>4868705</v>
      </c>
      <c r="H95" s="81"/>
      <c r="I95" s="103">
        <f>SUM(I81+I93)</f>
        <v>4789301</v>
      </c>
      <c r="J95" s="81"/>
      <c r="K95" s="105">
        <f>SUM(K81+K93)</f>
        <v>162114741</v>
      </c>
      <c r="L95" s="81"/>
      <c r="M95" s="103">
        <f>SUM(M81+M93)</f>
        <v>160057902</v>
      </c>
    </row>
    <row r="96" spans="1:13" ht="12" customHeight="1" x14ac:dyDescent="0.45">
      <c r="A96" s="85"/>
      <c r="E96" s="63"/>
      <c r="F96" s="63"/>
      <c r="G96" s="79"/>
      <c r="H96" s="81"/>
      <c r="J96" s="81"/>
      <c r="K96" s="79"/>
      <c r="L96" s="81"/>
    </row>
    <row r="97" spans="1:13" ht="14.45" customHeight="1" x14ac:dyDescent="0.45">
      <c r="A97" s="85" t="s">
        <v>83</v>
      </c>
      <c r="E97" s="63"/>
      <c r="F97" s="63"/>
      <c r="G97" s="106"/>
      <c r="I97" s="84"/>
      <c r="J97" s="84"/>
      <c r="K97" s="106"/>
      <c r="L97" s="107"/>
      <c r="M97" s="70"/>
    </row>
    <row r="98" spans="1:13" ht="8.1" customHeight="1" x14ac:dyDescent="0.45">
      <c r="A98" s="108"/>
      <c r="B98" s="109"/>
      <c r="C98" s="109"/>
      <c r="E98" s="63"/>
      <c r="F98" s="63"/>
      <c r="G98" s="106"/>
      <c r="H98" s="107"/>
      <c r="I98" s="70"/>
      <c r="J98" s="70"/>
      <c r="K98" s="106"/>
      <c r="L98" s="107"/>
      <c r="M98" s="70"/>
    </row>
    <row r="99" spans="1:13" ht="14.45" customHeight="1" x14ac:dyDescent="0.45">
      <c r="A99" s="53" t="s">
        <v>84</v>
      </c>
      <c r="E99" s="63"/>
      <c r="F99" s="63"/>
      <c r="G99" s="110"/>
      <c r="H99" s="80"/>
      <c r="I99" s="84"/>
      <c r="J99" s="84"/>
      <c r="K99" s="106"/>
      <c r="L99" s="107"/>
      <c r="M99" s="70"/>
    </row>
    <row r="100" spans="1:13" ht="14.45" customHeight="1" x14ac:dyDescent="0.45">
      <c r="B100" s="53" t="s">
        <v>85</v>
      </c>
      <c r="E100" s="63"/>
      <c r="F100" s="63"/>
      <c r="G100" s="110"/>
      <c r="H100" s="80"/>
      <c r="I100" s="84"/>
      <c r="J100" s="84"/>
      <c r="K100" s="106"/>
      <c r="L100" s="107"/>
      <c r="M100" s="70"/>
    </row>
    <row r="101" spans="1:13" ht="14.45" customHeight="1" thickBot="1" x14ac:dyDescent="0.5">
      <c r="C101" s="53" t="s">
        <v>86</v>
      </c>
      <c r="E101" s="63"/>
      <c r="F101" s="63"/>
      <c r="G101" s="110"/>
      <c r="H101" s="80"/>
      <c r="I101" s="84"/>
      <c r="J101" s="84"/>
      <c r="K101" s="111">
        <v>10149163</v>
      </c>
      <c r="L101" s="84"/>
      <c r="M101" s="112">
        <v>10149163</v>
      </c>
    </row>
    <row r="102" spans="1:13" ht="14.45" customHeight="1" thickTop="1" x14ac:dyDescent="0.45">
      <c r="B102" s="53" t="s">
        <v>87</v>
      </c>
      <c r="E102" s="63"/>
      <c r="F102" s="63"/>
      <c r="G102" s="113"/>
      <c r="H102" s="84"/>
      <c r="I102" s="114"/>
      <c r="J102" s="114"/>
      <c r="K102" s="110"/>
      <c r="L102" s="80"/>
      <c r="M102" s="84"/>
    </row>
    <row r="103" spans="1:13" ht="14.45" customHeight="1" x14ac:dyDescent="0.45">
      <c r="C103" s="53" t="s">
        <v>113</v>
      </c>
      <c r="E103" s="63"/>
      <c r="F103" s="63"/>
      <c r="G103" s="113">
        <v>198500</v>
      </c>
      <c r="H103" s="84"/>
      <c r="I103" s="87">
        <v>198500</v>
      </c>
      <c r="J103" s="87"/>
      <c r="K103" s="113">
        <v>6766108</v>
      </c>
      <c r="L103" s="81"/>
      <c r="M103" s="81">
        <v>6766108</v>
      </c>
    </row>
    <row r="104" spans="1:13" ht="14.45" customHeight="1" x14ac:dyDescent="0.45">
      <c r="A104" s="88" t="s">
        <v>89</v>
      </c>
      <c r="E104" s="63"/>
      <c r="F104" s="63"/>
      <c r="G104" s="113">
        <v>647929</v>
      </c>
      <c r="H104" s="81"/>
      <c r="I104" s="87">
        <v>647929</v>
      </c>
      <c r="J104" s="87"/>
      <c r="K104" s="113">
        <v>22138547</v>
      </c>
      <c r="L104" s="81"/>
      <c r="M104" s="81">
        <v>22138547</v>
      </c>
    </row>
    <row r="105" spans="1:13" ht="14.45" customHeight="1" x14ac:dyDescent="0.45">
      <c r="A105" s="53" t="s">
        <v>91</v>
      </c>
      <c r="E105" s="63"/>
      <c r="F105" s="63"/>
      <c r="G105" s="113"/>
      <c r="H105" s="81"/>
      <c r="I105" s="87"/>
      <c r="J105" s="87"/>
      <c r="K105" s="113"/>
      <c r="L105" s="81"/>
      <c r="M105" s="87"/>
    </row>
    <row r="106" spans="1:13" ht="14.45" customHeight="1" x14ac:dyDescent="0.45">
      <c r="B106" s="53" t="s">
        <v>92</v>
      </c>
      <c r="E106" s="63"/>
      <c r="F106" s="63"/>
      <c r="G106" s="113"/>
      <c r="H106" s="81"/>
      <c r="I106" s="87"/>
      <c r="J106" s="87"/>
      <c r="K106" s="113"/>
      <c r="L106" s="81"/>
      <c r="M106" s="87"/>
    </row>
    <row r="107" spans="1:13" ht="14.45" customHeight="1" x14ac:dyDescent="0.45">
      <c r="C107" s="115" t="s">
        <v>93</v>
      </c>
      <c r="E107" s="63"/>
      <c r="F107" s="63"/>
      <c r="G107" s="113">
        <v>19850</v>
      </c>
      <c r="H107" s="81"/>
      <c r="I107" s="87">
        <v>19850</v>
      </c>
      <c r="J107" s="87"/>
      <c r="K107" s="113">
        <v>676611</v>
      </c>
      <c r="L107" s="81"/>
      <c r="M107" s="81">
        <v>676611</v>
      </c>
    </row>
    <row r="108" spans="1:13" ht="14.45" customHeight="1" x14ac:dyDescent="0.45">
      <c r="B108" s="53" t="s">
        <v>95</v>
      </c>
      <c r="E108" s="63"/>
      <c r="F108" s="63"/>
      <c r="G108" s="113">
        <f>'E12 Change US Com'!J17</f>
        <v>532825</v>
      </c>
      <c r="H108" s="81"/>
      <c r="I108" s="87">
        <v>494670</v>
      </c>
      <c r="J108" s="87"/>
      <c r="K108" s="113">
        <f>'E13 Change THB Com '!J17</f>
        <v>16968376</v>
      </c>
      <c r="L108" s="81"/>
      <c r="M108" s="81">
        <v>15706969</v>
      </c>
    </row>
    <row r="109" spans="1:13" ht="14.45" customHeight="1" x14ac:dyDescent="0.45">
      <c r="A109" s="53" t="s">
        <v>96</v>
      </c>
      <c r="G109" s="116">
        <f>'E12 Change US Com'!P17</f>
        <v>25446</v>
      </c>
      <c r="H109" s="81"/>
      <c r="I109" s="91">
        <v>14014</v>
      </c>
      <c r="J109" s="87"/>
      <c r="K109" s="116">
        <f>'E13 Change THB Com '!R17</f>
        <v>884037</v>
      </c>
      <c r="L109" s="81"/>
      <c r="M109" s="103">
        <v>662866</v>
      </c>
    </row>
    <row r="110" spans="1:13" ht="8.1" customHeight="1" x14ac:dyDescent="0.45">
      <c r="G110" s="79"/>
      <c r="H110" s="81"/>
      <c r="J110" s="81"/>
      <c r="K110" s="79"/>
      <c r="L110" s="81"/>
    </row>
    <row r="111" spans="1:13" ht="14.45" customHeight="1" x14ac:dyDescent="0.45">
      <c r="A111" s="85" t="s">
        <v>99</v>
      </c>
      <c r="G111" s="105">
        <f>SUM(G103:G109)</f>
        <v>1424550</v>
      </c>
      <c r="H111" s="81"/>
      <c r="I111" s="103">
        <f>SUM(I103:I109)</f>
        <v>1374963</v>
      </c>
      <c r="J111" s="81"/>
      <c r="K111" s="105">
        <f>SUM(K103:K109)</f>
        <v>47433679</v>
      </c>
      <c r="L111" s="81"/>
      <c r="M111" s="103">
        <f>SUM(M103:M109)</f>
        <v>45951101</v>
      </c>
    </row>
    <row r="112" spans="1:13" ht="8.1" customHeight="1" x14ac:dyDescent="0.45">
      <c r="A112" s="85"/>
      <c r="G112" s="79"/>
      <c r="H112" s="81"/>
      <c r="J112" s="81"/>
      <c r="K112" s="79"/>
      <c r="L112" s="81"/>
    </row>
    <row r="113" spans="1:13" ht="14.45" customHeight="1" thickBot="1" x14ac:dyDescent="0.5">
      <c r="A113" s="85" t="s">
        <v>100</v>
      </c>
      <c r="G113" s="117">
        <f>SUM(G111+G95)</f>
        <v>6293255</v>
      </c>
      <c r="H113" s="81"/>
      <c r="I113" s="118">
        <f>SUM(I111+I95)</f>
        <v>6164264</v>
      </c>
      <c r="J113" s="81"/>
      <c r="K113" s="117">
        <f>SUM(K111+K95)</f>
        <v>209548420</v>
      </c>
      <c r="L113" s="81"/>
      <c r="M113" s="118">
        <f>SUM(M111+M95)</f>
        <v>206009003</v>
      </c>
    </row>
    <row r="114" spans="1:13" ht="9" customHeight="1" thickTop="1" x14ac:dyDescent="0.45">
      <c r="A114" s="85"/>
      <c r="G114" s="119"/>
      <c r="H114" s="119"/>
      <c r="I114" s="119"/>
      <c r="J114" s="119"/>
      <c r="K114" s="119"/>
      <c r="L114" s="119"/>
      <c r="M114" s="119"/>
    </row>
    <row r="115" spans="1:13" ht="19.5" x14ac:dyDescent="0.45">
      <c r="A115" s="85"/>
      <c r="G115" s="119"/>
      <c r="H115" s="119"/>
      <c r="I115" s="119"/>
      <c r="J115" s="119"/>
      <c r="K115" s="119"/>
      <c r="L115" s="119"/>
      <c r="M115" s="119"/>
    </row>
    <row r="116" spans="1:13" ht="6.6" customHeight="1" x14ac:dyDescent="0.45">
      <c r="A116" s="85"/>
      <c r="G116" s="119"/>
      <c r="H116" s="119"/>
      <c r="I116" s="119"/>
      <c r="J116" s="119"/>
      <c r="K116" s="119"/>
      <c r="L116" s="119"/>
      <c r="M116" s="119"/>
    </row>
    <row r="117" spans="1:13" ht="19.5" x14ac:dyDescent="0.45">
      <c r="A117" s="85"/>
      <c r="G117" s="119"/>
      <c r="H117" s="119"/>
      <c r="I117" s="119"/>
      <c r="J117" s="119"/>
      <c r="K117" s="119"/>
      <c r="L117" s="119"/>
      <c r="M117" s="119"/>
    </row>
    <row r="118" spans="1:13" ht="12.75" customHeight="1" x14ac:dyDescent="0.45">
      <c r="A118" s="85"/>
      <c r="G118" s="119"/>
      <c r="H118" s="119"/>
      <c r="I118" s="119"/>
      <c r="J118" s="119"/>
      <c r="K118" s="119"/>
      <c r="L118" s="119"/>
      <c r="M118" s="119"/>
    </row>
    <row r="119" spans="1:13" ht="21.95" customHeight="1" x14ac:dyDescent="0.45">
      <c r="A119" s="218" t="str">
        <f>A56</f>
        <v xml:space="preserve">The condensed notes to the interim financial information are an integral part of this interim financial information.										</v>
      </c>
      <c r="B119" s="218"/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</row>
  </sheetData>
  <mergeCells count="4">
    <mergeCell ref="G5:M5"/>
    <mergeCell ref="A56:M56"/>
    <mergeCell ref="G61:M61"/>
    <mergeCell ref="A119:M11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8A2B-9DEE-498E-859F-A28F8E77FDB2}">
  <dimension ref="A1:Q102"/>
  <sheetViews>
    <sheetView tabSelected="1" topLeftCell="A64" zoomScaleNormal="100" zoomScaleSheetLayoutView="112" workbookViewId="0">
      <selection activeCell="G67" sqref="G67"/>
    </sheetView>
  </sheetViews>
  <sheetFormatPr defaultColWidth="9.33203125" defaultRowHeight="19.5" x14ac:dyDescent="0.45"/>
  <cols>
    <col min="1" max="3" width="1.83203125" style="121" customWidth="1"/>
    <col min="4" max="4" width="54" style="121" customWidth="1"/>
    <col min="5" max="5" width="5.33203125" style="122" customWidth="1"/>
    <col min="6" max="6" width="0.5" style="121" customWidth="1"/>
    <col min="7" max="7" width="11.83203125" style="123" customWidth="1"/>
    <col min="8" max="8" width="0.5" style="121" customWidth="1"/>
    <col min="9" max="9" width="11.83203125" style="123" customWidth="1"/>
    <col min="10" max="10" width="0.5" style="121" customWidth="1"/>
    <col min="11" max="11" width="11.83203125" style="123" customWidth="1"/>
    <col min="12" max="12" width="0.5" style="121" customWidth="1"/>
    <col min="13" max="13" width="11.83203125" style="123" customWidth="1"/>
    <col min="14" max="16" width="9.33203125" style="121"/>
    <col min="17" max="17" width="9.6640625" style="121" bestFit="1" customWidth="1"/>
    <col min="18" max="16384" width="9.33203125" style="121"/>
  </cols>
  <sheetData>
    <row r="1" spans="1:17" ht="16.5" customHeight="1" x14ac:dyDescent="0.45">
      <c r="A1" s="120" t="s">
        <v>0</v>
      </c>
      <c r="B1" s="120"/>
    </row>
    <row r="2" spans="1:17" ht="16.5" customHeight="1" x14ac:dyDescent="0.45">
      <c r="A2" s="120" t="s">
        <v>114</v>
      </c>
      <c r="B2" s="120"/>
    </row>
    <row r="3" spans="1:17" ht="16.5" customHeight="1" x14ac:dyDescent="0.45">
      <c r="A3" s="124" t="s">
        <v>115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7" ht="16.5" customHeight="1" x14ac:dyDescent="0.45">
      <c r="A4" s="120"/>
      <c r="B4" s="120"/>
    </row>
    <row r="5" spans="1:17" ht="16.5" customHeight="1" x14ac:dyDescent="0.45">
      <c r="A5" s="120"/>
      <c r="B5" s="120"/>
      <c r="E5" s="128"/>
      <c r="F5" s="129"/>
      <c r="G5" s="219" t="s">
        <v>116</v>
      </c>
      <c r="H5" s="219"/>
      <c r="I5" s="219"/>
      <c r="J5" s="219"/>
      <c r="K5" s="219"/>
      <c r="L5" s="219"/>
      <c r="M5" s="219"/>
    </row>
    <row r="6" spans="1:17" ht="16.5" customHeight="1" x14ac:dyDescent="0.45">
      <c r="A6" s="120"/>
      <c r="B6" s="120"/>
      <c r="E6" s="128"/>
      <c r="F6" s="129"/>
      <c r="G6" s="130"/>
      <c r="H6" s="130"/>
      <c r="I6" s="130" t="s">
        <v>4</v>
      </c>
      <c r="J6" s="131"/>
      <c r="K6" s="130"/>
      <c r="L6" s="130"/>
      <c r="M6" s="132" t="s">
        <v>102</v>
      </c>
    </row>
    <row r="7" spans="1:17" ht="16.5" customHeight="1" x14ac:dyDescent="0.45">
      <c r="E7" s="133" t="s">
        <v>10</v>
      </c>
      <c r="F7" s="128"/>
      <c r="G7" s="134" t="s">
        <v>11</v>
      </c>
      <c r="H7" s="135"/>
      <c r="I7" s="134" t="s">
        <v>103</v>
      </c>
      <c r="J7" s="135"/>
      <c r="K7" s="134" t="s">
        <v>11</v>
      </c>
      <c r="L7" s="135"/>
      <c r="M7" s="134" t="s">
        <v>103</v>
      </c>
    </row>
    <row r="8" spans="1:17" ht="16.5" customHeight="1" x14ac:dyDescent="0.45">
      <c r="E8" s="128"/>
      <c r="F8" s="128"/>
      <c r="G8" s="136"/>
      <c r="H8" s="135"/>
      <c r="I8" s="137"/>
      <c r="J8" s="135"/>
      <c r="K8" s="136"/>
      <c r="L8" s="135"/>
      <c r="M8" s="137"/>
    </row>
    <row r="9" spans="1:17" ht="16.5" customHeight="1" x14ac:dyDescent="0.45">
      <c r="A9" s="121" t="s">
        <v>117</v>
      </c>
      <c r="G9" s="138">
        <v>1255846</v>
      </c>
      <c r="H9" s="139"/>
      <c r="I9" s="139">
        <v>735765</v>
      </c>
      <c r="J9" s="139"/>
      <c r="K9" s="138">
        <v>41509350</v>
      </c>
      <c r="L9" s="139"/>
      <c r="M9" s="139">
        <v>22262039</v>
      </c>
      <c r="Q9" s="123"/>
    </row>
    <row r="10" spans="1:17" ht="16.5" customHeight="1" x14ac:dyDescent="0.45">
      <c r="A10" s="121" t="s">
        <v>118</v>
      </c>
      <c r="G10" s="140">
        <v>-665918</v>
      </c>
      <c r="H10" s="139"/>
      <c r="I10" s="141">
        <v>-508325</v>
      </c>
      <c r="J10" s="139"/>
      <c r="K10" s="140">
        <v>-22010523</v>
      </c>
      <c r="L10" s="139"/>
      <c r="M10" s="141">
        <v>-15380394</v>
      </c>
    </row>
    <row r="11" spans="1:17" ht="16.5" customHeight="1" x14ac:dyDescent="0.45">
      <c r="G11" s="142"/>
      <c r="H11" s="123"/>
      <c r="J11" s="123"/>
      <c r="K11" s="142"/>
      <c r="L11" s="123"/>
    </row>
    <row r="12" spans="1:17" ht="16.5" customHeight="1" x14ac:dyDescent="0.45">
      <c r="A12" s="120" t="s">
        <v>119</v>
      </c>
      <c r="G12" s="138">
        <f>SUM(G9:G11)</f>
        <v>589928</v>
      </c>
      <c r="H12" s="139"/>
      <c r="I12" s="139">
        <f>SUM(I9:I11)</f>
        <v>227440</v>
      </c>
      <c r="J12" s="139"/>
      <c r="K12" s="138">
        <f>SUM(K9:K11)</f>
        <v>19498827</v>
      </c>
      <c r="L12" s="139"/>
      <c r="M12" s="139">
        <f>SUM(M9:M11)</f>
        <v>6881645</v>
      </c>
    </row>
    <row r="13" spans="1:17" ht="16.5" customHeight="1" x14ac:dyDescent="0.45">
      <c r="A13" s="121" t="s">
        <v>120</v>
      </c>
      <c r="G13" s="142">
        <v>1034</v>
      </c>
      <c r="H13" s="139"/>
      <c r="I13" s="123">
        <v>2540</v>
      </c>
      <c r="J13" s="139"/>
      <c r="K13" s="142">
        <v>34188</v>
      </c>
      <c r="L13" s="139"/>
      <c r="M13" s="123">
        <v>76840</v>
      </c>
    </row>
    <row r="14" spans="1:17" ht="16.5" customHeight="1" x14ac:dyDescent="0.45">
      <c r="A14" s="121" t="s">
        <v>121</v>
      </c>
      <c r="G14" s="138">
        <v>26878</v>
      </c>
      <c r="H14" s="123"/>
      <c r="I14" s="139">
        <v>5956</v>
      </c>
      <c r="J14" s="123"/>
      <c r="K14" s="138">
        <v>888382</v>
      </c>
      <c r="L14" s="123"/>
      <c r="M14" s="139">
        <v>180223</v>
      </c>
    </row>
    <row r="15" spans="1:17" ht="16.5" customHeight="1" x14ac:dyDescent="0.45">
      <c r="A15" s="121" t="s">
        <v>122</v>
      </c>
      <c r="G15" s="142">
        <v>1891</v>
      </c>
      <c r="H15" s="139"/>
      <c r="I15" s="123">
        <v>2406</v>
      </c>
      <c r="J15" s="139"/>
      <c r="K15" s="142">
        <v>62501</v>
      </c>
      <c r="L15" s="139"/>
      <c r="M15" s="123">
        <v>72786</v>
      </c>
    </row>
    <row r="16" spans="1:17" ht="16.5" customHeight="1" x14ac:dyDescent="0.45">
      <c r="A16" s="121" t="s">
        <v>123</v>
      </c>
      <c r="G16" s="138">
        <v>-42212</v>
      </c>
      <c r="H16" s="139"/>
      <c r="I16" s="139">
        <v>-30564</v>
      </c>
      <c r="J16" s="139"/>
      <c r="K16" s="138">
        <v>-1395229</v>
      </c>
      <c r="L16" s="139"/>
      <c r="M16" s="139">
        <v>-924786</v>
      </c>
    </row>
    <row r="17" spans="1:13" ht="16.5" customHeight="1" x14ac:dyDescent="0.45">
      <c r="A17" s="121" t="s">
        <v>124</v>
      </c>
      <c r="B17" s="120"/>
      <c r="F17" s="122"/>
      <c r="G17" s="138">
        <v>-79481</v>
      </c>
      <c r="H17" s="123"/>
      <c r="I17" s="139">
        <v>-63937</v>
      </c>
      <c r="J17" s="123"/>
      <c r="K17" s="138">
        <v>-2627072</v>
      </c>
      <c r="L17" s="139"/>
      <c r="M17" s="139">
        <v>-1934556</v>
      </c>
    </row>
    <row r="18" spans="1:13" ht="16.5" customHeight="1" x14ac:dyDescent="0.45">
      <c r="A18" s="121" t="s">
        <v>125</v>
      </c>
      <c r="G18" s="138">
        <v>-85082</v>
      </c>
      <c r="H18" s="139"/>
      <c r="I18" s="139">
        <v>-44036</v>
      </c>
      <c r="J18" s="139"/>
      <c r="K18" s="138">
        <v>-2812201</v>
      </c>
      <c r="L18" s="139"/>
      <c r="M18" s="139">
        <v>-1332391</v>
      </c>
    </row>
    <row r="19" spans="1:13" ht="16.5" customHeight="1" x14ac:dyDescent="0.45">
      <c r="A19" s="121" t="s">
        <v>325</v>
      </c>
      <c r="E19" s="122">
        <v>8</v>
      </c>
      <c r="G19" s="138">
        <v>179216</v>
      </c>
      <c r="H19" s="139"/>
      <c r="I19" s="139">
        <v>0</v>
      </c>
      <c r="J19" s="139"/>
      <c r="K19" s="138">
        <v>5923599</v>
      </c>
      <c r="L19" s="139"/>
      <c r="M19" s="139">
        <v>0</v>
      </c>
    </row>
    <row r="20" spans="1:13" ht="16.5" customHeight="1" x14ac:dyDescent="0.45">
      <c r="A20" s="121" t="s">
        <v>321</v>
      </c>
      <c r="G20" s="138"/>
      <c r="H20" s="139"/>
      <c r="I20" s="139"/>
      <c r="J20" s="139"/>
      <c r="K20" s="138"/>
      <c r="L20" s="139"/>
      <c r="M20" s="139"/>
    </row>
    <row r="21" spans="1:13" ht="16.5" customHeight="1" x14ac:dyDescent="0.45">
      <c r="B21" s="121" t="s">
        <v>127</v>
      </c>
      <c r="G21" s="138">
        <v>-147889</v>
      </c>
      <c r="H21" s="123"/>
      <c r="I21" s="139">
        <v>-4851</v>
      </c>
      <c r="J21" s="123"/>
      <c r="K21" s="138">
        <v>-4888157</v>
      </c>
      <c r="L21" s="123"/>
      <c r="M21" s="139">
        <v>-146775</v>
      </c>
    </row>
    <row r="22" spans="1:13" ht="16.5" customHeight="1" x14ac:dyDescent="0.45">
      <c r="A22" s="121" t="s">
        <v>128</v>
      </c>
      <c r="G22" s="138">
        <v>10387</v>
      </c>
      <c r="H22" s="139"/>
      <c r="I22" s="139">
        <v>29401</v>
      </c>
      <c r="J22" s="139"/>
      <c r="K22" s="138">
        <v>343328</v>
      </c>
      <c r="L22" s="139"/>
      <c r="M22" s="139">
        <v>889590</v>
      </c>
    </row>
    <row r="23" spans="1:13" ht="16.5" customHeight="1" x14ac:dyDescent="0.45">
      <c r="A23" s="121" t="s">
        <v>129</v>
      </c>
      <c r="D23" s="122"/>
      <c r="G23" s="138">
        <v>-49676</v>
      </c>
      <c r="H23" s="123"/>
      <c r="I23" s="139">
        <v>-42814</v>
      </c>
      <c r="J23" s="123"/>
      <c r="K23" s="138">
        <v>-1641946</v>
      </c>
      <c r="L23" s="123"/>
      <c r="M23" s="139">
        <v>-1295415</v>
      </c>
    </row>
    <row r="24" spans="1:13" ht="16.5" customHeight="1" x14ac:dyDescent="0.45">
      <c r="A24" s="121" t="s">
        <v>130</v>
      </c>
      <c r="D24" s="122"/>
      <c r="G24" s="138">
        <v>-1790</v>
      </c>
      <c r="H24" s="123"/>
      <c r="I24" s="139">
        <v>-1978</v>
      </c>
      <c r="J24" s="123"/>
      <c r="K24" s="138">
        <v>-59181</v>
      </c>
      <c r="L24" s="123"/>
      <c r="M24" s="139">
        <v>-59844</v>
      </c>
    </row>
    <row r="25" spans="1:13" ht="16.5" customHeight="1" x14ac:dyDescent="0.45">
      <c r="A25" s="121" t="s">
        <v>131</v>
      </c>
      <c r="D25" s="122"/>
      <c r="G25" s="138"/>
      <c r="H25" s="123"/>
      <c r="I25" s="139"/>
      <c r="J25" s="123"/>
      <c r="K25" s="138"/>
      <c r="L25" s="123"/>
      <c r="M25" s="139"/>
    </row>
    <row r="26" spans="1:13" ht="16.5" customHeight="1" x14ac:dyDescent="0.45">
      <c r="B26" s="121" t="s">
        <v>35</v>
      </c>
      <c r="D26" s="122"/>
      <c r="E26" s="122">
        <v>9</v>
      </c>
      <c r="G26" s="143">
        <v>62297</v>
      </c>
      <c r="H26" s="123"/>
      <c r="I26" s="127">
        <v>43000</v>
      </c>
      <c r="J26" s="123"/>
      <c r="K26" s="143">
        <v>2059089</v>
      </c>
      <c r="L26" s="123"/>
      <c r="M26" s="127">
        <v>1301054</v>
      </c>
    </row>
    <row r="27" spans="1:13" ht="16.5" customHeight="1" x14ac:dyDescent="0.45">
      <c r="D27" s="122"/>
      <c r="G27" s="142"/>
      <c r="H27" s="123"/>
      <c r="J27" s="123"/>
      <c r="K27" s="142"/>
      <c r="L27" s="123"/>
    </row>
    <row r="28" spans="1:13" ht="16.5" customHeight="1" x14ac:dyDescent="0.45">
      <c r="A28" s="120" t="s">
        <v>132</v>
      </c>
      <c r="C28" s="120"/>
      <c r="D28" s="122"/>
      <c r="F28" s="122"/>
      <c r="G28" s="138">
        <f>SUM(G12:G26)</f>
        <v>465501</v>
      </c>
      <c r="H28" s="139"/>
      <c r="I28" s="139">
        <f>SUM(I12:I26)</f>
        <v>122563</v>
      </c>
      <c r="J28" s="139"/>
      <c r="K28" s="138">
        <f>SUM(K12:K26)</f>
        <v>15386128</v>
      </c>
      <c r="L28" s="139"/>
      <c r="M28" s="139">
        <f>SUM(M12:M26)</f>
        <v>3708371</v>
      </c>
    </row>
    <row r="29" spans="1:13" ht="16.5" customHeight="1" x14ac:dyDescent="0.45">
      <c r="A29" s="121" t="s">
        <v>133</v>
      </c>
      <c r="D29" s="122"/>
      <c r="E29" s="122">
        <v>17</v>
      </c>
      <c r="F29" s="122"/>
      <c r="G29" s="143">
        <v>-75109</v>
      </c>
      <c r="H29" s="123"/>
      <c r="I29" s="127">
        <v>-46297</v>
      </c>
      <c r="J29" s="123"/>
      <c r="K29" s="143">
        <v>-2482559</v>
      </c>
      <c r="L29" s="123"/>
      <c r="M29" s="127">
        <v>-1400817</v>
      </c>
    </row>
    <row r="30" spans="1:13" ht="16.5" customHeight="1" x14ac:dyDescent="0.45">
      <c r="D30" s="122"/>
      <c r="G30" s="142"/>
      <c r="H30" s="123"/>
      <c r="J30" s="123"/>
      <c r="K30" s="142"/>
      <c r="L30" s="123"/>
    </row>
    <row r="31" spans="1:13" ht="16.5" customHeight="1" x14ac:dyDescent="0.45">
      <c r="A31" s="120" t="s">
        <v>134</v>
      </c>
      <c r="G31" s="140">
        <f>SUM(G28:G29)</f>
        <v>390392</v>
      </c>
      <c r="H31" s="123"/>
      <c r="I31" s="141">
        <f>SUM(I28:I29)</f>
        <v>76266</v>
      </c>
      <c r="J31" s="123"/>
      <c r="K31" s="140">
        <f>SUM(K28:K29)</f>
        <v>12903569</v>
      </c>
      <c r="L31" s="123"/>
      <c r="M31" s="141">
        <f>SUM(M28:M29)</f>
        <v>2307554</v>
      </c>
    </row>
    <row r="32" spans="1:13" ht="16.5" customHeight="1" x14ac:dyDescent="0.45">
      <c r="G32" s="142"/>
      <c r="H32" s="123"/>
      <c r="J32" s="123"/>
      <c r="K32" s="142"/>
      <c r="L32" s="123"/>
    </row>
    <row r="33" spans="1:13" ht="16.5" customHeight="1" x14ac:dyDescent="0.45">
      <c r="A33" s="120" t="s">
        <v>135</v>
      </c>
      <c r="G33" s="142"/>
      <c r="H33" s="123"/>
      <c r="J33" s="123"/>
      <c r="K33" s="142"/>
      <c r="L33" s="123"/>
    </row>
    <row r="34" spans="1:13" ht="16.5" customHeight="1" x14ac:dyDescent="0.45">
      <c r="A34" s="121" t="s">
        <v>136</v>
      </c>
      <c r="G34" s="142"/>
      <c r="H34" s="123"/>
      <c r="J34" s="123"/>
      <c r="K34" s="142"/>
      <c r="L34" s="123"/>
    </row>
    <row r="35" spans="1:13" ht="16.5" customHeight="1" x14ac:dyDescent="0.45">
      <c r="A35" s="144" t="s">
        <v>137</v>
      </c>
      <c r="G35" s="142">
        <v>469</v>
      </c>
      <c r="H35" s="123"/>
      <c r="I35" s="123">
        <v>1029</v>
      </c>
      <c r="J35" s="123"/>
      <c r="K35" s="142">
        <v>17247</v>
      </c>
      <c r="L35" s="123"/>
      <c r="M35" s="139">
        <v>14755</v>
      </c>
    </row>
    <row r="36" spans="1:13" ht="16.5" customHeight="1" x14ac:dyDescent="0.45">
      <c r="A36" s="145" t="s">
        <v>138</v>
      </c>
      <c r="B36" s="146"/>
      <c r="G36" s="142"/>
      <c r="H36" s="123"/>
      <c r="J36" s="123"/>
      <c r="K36" s="142"/>
      <c r="L36" s="123"/>
      <c r="M36" s="139"/>
    </row>
    <row r="37" spans="1:13" ht="16.5" customHeight="1" x14ac:dyDescent="0.45">
      <c r="A37" s="147"/>
      <c r="B37" s="121" t="s">
        <v>139</v>
      </c>
      <c r="G37" s="142">
        <v>3425</v>
      </c>
      <c r="H37" s="123"/>
      <c r="I37" s="123">
        <v>4245</v>
      </c>
      <c r="J37" s="123"/>
      <c r="K37" s="142">
        <v>112721</v>
      </c>
      <c r="L37" s="123"/>
      <c r="M37" s="139">
        <v>172428</v>
      </c>
    </row>
    <row r="38" spans="1:13" ht="16.5" customHeight="1" x14ac:dyDescent="0.45">
      <c r="A38" s="145" t="s">
        <v>140</v>
      </c>
      <c r="E38" s="121"/>
      <c r="G38" s="148"/>
      <c r="I38" s="121"/>
      <c r="K38" s="148"/>
      <c r="M38" s="121"/>
    </row>
    <row r="39" spans="1:13" ht="16.5" customHeight="1" x14ac:dyDescent="0.45">
      <c r="B39" s="121" t="s">
        <v>141</v>
      </c>
      <c r="E39" s="122">
        <v>9</v>
      </c>
      <c r="G39" s="142">
        <v>5618</v>
      </c>
      <c r="H39" s="123"/>
      <c r="I39" s="123">
        <v>2998</v>
      </c>
      <c r="J39" s="123"/>
      <c r="K39" s="142">
        <v>186526</v>
      </c>
      <c r="L39" s="123"/>
      <c r="M39" s="139">
        <v>112893</v>
      </c>
    </row>
    <row r="40" spans="1:13" ht="16.5" customHeight="1" x14ac:dyDescent="0.45">
      <c r="A40" s="121" t="s">
        <v>142</v>
      </c>
      <c r="G40" s="149">
        <v>0</v>
      </c>
      <c r="H40" s="123"/>
      <c r="I40" s="150">
        <v>0</v>
      </c>
      <c r="J40" s="123"/>
      <c r="K40" s="149">
        <v>-157757</v>
      </c>
      <c r="L40" s="123"/>
      <c r="M40" s="151">
        <v>1412672</v>
      </c>
    </row>
    <row r="41" spans="1:13" ht="16.5" customHeight="1" x14ac:dyDescent="0.45">
      <c r="A41" s="120"/>
      <c r="G41" s="142"/>
      <c r="H41" s="123"/>
      <c r="J41" s="123"/>
      <c r="K41" s="142"/>
      <c r="L41" s="123"/>
      <c r="M41" s="139"/>
    </row>
    <row r="42" spans="1:13" ht="16.5" customHeight="1" x14ac:dyDescent="0.45">
      <c r="A42" s="144" t="s">
        <v>143</v>
      </c>
      <c r="G42" s="148"/>
      <c r="I42" s="121"/>
      <c r="K42" s="148"/>
      <c r="M42" s="121"/>
    </row>
    <row r="43" spans="1:13" ht="16.5" customHeight="1" x14ac:dyDescent="0.45">
      <c r="A43" s="144"/>
      <c r="B43" s="121" t="s">
        <v>144</v>
      </c>
      <c r="G43" s="149">
        <f>SUM(G35:G40)</f>
        <v>9512</v>
      </c>
      <c r="H43" s="123"/>
      <c r="I43" s="150">
        <f>SUM(I35:I40)</f>
        <v>8272</v>
      </c>
      <c r="J43" s="123"/>
      <c r="K43" s="149">
        <f>SUM(K35:K40)</f>
        <v>158737</v>
      </c>
      <c r="L43" s="123"/>
      <c r="M43" s="150">
        <f>SUM(M35:M40)</f>
        <v>1712748</v>
      </c>
    </row>
    <row r="44" spans="1:13" ht="16.5" customHeight="1" x14ac:dyDescent="0.45">
      <c r="A44" s="120"/>
      <c r="H44" s="123"/>
      <c r="J44" s="123"/>
      <c r="L44" s="139"/>
    </row>
    <row r="45" spans="1:13" ht="16.5" customHeight="1" x14ac:dyDescent="0.45">
      <c r="A45" s="120"/>
      <c r="H45" s="123"/>
      <c r="J45" s="123"/>
      <c r="L45" s="139"/>
    </row>
    <row r="46" spans="1:13" ht="16.5" customHeight="1" x14ac:dyDescent="0.45">
      <c r="A46" s="120"/>
      <c r="H46" s="123"/>
      <c r="J46" s="123"/>
      <c r="L46" s="139"/>
    </row>
    <row r="47" spans="1:13" ht="16.5" customHeight="1" x14ac:dyDescent="0.45">
      <c r="A47" s="120"/>
      <c r="H47" s="123"/>
      <c r="J47" s="123"/>
      <c r="L47" s="139"/>
    </row>
    <row r="48" spans="1:13" ht="16.5" customHeight="1" x14ac:dyDescent="0.45">
      <c r="A48" s="120"/>
      <c r="H48" s="123"/>
      <c r="J48" s="123"/>
      <c r="L48" s="139"/>
    </row>
    <row r="49" spans="1:13" ht="16.5" customHeight="1" x14ac:dyDescent="0.45">
      <c r="A49" s="120"/>
      <c r="H49" s="123"/>
      <c r="J49" s="123"/>
      <c r="L49" s="139"/>
    </row>
    <row r="50" spans="1:13" ht="11.25" customHeight="1" x14ac:dyDescent="0.45">
      <c r="A50" s="120"/>
      <c r="H50" s="123"/>
      <c r="J50" s="123"/>
      <c r="L50" s="139"/>
    </row>
    <row r="51" spans="1:13" ht="21.95" customHeight="1" x14ac:dyDescent="0.45">
      <c r="A51" s="152" t="str">
        <f>+'E5-6 BS Com'!A56:M56</f>
        <v xml:space="preserve">The condensed notes to the interim financial information are an integral part of this interim financial information.										</v>
      </c>
      <c r="B51" s="152"/>
      <c r="C51" s="152"/>
      <c r="D51" s="152"/>
      <c r="E51" s="153"/>
      <c r="F51" s="152"/>
      <c r="G51" s="150"/>
      <c r="H51" s="150"/>
      <c r="I51" s="150"/>
      <c r="J51" s="150"/>
      <c r="K51" s="150"/>
      <c r="L51" s="151"/>
      <c r="M51" s="150"/>
    </row>
    <row r="52" spans="1:13" s="120" customFormat="1" ht="16.5" customHeight="1" x14ac:dyDescent="0.45">
      <c r="A52" s="120" t="str">
        <f>A1</f>
        <v>Banpu Public Company Limited</v>
      </c>
      <c r="E52" s="128"/>
      <c r="G52" s="154"/>
      <c r="H52" s="154"/>
      <c r="I52" s="154"/>
      <c r="J52" s="154"/>
      <c r="K52" s="154"/>
      <c r="L52" s="137"/>
      <c r="M52" s="154"/>
    </row>
    <row r="53" spans="1:13" ht="16.5" customHeight="1" x14ac:dyDescent="0.45">
      <c r="A53" s="120" t="s">
        <v>114</v>
      </c>
      <c r="B53" s="120"/>
    </row>
    <row r="54" spans="1:13" ht="16.5" customHeight="1" x14ac:dyDescent="0.45">
      <c r="A54" s="124" t="s">
        <v>115</v>
      </c>
      <c r="B54" s="124"/>
      <c r="C54" s="125"/>
      <c r="D54" s="125"/>
      <c r="E54" s="126"/>
      <c r="F54" s="125"/>
      <c r="G54" s="127"/>
      <c r="H54" s="125"/>
      <c r="I54" s="127"/>
      <c r="J54" s="125"/>
      <c r="K54" s="127"/>
      <c r="L54" s="125"/>
      <c r="M54" s="127"/>
    </row>
    <row r="55" spans="1:13" ht="16.5" customHeight="1" x14ac:dyDescent="0.45">
      <c r="A55" s="120"/>
      <c r="B55" s="120"/>
      <c r="H55" s="123"/>
      <c r="J55" s="123"/>
      <c r="L55" s="139"/>
    </row>
    <row r="56" spans="1:13" ht="16.5" customHeight="1" x14ac:dyDescent="0.45">
      <c r="A56" s="120"/>
      <c r="B56" s="120"/>
      <c r="E56" s="128"/>
      <c r="F56" s="129"/>
      <c r="G56" s="219" t="s">
        <v>116</v>
      </c>
      <c r="H56" s="219"/>
      <c r="I56" s="219"/>
      <c r="J56" s="219"/>
      <c r="K56" s="219"/>
      <c r="L56" s="219"/>
      <c r="M56" s="219"/>
    </row>
    <row r="57" spans="1:13" ht="16.5" customHeight="1" x14ac:dyDescent="0.45">
      <c r="A57" s="120"/>
      <c r="B57" s="120"/>
      <c r="E57" s="128"/>
      <c r="F57" s="129"/>
      <c r="G57" s="155"/>
      <c r="H57" s="155"/>
      <c r="I57" s="155" t="s">
        <v>4</v>
      </c>
      <c r="J57" s="131"/>
      <c r="K57" s="155"/>
      <c r="L57" s="155"/>
      <c r="M57" s="156" t="s">
        <v>102</v>
      </c>
    </row>
    <row r="58" spans="1:13" ht="16.5" customHeight="1" x14ac:dyDescent="0.45">
      <c r="E58" s="133" t="s">
        <v>294</v>
      </c>
      <c r="F58" s="128"/>
      <c r="G58" s="134" t="s">
        <v>11</v>
      </c>
      <c r="H58" s="135"/>
      <c r="I58" s="134" t="s">
        <v>103</v>
      </c>
      <c r="J58" s="135"/>
      <c r="K58" s="134" t="s">
        <v>11</v>
      </c>
      <c r="L58" s="135"/>
      <c r="M58" s="134" t="s">
        <v>103</v>
      </c>
    </row>
    <row r="59" spans="1:13" ht="16.5" customHeight="1" x14ac:dyDescent="0.45">
      <c r="A59" s="120"/>
      <c r="G59" s="142"/>
      <c r="H59" s="123"/>
      <c r="J59" s="123"/>
      <c r="K59" s="142"/>
      <c r="L59" s="139"/>
    </row>
    <row r="60" spans="1:13" ht="16.5" customHeight="1" x14ac:dyDescent="0.45">
      <c r="A60" s="120" t="s">
        <v>145</v>
      </c>
      <c r="G60" s="142"/>
      <c r="H60" s="123"/>
      <c r="J60" s="123"/>
      <c r="K60" s="142"/>
      <c r="L60" s="139"/>
    </row>
    <row r="61" spans="1:13" ht="16.5" customHeight="1" x14ac:dyDescent="0.45">
      <c r="A61" s="121" t="s">
        <v>146</v>
      </c>
      <c r="G61" s="142"/>
      <c r="H61" s="123"/>
      <c r="J61" s="123"/>
      <c r="K61" s="142"/>
      <c r="L61" s="139"/>
    </row>
    <row r="62" spans="1:13" ht="16.5" customHeight="1" x14ac:dyDescent="0.45">
      <c r="A62" s="121" t="s">
        <v>147</v>
      </c>
      <c r="G62" s="138">
        <v>-209777</v>
      </c>
      <c r="H62" s="139"/>
      <c r="I62" s="139">
        <v>-21939</v>
      </c>
      <c r="J62" s="139"/>
      <c r="K62" s="138">
        <v>-6971829</v>
      </c>
      <c r="L62" s="139"/>
      <c r="M62" s="139">
        <v>-730637</v>
      </c>
    </row>
    <row r="63" spans="1:13" ht="16.5" customHeight="1" x14ac:dyDescent="0.45">
      <c r="A63" s="145" t="s">
        <v>148</v>
      </c>
      <c r="G63" s="138">
        <v>-2909</v>
      </c>
      <c r="H63" s="139"/>
      <c r="I63" s="139">
        <v>36523</v>
      </c>
      <c r="J63" s="139"/>
      <c r="K63" s="138">
        <v>-98215</v>
      </c>
      <c r="L63" s="139"/>
      <c r="M63" s="139">
        <v>1043270</v>
      </c>
    </row>
    <row r="64" spans="1:13" ht="16.5" customHeight="1" x14ac:dyDescent="0.45">
      <c r="A64" s="145" t="s">
        <v>149</v>
      </c>
      <c r="G64" s="138"/>
      <c r="H64" s="139"/>
      <c r="I64" s="139"/>
      <c r="J64" s="139"/>
      <c r="K64" s="138"/>
      <c r="L64" s="139"/>
      <c r="M64" s="139"/>
    </row>
    <row r="65" spans="1:13" ht="16.5" customHeight="1" x14ac:dyDescent="0.45">
      <c r="B65" s="121" t="s">
        <v>150</v>
      </c>
      <c r="G65" s="138"/>
      <c r="H65" s="139"/>
      <c r="I65" s="139"/>
      <c r="J65" s="139"/>
      <c r="K65" s="138"/>
      <c r="L65" s="139"/>
      <c r="M65" s="139"/>
    </row>
    <row r="66" spans="1:13" ht="16.5" customHeight="1" x14ac:dyDescent="0.45">
      <c r="B66" s="121" t="s">
        <v>151</v>
      </c>
      <c r="G66" s="138">
        <v>12935</v>
      </c>
      <c r="H66" s="139"/>
      <c r="I66" s="139">
        <v>-48111</v>
      </c>
      <c r="J66" s="139"/>
      <c r="K66" s="138">
        <v>241183</v>
      </c>
      <c r="L66" s="139"/>
      <c r="M66" s="139">
        <v>780513</v>
      </c>
    </row>
    <row r="67" spans="1:13" ht="16.5" customHeight="1" x14ac:dyDescent="0.45">
      <c r="A67" s="121" t="s">
        <v>142</v>
      </c>
      <c r="G67" s="140">
        <v>47032</v>
      </c>
      <c r="H67" s="139"/>
      <c r="I67" s="141">
        <v>-17619</v>
      </c>
      <c r="J67" s="139"/>
      <c r="K67" s="140">
        <v>1596497</v>
      </c>
      <c r="L67" s="139"/>
      <c r="M67" s="141">
        <v>-400970</v>
      </c>
    </row>
    <row r="68" spans="1:13" ht="16.5" customHeight="1" x14ac:dyDescent="0.45">
      <c r="A68" s="120"/>
      <c r="G68" s="142"/>
      <c r="H68" s="123"/>
      <c r="J68" s="123"/>
      <c r="K68" s="142"/>
      <c r="L68" s="123"/>
    </row>
    <row r="69" spans="1:13" ht="16.5" customHeight="1" x14ac:dyDescent="0.45">
      <c r="A69" s="121" t="s">
        <v>152</v>
      </c>
      <c r="G69" s="148"/>
      <c r="I69" s="121"/>
      <c r="K69" s="148"/>
      <c r="M69" s="121"/>
    </row>
    <row r="70" spans="1:13" ht="16.5" customHeight="1" x14ac:dyDescent="0.45">
      <c r="B70" s="121" t="s">
        <v>144</v>
      </c>
      <c r="G70" s="149">
        <f>SUM(G62:G67)</f>
        <v>-152719</v>
      </c>
      <c r="H70" s="123"/>
      <c r="I70" s="150">
        <f>SUM(I62:I67)</f>
        <v>-51146</v>
      </c>
      <c r="J70" s="123"/>
      <c r="K70" s="149">
        <f>SUM(K62:K67)</f>
        <v>-5232364</v>
      </c>
      <c r="L70" s="123"/>
      <c r="M70" s="150">
        <f>SUM(M62:M67)</f>
        <v>692176</v>
      </c>
    </row>
    <row r="71" spans="1:13" ht="16.5" customHeight="1" x14ac:dyDescent="0.45">
      <c r="A71" s="120"/>
      <c r="G71" s="142"/>
      <c r="H71" s="123"/>
      <c r="J71" s="123"/>
      <c r="K71" s="142"/>
      <c r="L71" s="123"/>
    </row>
    <row r="72" spans="1:13" ht="16.5" customHeight="1" x14ac:dyDescent="0.45">
      <c r="A72" s="120" t="s">
        <v>153</v>
      </c>
      <c r="B72" s="120"/>
      <c r="G72" s="148"/>
      <c r="I72" s="121"/>
      <c r="K72" s="148"/>
      <c r="M72" s="121"/>
    </row>
    <row r="73" spans="1:13" ht="16.5" customHeight="1" x14ac:dyDescent="0.45">
      <c r="A73" s="120"/>
      <c r="B73" s="120" t="s">
        <v>154</v>
      </c>
      <c r="G73" s="143">
        <f>G43+G70</f>
        <v>-143207</v>
      </c>
      <c r="H73" s="123"/>
      <c r="I73" s="127">
        <f>I43+I70</f>
        <v>-42874</v>
      </c>
      <c r="J73" s="123"/>
      <c r="K73" s="143">
        <f>K43+K70</f>
        <v>-5073627</v>
      </c>
      <c r="L73" s="123"/>
      <c r="M73" s="127">
        <f>M43+M70</f>
        <v>2404924</v>
      </c>
    </row>
    <row r="74" spans="1:13" ht="16.5" customHeight="1" x14ac:dyDescent="0.45">
      <c r="G74" s="142"/>
      <c r="H74" s="123"/>
      <c r="J74" s="123"/>
      <c r="K74" s="142"/>
      <c r="L74" s="123"/>
    </row>
    <row r="75" spans="1:13" ht="16.5" customHeight="1" thickBot="1" x14ac:dyDescent="0.5">
      <c r="A75" s="120" t="s">
        <v>155</v>
      </c>
      <c r="B75" s="120"/>
      <c r="G75" s="157">
        <f>SUM(G31+G73)</f>
        <v>247185</v>
      </c>
      <c r="H75" s="123"/>
      <c r="I75" s="158">
        <f>SUM(I31+I73)</f>
        <v>33392</v>
      </c>
      <c r="J75" s="123"/>
      <c r="K75" s="157">
        <f>SUM(K31+K73)</f>
        <v>7829942</v>
      </c>
      <c r="L75" s="123"/>
      <c r="M75" s="158">
        <f>SUM(M31+M73)</f>
        <v>4712478</v>
      </c>
    </row>
    <row r="76" spans="1:13" ht="16.5" customHeight="1" thickTop="1" x14ac:dyDescent="0.45">
      <c r="A76" s="120"/>
      <c r="B76" s="120"/>
      <c r="G76" s="142"/>
      <c r="H76" s="123"/>
      <c r="J76" s="123"/>
      <c r="K76" s="142"/>
      <c r="L76" s="123"/>
    </row>
    <row r="77" spans="1:13" ht="16.5" customHeight="1" x14ac:dyDescent="0.45">
      <c r="A77" s="120" t="s">
        <v>156</v>
      </c>
      <c r="E77" s="128"/>
      <c r="G77" s="142"/>
      <c r="H77" s="123"/>
      <c r="J77" s="123"/>
      <c r="K77" s="142"/>
      <c r="L77" s="123"/>
    </row>
    <row r="78" spans="1:13" ht="16.5" customHeight="1" x14ac:dyDescent="0.45">
      <c r="A78" s="121" t="s">
        <v>157</v>
      </c>
      <c r="G78" s="138">
        <v>310539</v>
      </c>
      <c r="H78" s="139"/>
      <c r="I78" s="139">
        <v>50736</v>
      </c>
      <c r="J78" s="139"/>
      <c r="K78" s="138">
        <v>10264206</v>
      </c>
      <c r="L78" s="139"/>
      <c r="M78" s="123">
        <v>1535105</v>
      </c>
    </row>
    <row r="79" spans="1:13" ht="16.5" customHeight="1" x14ac:dyDescent="0.45">
      <c r="A79" s="121" t="s">
        <v>98</v>
      </c>
      <c r="F79" s="122"/>
      <c r="G79" s="140">
        <v>79853</v>
      </c>
      <c r="H79" s="159"/>
      <c r="I79" s="141">
        <v>25530</v>
      </c>
      <c r="J79" s="159"/>
      <c r="K79" s="140">
        <v>2639363</v>
      </c>
      <c r="L79" s="159"/>
      <c r="M79" s="141">
        <v>772449</v>
      </c>
    </row>
    <row r="80" spans="1:13" ht="16.5" customHeight="1" x14ac:dyDescent="0.45">
      <c r="G80" s="142"/>
      <c r="H80" s="123"/>
      <c r="J80" s="123"/>
      <c r="K80" s="142"/>
      <c r="L80" s="123"/>
    </row>
    <row r="81" spans="1:13" ht="16.5" customHeight="1" thickBot="1" x14ac:dyDescent="0.5">
      <c r="A81" s="120"/>
      <c r="G81" s="157">
        <f>SUM(G78:G79)</f>
        <v>390392</v>
      </c>
      <c r="H81" s="123"/>
      <c r="I81" s="158">
        <f>SUM(I78:I79)</f>
        <v>76266</v>
      </c>
      <c r="J81" s="123"/>
      <c r="K81" s="157">
        <f>SUM(K78:K79)</f>
        <v>12903569</v>
      </c>
      <c r="L81" s="123"/>
      <c r="M81" s="158">
        <f>SUM(M78:M79)</f>
        <v>2307554</v>
      </c>
    </row>
    <row r="82" spans="1:13" ht="16.5" customHeight="1" thickTop="1" x14ac:dyDescent="0.45">
      <c r="A82" s="120"/>
      <c r="G82" s="142"/>
      <c r="H82" s="123"/>
      <c r="J82" s="123"/>
      <c r="K82" s="142"/>
      <c r="L82" s="123"/>
    </row>
    <row r="83" spans="1:13" ht="16.5" customHeight="1" x14ac:dyDescent="0.45">
      <c r="A83" s="120" t="s">
        <v>158</v>
      </c>
      <c r="G83" s="142"/>
      <c r="H83" s="123"/>
      <c r="J83" s="123"/>
      <c r="K83" s="142"/>
      <c r="L83" s="123"/>
    </row>
    <row r="84" spans="1:13" ht="16.5" customHeight="1" x14ac:dyDescent="0.45">
      <c r="A84" s="121" t="s">
        <v>157</v>
      </c>
      <c r="G84" s="138">
        <v>169664</v>
      </c>
      <c r="H84" s="139"/>
      <c r="I84" s="139">
        <v>22308</v>
      </c>
      <c r="J84" s="139"/>
      <c r="K84" s="138">
        <v>5358523</v>
      </c>
      <c r="L84" s="139"/>
      <c r="M84" s="139">
        <v>3402130</v>
      </c>
    </row>
    <row r="85" spans="1:13" ht="16.5" customHeight="1" x14ac:dyDescent="0.45">
      <c r="A85" s="121" t="s">
        <v>98</v>
      </c>
      <c r="G85" s="140">
        <v>77521</v>
      </c>
      <c r="H85" s="159"/>
      <c r="I85" s="141">
        <v>11084</v>
      </c>
      <c r="J85" s="159"/>
      <c r="K85" s="140">
        <v>2471419</v>
      </c>
      <c r="L85" s="159"/>
      <c r="M85" s="141">
        <v>1310348</v>
      </c>
    </row>
    <row r="86" spans="1:13" ht="16.5" customHeight="1" x14ac:dyDescent="0.45">
      <c r="G86" s="142"/>
      <c r="H86" s="123"/>
      <c r="J86" s="123"/>
      <c r="K86" s="142"/>
      <c r="L86" s="123"/>
    </row>
    <row r="87" spans="1:13" ht="16.5" customHeight="1" thickBot="1" x14ac:dyDescent="0.5">
      <c r="A87" s="120"/>
      <c r="G87" s="157">
        <f>SUM(G84:G86)</f>
        <v>247185</v>
      </c>
      <c r="H87" s="123"/>
      <c r="I87" s="158">
        <f>SUM(I84:I86)</f>
        <v>33392</v>
      </c>
      <c r="J87" s="123"/>
      <c r="K87" s="157">
        <f>SUM(K84:K86)</f>
        <v>7829942</v>
      </c>
      <c r="L87" s="123"/>
      <c r="M87" s="158">
        <f>SUM(M84:M86)</f>
        <v>4712478</v>
      </c>
    </row>
    <row r="88" spans="1:13" ht="16.5" customHeight="1" thickTop="1" x14ac:dyDescent="0.45">
      <c r="A88" s="120"/>
      <c r="H88" s="160"/>
      <c r="J88" s="160"/>
      <c r="L88" s="160"/>
    </row>
    <row r="89" spans="1:13" ht="16.5" customHeight="1" x14ac:dyDescent="0.45">
      <c r="B89" s="120"/>
      <c r="F89" s="122"/>
      <c r="G89" s="161"/>
      <c r="H89" s="161"/>
      <c r="I89" s="161" t="s">
        <v>159</v>
      </c>
      <c r="J89" s="131"/>
      <c r="K89" s="161"/>
      <c r="L89" s="161"/>
      <c r="M89" s="162" t="s">
        <v>160</v>
      </c>
    </row>
    <row r="90" spans="1:13" ht="16.5" customHeight="1" x14ac:dyDescent="0.45">
      <c r="B90" s="120"/>
      <c r="E90" s="128"/>
      <c r="F90" s="128"/>
      <c r="G90" s="134" t="s">
        <v>11</v>
      </c>
      <c r="H90" s="135"/>
      <c r="I90" s="134" t="s">
        <v>103</v>
      </c>
      <c r="J90" s="135"/>
      <c r="K90" s="134" t="s">
        <v>11</v>
      </c>
      <c r="L90" s="135"/>
      <c r="M90" s="134" t="s">
        <v>103</v>
      </c>
    </row>
    <row r="91" spans="1:13" ht="16.5" customHeight="1" x14ac:dyDescent="0.45">
      <c r="E91" s="121"/>
      <c r="G91" s="148"/>
      <c r="I91" s="121"/>
      <c r="K91" s="148"/>
      <c r="M91" s="121"/>
    </row>
    <row r="92" spans="1:13" ht="16.5" customHeight="1" x14ac:dyDescent="0.45">
      <c r="A92" s="120" t="s">
        <v>161</v>
      </c>
      <c r="F92" s="122"/>
      <c r="G92" s="148"/>
      <c r="I92" s="121"/>
      <c r="K92" s="148"/>
      <c r="M92" s="121"/>
    </row>
    <row r="93" spans="1:13" ht="16.5" customHeight="1" x14ac:dyDescent="0.45">
      <c r="E93" s="121"/>
      <c r="G93" s="148"/>
      <c r="I93" s="121"/>
      <c r="K93" s="148"/>
      <c r="M93" s="121"/>
    </row>
    <row r="94" spans="1:13" ht="16.5" customHeight="1" x14ac:dyDescent="0.45">
      <c r="A94" s="121" t="s">
        <v>162</v>
      </c>
      <c r="B94" s="120"/>
      <c r="E94" s="122">
        <v>18</v>
      </c>
      <c r="F94" s="122"/>
      <c r="G94" s="163">
        <v>4.5999999999999999E-2</v>
      </c>
      <c r="H94" s="164"/>
      <c r="I94" s="165">
        <v>8.0000000000000002E-3</v>
      </c>
      <c r="J94" s="164"/>
      <c r="K94" s="163">
        <v>1.5169999999999999</v>
      </c>
      <c r="L94" s="164"/>
      <c r="M94" s="165">
        <v>0.25600000000000001</v>
      </c>
    </row>
    <row r="95" spans="1:13" ht="16.5" customHeight="1" x14ac:dyDescent="0.45">
      <c r="A95" s="121" t="s">
        <v>163</v>
      </c>
      <c r="B95" s="120"/>
      <c r="E95" s="122">
        <v>18</v>
      </c>
      <c r="F95" s="122"/>
      <c r="G95" s="163">
        <v>3.7999999999999999E-2</v>
      </c>
      <c r="H95" s="164"/>
      <c r="I95" s="165">
        <v>8.0000000000000002E-3</v>
      </c>
      <c r="J95" s="164"/>
      <c r="K95" s="163">
        <v>1.244</v>
      </c>
      <c r="L95" s="164"/>
      <c r="M95" s="165">
        <v>0.25600000000000001</v>
      </c>
    </row>
    <row r="96" spans="1:13" ht="16.5" customHeight="1" x14ac:dyDescent="0.45">
      <c r="B96" s="120"/>
      <c r="F96" s="122"/>
      <c r="G96" s="165"/>
      <c r="H96" s="164"/>
      <c r="I96" s="165"/>
      <c r="J96" s="164"/>
      <c r="K96" s="165"/>
      <c r="L96" s="164"/>
      <c r="M96" s="165"/>
    </row>
    <row r="97" spans="1:13" ht="16.5" customHeight="1" x14ac:dyDescent="0.45">
      <c r="B97" s="120"/>
      <c r="F97" s="122"/>
      <c r="G97" s="165"/>
      <c r="H97" s="164"/>
      <c r="I97" s="165"/>
      <c r="J97" s="164"/>
      <c r="K97" s="165"/>
      <c r="L97" s="164"/>
      <c r="M97" s="165"/>
    </row>
    <row r="98" spans="1:13" ht="16.5" customHeight="1" x14ac:dyDescent="0.45">
      <c r="B98" s="120"/>
      <c r="F98" s="122"/>
      <c r="G98" s="165"/>
      <c r="H98" s="164"/>
      <c r="I98" s="165"/>
      <c r="J98" s="164"/>
      <c r="K98" s="165"/>
      <c r="L98" s="164"/>
      <c r="M98" s="165"/>
    </row>
    <row r="99" spans="1:13" ht="16.5" customHeight="1" x14ac:dyDescent="0.45">
      <c r="B99" s="120"/>
      <c r="F99" s="122"/>
      <c r="G99" s="165"/>
      <c r="H99" s="164"/>
      <c r="I99" s="165"/>
      <c r="J99" s="164"/>
      <c r="K99" s="165"/>
      <c r="L99" s="164"/>
      <c r="M99" s="165"/>
    </row>
    <row r="100" spans="1:13" ht="16.5" customHeight="1" x14ac:dyDescent="0.45">
      <c r="B100" s="120"/>
      <c r="F100" s="122"/>
      <c r="G100" s="165"/>
      <c r="H100" s="164"/>
      <c r="I100" s="165"/>
      <c r="J100" s="164"/>
      <c r="K100" s="165"/>
      <c r="L100" s="164"/>
      <c r="M100" s="165"/>
    </row>
    <row r="101" spans="1:13" ht="12.75" customHeight="1" x14ac:dyDescent="0.45">
      <c r="B101" s="120"/>
      <c r="F101" s="122"/>
      <c r="G101" s="165"/>
      <c r="H101" s="164"/>
      <c r="I101" s="165"/>
      <c r="J101" s="164"/>
      <c r="K101" s="165"/>
      <c r="L101" s="164"/>
      <c r="M101" s="165"/>
    </row>
    <row r="102" spans="1:13" ht="21.95" customHeight="1" x14ac:dyDescent="0.45">
      <c r="A102" s="152" t="str">
        <f>+'E5-6 BS Com'!A56:M56</f>
        <v xml:space="preserve">The condensed notes to the interim financial information are an integral part of this interim financial information.										</v>
      </c>
      <c r="B102" s="152"/>
      <c r="C102" s="152"/>
      <c r="D102" s="152"/>
      <c r="E102" s="153"/>
      <c r="F102" s="152"/>
      <c r="G102" s="150"/>
      <c r="H102" s="150"/>
      <c r="I102" s="150"/>
      <c r="J102" s="150"/>
      <c r="K102" s="150"/>
      <c r="L102" s="151"/>
      <c r="M102" s="150"/>
    </row>
  </sheetData>
  <mergeCells count="2">
    <mergeCell ref="G5:M5"/>
    <mergeCell ref="G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7D68E-A5F1-4CFA-85C2-19BCD67F8686}">
  <sheetPr>
    <tabColor rgb="FFBAFCDE"/>
  </sheetPr>
  <dimension ref="A1:M56"/>
  <sheetViews>
    <sheetView topLeftCell="A14" zoomScale="95" zoomScaleNormal="95" zoomScaleSheetLayoutView="95" workbookViewId="0">
      <selection activeCell="B17" sqref="B17"/>
    </sheetView>
  </sheetViews>
  <sheetFormatPr defaultColWidth="9.33203125" defaultRowHeight="19.5" x14ac:dyDescent="0.45"/>
  <cols>
    <col min="1" max="3" width="1.83203125" style="121" customWidth="1"/>
    <col min="4" max="4" width="52.6640625" style="121" customWidth="1"/>
    <col min="5" max="5" width="5.6640625" style="122" customWidth="1"/>
    <col min="6" max="6" width="0.5" style="121" customWidth="1"/>
    <col min="7" max="7" width="11.83203125" style="123" customWidth="1"/>
    <col min="8" max="8" width="0.5" style="121" customWidth="1"/>
    <col min="9" max="9" width="11.83203125" style="123" customWidth="1"/>
    <col min="10" max="10" width="0.5" style="121" customWidth="1"/>
    <col min="11" max="11" width="12.33203125" style="123" bestFit="1" customWidth="1"/>
    <col min="12" max="12" width="0.5" style="121" customWidth="1"/>
    <col min="13" max="13" width="12.33203125" style="123" bestFit="1" customWidth="1"/>
    <col min="14" max="16384" width="9.33203125" style="121"/>
  </cols>
  <sheetData>
    <row r="1" spans="1:13" ht="16.5" customHeight="1" x14ac:dyDescent="0.45">
      <c r="A1" s="120" t="s">
        <v>0</v>
      </c>
      <c r="B1" s="120"/>
    </row>
    <row r="2" spans="1:13" ht="16.5" customHeight="1" x14ac:dyDescent="0.45">
      <c r="A2" s="120" t="s">
        <v>114</v>
      </c>
      <c r="B2" s="120"/>
    </row>
    <row r="3" spans="1:13" ht="16.5" customHeight="1" x14ac:dyDescent="0.45">
      <c r="A3" s="124" t="s">
        <v>115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3" ht="15" customHeight="1" x14ac:dyDescent="0.45">
      <c r="A4" s="120"/>
      <c r="B4" s="120"/>
    </row>
    <row r="5" spans="1:13" ht="15" customHeight="1" x14ac:dyDescent="0.45">
      <c r="A5" s="120"/>
      <c r="B5" s="120"/>
      <c r="E5" s="128"/>
      <c r="F5" s="129"/>
      <c r="G5" s="219" t="s">
        <v>164</v>
      </c>
      <c r="H5" s="219"/>
      <c r="I5" s="219"/>
      <c r="J5" s="219"/>
      <c r="K5" s="219"/>
      <c r="L5" s="219"/>
      <c r="M5" s="219"/>
    </row>
    <row r="6" spans="1:13" ht="15" customHeight="1" x14ac:dyDescent="0.45">
      <c r="A6" s="120"/>
      <c r="B6" s="120"/>
      <c r="E6" s="128"/>
      <c r="F6" s="129"/>
      <c r="G6" s="130"/>
      <c r="H6" s="130"/>
      <c r="I6" s="130" t="s">
        <v>4</v>
      </c>
      <c r="J6" s="131"/>
      <c r="K6" s="130"/>
      <c r="L6" s="130"/>
      <c r="M6" s="132" t="s">
        <v>102</v>
      </c>
    </row>
    <row r="7" spans="1:13" ht="15" customHeight="1" x14ac:dyDescent="0.45">
      <c r="E7" s="166" t="s">
        <v>10</v>
      </c>
      <c r="F7" s="128"/>
      <c r="G7" s="134" t="s">
        <v>11</v>
      </c>
      <c r="H7" s="135"/>
      <c r="I7" s="134" t="s">
        <v>103</v>
      </c>
      <c r="J7" s="135"/>
      <c r="K7" s="134" t="s">
        <v>11</v>
      </c>
      <c r="L7" s="135"/>
      <c r="M7" s="134" t="s">
        <v>103</v>
      </c>
    </row>
    <row r="8" spans="1:13" ht="14.1" customHeight="1" x14ac:dyDescent="0.45">
      <c r="E8" s="128"/>
      <c r="F8" s="128"/>
      <c r="G8" s="136"/>
      <c r="H8" s="135"/>
      <c r="I8" s="137"/>
      <c r="J8" s="135"/>
      <c r="K8" s="136"/>
      <c r="L8" s="135"/>
      <c r="M8" s="137"/>
    </row>
    <row r="9" spans="1:13" ht="15" customHeight="1" x14ac:dyDescent="0.45">
      <c r="A9" s="121" t="s">
        <v>165</v>
      </c>
      <c r="G9" s="138">
        <v>8887</v>
      </c>
      <c r="H9" s="139"/>
      <c r="I9" s="139">
        <v>13934</v>
      </c>
      <c r="J9" s="139"/>
      <c r="K9" s="138">
        <v>293742</v>
      </c>
      <c r="L9" s="139"/>
      <c r="M9" s="139">
        <v>421603</v>
      </c>
    </row>
    <row r="10" spans="1:13" ht="15" customHeight="1" x14ac:dyDescent="0.45">
      <c r="A10" s="121" t="s">
        <v>166</v>
      </c>
      <c r="G10" s="140">
        <v>-4826</v>
      </c>
      <c r="H10" s="139"/>
      <c r="I10" s="141">
        <v>-12456</v>
      </c>
      <c r="J10" s="139"/>
      <c r="K10" s="140">
        <v>-159505</v>
      </c>
      <c r="L10" s="139"/>
      <c r="M10" s="141">
        <v>-376891</v>
      </c>
    </row>
    <row r="11" spans="1:13" ht="14.1" customHeight="1" x14ac:dyDescent="0.45">
      <c r="G11" s="142"/>
      <c r="H11" s="123"/>
      <c r="J11" s="123"/>
      <c r="K11" s="142"/>
      <c r="L11" s="123"/>
    </row>
    <row r="12" spans="1:13" ht="15" customHeight="1" x14ac:dyDescent="0.45">
      <c r="A12" s="120" t="s">
        <v>119</v>
      </c>
      <c r="G12" s="138">
        <v>4061</v>
      </c>
      <c r="H12" s="139"/>
      <c r="I12" s="139">
        <f>SUM(I9:I10)</f>
        <v>1478</v>
      </c>
      <c r="J12" s="139"/>
      <c r="K12" s="138">
        <v>134237</v>
      </c>
      <c r="L12" s="139"/>
      <c r="M12" s="139">
        <f>SUM(M9:M10)</f>
        <v>44712</v>
      </c>
    </row>
    <row r="13" spans="1:13" ht="15" customHeight="1" x14ac:dyDescent="0.45">
      <c r="A13" s="121" t="s">
        <v>121</v>
      </c>
      <c r="G13" s="138">
        <v>10241</v>
      </c>
      <c r="H13" s="123"/>
      <c r="I13" s="139">
        <v>5578</v>
      </c>
      <c r="J13" s="123"/>
      <c r="K13" s="138">
        <v>338511</v>
      </c>
      <c r="L13" s="123"/>
      <c r="M13" s="123">
        <v>168760</v>
      </c>
    </row>
    <row r="14" spans="1:13" ht="15" customHeight="1" x14ac:dyDescent="0.45">
      <c r="A14" s="121" t="s">
        <v>122</v>
      </c>
      <c r="G14" s="142">
        <v>33337</v>
      </c>
      <c r="H14" s="139"/>
      <c r="I14" s="123">
        <v>25635</v>
      </c>
      <c r="J14" s="139"/>
      <c r="K14" s="142">
        <v>1101880</v>
      </c>
      <c r="L14" s="139"/>
      <c r="M14" s="123">
        <v>775643</v>
      </c>
    </row>
    <row r="15" spans="1:13" ht="15" customHeight="1" x14ac:dyDescent="0.45">
      <c r="A15" s="121" t="s">
        <v>123</v>
      </c>
      <c r="G15" s="142">
        <v>-1881</v>
      </c>
      <c r="H15" s="139"/>
      <c r="I15" s="139">
        <v>-611</v>
      </c>
      <c r="J15" s="139"/>
      <c r="K15" s="138">
        <v>-62176</v>
      </c>
      <c r="L15" s="139"/>
      <c r="M15" s="139">
        <v>-18477</v>
      </c>
    </row>
    <row r="16" spans="1:13" ht="15" customHeight="1" x14ac:dyDescent="0.45">
      <c r="A16" s="121" t="s">
        <v>124</v>
      </c>
      <c r="B16" s="120"/>
      <c r="F16" s="122"/>
      <c r="G16" s="142">
        <v>-8873</v>
      </c>
      <c r="H16" s="123"/>
      <c r="I16" s="139">
        <v>-10005</v>
      </c>
      <c r="J16" s="123"/>
      <c r="K16" s="138">
        <v>-293273</v>
      </c>
      <c r="L16" s="139"/>
      <c r="M16" s="123">
        <v>-302711</v>
      </c>
    </row>
    <row r="17" spans="1:13" ht="15" customHeight="1" x14ac:dyDescent="0.45">
      <c r="A17" s="121" t="s">
        <v>167</v>
      </c>
      <c r="B17" s="120"/>
      <c r="E17" s="122">
        <v>9</v>
      </c>
      <c r="F17" s="122"/>
      <c r="G17" s="138">
        <v>38125</v>
      </c>
      <c r="H17" s="123"/>
      <c r="I17" s="139">
        <v>0</v>
      </c>
      <c r="J17" s="123"/>
      <c r="K17" s="138">
        <v>1260152</v>
      </c>
      <c r="L17" s="139"/>
      <c r="M17" s="123">
        <v>0</v>
      </c>
    </row>
    <row r="18" spans="1:13" ht="15" customHeight="1" x14ac:dyDescent="0.45">
      <c r="A18" s="121" t="s">
        <v>168</v>
      </c>
      <c r="G18" s="138">
        <v>-1909</v>
      </c>
      <c r="H18" s="123"/>
      <c r="I18" s="139">
        <v>-517</v>
      </c>
      <c r="J18" s="123"/>
      <c r="K18" s="138">
        <v>-63086</v>
      </c>
      <c r="L18" s="123"/>
      <c r="M18" s="123">
        <v>-15630</v>
      </c>
    </row>
    <row r="19" spans="1:13" ht="15" customHeight="1" x14ac:dyDescent="0.45">
      <c r="A19" s="121" t="s">
        <v>128</v>
      </c>
      <c r="G19" s="138">
        <v>11601</v>
      </c>
      <c r="H19" s="139"/>
      <c r="I19" s="139">
        <v>41074</v>
      </c>
      <c r="J19" s="139"/>
      <c r="K19" s="138">
        <v>383447</v>
      </c>
      <c r="L19" s="139"/>
      <c r="M19" s="123">
        <v>1242779</v>
      </c>
    </row>
    <row r="20" spans="1:13" ht="15" customHeight="1" x14ac:dyDescent="0.45">
      <c r="A20" s="121" t="s">
        <v>129</v>
      </c>
      <c r="G20" s="138">
        <v>-37482</v>
      </c>
      <c r="H20" s="123"/>
      <c r="I20" s="139">
        <v>-34985</v>
      </c>
      <c r="J20" s="123"/>
      <c r="K20" s="138">
        <v>-1238896</v>
      </c>
      <c r="L20" s="123"/>
      <c r="M20" s="123">
        <v>-1058549</v>
      </c>
    </row>
    <row r="21" spans="1:13" ht="15" customHeight="1" x14ac:dyDescent="0.45">
      <c r="A21" s="121" t="s">
        <v>130</v>
      </c>
      <c r="G21" s="140">
        <v>-977</v>
      </c>
      <c r="H21" s="123"/>
      <c r="I21" s="141">
        <v>-1006</v>
      </c>
      <c r="J21" s="123"/>
      <c r="K21" s="140">
        <v>-32292</v>
      </c>
      <c r="L21" s="123"/>
      <c r="M21" s="127">
        <v>-30443</v>
      </c>
    </row>
    <row r="22" spans="1:13" ht="14.1" customHeight="1" x14ac:dyDescent="0.45">
      <c r="G22" s="138"/>
      <c r="H22" s="123"/>
      <c r="I22" s="139"/>
      <c r="J22" s="123"/>
      <c r="K22" s="138"/>
      <c r="L22" s="123"/>
    </row>
    <row r="23" spans="1:13" ht="15" customHeight="1" x14ac:dyDescent="0.45">
      <c r="A23" s="120" t="s">
        <v>132</v>
      </c>
      <c r="C23" s="120"/>
      <c r="F23" s="122"/>
      <c r="G23" s="138">
        <f>SUM(G12:G21)</f>
        <v>46243</v>
      </c>
      <c r="H23" s="139"/>
      <c r="I23" s="139">
        <f>SUM(I12:I21)</f>
        <v>26641</v>
      </c>
      <c r="J23" s="139"/>
      <c r="K23" s="138">
        <f>SUM(K12:K21)</f>
        <v>1528504</v>
      </c>
      <c r="L23" s="139"/>
      <c r="M23" s="139">
        <f>SUM(M12:M21)</f>
        <v>806084</v>
      </c>
    </row>
    <row r="24" spans="1:13" ht="15" customHeight="1" x14ac:dyDescent="0.45">
      <c r="A24" s="121" t="s">
        <v>133</v>
      </c>
      <c r="E24" s="122">
        <v>17</v>
      </c>
      <c r="F24" s="122"/>
      <c r="G24" s="140">
        <v>-8081</v>
      </c>
      <c r="H24" s="123"/>
      <c r="I24" s="141">
        <v>-24773</v>
      </c>
      <c r="J24" s="123"/>
      <c r="K24" s="140">
        <v>-267097</v>
      </c>
      <c r="L24" s="123"/>
      <c r="M24" s="127">
        <v>-749560</v>
      </c>
    </row>
    <row r="25" spans="1:13" ht="14.1" customHeight="1" x14ac:dyDescent="0.45">
      <c r="G25" s="142"/>
      <c r="H25" s="123"/>
      <c r="J25" s="123"/>
      <c r="K25" s="142"/>
      <c r="L25" s="123"/>
    </row>
    <row r="26" spans="1:13" ht="15" customHeight="1" x14ac:dyDescent="0.45">
      <c r="A26" s="120" t="s">
        <v>134</v>
      </c>
      <c r="G26" s="140">
        <f>SUM(G23:G24)</f>
        <v>38162</v>
      </c>
      <c r="H26" s="123"/>
      <c r="I26" s="141">
        <f>SUM(I23:I24)</f>
        <v>1868</v>
      </c>
      <c r="J26" s="123"/>
      <c r="K26" s="140">
        <f>SUM(K23:K24)</f>
        <v>1261407</v>
      </c>
      <c r="L26" s="123"/>
      <c r="M26" s="141">
        <f>SUM(M23:M24)</f>
        <v>56524</v>
      </c>
    </row>
    <row r="27" spans="1:13" ht="14.1" customHeight="1" x14ac:dyDescent="0.45">
      <c r="G27" s="142"/>
      <c r="H27" s="123"/>
      <c r="J27" s="123"/>
      <c r="K27" s="142"/>
      <c r="L27" s="123"/>
    </row>
    <row r="28" spans="1:13" ht="15" customHeight="1" x14ac:dyDescent="0.45">
      <c r="A28" s="120" t="s">
        <v>135</v>
      </c>
      <c r="G28" s="142"/>
      <c r="H28" s="123"/>
      <c r="J28" s="123"/>
      <c r="K28" s="142"/>
      <c r="L28" s="123"/>
    </row>
    <row r="29" spans="1:13" ht="15" customHeight="1" x14ac:dyDescent="0.45">
      <c r="A29" s="121" t="s">
        <v>136</v>
      </c>
      <c r="G29" s="142"/>
      <c r="H29" s="123"/>
      <c r="J29" s="123"/>
      <c r="K29" s="142"/>
      <c r="L29" s="123"/>
    </row>
    <row r="30" spans="1:13" ht="15" customHeight="1" x14ac:dyDescent="0.45">
      <c r="A30" s="121" t="s">
        <v>137</v>
      </c>
      <c r="G30" s="142">
        <v>-7</v>
      </c>
      <c r="H30" s="123"/>
      <c r="I30" s="123">
        <v>90</v>
      </c>
      <c r="J30" s="123"/>
      <c r="K30" s="142">
        <v>0</v>
      </c>
      <c r="L30" s="123"/>
      <c r="M30" s="139">
        <v>0</v>
      </c>
    </row>
    <row r="31" spans="1:13" ht="15" customHeight="1" x14ac:dyDescent="0.45">
      <c r="A31" s="145" t="s">
        <v>138</v>
      </c>
      <c r="B31" s="146"/>
      <c r="G31" s="142"/>
      <c r="H31" s="123"/>
      <c r="J31" s="123"/>
      <c r="K31" s="142"/>
      <c r="L31" s="123"/>
      <c r="M31" s="139"/>
    </row>
    <row r="32" spans="1:13" ht="15" customHeight="1" x14ac:dyDescent="0.45">
      <c r="A32" s="147"/>
      <c r="B32" s="121" t="s">
        <v>139</v>
      </c>
      <c r="G32" s="142">
        <v>440</v>
      </c>
      <c r="H32" s="123"/>
      <c r="I32" s="123">
        <v>751</v>
      </c>
      <c r="J32" s="123"/>
      <c r="K32" s="142">
        <v>14588</v>
      </c>
      <c r="L32" s="123"/>
      <c r="M32" s="139">
        <v>23784</v>
      </c>
    </row>
    <row r="33" spans="1:13" ht="15" customHeight="1" x14ac:dyDescent="0.45">
      <c r="A33" s="121" t="s">
        <v>169</v>
      </c>
      <c r="G33" s="149">
        <v>0</v>
      </c>
      <c r="H33" s="123"/>
      <c r="I33" s="150">
        <v>0</v>
      </c>
      <c r="J33" s="123"/>
      <c r="K33" s="149">
        <v>-157757</v>
      </c>
      <c r="L33" s="123"/>
      <c r="M33" s="151">
        <v>1412672</v>
      </c>
    </row>
    <row r="34" spans="1:13" ht="14.1" customHeight="1" x14ac:dyDescent="0.45">
      <c r="A34" s="120"/>
      <c r="G34" s="142"/>
      <c r="H34" s="123"/>
      <c r="J34" s="123"/>
      <c r="K34" s="142"/>
      <c r="L34" s="123"/>
    </row>
    <row r="35" spans="1:13" ht="15" customHeight="1" x14ac:dyDescent="0.45">
      <c r="A35" s="121" t="s">
        <v>170</v>
      </c>
      <c r="G35" s="149">
        <f>SUM(G30:G33)</f>
        <v>433</v>
      </c>
      <c r="H35" s="123"/>
      <c r="I35" s="150">
        <f>SUM(I30:I33)</f>
        <v>841</v>
      </c>
      <c r="J35" s="123"/>
      <c r="K35" s="149">
        <f>SUM(K30:K33)</f>
        <v>-143169</v>
      </c>
      <c r="L35" s="123"/>
      <c r="M35" s="150">
        <f>SUM(M30:M33)</f>
        <v>1436456</v>
      </c>
    </row>
    <row r="36" spans="1:13" ht="14.1" customHeight="1" x14ac:dyDescent="0.45">
      <c r="A36" s="120"/>
      <c r="G36" s="142"/>
      <c r="H36" s="123"/>
      <c r="J36" s="123"/>
      <c r="K36" s="142"/>
      <c r="L36" s="123"/>
    </row>
    <row r="37" spans="1:13" ht="15" customHeight="1" x14ac:dyDescent="0.45">
      <c r="A37" s="121" t="s">
        <v>171</v>
      </c>
      <c r="G37" s="142"/>
      <c r="H37" s="123"/>
      <c r="J37" s="123"/>
      <c r="K37" s="142"/>
      <c r="L37" s="123"/>
    </row>
    <row r="38" spans="1:13" ht="15" customHeight="1" x14ac:dyDescent="0.45">
      <c r="A38" s="145" t="s">
        <v>172</v>
      </c>
      <c r="G38" s="149">
        <v>10992</v>
      </c>
      <c r="H38" s="123"/>
      <c r="I38" s="150">
        <v>6168</v>
      </c>
      <c r="J38" s="123"/>
      <c r="K38" s="149">
        <v>364340</v>
      </c>
      <c r="L38" s="123"/>
      <c r="M38" s="150">
        <v>176514</v>
      </c>
    </row>
    <row r="39" spans="1:13" ht="14.1" customHeight="1" x14ac:dyDescent="0.45">
      <c r="A39" s="120"/>
      <c r="G39" s="142"/>
      <c r="H39" s="123"/>
      <c r="J39" s="123"/>
      <c r="K39" s="142"/>
      <c r="L39" s="123"/>
    </row>
    <row r="40" spans="1:13" ht="15" customHeight="1" x14ac:dyDescent="0.45">
      <c r="A40" s="121" t="s">
        <v>173</v>
      </c>
      <c r="G40" s="149">
        <f>SUM(G38)</f>
        <v>10992</v>
      </c>
      <c r="H40" s="123"/>
      <c r="I40" s="150">
        <f>SUM(I38)</f>
        <v>6168</v>
      </c>
      <c r="J40" s="123"/>
      <c r="K40" s="149">
        <f>SUM(K38)</f>
        <v>364340</v>
      </c>
      <c r="L40" s="123"/>
      <c r="M40" s="150">
        <f>SUM(M38)</f>
        <v>176514</v>
      </c>
    </row>
    <row r="41" spans="1:13" ht="14.1" customHeight="1" x14ac:dyDescent="0.45">
      <c r="A41" s="120"/>
      <c r="G41" s="142"/>
      <c r="H41" s="123"/>
      <c r="J41" s="123"/>
      <c r="K41" s="142"/>
      <c r="L41" s="123"/>
    </row>
    <row r="42" spans="1:13" ht="15" customHeight="1" x14ac:dyDescent="0.45">
      <c r="A42" s="120" t="s">
        <v>174</v>
      </c>
      <c r="B42" s="120"/>
      <c r="G42" s="143">
        <f>G35+G40</f>
        <v>11425</v>
      </c>
      <c r="H42" s="123"/>
      <c r="I42" s="127">
        <f>I35+I40</f>
        <v>7009</v>
      </c>
      <c r="J42" s="123"/>
      <c r="K42" s="143">
        <f>K35+K40</f>
        <v>221171</v>
      </c>
      <c r="L42" s="123"/>
      <c r="M42" s="127">
        <f>M35+M40</f>
        <v>1612970</v>
      </c>
    </row>
    <row r="43" spans="1:13" ht="14.1" customHeight="1" x14ac:dyDescent="0.45">
      <c r="G43" s="142"/>
      <c r="H43" s="123"/>
      <c r="J43" s="123"/>
      <c r="K43" s="142"/>
      <c r="L43" s="123"/>
    </row>
    <row r="44" spans="1:13" ht="15" customHeight="1" thickBot="1" x14ac:dyDescent="0.5">
      <c r="A44" s="120" t="s">
        <v>155</v>
      </c>
      <c r="G44" s="157">
        <f>SUM(G26+G42)</f>
        <v>49587</v>
      </c>
      <c r="H44" s="123"/>
      <c r="I44" s="158">
        <f>SUM(I26+I42)</f>
        <v>8877</v>
      </c>
      <c r="J44" s="123"/>
      <c r="K44" s="157">
        <f>SUM(K26+K42)</f>
        <v>1482578</v>
      </c>
      <c r="L44" s="123"/>
      <c r="M44" s="158">
        <f>SUM(M26+M42)</f>
        <v>1669494</v>
      </c>
    </row>
    <row r="45" spans="1:13" ht="14.1" customHeight="1" thickTop="1" x14ac:dyDescent="0.45">
      <c r="B45" s="120"/>
    </row>
    <row r="46" spans="1:13" ht="15" customHeight="1" x14ac:dyDescent="0.45">
      <c r="G46" s="161"/>
      <c r="H46" s="161"/>
      <c r="I46" s="161" t="s">
        <v>159</v>
      </c>
      <c r="J46" s="131"/>
      <c r="K46" s="161"/>
      <c r="L46" s="161"/>
      <c r="M46" s="162" t="s">
        <v>160</v>
      </c>
    </row>
    <row r="47" spans="1:13" ht="15" customHeight="1" x14ac:dyDescent="0.45">
      <c r="E47" s="128"/>
      <c r="F47" s="122"/>
      <c r="G47" s="134" t="s">
        <v>11</v>
      </c>
      <c r="H47" s="135"/>
      <c r="I47" s="134" t="s">
        <v>103</v>
      </c>
      <c r="J47" s="135"/>
      <c r="K47" s="134" t="s">
        <v>11</v>
      </c>
      <c r="L47" s="135"/>
      <c r="M47" s="134" t="s">
        <v>103</v>
      </c>
    </row>
    <row r="48" spans="1:13" ht="14.1" customHeight="1" x14ac:dyDescent="0.45">
      <c r="G48" s="167"/>
      <c r="H48" s="168"/>
      <c r="I48" s="168"/>
      <c r="J48" s="168"/>
      <c r="K48" s="167"/>
      <c r="L48" s="169"/>
      <c r="M48" s="168"/>
    </row>
    <row r="49" spans="1:13" ht="15" customHeight="1" x14ac:dyDescent="0.45">
      <c r="A49" s="120" t="s">
        <v>161</v>
      </c>
      <c r="G49" s="142"/>
      <c r="K49" s="142"/>
    </row>
    <row r="50" spans="1:13" ht="14.1" customHeight="1" x14ac:dyDescent="0.45">
      <c r="G50" s="167"/>
      <c r="H50" s="168"/>
      <c r="I50" s="168"/>
      <c r="J50" s="168"/>
      <c r="K50" s="167"/>
      <c r="L50" s="169"/>
      <c r="M50" s="168"/>
    </row>
    <row r="51" spans="1:13" ht="15" customHeight="1" x14ac:dyDescent="0.45">
      <c r="A51" s="121" t="s">
        <v>162</v>
      </c>
      <c r="B51" s="120"/>
      <c r="E51" s="122">
        <v>18</v>
      </c>
      <c r="F51" s="122"/>
      <c r="G51" s="163">
        <v>6.0000000000000001E-3</v>
      </c>
      <c r="H51" s="165"/>
      <c r="I51" s="170" t="s">
        <v>175</v>
      </c>
      <c r="J51" s="165"/>
      <c r="K51" s="163">
        <v>0.186</v>
      </c>
      <c r="L51" s="164"/>
      <c r="M51" s="165">
        <v>8.9999999999999993E-3</v>
      </c>
    </row>
    <row r="52" spans="1:13" ht="15" customHeight="1" x14ac:dyDescent="0.45">
      <c r="A52" s="121" t="s">
        <v>163</v>
      </c>
      <c r="B52" s="120"/>
      <c r="E52" s="122">
        <v>18</v>
      </c>
      <c r="F52" s="122"/>
      <c r="G52" s="163">
        <v>5.0000000000000001E-3</v>
      </c>
      <c r="H52" s="165"/>
      <c r="I52" s="170" t="s">
        <v>175</v>
      </c>
      <c r="J52" s="165"/>
      <c r="K52" s="163">
        <v>0.153</v>
      </c>
      <c r="L52" s="164"/>
      <c r="M52" s="165">
        <v>8.9999999999999993E-3</v>
      </c>
    </row>
    <row r="53" spans="1:13" ht="15" customHeight="1" x14ac:dyDescent="0.45">
      <c r="G53" s="168"/>
      <c r="H53" s="168"/>
      <c r="I53" s="168"/>
      <c r="J53" s="168"/>
      <c r="K53" s="168"/>
      <c r="L53" s="169"/>
      <c r="M53" s="168"/>
    </row>
    <row r="54" spans="1:13" ht="15" customHeight="1" x14ac:dyDescent="0.45">
      <c r="G54" s="168"/>
      <c r="H54" s="168"/>
      <c r="I54" s="168"/>
      <c r="J54" s="168"/>
      <c r="K54" s="168"/>
      <c r="L54" s="169"/>
      <c r="M54" s="168"/>
    </row>
    <row r="55" spans="1:13" ht="15" customHeight="1" x14ac:dyDescent="0.45">
      <c r="G55" s="168"/>
      <c r="H55" s="168"/>
      <c r="I55" s="168"/>
      <c r="J55" s="168"/>
      <c r="K55" s="168"/>
      <c r="L55" s="169"/>
      <c r="M55" s="168"/>
    </row>
    <row r="56" spans="1:13" ht="21.95" customHeight="1" x14ac:dyDescent="0.45">
      <c r="A56" s="220" t="str">
        <f>+'E5-6 BS Com'!A56:M56</f>
        <v xml:space="preserve">The condensed notes to the interim financial information are an integral part of this interim financial information.										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0"/>
    </row>
  </sheetData>
  <mergeCells count="2">
    <mergeCell ref="G5:M5"/>
    <mergeCell ref="A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6CA9-6D32-45FE-B7E1-4217C0A112EA}">
  <dimension ref="A1:AF45"/>
  <sheetViews>
    <sheetView zoomScale="90" zoomScaleNormal="90" zoomScaleSheetLayoutView="100" workbookViewId="0">
      <selection activeCell="A17" sqref="A17"/>
    </sheetView>
  </sheetViews>
  <sheetFormatPr defaultColWidth="9.33203125" defaultRowHeight="15.95" customHeight="1" x14ac:dyDescent="0.45"/>
  <cols>
    <col min="1" max="1" width="43.1640625" style="121" customWidth="1"/>
    <col min="2" max="2" width="6.83203125" style="139" customWidth="1"/>
    <col min="3" max="3" width="0.5" style="121" customWidth="1"/>
    <col min="4" max="4" width="12.33203125" style="139" customWidth="1"/>
    <col min="5" max="5" width="0.5" style="172" customWidth="1"/>
    <col min="6" max="6" width="12.33203125" style="139" customWidth="1"/>
    <col min="7" max="7" width="0.5" style="121" customWidth="1"/>
    <col min="8" max="8" width="12" style="121" customWidth="1"/>
    <col min="9" max="9" width="0.5" style="121" customWidth="1"/>
    <col min="10" max="10" width="9.6640625" style="139" customWidth="1"/>
    <col min="11" max="11" width="0.5" style="139" customWidth="1"/>
    <col min="12" max="12" width="9.83203125" style="139" customWidth="1"/>
    <col min="13" max="13" width="0.5" style="121" customWidth="1"/>
    <col min="14" max="14" width="14" style="139" customWidth="1"/>
    <col min="15" max="15" width="0.5" style="121" customWidth="1"/>
    <col min="16" max="16" width="11.33203125" style="139" customWidth="1"/>
    <col min="17" max="17" width="0.5" style="121" customWidth="1"/>
    <col min="18" max="18" width="10.33203125" style="123" customWidth="1"/>
    <col min="19" max="19" width="0.5" style="123" customWidth="1"/>
    <col min="20" max="20" width="10.5" style="123" customWidth="1"/>
    <col min="21" max="21" width="0.5" style="121" customWidth="1"/>
    <col min="22" max="22" width="11.83203125" style="121" customWidth="1"/>
    <col min="23" max="23" width="0.5" style="121" customWidth="1"/>
    <col min="24" max="24" width="13.33203125" style="123" customWidth="1"/>
    <col min="25" max="25" width="0.5" style="121" customWidth="1"/>
    <col min="26" max="26" width="9.5" style="123" customWidth="1"/>
    <col min="27" max="27" width="0.5" style="121" customWidth="1"/>
    <col min="28" max="28" width="12" style="139" customWidth="1"/>
    <col min="29" max="29" width="0.5" style="121" customWidth="1"/>
    <col min="30" max="30" width="10.33203125" style="123" customWidth="1"/>
    <col min="31" max="31" width="0.5" style="121" customWidth="1"/>
    <col min="32" max="32" width="12.5" style="121" customWidth="1"/>
    <col min="33" max="16384" width="9.33203125" style="121"/>
  </cols>
  <sheetData>
    <row r="1" spans="1:32" ht="15.95" customHeight="1" x14ac:dyDescent="0.45">
      <c r="A1" s="120" t="s">
        <v>0</v>
      </c>
      <c r="B1" s="171"/>
      <c r="C1" s="171"/>
      <c r="G1" s="172"/>
      <c r="H1" s="172"/>
      <c r="I1" s="172"/>
      <c r="M1" s="172"/>
      <c r="O1" s="139"/>
      <c r="Q1" s="172"/>
      <c r="R1" s="139"/>
      <c r="S1" s="139"/>
      <c r="T1" s="139"/>
      <c r="U1" s="172"/>
      <c r="V1" s="172"/>
      <c r="W1" s="172"/>
      <c r="X1" s="139"/>
      <c r="Y1" s="172"/>
      <c r="Z1" s="139"/>
      <c r="AA1" s="172"/>
      <c r="AC1" s="139"/>
      <c r="AD1" s="139"/>
      <c r="AE1" s="139"/>
      <c r="AF1" s="139"/>
    </row>
    <row r="2" spans="1:32" ht="15.95" customHeight="1" x14ac:dyDescent="0.45">
      <c r="A2" s="120" t="s">
        <v>176</v>
      </c>
      <c r="B2" s="171"/>
      <c r="C2" s="171"/>
      <c r="G2" s="172"/>
      <c r="H2" s="172"/>
      <c r="I2" s="172"/>
      <c r="M2" s="172"/>
      <c r="O2" s="139"/>
      <c r="Q2" s="172"/>
      <c r="R2" s="139"/>
      <c r="S2" s="139"/>
      <c r="T2" s="139"/>
      <c r="U2" s="172"/>
      <c r="V2" s="172"/>
      <c r="W2" s="172"/>
      <c r="X2" s="139"/>
      <c r="Y2" s="172"/>
      <c r="Z2" s="139"/>
      <c r="AA2" s="172"/>
      <c r="AC2" s="139"/>
      <c r="AD2" s="139"/>
      <c r="AE2" s="139"/>
      <c r="AF2" s="139"/>
    </row>
    <row r="3" spans="1:32" ht="15.95" customHeight="1" x14ac:dyDescent="0.45">
      <c r="A3" s="124" t="s">
        <v>115</v>
      </c>
      <c r="B3" s="173"/>
      <c r="C3" s="173"/>
      <c r="D3" s="141"/>
      <c r="E3" s="174"/>
      <c r="F3" s="141"/>
      <c r="G3" s="174"/>
      <c r="H3" s="174"/>
      <c r="I3" s="174"/>
      <c r="J3" s="141"/>
      <c r="K3" s="141"/>
      <c r="L3" s="141"/>
      <c r="M3" s="174"/>
      <c r="N3" s="141"/>
      <c r="O3" s="141"/>
      <c r="P3" s="141"/>
      <c r="Q3" s="174"/>
      <c r="R3" s="141"/>
      <c r="S3" s="141"/>
      <c r="T3" s="141"/>
      <c r="U3" s="174"/>
      <c r="V3" s="174"/>
      <c r="W3" s="174"/>
      <c r="X3" s="141"/>
      <c r="Y3" s="174"/>
      <c r="Z3" s="141"/>
      <c r="AA3" s="174"/>
      <c r="AB3" s="141"/>
      <c r="AC3" s="141"/>
      <c r="AD3" s="141"/>
      <c r="AE3" s="141"/>
      <c r="AF3" s="141"/>
    </row>
    <row r="4" spans="1:32" ht="15.95" customHeight="1" x14ac:dyDescent="0.45">
      <c r="A4" s="120"/>
      <c r="B4" s="171"/>
      <c r="C4" s="171"/>
      <c r="G4" s="172"/>
      <c r="H4" s="172"/>
      <c r="I4" s="172"/>
      <c r="M4" s="172"/>
      <c r="O4" s="139"/>
      <c r="Q4" s="172"/>
      <c r="R4" s="139"/>
      <c r="S4" s="139"/>
      <c r="T4" s="139"/>
      <c r="U4" s="172"/>
      <c r="V4" s="172"/>
      <c r="W4" s="172"/>
      <c r="X4" s="139"/>
      <c r="Y4" s="172"/>
      <c r="Z4" s="139"/>
      <c r="AA4" s="172"/>
      <c r="AC4" s="139"/>
      <c r="AD4" s="139"/>
      <c r="AE4" s="139"/>
      <c r="AF4" s="139"/>
    </row>
    <row r="5" spans="1:32" ht="15.95" customHeight="1" x14ac:dyDescent="0.45">
      <c r="A5" s="171"/>
      <c r="B5" s="171"/>
      <c r="C5" s="171"/>
      <c r="D5" s="221" t="s">
        <v>116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</row>
    <row r="6" spans="1:32" ht="15.95" customHeight="1" x14ac:dyDescent="0.45">
      <c r="A6" s="171"/>
      <c r="B6" s="171"/>
      <c r="C6" s="17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 t="s">
        <v>4</v>
      </c>
    </row>
    <row r="7" spans="1:32" ht="15.95" customHeight="1" x14ac:dyDescent="0.45">
      <c r="A7" s="171"/>
      <c r="B7" s="171"/>
      <c r="C7" s="171"/>
      <c r="D7" s="222" t="s">
        <v>177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131"/>
      <c r="AD7" s="131"/>
      <c r="AE7" s="131"/>
      <c r="AF7" s="131"/>
    </row>
    <row r="8" spans="1:32" ht="15.95" customHeight="1" x14ac:dyDescent="0.45">
      <c r="A8" s="171"/>
      <c r="B8" s="171"/>
      <c r="C8" s="171"/>
      <c r="D8" s="175"/>
      <c r="E8" s="175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223" t="s">
        <v>96</v>
      </c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131"/>
      <c r="AD8" s="131"/>
      <c r="AE8" s="131"/>
      <c r="AF8" s="131"/>
    </row>
    <row r="9" spans="1:32" ht="15.95" customHeight="1" x14ac:dyDescent="0.45">
      <c r="A9" s="171"/>
      <c r="B9" s="171"/>
      <c r="C9" s="171"/>
      <c r="D9" s="175"/>
      <c r="E9" s="175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224" t="s">
        <v>178</v>
      </c>
      <c r="Q9" s="224"/>
      <c r="R9" s="224"/>
      <c r="S9" s="224"/>
      <c r="T9" s="224"/>
      <c r="U9" s="224"/>
      <c r="V9" s="224"/>
      <c r="W9" s="176"/>
      <c r="X9" s="176"/>
      <c r="Y9" s="176"/>
      <c r="Z9" s="176"/>
      <c r="AA9" s="131"/>
      <c r="AB9" s="131"/>
      <c r="AC9" s="131"/>
      <c r="AD9" s="131"/>
      <c r="AE9" s="131"/>
      <c r="AF9" s="131"/>
    </row>
    <row r="10" spans="1:32" ht="15.95" customHeight="1" x14ac:dyDescent="0.45">
      <c r="A10" s="171"/>
      <c r="B10" s="171"/>
      <c r="C10" s="171"/>
      <c r="D10" s="175"/>
      <c r="E10" s="175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76"/>
      <c r="X10" s="131" t="s">
        <v>179</v>
      </c>
      <c r="Y10" s="176"/>
      <c r="Z10" s="176"/>
      <c r="AA10" s="131"/>
      <c r="AB10" s="131"/>
      <c r="AC10" s="131"/>
      <c r="AD10" s="131"/>
      <c r="AE10" s="131"/>
      <c r="AF10" s="131"/>
    </row>
    <row r="11" spans="1:32" ht="15.95" customHeight="1" x14ac:dyDescent="0.45">
      <c r="A11" s="160"/>
      <c r="B11" s="160"/>
      <c r="C11" s="160"/>
      <c r="D11" s="137"/>
      <c r="E11" s="177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 t="s">
        <v>180</v>
      </c>
      <c r="Q11" s="131"/>
      <c r="R11" s="131"/>
      <c r="S11" s="131"/>
      <c r="T11" s="131"/>
      <c r="U11" s="131"/>
      <c r="V11" s="131"/>
      <c r="W11" s="131"/>
      <c r="X11" s="131" t="s">
        <v>181</v>
      </c>
      <c r="Y11" s="131"/>
      <c r="Z11" s="131"/>
      <c r="AA11" s="131"/>
      <c r="AB11" s="131"/>
      <c r="AC11" s="131"/>
      <c r="AD11" s="131"/>
      <c r="AE11" s="131"/>
      <c r="AF11" s="131"/>
    </row>
    <row r="12" spans="1:32" ht="15.95" customHeight="1" x14ac:dyDescent="0.45">
      <c r="A12" s="160"/>
      <c r="B12" s="160"/>
      <c r="C12" s="160"/>
      <c r="D12" s="131" t="s">
        <v>182</v>
      </c>
      <c r="E12" s="177"/>
      <c r="F12" s="131"/>
      <c r="G12" s="131"/>
      <c r="H12" s="131"/>
      <c r="I12" s="131"/>
      <c r="J12" s="219" t="s">
        <v>183</v>
      </c>
      <c r="K12" s="219"/>
      <c r="L12" s="219"/>
      <c r="M12" s="219"/>
      <c r="N12" s="219"/>
      <c r="O12" s="131"/>
      <c r="P12" s="131" t="s">
        <v>184</v>
      </c>
      <c r="Q12" s="131"/>
      <c r="R12" s="175" t="s">
        <v>185</v>
      </c>
      <c r="S12" s="175"/>
      <c r="T12" s="175" t="s">
        <v>186</v>
      </c>
      <c r="U12" s="131"/>
      <c r="V12" s="175"/>
      <c r="W12" s="131"/>
      <c r="X12" s="131" t="s">
        <v>187</v>
      </c>
      <c r="Y12" s="131"/>
      <c r="Z12" s="131"/>
      <c r="AA12" s="131"/>
      <c r="AB12" s="131" t="s">
        <v>188</v>
      </c>
      <c r="AC12" s="131"/>
      <c r="AD12" s="131" t="s">
        <v>189</v>
      </c>
      <c r="AE12" s="131"/>
      <c r="AF12" s="131"/>
    </row>
    <row r="13" spans="1:32" ht="15.95" customHeight="1" x14ac:dyDescent="0.45">
      <c r="A13" s="160"/>
      <c r="B13" s="160"/>
      <c r="C13" s="160"/>
      <c r="D13" s="131" t="s">
        <v>190</v>
      </c>
      <c r="E13" s="177"/>
      <c r="F13" s="131" t="s">
        <v>191</v>
      </c>
      <c r="G13" s="131"/>
      <c r="H13" s="131" t="s">
        <v>192</v>
      </c>
      <c r="I13" s="131"/>
      <c r="J13" s="131" t="s">
        <v>193</v>
      </c>
      <c r="K13" s="131"/>
      <c r="L13" s="131" t="s">
        <v>194</v>
      </c>
      <c r="M13" s="131"/>
      <c r="N13" s="131"/>
      <c r="O13" s="131"/>
      <c r="P13" s="131" t="s">
        <v>195</v>
      </c>
      <c r="Q13" s="131"/>
      <c r="R13" s="131" t="s">
        <v>196</v>
      </c>
      <c r="S13" s="131"/>
      <c r="T13" s="131" t="s">
        <v>197</v>
      </c>
      <c r="U13" s="131"/>
      <c r="V13" s="131" t="s">
        <v>198</v>
      </c>
      <c r="W13" s="131"/>
      <c r="X13" s="131" t="s">
        <v>199</v>
      </c>
      <c r="Y13" s="131"/>
      <c r="Z13" s="131" t="s">
        <v>194</v>
      </c>
      <c r="AA13" s="131"/>
      <c r="AB13" s="131" t="s">
        <v>200</v>
      </c>
      <c r="AC13" s="131"/>
      <c r="AD13" s="131" t="s">
        <v>201</v>
      </c>
      <c r="AE13" s="131"/>
      <c r="AF13" s="131" t="s">
        <v>202</v>
      </c>
    </row>
    <row r="14" spans="1:32" ht="15.95" customHeight="1" x14ac:dyDescent="0.45">
      <c r="A14" s="160"/>
      <c r="B14" s="178"/>
      <c r="C14" s="160"/>
      <c r="D14" s="161" t="s">
        <v>203</v>
      </c>
      <c r="E14" s="177"/>
      <c r="F14" s="161" t="s">
        <v>203</v>
      </c>
      <c r="G14" s="131"/>
      <c r="H14" s="179" t="s">
        <v>204</v>
      </c>
      <c r="I14" s="131"/>
      <c r="J14" s="161" t="s">
        <v>205</v>
      </c>
      <c r="K14" s="131"/>
      <c r="L14" s="161" t="s">
        <v>206</v>
      </c>
      <c r="M14" s="131"/>
      <c r="N14" s="161" t="s">
        <v>207</v>
      </c>
      <c r="O14" s="131"/>
      <c r="P14" s="161" t="s">
        <v>208</v>
      </c>
      <c r="Q14" s="131"/>
      <c r="R14" s="161" t="s">
        <v>209</v>
      </c>
      <c r="S14" s="131"/>
      <c r="T14" s="179" t="s">
        <v>196</v>
      </c>
      <c r="U14" s="131"/>
      <c r="V14" s="161" t="s">
        <v>210</v>
      </c>
      <c r="W14" s="131"/>
      <c r="X14" s="161" t="s">
        <v>211</v>
      </c>
      <c r="Y14" s="131"/>
      <c r="Z14" s="161" t="s">
        <v>205</v>
      </c>
      <c r="AA14" s="131"/>
      <c r="AB14" s="161" t="s">
        <v>212</v>
      </c>
      <c r="AC14" s="131"/>
      <c r="AD14" s="161" t="s">
        <v>213</v>
      </c>
      <c r="AE14" s="131"/>
      <c r="AF14" s="161" t="s">
        <v>214</v>
      </c>
    </row>
    <row r="15" spans="1:32" ht="15.95" customHeight="1" x14ac:dyDescent="0.45">
      <c r="B15" s="160"/>
      <c r="C15" s="160"/>
      <c r="D15" s="138"/>
      <c r="E15" s="180"/>
      <c r="F15" s="138"/>
      <c r="G15" s="180"/>
      <c r="H15" s="181"/>
      <c r="I15" s="180"/>
      <c r="J15" s="138"/>
      <c r="L15" s="138"/>
      <c r="M15" s="180"/>
      <c r="N15" s="138"/>
      <c r="O15" s="180"/>
      <c r="P15" s="138"/>
      <c r="Q15" s="180"/>
      <c r="R15" s="138"/>
      <c r="S15" s="180"/>
      <c r="T15" s="138"/>
      <c r="U15" s="180"/>
      <c r="V15" s="181"/>
      <c r="W15" s="180"/>
      <c r="X15" s="138"/>
      <c r="Y15" s="180"/>
      <c r="Z15" s="138"/>
      <c r="AA15" s="180"/>
      <c r="AB15" s="138"/>
      <c r="AC15" s="180"/>
      <c r="AD15" s="138"/>
      <c r="AE15" s="180"/>
      <c r="AF15" s="138"/>
    </row>
    <row r="16" spans="1:32" ht="15.95" customHeight="1" x14ac:dyDescent="0.45">
      <c r="A16" s="120" t="s">
        <v>215</v>
      </c>
      <c r="B16" s="160"/>
      <c r="C16" s="160"/>
      <c r="D16" s="138">
        <v>198500</v>
      </c>
      <c r="E16" s="139"/>
      <c r="F16" s="138">
        <v>647929</v>
      </c>
      <c r="G16" s="139"/>
      <c r="H16" s="138">
        <v>20313</v>
      </c>
      <c r="I16" s="139"/>
      <c r="J16" s="138">
        <v>100397</v>
      </c>
      <c r="L16" s="138">
        <v>121159</v>
      </c>
      <c r="M16" s="139"/>
      <c r="N16" s="138">
        <v>1831341</v>
      </c>
      <c r="O16" s="139"/>
      <c r="P16" s="138">
        <v>16721</v>
      </c>
      <c r="Q16" s="139"/>
      <c r="R16" s="138">
        <v>-118858</v>
      </c>
      <c r="S16" s="139"/>
      <c r="T16" s="138">
        <v>11150</v>
      </c>
      <c r="U16" s="139"/>
      <c r="V16" s="138">
        <v>-743060</v>
      </c>
      <c r="W16" s="139"/>
      <c r="X16" s="138">
        <v>333127</v>
      </c>
      <c r="Y16" s="139"/>
      <c r="Z16" s="138">
        <v>-46562</v>
      </c>
      <c r="AA16" s="139"/>
      <c r="AB16" s="142">
        <f t="shared" ref="AB16:AB23" si="0">SUM(Z16,X16,V16,T16,R16,P16)</f>
        <v>-547482</v>
      </c>
      <c r="AC16" s="139"/>
      <c r="AD16" s="138">
        <v>730699</v>
      </c>
      <c r="AE16" s="139"/>
      <c r="AF16" s="138">
        <v>3102856</v>
      </c>
    </row>
    <row r="17" spans="1:32" ht="15.95" customHeight="1" x14ac:dyDescent="0.45">
      <c r="A17" s="121" t="s">
        <v>323</v>
      </c>
      <c r="B17" s="160"/>
      <c r="C17" s="160"/>
      <c r="D17" s="138">
        <v>0</v>
      </c>
      <c r="E17" s="139"/>
      <c r="F17" s="138">
        <v>0</v>
      </c>
      <c r="G17" s="139"/>
      <c r="H17" s="138">
        <v>0</v>
      </c>
      <c r="I17" s="139"/>
      <c r="J17" s="138">
        <v>0</v>
      </c>
      <c r="L17" s="138">
        <v>0</v>
      </c>
      <c r="M17" s="139"/>
      <c r="N17" s="138">
        <v>0</v>
      </c>
      <c r="O17" s="139"/>
      <c r="P17" s="138">
        <v>0</v>
      </c>
      <c r="Q17" s="139"/>
      <c r="R17" s="138">
        <v>0</v>
      </c>
      <c r="S17" s="139"/>
      <c r="T17" s="138">
        <v>0</v>
      </c>
      <c r="U17" s="139"/>
      <c r="V17" s="138">
        <v>0</v>
      </c>
      <c r="W17" s="139"/>
      <c r="X17" s="138">
        <v>37126</v>
      </c>
      <c r="Y17" s="139"/>
      <c r="Z17" s="138">
        <v>0</v>
      </c>
      <c r="AA17" s="139"/>
      <c r="AB17" s="142">
        <f t="shared" si="0"/>
        <v>37126</v>
      </c>
      <c r="AC17" s="139"/>
      <c r="AD17" s="138">
        <v>22778</v>
      </c>
      <c r="AE17" s="139"/>
      <c r="AF17" s="138">
        <f t="shared" ref="AF17:AF23" si="1">SUM(AD17,AB17,N17,L17,J17,H17,F17,D17)</f>
        <v>59904</v>
      </c>
    </row>
    <row r="18" spans="1:32" ht="15.95" customHeight="1" x14ac:dyDescent="0.45">
      <c r="A18" s="121" t="s">
        <v>217</v>
      </c>
      <c r="B18" s="160"/>
      <c r="C18" s="160"/>
      <c r="D18" s="138">
        <v>0</v>
      </c>
      <c r="E18" s="139"/>
      <c r="F18" s="138">
        <v>0</v>
      </c>
      <c r="G18" s="139"/>
      <c r="H18" s="138">
        <v>0</v>
      </c>
      <c r="I18" s="139"/>
      <c r="J18" s="138">
        <v>0</v>
      </c>
      <c r="L18" s="138">
        <v>0</v>
      </c>
      <c r="M18" s="139"/>
      <c r="N18" s="138">
        <v>0</v>
      </c>
      <c r="O18" s="139"/>
      <c r="P18" s="138">
        <v>0</v>
      </c>
      <c r="Q18" s="139"/>
      <c r="R18" s="138">
        <v>0</v>
      </c>
      <c r="S18" s="139"/>
      <c r="T18" s="138">
        <v>0</v>
      </c>
      <c r="U18" s="139"/>
      <c r="V18" s="138">
        <v>0</v>
      </c>
      <c r="W18" s="139"/>
      <c r="X18" s="138">
        <v>0</v>
      </c>
      <c r="Y18" s="139"/>
      <c r="Z18" s="138">
        <v>0</v>
      </c>
      <c r="AA18" s="139"/>
      <c r="AB18" s="142">
        <f t="shared" si="0"/>
        <v>0</v>
      </c>
      <c r="AC18" s="139"/>
      <c r="AD18" s="138">
        <v>-82934</v>
      </c>
      <c r="AE18" s="139"/>
      <c r="AF18" s="138">
        <f t="shared" si="1"/>
        <v>-82934</v>
      </c>
    </row>
    <row r="19" spans="1:32" ht="15.95" customHeight="1" x14ac:dyDescent="0.45">
      <c r="A19" s="121" t="s">
        <v>218</v>
      </c>
      <c r="B19" s="182"/>
      <c r="C19" s="160"/>
      <c r="D19" s="138">
        <v>0</v>
      </c>
      <c r="E19" s="139"/>
      <c r="F19" s="138">
        <v>0</v>
      </c>
      <c r="G19" s="139"/>
      <c r="H19" s="138">
        <v>8114</v>
      </c>
      <c r="I19" s="139"/>
      <c r="J19" s="138">
        <v>0</v>
      </c>
      <c r="L19" s="138">
        <v>0</v>
      </c>
      <c r="M19" s="139"/>
      <c r="N19" s="138">
        <v>0</v>
      </c>
      <c r="O19" s="139"/>
      <c r="P19" s="138">
        <v>0</v>
      </c>
      <c r="Q19" s="139"/>
      <c r="R19" s="138">
        <v>0</v>
      </c>
      <c r="S19" s="139"/>
      <c r="T19" s="138">
        <v>0</v>
      </c>
      <c r="U19" s="139"/>
      <c r="V19" s="138">
        <v>0</v>
      </c>
      <c r="W19" s="139"/>
      <c r="X19" s="138">
        <v>0</v>
      </c>
      <c r="Y19" s="139"/>
      <c r="Z19" s="138">
        <v>0</v>
      </c>
      <c r="AA19" s="139"/>
      <c r="AB19" s="138">
        <f t="shared" si="0"/>
        <v>0</v>
      </c>
      <c r="AC19" s="139"/>
      <c r="AD19" s="138">
        <v>0</v>
      </c>
      <c r="AE19" s="139"/>
      <c r="AF19" s="138">
        <f t="shared" si="1"/>
        <v>8114</v>
      </c>
    </row>
    <row r="20" spans="1:32" ht="15.95" customHeight="1" x14ac:dyDescent="0.45">
      <c r="A20" s="183" t="s">
        <v>219</v>
      </c>
      <c r="B20" s="182"/>
      <c r="C20" s="160"/>
      <c r="D20" s="138">
        <v>0</v>
      </c>
      <c r="E20" s="139"/>
      <c r="F20" s="138">
        <v>0</v>
      </c>
      <c r="G20" s="139"/>
      <c r="H20" s="138">
        <v>0</v>
      </c>
      <c r="I20" s="139"/>
      <c r="J20" s="138">
        <v>0</v>
      </c>
      <c r="L20" s="138">
        <v>0</v>
      </c>
      <c r="M20" s="139"/>
      <c r="N20" s="138">
        <v>0</v>
      </c>
      <c r="O20" s="139"/>
      <c r="P20" s="138">
        <v>0</v>
      </c>
      <c r="Q20" s="139"/>
      <c r="R20" s="138">
        <v>0</v>
      </c>
      <c r="S20" s="139"/>
      <c r="T20" s="138">
        <v>0</v>
      </c>
      <c r="U20" s="139"/>
      <c r="V20" s="138">
        <v>0</v>
      </c>
      <c r="W20" s="139"/>
      <c r="X20" s="138">
        <v>0</v>
      </c>
      <c r="Y20" s="139"/>
      <c r="Z20" s="184">
        <v>-13846</v>
      </c>
      <c r="AA20" s="139"/>
      <c r="AB20" s="138">
        <f t="shared" si="0"/>
        <v>-13846</v>
      </c>
      <c r="AC20" s="139"/>
      <c r="AD20" s="138">
        <v>0</v>
      </c>
      <c r="AE20" s="139"/>
      <c r="AF20" s="138">
        <f t="shared" si="1"/>
        <v>-13846</v>
      </c>
    </row>
    <row r="21" spans="1:32" ht="15.95" customHeight="1" x14ac:dyDescent="0.45">
      <c r="A21" s="183" t="s">
        <v>220</v>
      </c>
      <c r="B21" s="182"/>
      <c r="C21" s="160"/>
      <c r="D21" s="138">
        <v>0</v>
      </c>
      <c r="E21" s="139"/>
      <c r="F21" s="138">
        <v>0</v>
      </c>
      <c r="G21" s="139"/>
      <c r="H21" s="138">
        <v>0</v>
      </c>
      <c r="I21" s="139"/>
      <c r="J21" s="138">
        <v>0</v>
      </c>
      <c r="L21" s="138">
        <v>0</v>
      </c>
      <c r="M21" s="139"/>
      <c r="N21" s="138">
        <v>0</v>
      </c>
      <c r="O21" s="139"/>
      <c r="P21" s="138">
        <v>0</v>
      </c>
      <c r="Q21" s="139"/>
      <c r="R21" s="138">
        <v>0</v>
      </c>
      <c r="S21" s="139"/>
      <c r="T21" s="138">
        <v>0</v>
      </c>
      <c r="U21" s="139"/>
      <c r="V21" s="138">
        <v>0</v>
      </c>
      <c r="W21" s="139"/>
      <c r="X21" s="138">
        <v>0</v>
      </c>
      <c r="Y21" s="139"/>
      <c r="Z21" s="184">
        <v>-1123</v>
      </c>
      <c r="AA21" s="139"/>
      <c r="AB21" s="138">
        <f t="shared" si="0"/>
        <v>-1123</v>
      </c>
      <c r="AC21" s="139"/>
      <c r="AD21" s="138">
        <v>0</v>
      </c>
      <c r="AE21" s="139"/>
      <c r="AF21" s="138">
        <f t="shared" si="1"/>
        <v>-1123</v>
      </c>
    </row>
    <row r="22" spans="1:32" ht="15.95" customHeight="1" x14ac:dyDescent="0.45">
      <c r="A22" s="121" t="s">
        <v>134</v>
      </c>
      <c r="B22" s="185"/>
      <c r="C22" s="160"/>
      <c r="D22" s="138">
        <v>0</v>
      </c>
      <c r="E22" s="139"/>
      <c r="F22" s="138">
        <v>0</v>
      </c>
      <c r="G22" s="139"/>
      <c r="H22" s="138">
        <v>0</v>
      </c>
      <c r="I22" s="139"/>
      <c r="J22" s="138">
        <v>0</v>
      </c>
      <c r="L22" s="138">
        <v>0</v>
      </c>
      <c r="M22" s="139"/>
      <c r="N22" s="138">
        <f>'E7-8 PL Conso(3m)'!G78</f>
        <v>310539</v>
      </c>
      <c r="O22" s="139"/>
      <c r="P22" s="138">
        <v>0</v>
      </c>
      <c r="Q22" s="139"/>
      <c r="R22" s="138">
        <v>0</v>
      </c>
      <c r="S22" s="139"/>
      <c r="T22" s="138">
        <v>0</v>
      </c>
      <c r="U22" s="139"/>
      <c r="V22" s="138">
        <v>0</v>
      </c>
      <c r="W22" s="139"/>
      <c r="X22" s="138">
        <v>0</v>
      </c>
      <c r="Y22" s="139"/>
      <c r="Z22" s="138">
        <v>0</v>
      </c>
      <c r="AA22" s="139"/>
      <c r="AB22" s="138">
        <f t="shared" si="0"/>
        <v>0</v>
      </c>
      <c r="AC22" s="139"/>
      <c r="AD22" s="138">
        <f>'E7-8 PL Conso(3m)'!G79</f>
        <v>79853</v>
      </c>
      <c r="AE22" s="139"/>
      <c r="AF22" s="138">
        <f t="shared" si="1"/>
        <v>390392</v>
      </c>
    </row>
    <row r="23" spans="1:32" ht="15.95" customHeight="1" x14ac:dyDescent="0.45">
      <c r="A23" s="121" t="s">
        <v>221</v>
      </c>
      <c r="B23" s="160"/>
      <c r="C23" s="160"/>
      <c r="D23" s="140">
        <v>0</v>
      </c>
      <c r="E23" s="139"/>
      <c r="F23" s="140">
        <v>0</v>
      </c>
      <c r="G23" s="139"/>
      <c r="H23" s="140">
        <v>0</v>
      </c>
      <c r="I23" s="139"/>
      <c r="J23" s="140">
        <v>0</v>
      </c>
      <c r="L23" s="140">
        <v>0</v>
      </c>
      <c r="M23" s="139"/>
      <c r="N23" s="140">
        <v>301</v>
      </c>
      <c r="O23" s="139"/>
      <c r="P23" s="140">
        <v>8167</v>
      </c>
      <c r="Q23" s="139"/>
      <c r="R23" s="140">
        <v>-200159</v>
      </c>
      <c r="S23" s="139"/>
      <c r="T23" s="140">
        <v>-2909</v>
      </c>
      <c r="U23" s="139"/>
      <c r="V23" s="140">
        <v>53725</v>
      </c>
      <c r="W23" s="139"/>
      <c r="X23" s="140">
        <v>0</v>
      </c>
      <c r="Y23" s="139"/>
      <c r="Z23" s="140">
        <v>0</v>
      </c>
      <c r="AA23" s="139"/>
      <c r="AB23" s="186">
        <f t="shared" si="0"/>
        <v>-141176</v>
      </c>
      <c r="AC23" s="139"/>
      <c r="AD23" s="140">
        <f>'E7-8 PL Conso(3m)'!G85-'E7-8 PL Conso(3m)'!G79</f>
        <v>-2332</v>
      </c>
      <c r="AE23" s="139"/>
      <c r="AF23" s="186">
        <f t="shared" si="1"/>
        <v>-143207</v>
      </c>
    </row>
    <row r="24" spans="1:32" ht="15.95" customHeight="1" x14ac:dyDescent="0.45">
      <c r="A24" s="120"/>
      <c r="B24" s="160"/>
      <c r="C24" s="160"/>
      <c r="D24" s="138"/>
      <c r="E24" s="139"/>
      <c r="F24" s="138"/>
      <c r="G24" s="139"/>
      <c r="H24" s="138"/>
      <c r="I24" s="139"/>
      <c r="J24" s="138"/>
      <c r="L24" s="138"/>
      <c r="M24" s="139"/>
      <c r="N24" s="138"/>
      <c r="O24" s="139"/>
      <c r="P24" s="138"/>
      <c r="Q24" s="139"/>
      <c r="R24" s="138"/>
      <c r="S24" s="139"/>
      <c r="T24" s="138"/>
      <c r="U24" s="139"/>
      <c r="V24" s="138"/>
      <c r="W24" s="139"/>
      <c r="X24" s="138"/>
      <c r="Y24" s="139"/>
      <c r="Z24" s="138"/>
      <c r="AA24" s="139"/>
      <c r="AB24" s="138"/>
      <c r="AC24" s="139"/>
      <c r="AD24" s="138"/>
      <c r="AE24" s="139"/>
      <c r="AF24" s="138"/>
    </row>
    <row r="25" spans="1:32" ht="15.95" customHeight="1" thickBot="1" x14ac:dyDescent="0.5">
      <c r="A25" s="120" t="s">
        <v>222</v>
      </c>
      <c r="B25" s="160"/>
      <c r="C25" s="160"/>
      <c r="D25" s="187">
        <f>SUM(D16:D23)</f>
        <v>198500</v>
      </c>
      <c r="E25" s="139"/>
      <c r="F25" s="187">
        <f>SUM(F16:F23)</f>
        <v>647929</v>
      </c>
      <c r="G25" s="139"/>
      <c r="H25" s="187">
        <f>SUM(H16:H23)</f>
        <v>28427</v>
      </c>
      <c r="I25" s="139"/>
      <c r="J25" s="187">
        <f>SUM(J16:J23)</f>
        <v>100397</v>
      </c>
      <c r="L25" s="187">
        <f>SUM(L16:L23)</f>
        <v>121159</v>
      </c>
      <c r="M25" s="139"/>
      <c r="N25" s="187">
        <f>SUM(N16:N24)</f>
        <v>2142181</v>
      </c>
      <c r="O25" s="139"/>
      <c r="P25" s="187">
        <f>SUM(P16:P23)</f>
        <v>24888</v>
      </c>
      <c r="Q25" s="139"/>
      <c r="R25" s="187">
        <f>SUM(R16:R23)</f>
        <v>-319017</v>
      </c>
      <c r="S25" s="139"/>
      <c r="T25" s="187">
        <f>SUM(T16:T23)</f>
        <v>8241</v>
      </c>
      <c r="U25" s="139"/>
      <c r="V25" s="187">
        <f>SUM(V16:V23)</f>
        <v>-689335</v>
      </c>
      <c r="W25" s="139"/>
      <c r="X25" s="187">
        <f>SUM(X16:X23)</f>
        <v>370253</v>
      </c>
      <c r="Y25" s="139"/>
      <c r="Z25" s="187">
        <f>SUM(Z16:Z23)</f>
        <v>-61531</v>
      </c>
      <c r="AA25" s="139"/>
      <c r="AB25" s="187">
        <f>SUM(AB16:AB23)</f>
        <v>-666501</v>
      </c>
      <c r="AC25" s="139"/>
      <c r="AD25" s="187">
        <f>SUM(AD16:AD23)</f>
        <v>748064</v>
      </c>
      <c r="AE25" s="139"/>
      <c r="AF25" s="187">
        <f>SUM(AF16:AF23)</f>
        <v>3320156</v>
      </c>
    </row>
    <row r="26" spans="1:32" ht="15.95" customHeight="1" thickTop="1" x14ac:dyDescent="0.45">
      <c r="A26" s="120"/>
      <c r="B26" s="160"/>
      <c r="C26" s="160"/>
      <c r="E26" s="139"/>
      <c r="G26" s="139"/>
      <c r="H26" s="139"/>
      <c r="I26" s="139"/>
      <c r="M26" s="139"/>
      <c r="O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C26" s="139"/>
      <c r="AD26" s="139"/>
      <c r="AE26" s="139"/>
      <c r="AF26" s="139"/>
    </row>
    <row r="27" spans="1:32" ht="15.95" customHeight="1" x14ac:dyDescent="0.45">
      <c r="A27" s="120"/>
      <c r="B27" s="160"/>
      <c r="C27" s="160"/>
      <c r="E27" s="139"/>
      <c r="G27" s="139"/>
      <c r="H27" s="139"/>
      <c r="I27" s="139"/>
      <c r="M27" s="139"/>
      <c r="O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C27" s="139"/>
      <c r="AD27" s="139"/>
      <c r="AE27" s="139"/>
      <c r="AF27" s="139"/>
    </row>
    <row r="28" spans="1:32" ht="15.95" customHeight="1" x14ac:dyDescent="0.45">
      <c r="A28" s="120" t="s">
        <v>223</v>
      </c>
      <c r="B28" s="160"/>
      <c r="C28" s="160"/>
      <c r="D28" s="139">
        <v>147424</v>
      </c>
      <c r="E28" s="139"/>
      <c r="F28" s="139">
        <v>443624</v>
      </c>
      <c r="G28" s="139"/>
      <c r="H28" s="139">
        <v>1651</v>
      </c>
      <c r="I28" s="139"/>
      <c r="J28" s="139">
        <v>95543</v>
      </c>
      <c r="L28" s="139">
        <v>107317</v>
      </c>
      <c r="M28" s="139"/>
      <c r="N28" s="139">
        <v>1630812</v>
      </c>
      <c r="O28" s="139"/>
      <c r="P28" s="139">
        <v>43705</v>
      </c>
      <c r="Q28" s="139"/>
      <c r="R28" s="139">
        <v>-58610</v>
      </c>
      <c r="S28" s="139"/>
      <c r="T28" s="139">
        <v>-77815</v>
      </c>
      <c r="U28" s="139"/>
      <c r="V28" s="139">
        <v>-549015</v>
      </c>
      <c r="W28" s="139"/>
      <c r="X28" s="139">
        <v>333217</v>
      </c>
      <c r="Y28" s="139"/>
      <c r="Z28" s="139">
        <v>-42288</v>
      </c>
      <c r="AA28" s="139"/>
      <c r="AB28" s="139">
        <f t="shared" ref="AB28:AB31" si="2">SUM(Z28,X28,V28,T28,R28,P28)</f>
        <v>-350806</v>
      </c>
      <c r="AC28" s="139"/>
      <c r="AD28" s="139">
        <v>739462</v>
      </c>
      <c r="AE28" s="139"/>
      <c r="AF28" s="139">
        <v>2815027</v>
      </c>
    </row>
    <row r="29" spans="1:32" ht="15.95" customHeight="1" x14ac:dyDescent="0.45">
      <c r="A29" s="121" t="s">
        <v>216</v>
      </c>
      <c r="B29" s="160"/>
      <c r="C29" s="160"/>
      <c r="D29" s="139">
        <v>0</v>
      </c>
      <c r="E29" s="139"/>
      <c r="F29" s="139">
        <v>0</v>
      </c>
      <c r="G29" s="139"/>
      <c r="H29" s="139">
        <v>0</v>
      </c>
      <c r="I29" s="139"/>
      <c r="J29" s="139">
        <v>0</v>
      </c>
      <c r="L29" s="139">
        <v>0</v>
      </c>
      <c r="M29" s="139"/>
      <c r="N29" s="139">
        <v>0</v>
      </c>
      <c r="O29" s="139"/>
      <c r="P29" s="139">
        <v>0</v>
      </c>
      <c r="Q29" s="139"/>
      <c r="R29" s="139">
        <v>0</v>
      </c>
      <c r="S29" s="139"/>
      <c r="T29" s="139">
        <v>0</v>
      </c>
      <c r="U29" s="139"/>
      <c r="V29" s="139">
        <v>0</v>
      </c>
      <c r="W29" s="139"/>
      <c r="X29" s="139">
        <v>0</v>
      </c>
      <c r="Y29" s="139"/>
      <c r="Z29" s="139">
        <v>0</v>
      </c>
      <c r="AA29" s="139"/>
      <c r="AB29" s="123">
        <f t="shared" si="2"/>
        <v>0</v>
      </c>
      <c r="AC29" s="139"/>
      <c r="AD29" s="139">
        <v>-1560</v>
      </c>
      <c r="AE29" s="139"/>
      <c r="AF29" s="139">
        <f>SUM(AD29,AB29,N29,L29,J29,H29,F29,D29)</f>
        <v>-1560</v>
      </c>
    </row>
    <row r="30" spans="1:32" ht="15.95" customHeight="1" x14ac:dyDescent="0.45">
      <c r="A30" s="121" t="s">
        <v>134</v>
      </c>
      <c r="B30" s="160"/>
      <c r="C30" s="160"/>
      <c r="D30" s="188">
        <v>0</v>
      </c>
      <c r="E30" s="188"/>
      <c r="F30" s="188">
        <v>0</v>
      </c>
      <c r="G30" s="188"/>
      <c r="H30" s="188">
        <v>0</v>
      </c>
      <c r="I30" s="188"/>
      <c r="J30" s="188">
        <v>0</v>
      </c>
      <c r="K30" s="188"/>
      <c r="L30" s="188">
        <v>0</v>
      </c>
      <c r="M30" s="188"/>
      <c r="N30" s="188">
        <v>50736</v>
      </c>
      <c r="O30" s="188"/>
      <c r="P30" s="188">
        <v>0</v>
      </c>
      <c r="Q30" s="188"/>
      <c r="R30" s="188">
        <v>0</v>
      </c>
      <c r="S30" s="188"/>
      <c r="T30" s="188">
        <v>0</v>
      </c>
      <c r="U30" s="188"/>
      <c r="V30" s="188">
        <v>0</v>
      </c>
      <c r="W30" s="188"/>
      <c r="X30" s="188">
        <v>0</v>
      </c>
      <c r="Y30" s="188"/>
      <c r="Z30" s="188">
        <v>0</v>
      </c>
      <c r="AA30" s="188"/>
      <c r="AB30" s="189">
        <f t="shared" si="2"/>
        <v>0</v>
      </c>
      <c r="AC30" s="188"/>
      <c r="AD30" s="188">
        <v>25530</v>
      </c>
      <c r="AE30" s="188"/>
      <c r="AF30" s="139">
        <f t="shared" ref="AF30:AF31" si="3">SUM(AD30,AB30,N30,L30,J30,H30,F30,D30)</f>
        <v>76266</v>
      </c>
    </row>
    <row r="31" spans="1:32" ht="15.95" customHeight="1" x14ac:dyDescent="0.45">
      <c r="A31" s="121" t="s">
        <v>221</v>
      </c>
      <c r="B31" s="160"/>
      <c r="C31" s="160"/>
      <c r="D31" s="190">
        <v>0</v>
      </c>
      <c r="E31" s="188"/>
      <c r="F31" s="190">
        <v>0</v>
      </c>
      <c r="G31" s="188"/>
      <c r="H31" s="190">
        <v>0</v>
      </c>
      <c r="I31" s="188"/>
      <c r="J31" s="190">
        <v>0</v>
      </c>
      <c r="K31" s="188"/>
      <c r="L31" s="191">
        <v>0</v>
      </c>
      <c r="M31" s="188"/>
      <c r="N31" s="191">
        <v>759</v>
      </c>
      <c r="O31" s="188"/>
      <c r="P31" s="191">
        <v>6507</v>
      </c>
      <c r="Q31" s="188"/>
      <c r="R31" s="191">
        <v>-9546</v>
      </c>
      <c r="S31" s="188"/>
      <c r="T31" s="191">
        <v>36523</v>
      </c>
      <c r="U31" s="188"/>
      <c r="V31" s="191">
        <v>-62671</v>
      </c>
      <c r="W31" s="188"/>
      <c r="X31" s="191">
        <v>0</v>
      </c>
      <c r="Y31" s="188"/>
      <c r="Z31" s="191">
        <v>0</v>
      </c>
      <c r="AA31" s="188"/>
      <c r="AB31" s="192">
        <f t="shared" si="2"/>
        <v>-29187</v>
      </c>
      <c r="AC31" s="188"/>
      <c r="AD31" s="191">
        <v>-14446</v>
      </c>
      <c r="AE31" s="188"/>
      <c r="AF31" s="151">
        <f t="shared" si="3"/>
        <v>-42874</v>
      </c>
    </row>
    <row r="32" spans="1:32" ht="15.95" customHeight="1" x14ac:dyDescent="0.45">
      <c r="A32" s="120"/>
      <c r="B32" s="160"/>
      <c r="C32" s="160"/>
      <c r="E32" s="139"/>
      <c r="G32" s="139"/>
      <c r="H32" s="139"/>
      <c r="I32" s="139"/>
      <c r="M32" s="139"/>
      <c r="O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C32" s="139"/>
      <c r="AD32" s="139"/>
      <c r="AE32" s="139"/>
      <c r="AF32" s="139"/>
    </row>
    <row r="33" spans="1:32" ht="15.95" customHeight="1" thickBot="1" x14ac:dyDescent="0.5">
      <c r="A33" s="120" t="s">
        <v>224</v>
      </c>
      <c r="B33" s="160"/>
      <c r="C33" s="160"/>
      <c r="D33" s="193">
        <f>SUM(D28:D31)</f>
        <v>147424</v>
      </c>
      <c r="E33" s="139"/>
      <c r="F33" s="193">
        <f>SUM(F28:F31)</f>
        <v>443624</v>
      </c>
      <c r="G33" s="139"/>
      <c r="H33" s="193">
        <f>SUM(H28:H31)</f>
        <v>1651</v>
      </c>
      <c r="I33" s="139"/>
      <c r="J33" s="193">
        <f>SUM(J28:J31)</f>
        <v>95543</v>
      </c>
      <c r="L33" s="193">
        <f>SUM(L28:L31)</f>
        <v>107317</v>
      </c>
      <c r="M33" s="139"/>
      <c r="N33" s="193">
        <f>SUM(N28:N32)</f>
        <v>1682307</v>
      </c>
      <c r="O33" s="139"/>
      <c r="P33" s="193">
        <f>SUM(P28:P31)</f>
        <v>50212</v>
      </c>
      <c r="Q33" s="139"/>
      <c r="R33" s="193">
        <f>SUM(R28:R31)</f>
        <v>-68156</v>
      </c>
      <c r="S33" s="139"/>
      <c r="T33" s="193">
        <f>SUM(T28:T31)</f>
        <v>-41292</v>
      </c>
      <c r="U33" s="139"/>
      <c r="V33" s="193">
        <f>SUM(V28:V31)</f>
        <v>-611686</v>
      </c>
      <c r="W33" s="139"/>
      <c r="X33" s="193">
        <f>SUM(X28:X31)</f>
        <v>333217</v>
      </c>
      <c r="Y33" s="139"/>
      <c r="Z33" s="193">
        <f>SUM(Z28:Z31)</f>
        <v>-42288</v>
      </c>
      <c r="AA33" s="139"/>
      <c r="AB33" s="193">
        <f>SUM(AB28:AB31)</f>
        <v>-379993</v>
      </c>
      <c r="AC33" s="139"/>
      <c r="AD33" s="193">
        <f>SUM(AD28:AD31)</f>
        <v>748986</v>
      </c>
      <c r="AE33" s="139"/>
      <c r="AF33" s="193">
        <f>SUM(AF28:AF31)</f>
        <v>2846859</v>
      </c>
    </row>
    <row r="34" spans="1:32" ht="15.95" customHeight="1" thickTop="1" x14ac:dyDescent="0.45">
      <c r="A34" s="120"/>
      <c r="B34" s="160"/>
      <c r="C34" s="160"/>
      <c r="E34" s="139"/>
      <c r="G34" s="139"/>
      <c r="H34" s="139"/>
      <c r="I34" s="139"/>
      <c r="M34" s="139"/>
      <c r="O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C34" s="139"/>
      <c r="AD34" s="139"/>
      <c r="AE34" s="139"/>
      <c r="AF34" s="139"/>
    </row>
    <row r="35" spans="1:32" ht="15.95" customHeight="1" x14ac:dyDescent="0.45">
      <c r="A35" s="120"/>
      <c r="B35" s="160"/>
      <c r="C35" s="160"/>
      <c r="E35" s="139"/>
      <c r="G35" s="139"/>
      <c r="H35" s="139"/>
      <c r="I35" s="139"/>
      <c r="M35" s="139"/>
      <c r="O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C35" s="139"/>
      <c r="AD35" s="139"/>
      <c r="AE35" s="139"/>
      <c r="AF35" s="139"/>
    </row>
    <row r="36" spans="1:32" ht="15.95" customHeight="1" x14ac:dyDescent="0.45">
      <c r="A36" s="120"/>
      <c r="B36" s="160"/>
      <c r="C36" s="160"/>
      <c r="E36" s="139"/>
      <c r="G36" s="139"/>
      <c r="H36" s="139"/>
      <c r="I36" s="139"/>
      <c r="M36" s="139"/>
      <c r="O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C36" s="139"/>
      <c r="AD36" s="139"/>
      <c r="AE36" s="139"/>
      <c r="AF36" s="139"/>
    </row>
    <row r="37" spans="1:32" ht="15.95" customHeight="1" x14ac:dyDescent="0.45">
      <c r="A37" s="120"/>
      <c r="B37" s="160"/>
      <c r="C37" s="160"/>
      <c r="E37" s="139"/>
      <c r="G37" s="139"/>
      <c r="H37" s="139"/>
      <c r="I37" s="139"/>
      <c r="M37" s="139"/>
      <c r="O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C37" s="139"/>
      <c r="AD37" s="139"/>
      <c r="AE37" s="139"/>
      <c r="AF37" s="139"/>
    </row>
    <row r="38" spans="1:32" ht="15.95" customHeight="1" x14ac:dyDescent="0.45">
      <c r="A38" s="120"/>
      <c r="B38" s="160"/>
      <c r="C38" s="160"/>
      <c r="E38" s="139"/>
      <c r="G38" s="139"/>
      <c r="H38" s="139"/>
      <c r="I38" s="139"/>
      <c r="M38" s="139"/>
      <c r="O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C38" s="139"/>
      <c r="AD38" s="139"/>
      <c r="AE38" s="139"/>
      <c r="AF38" s="139"/>
    </row>
    <row r="39" spans="1:32" ht="15.95" customHeight="1" x14ac:dyDescent="0.45">
      <c r="A39" s="120"/>
      <c r="B39" s="160"/>
      <c r="C39" s="160"/>
      <c r="E39" s="139"/>
      <c r="G39" s="139"/>
      <c r="H39" s="139"/>
      <c r="I39" s="139"/>
      <c r="M39" s="139"/>
      <c r="O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C39" s="139"/>
      <c r="AD39" s="139"/>
      <c r="AE39" s="139"/>
      <c r="AF39" s="139"/>
    </row>
    <row r="40" spans="1:32" ht="15.95" customHeight="1" x14ac:dyDescent="0.45">
      <c r="A40" s="120"/>
      <c r="B40" s="160"/>
      <c r="C40" s="160"/>
      <c r="E40" s="139"/>
      <c r="G40" s="139"/>
      <c r="H40" s="139"/>
      <c r="I40" s="139"/>
      <c r="M40" s="139"/>
      <c r="O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C40" s="139"/>
      <c r="AD40" s="139"/>
      <c r="AE40" s="139"/>
      <c r="AF40" s="139"/>
    </row>
    <row r="41" spans="1:32" ht="15.95" customHeight="1" x14ac:dyDescent="0.45">
      <c r="A41" s="120"/>
      <c r="B41" s="160"/>
      <c r="C41" s="160"/>
      <c r="E41" s="139"/>
      <c r="G41" s="139"/>
      <c r="H41" s="139"/>
      <c r="I41" s="139"/>
      <c r="M41" s="139"/>
      <c r="O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C41" s="139"/>
      <c r="AD41" s="139"/>
      <c r="AE41" s="139"/>
      <c r="AF41" s="139"/>
    </row>
    <row r="42" spans="1:32" ht="15.95" customHeight="1" x14ac:dyDescent="0.45">
      <c r="A42" s="120"/>
      <c r="B42" s="160"/>
      <c r="C42" s="160"/>
      <c r="E42" s="139"/>
      <c r="G42" s="139"/>
      <c r="H42" s="139"/>
      <c r="I42" s="139"/>
      <c r="M42" s="139"/>
      <c r="O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C42" s="139"/>
      <c r="AD42" s="139"/>
      <c r="AE42" s="139"/>
      <c r="AF42" s="139"/>
    </row>
    <row r="43" spans="1:32" ht="15.95" customHeight="1" x14ac:dyDescent="0.45">
      <c r="A43" s="120"/>
      <c r="B43" s="160"/>
      <c r="C43" s="160"/>
      <c r="E43" s="139"/>
      <c r="G43" s="139"/>
      <c r="H43" s="139"/>
      <c r="I43" s="139"/>
      <c r="M43" s="139"/>
      <c r="O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C43" s="139"/>
      <c r="AD43" s="139"/>
      <c r="AE43" s="139"/>
      <c r="AF43" s="139"/>
    </row>
    <row r="44" spans="1:32" ht="13.5" customHeight="1" x14ac:dyDescent="0.45">
      <c r="A44" s="120"/>
      <c r="B44" s="160"/>
      <c r="C44" s="160"/>
      <c r="E44" s="139"/>
      <c r="G44" s="139"/>
      <c r="H44" s="139"/>
      <c r="I44" s="139"/>
      <c r="M44" s="139"/>
      <c r="O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C44" s="139"/>
      <c r="AD44" s="139"/>
      <c r="AE44" s="139"/>
      <c r="AF44" s="139"/>
    </row>
    <row r="45" spans="1:32" ht="21.95" customHeight="1" x14ac:dyDescent="0.45">
      <c r="A45" s="125" t="str">
        <f>'E9 PL Com (3m)'!A56</f>
        <v xml:space="preserve">The condensed notes to the interim financial information are an integral part of this interim financial information.										</v>
      </c>
      <c r="B45" s="141"/>
      <c r="C45" s="125"/>
      <c r="D45" s="141"/>
      <c r="E45" s="174"/>
      <c r="F45" s="141"/>
      <c r="G45" s="125"/>
      <c r="H45" s="125"/>
      <c r="I45" s="125"/>
      <c r="J45" s="141"/>
      <c r="K45" s="141"/>
      <c r="L45" s="151"/>
      <c r="M45" s="152"/>
      <c r="N45" s="151"/>
      <c r="O45" s="152"/>
      <c r="P45" s="151"/>
      <c r="Q45" s="152"/>
      <c r="R45" s="150"/>
      <c r="S45" s="150"/>
      <c r="T45" s="150"/>
      <c r="U45" s="152"/>
      <c r="V45" s="152"/>
      <c r="W45" s="152"/>
      <c r="X45" s="150"/>
      <c r="Y45" s="152"/>
      <c r="Z45" s="150"/>
      <c r="AA45" s="152"/>
      <c r="AB45" s="151"/>
      <c r="AC45" s="152"/>
      <c r="AD45" s="150"/>
      <c r="AE45" s="150"/>
      <c r="AF45" s="150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DADA-3885-4C55-8318-558C53F934BE}">
  <dimension ref="A1:AF48"/>
  <sheetViews>
    <sheetView zoomScale="85" zoomScaleNormal="85" zoomScaleSheetLayoutView="100" workbookViewId="0">
      <selection activeCell="A17" sqref="A17"/>
    </sheetView>
  </sheetViews>
  <sheetFormatPr defaultColWidth="9.33203125" defaultRowHeight="15.95" customHeight="1" x14ac:dyDescent="0.45"/>
  <cols>
    <col min="1" max="1" width="41.33203125" style="121" customWidth="1"/>
    <col min="2" max="2" width="6" style="139" customWidth="1"/>
    <col min="3" max="3" width="0.5" style="121" customWidth="1"/>
    <col min="4" max="4" width="11.83203125" style="139" customWidth="1"/>
    <col min="5" max="5" width="0.5" style="172" customWidth="1"/>
    <col min="6" max="6" width="13.33203125" style="139" bestFit="1" customWidth="1"/>
    <col min="7" max="7" width="0.5" style="139" customWidth="1"/>
    <col min="8" max="8" width="12" style="139" customWidth="1"/>
    <col min="9" max="9" width="0.5" style="139" customWidth="1"/>
    <col min="10" max="10" width="11.83203125" style="139" customWidth="1"/>
    <col min="11" max="11" width="0.5" style="139" customWidth="1"/>
    <col min="12" max="12" width="12.33203125" style="139" customWidth="1"/>
    <col min="13" max="13" width="0.5" style="121" customWidth="1"/>
    <col min="14" max="14" width="14.1640625" style="139" customWidth="1"/>
    <col min="15" max="15" width="0.5" style="121" customWidth="1"/>
    <col min="16" max="16" width="11.5" style="139" customWidth="1"/>
    <col min="17" max="17" width="0.5" style="121" customWidth="1"/>
    <col min="18" max="18" width="13.5" style="123" bestFit="1" customWidth="1"/>
    <col min="19" max="19" width="0.5" style="123" customWidth="1"/>
    <col min="20" max="20" width="11.5" style="123" customWidth="1"/>
    <col min="21" max="21" width="0.5" style="123" customWidth="1"/>
    <col min="22" max="22" width="13.5" style="123" bestFit="1" customWidth="1"/>
    <col min="23" max="23" width="0.5" style="123" customWidth="1"/>
    <col min="24" max="24" width="13.5" style="123" customWidth="1"/>
    <col min="25" max="25" width="0.5" style="121" customWidth="1"/>
    <col min="26" max="26" width="12.33203125" style="123" bestFit="1" customWidth="1"/>
    <col min="27" max="27" width="0.5" style="121" customWidth="1"/>
    <col min="28" max="28" width="13.5" style="139" bestFit="1" customWidth="1"/>
    <col min="29" max="29" width="0.5" style="121" customWidth="1"/>
    <col min="30" max="30" width="12.83203125" style="123" bestFit="1" customWidth="1"/>
    <col min="31" max="31" width="0.5" style="121" customWidth="1"/>
    <col min="32" max="32" width="13.83203125" style="121" bestFit="1" customWidth="1"/>
    <col min="33" max="16384" width="9.33203125" style="121"/>
  </cols>
  <sheetData>
    <row r="1" spans="1:32" ht="15.95" customHeight="1" x14ac:dyDescent="0.45">
      <c r="A1" s="120" t="s">
        <v>0</v>
      </c>
      <c r="B1" s="171"/>
      <c r="C1" s="171"/>
      <c r="M1" s="172"/>
      <c r="O1" s="139"/>
      <c r="Q1" s="172"/>
      <c r="R1" s="139"/>
      <c r="S1" s="139"/>
      <c r="T1" s="139"/>
      <c r="U1" s="139"/>
      <c r="V1" s="139"/>
      <c r="W1" s="139"/>
      <c r="X1" s="139"/>
      <c r="Y1" s="172"/>
      <c r="Z1" s="139"/>
      <c r="AA1" s="172"/>
      <c r="AC1" s="139"/>
      <c r="AD1" s="139"/>
      <c r="AE1" s="139"/>
      <c r="AF1" s="139"/>
    </row>
    <row r="2" spans="1:32" ht="15.95" customHeight="1" x14ac:dyDescent="0.45">
      <c r="A2" s="120" t="s">
        <v>176</v>
      </c>
      <c r="B2" s="171"/>
      <c r="C2" s="171"/>
      <c r="M2" s="172"/>
      <c r="O2" s="139"/>
      <c r="Q2" s="172"/>
      <c r="R2" s="139"/>
      <c r="S2" s="139"/>
      <c r="T2" s="139"/>
      <c r="U2" s="139"/>
      <c r="V2" s="139"/>
      <c r="W2" s="139"/>
      <c r="X2" s="139"/>
      <c r="Y2" s="172"/>
      <c r="Z2" s="139"/>
      <c r="AA2" s="172"/>
      <c r="AC2" s="139"/>
      <c r="AD2" s="139"/>
      <c r="AE2" s="139"/>
      <c r="AF2" s="139"/>
    </row>
    <row r="3" spans="1:32" ht="15.95" customHeight="1" x14ac:dyDescent="0.45">
      <c r="A3" s="124" t="str">
        <f>+'E10 Change US Conso'!A3</f>
        <v>For the three-month period ended 31 March 2022</v>
      </c>
      <c r="B3" s="173"/>
      <c r="C3" s="173"/>
      <c r="D3" s="141"/>
      <c r="E3" s="174"/>
      <c r="F3" s="141"/>
      <c r="G3" s="141"/>
      <c r="H3" s="141"/>
      <c r="I3" s="141"/>
      <c r="J3" s="141"/>
      <c r="K3" s="141"/>
      <c r="L3" s="141"/>
      <c r="M3" s="174"/>
      <c r="N3" s="141"/>
      <c r="O3" s="141"/>
      <c r="P3" s="141"/>
      <c r="Q3" s="174"/>
      <c r="R3" s="141"/>
      <c r="S3" s="141"/>
      <c r="T3" s="141"/>
      <c r="U3" s="141"/>
      <c r="V3" s="141"/>
      <c r="W3" s="141"/>
      <c r="X3" s="141"/>
      <c r="Y3" s="174"/>
      <c r="Z3" s="141"/>
      <c r="AA3" s="174"/>
      <c r="AB3" s="141"/>
      <c r="AC3" s="141"/>
      <c r="AD3" s="141"/>
      <c r="AE3" s="141"/>
      <c r="AF3" s="141"/>
    </row>
    <row r="4" spans="1:32" ht="15.95" customHeight="1" x14ac:dyDescent="0.45">
      <c r="A4" s="120"/>
      <c r="B4" s="171"/>
      <c r="C4" s="171"/>
      <c r="M4" s="172"/>
      <c r="O4" s="139"/>
      <c r="Q4" s="172"/>
      <c r="R4" s="139"/>
      <c r="S4" s="139"/>
      <c r="T4" s="139"/>
      <c r="U4" s="139"/>
      <c r="V4" s="139"/>
      <c r="W4" s="139"/>
      <c r="X4" s="139"/>
      <c r="Y4" s="172"/>
      <c r="Z4" s="139"/>
      <c r="AA4" s="172"/>
      <c r="AC4" s="139"/>
      <c r="AD4" s="139"/>
      <c r="AE4" s="139"/>
      <c r="AF4" s="139"/>
    </row>
    <row r="5" spans="1:32" ht="15.95" customHeight="1" x14ac:dyDescent="0.45">
      <c r="A5" s="171"/>
      <c r="B5" s="171"/>
      <c r="C5" s="171"/>
      <c r="D5" s="221" t="s">
        <v>116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</row>
    <row r="6" spans="1:32" ht="15.95" customHeight="1" x14ac:dyDescent="0.45">
      <c r="A6" s="171"/>
      <c r="B6" s="171"/>
      <c r="C6" s="17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2" t="s">
        <v>102</v>
      </c>
    </row>
    <row r="7" spans="1:32" ht="15.95" customHeight="1" x14ac:dyDescent="0.45">
      <c r="A7" s="171"/>
      <c r="B7" s="171"/>
      <c r="C7" s="171"/>
      <c r="D7" s="222" t="s">
        <v>177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131"/>
      <c r="AD7" s="131"/>
      <c r="AE7" s="131"/>
      <c r="AF7" s="137"/>
    </row>
    <row r="8" spans="1:32" ht="15.95" customHeight="1" x14ac:dyDescent="0.45">
      <c r="A8" s="171"/>
      <c r="B8" s="171"/>
      <c r="C8" s="171"/>
      <c r="D8" s="175"/>
      <c r="E8" s="175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223" t="s">
        <v>96</v>
      </c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131"/>
      <c r="AD8" s="131"/>
      <c r="AE8" s="131"/>
      <c r="AF8" s="131"/>
    </row>
    <row r="9" spans="1:32" ht="15.95" customHeight="1" x14ac:dyDescent="0.45">
      <c r="A9" s="171"/>
      <c r="B9" s="171"/>
      <c r="C9" s="171"/>
      <c r="D9" s="175"/>
      <c r="E9" s="175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224" t="s">
        <v>178</v>
      </c>
      <c r="Q9" s="224"/>
      <c r="R9" s="224"/>
      <c r="S9" s="224"/>
      <c r="T9" s="224"/>
      <c r="U9" s="224"/>
      <c r="V9" s="224"/>
      <c r="W9" s="176"/>
      <c r="X9" s="176"/>
      <c r="Y9" s="131"/>
      <c r="Z9" s="176"/>
      <c r="AA9" s="131"/>
      <c r="AB9" s="131"/>
      <c r="AC9" s="131"/>
      <c r="AD9" s="131"/>
      <c r="AE9" s="131"/>
      <c r="AF9" s="131"/>
    </row>
    <row r="10" spans="1:32" ht="15.95" customHeight="1" x14ac:dyDescent="0.45">
      <c r="A10" s="171"/>
      <c r="B10" s="171"/>
      <c r="C10" s="171"/>
      <c r="D10" s="175"/>
      <c r="E10" s="175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9"/>
      <c r="Q10" s="209"/>
      <c r="R10" s="209"/>
      <c r="S10" s="209"/>
      <c r="T10" s="209"/>
      <c r="U10" s="209"/>
      <c r="V10" s="209"/>
      <c r="W10" s="176"/>
      <c r="X10" s="208" t="s">
        <v>179</v>
      </c>
      <c r="Y10" s="208"/>
      <c r="Z10" s="176"/>
      <c r="AA10" s="208"/>
      <c r="AB10" s="208"/>
      <c r="AC10" s="208"/>
      <c r="AD10" s="208"/>
      <c r="AE10" s="208"/>
      <c r="AF10" s="208"/>
    </row>
    <row r="11" spans="1:32" ht="15.95" customHeight="1" x14ac:dyDescent="0.45">
      <c r="A11" s="160"/>
      <c r="B11" s="160"/>
      <c r="C11" s="160"/>
      <c r="D11" s="137"/>
      <c r="E11" s="177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 t="s">
        <v>180</v>
      </c>
      <c r="Q11" s="131"/>
      <c r="R11" s="131"/>
      <c r="S11" s="131"/>
      <c r="T11" s="131"/>
      <c r="U11" s="131"/>
      <c r="V11" s="131"/>
      <c r="W11" s="131"/>
      <c r="X11" s="131" t="s">
        <v>181</v>
      </c>
      <c r="Y11" s="131"/>
      <c r="Z11" s="131"/>
      <c r="AA11" s="131"/>
      <c r="AB11" s="131"/>
      <c r="AC11" s="131"/>
      <c r="AD11" s="131"/>
      <c r="AE11" s="131"/>
      <c r="AF11" s="131"/>
    </row>
    <row r="12" spans="1:32" ht="15.95" customHeight="1" x14ac:dyDescent="0.45">
      <c r="A12" s="160"/>
      <c r="B12" s="160"/>
      <c r="C12" s="160"/>
      <c r="D12" s="131" t="s">
        <v>182</v>
      </c>
      <c r="E12" s="177"/>
      <c r="F12" s="131"/>
      <c r="G12" s="131"/>
      <c r="H12" s="131"/>
      <c r="I12" s="131"/>
      <c r="J12" s="219" t="s">
        <v>183</v>
      </c>
      <c r="K12" s="219"/>
      <c r="L12" s="219"/>
      <c r="M12" s="219"/>
      <c r="N12" s="219"/>
      <c r="O12" s="131"/>
      <c r="P12" s="131" t="s">
        <v>184</v>
      </c>
      <c r="Q12" s="131"/>
      <c r="R12" s="131" t="s">
        <v>225</v>
      </c>
      <c r="S12" s="131"/>
      <c r="T12" s="131" t="s">
        <v>186</v>
      </c>
      <c r="U12" s="131"/>
      <c r="V12" s="175"/>
      <c r="W12" s="131"/>
      <c r="X12" s="131" t="s">
        <v>187</v>
      </c>
      <c r="Y12" s="131"/>
      <c r="Z12" s="131"/>
      <c r="AA12" s="131"/>
      <c r="AB12" s="131" t="s">
        <v>188</v>
      </c>
      <c r="AC12" s="131"/>
      <c r="AD12" s="131" t="s">
        <v>189</v>
      </c>
      <c r="AE12" s="131"/>
    </row>
    <row r="13" spans="1:32" ht="15.95" customHeight="1" x14ac:dyDescent="0.45">
      <c r="A13" s="160"/>
      <c r="B13" s="160"/>
      <c r="C13" s="160"/>
      <c r="D13" s="131" t="s">
        <v>190</v>
      </c>
      <c r="E13" s="177"/>
      <c r="F13" s="131" t="s">
        <v>191</v>
      </c>
      <c r="G13" s="131"/>
      <c r="H13" s="131" t="s">
        <v>192</v>
      </c>
      <c r="I13" s="131"/>
      <c r="J13" s="131" t="s">
        <v>193</v>
      </c>
      <c r="K13" s="131"/>
      <c r="L13" s="131" t="s">
        <v>194</v>
      </c>
      <c r="M13" s="131"/>
      <c r="N13" s="131"/>
      <c r="O13" s="131"/>
      <c r="P13" s="131" t="s">
        <v>195</v>
      </c>
      <c r="Q13" s="131"/>
      <c r="R13" s="131" t="s">
        <v>196</v>
      </c>
      <c r="S13" s="131"/>
      <c r="T13" s="131" t="s">
        <v>197</v>
      </c>
      <c r="U13" s="131"/>
      <c r="V13" s="131" t="s">
        <v>198</v>
      </c>
      <c r="W13" s="131"/>
      <c r="X13" s="131" t="s">
        <v>199</v>
      </c>
      <c r="Y13" s="131"/>
      <c r="Z13" s="131" t="s">
        <v>194</v>
      </c>
      <c r="AA13" s="131"/>
      <c r="AB13" s="131" t="s">
        <v>200</v>
      </c>
      <c r="AC13" s="131"/>
      <c r="AD13" s="131" t="s">
        <v>201</v>
      </c>
      <c r="AE13" s="131"/>
      <c r="AF13" s="131" t="s">
        <v>202</v>
      </c>
    </row>
    <row r="14" spans="1:32" ht="15.95" customHeight="1" x14ac:dyDescent="0.45">
      <c r="A14" s="160"/>
      <c r="B14" s="178"/>
      <c r="C14" s="160"/>
      <c r="D14" s="161" t="s">
        <v>203</v>
      </c>
      <c r="E14" s="177"/>
      <c r="F14" s="161" t="s">
        <v>203</v>
      </c>
      <c r="G14" s="131"/>
      <c r="H14" s="179" t="s">
        <v>204</v>
      </c>
      <c r="I14" s="131"/>
      <c r="J14" s="161" t="s">
        <v>205</v>
      </c>
      <c r="K14" s="131"/>
      <c r="L14" s="161" t="s">
        <v>206</v>
      </c>
      <c r="M14" s="131"/>
      <c r="N14" s="161" t="s">
        <v>207</v>
      </c>
      <c r="O14" s="131"/>
      <c r="P14" s="161" t="s">
        <v>208</v>
      </c>
      <c r="Q14" s="131"/>
      <c r="R14" s="161" t="s">
        <v>209</v>
      </c>
      <c r="S14" s="131"/>
      <c r="T14" s="179" t="s">
        <v>196</v>
      </c>
      <c r="U14" s="131"/>
      <c r="V14" s="161" t="s">
        <v>210</v>
      </c>
      <c r="W14" s="131"/>
      <c r="X14" s="161" t="s">
        <v>211</v>
      </c>
      <c r="Y14" s="131"/>
      <c r="Z14" s="161" t="s">
        <v>205</v>
      </c>
      <c r="AA14" s="131"/>
      <c r="AB14" s="161" t="s">
        <v>212</v>
      </c>
      <c r="AC14" s="131"/>
      <c r="AD14" s="161" t="s">
        <v>213</v>
      </c>
      <c r="AE14" s="131"/>
      <c r="AF14" s="161" t="s">
        <v>214</v>
      </c>
    </row>
    <row r="15" spans="1:32" ht="15.95" customHeight="1" x14ac:dyDescent="0.45">
      <c r="B15" s="160"/>
      <c r="C15" s="160"/>
      <c r="D15" s="138"/>
      <c r="E15" s="180"/>
      <c r="F15" s="138"/>
      <c r="H15" s="138"/>
      <c r="J15" s="138"/>
      <c r="L15" s="138"/>
      <c r="M15" s="180"/>
      <c r="N15" s="138"/>
      <c r="O15" s="180"/>
      <c r="P15" s="138"/>
      <c r="Q15" s="180"/>
      <c r="R15" s="138"/>
      <c r="S15" s="139"/>
      <c r="T15" s="138"/>
      <c r="U15" s="139"/>
      <c r="V15" s="138"/>
      <c r="W15" s="139"/>
      <c r="X15" s="138"/>
      <c r="Y15" s="180"/>
      <c r="Z15" s="138"/>
      <c r="AA15" s="180"/>
      <c r="AB15" s="138"/>
      <c r="AC15" s="180"/>
      <c r="AD15" s="138"/>
      <c r="AE15" s="180"/>
      <c r="AF15" s="138"/>
    </row>
    <row r="16" spans="1:32" ht="15.95" customHeight="1" x14ac:dyDescent="0.45">
      <c r="A16" s="120" t="s">
        <v>215</v>
      </c>
      <c r="B16" s="160"/>
      <c r="C16" s="160"/>
      <c r="D16" s="138">
        <v>6766108</v>
      </c>
      <c r="E16" s="139"/>
      <c r="F16" s="138">
        <v>22138547</v>
      </c>
      <c r="H16" s="138">
        <v>677687</v>
      </c>
      <c r="J16" s="138">
        <v>3318402</v>
      </c>
      <c r="L16" s="138">
        <v>3906838</v>
      </c>
      <c r="M16" s="139"/>
      <c r="N16" s="138">
        <v>61096868</v>
      </c>
      <c r="O16" s="139"/>
      <c r="P16" s="138">
        <v>558804</v>
      </c>
      <c r="Q16" s="139"/>
      <c r="R16" s="138">
        <v>-3972220</v>
      </c>
      <c r="S16" s="139"/>
      <c r="T16" s="138">
        <v>372633</v>
      </c>
      <c r="U16" s="139"/>
      <c r="V16" s="138">
        <v>-26078747</v>
      </c>
      <c r="W16" s="139"/>
      <c r="X16" s="138">
        <v>11991329</v>
      </c>
      <c r="Y16" s="139"/>
      <c r="Z16" s="138">
        <v>-1498997</v>
      </c>
      <c r="AA16" s="139"/>
      <c r="AB16" s="138">
        <f>SUM(Z16,X16,V16,T16,R16,P16)</f>
        <v>-18627198</v>
      </c>
      <c r="AC16" s="139"/>
      <c r="AD16" s="138">
        <v>24419881</v>
      </c>
      <c r="AE16" s="139"/>
      <c r="AF16" s="138">
        <f>SUM(AD16,AB16,N16,L16,J16,H16,F16,D16)</f>
        <v>103697133</v>
      </c>
    </row>
    <row r="17" spans="1:32" ht="15.95" customHeight="1" x14ac:dyDescent="0.45">
      <c r="A17" s="121" t="s">
        <v>323</v>
      </c>
      <c r="B17" s="182"/>
      <c r="C17" s="160"/>
      <c r="D17" s="138">
        <v>0</v>
      </c>
      <c r="E17" s="139"/>
      <c r="F17" s="138">
        <v>0</v>
      </c>
      <c r="H17" s="138">
        <v>0</v>
      </c>
      <c r="J17" s="138">
        <v>0</v>
      </c>
      <c r="L17" s="138">
        <v>0</v>
      </c>
      <c r="M17" s="139"/>
      <c r="N17" s="138">
        <v>0</v>
      </c>
      <c r="O17" s="139"/>
      <c r="P17" s="138">
        <v>0</v>
      </c>
      <c r="Q17" s="139"/>
      <c r="R17" s="138">
        <v>0</v>
      </c>
      <c r="S17" s="139"/>
      <c r="T17" s="138">
        <v>0</v>
      </c>
      <c r="U17" s="139"/>
      <c r="V17" s="138">
        <v>0</v>
      </c>
      <c r="W17" s="139"/>
      <c r="X17" s="138">
        <v>1236196</v>
      </c>
      <c r="Y17" s="139"/>
      <c r="Z17" s="138">
        <v>0</v>
      </c>
      <c r="AA17" s="139"/>
      <c r="AB17" s="138">
        <f t="shared" ref="AB17:AB23" si="0">SUM(Z17,X17,V17,T17,R17,P17)</f>
        <v>1236196</v>
      </c>
      <c r="AC17" s="139"/>
      <c r="AD17" s="138">
        <v>758432</v>
      </c>
      <c r="AE17" s="139"/>
      <c r="AF17" s="138">
        <f t="shared" ref="AF17:AF23" si="1">SUM(AD17,AB17,N17,L17,J17,H17,F17,D17)</f>
        <v>1994628</v>
      </c>
    </row>
    <row r="18" spans="1:32" ht="15.95" customHeight="1" x14ac:dyDescent="0.45">
      <c r="A18" s="121" t="s">
        <v>217</v>
      </c>
      <c r="B18" s="182"/>
      <c r="C18" s="160"/>
      <c r="D18" s="138">
        <v>0</v>
      </c>
      <c r="E18" s="139"/>
      <c r="F18" s="138">
        <v>0</v>
      </c>
      <c r="H18" s="138">
        <v>0</v>
      </c>
      <c r="J18" s="138">
        <v>0</v>
      </c>
      <c r="L18" s="138">
        <v>0</v>
      </c>
      <c r="M18" s="139"/>
      <c r="N18" s="138">
        <v>0</v>
      </c>
      <c r="O18" s="139"/>
      <c r="P18" s="138">
        <v>0</v>
      </c>
      <c r="Q18" s="139"/>
      <c r="R18" s="138">
        <v>0</v>
      </c>
      <c r="S18" s="139"/>
      <c r="T18" s="138">
        <v>0</v>
      </c>
      <c r="U18" s="139"/>
      <c r="V18" s="138">
        <v>0</v>
      </c>
      <c r="W18" s="139"/>
      <c r="X18" s="138">
        <v>0</v>
      </c>
      <c r="Y18" s="139"/>
      <c r="Z18" s="138">
        <v>0</v>
      </c>
      <c r="AA18" s="139"/>
      <c r="AB18" s="138">
        <f t="shared" si="0"/>
        <v>0</v>
      </c>
      <c r="AC18" s="139"/>
      <c r="AD18" s="138">
        <v>-2741223</v>
      </c>
      <c r="AE18" s="139"/>
      <c r="AF18" s="138">
        <f t="shared" si="1"/>
        <v>-2741223</v>
      </c>
    </row>
    <row r="19" spans="1:32" ht="15.95" customHeight="1" x14ac:dyDescent="0.45">
      <c r="A19" s="121" t="s">
        <v>218</v>
      </c>
      <c r="B19" s="182"/>
      <c r="C19" s="160"/>
      <c r="D19" s="138">
        <v>0</v>
      </c>
      <c r="E19" s="139"/>
      <c r="F19" s="138">
        <v>0</v>
      </c>
      <c r="H19" s="138">
        <v>270176</v>
      </c>
      <c r="J19" s="138">
        <v>0</v>
      </c>
      <c r="L19" s="138">
        <v>0</v>
      </c>
      <c r="M19" s="139"/>
      <c r="N19" s="138">
        <v>0</v>
      </c>
      <c r="O19" s="139"/>
      <c r="P19" s="138">
        <v>0</v>
      </c>
      <c r="Q19" s="139"/>
      <c r="R19" s="138">
        <v>0</v>
      </c>
      <c r="S19" s="139"/>
      <c r="T19" s="138">
        <v>0</v>
      </c>
      <c r="U19" s="139"/>
      <c r="V19" s="138">
        <v>0</v>
      </c>
      <c r="W19" s="139"/>
      <c r="X19" s="138">
        <v>0</v>
      </c>
      <c r="Y19" s="139"/>
      <c r="Z19" s="138">
        <v>0</v>
      </c>
      <c r="AA19" s="139"/>
      <c r="AB19" s="138">
        <f t="shared" si="0"/>
        <v>0</v>
      </c>
      <c r="AC19" s="139"/>
      <c r="AD19" s="138">
        <v>0</v>
      </c>
      <c r="AE19" s="139"/>
      <c r="AF19" s="138">
        <f t="shared" si="1"/>
        <v>270176</v>
      </c>
    </row>
    <row r="20" spans="1:32" ht="15.95" customHeight="1" x14ac:dyDescent="0.45">
      <c r="A20" s="183" t="s">
        <v>219</v>
      </c>
      <c r="B20" s="182"/>
      <c r="C20" s="160"/>
      <c r="D20" s="138">
        <v>0</v>
      </c>
      <c r="E20" s="139"/>
      <c r="F20" s="138">
        <v>0</v>
      </c>
      <c r="H20" s="138">
        <v>0</v>
      </c>
      <c r="J20" s="138">
        <v>0</v>
      </c>
      <c r="L20" s="138">
        <v>0</v>
      </c>
      <c r="M20" s="139"/>
      <c r="N20" s="138">
        <v>0</v>
      </c>
      <c r="O20" s="139"/>
      <c r="P20" s="138">
        <v>0</v>
      </c>
      <c r="Q20" s="139"/>
      <c r="R20" s="138">
        <v>0</v>
      </c>
      <c r="S20" s="139"/>
      <c r="T20" s="138">
        <v>0</v>
      </c>
      <c r="U20" s="139"/>
      <c r="V20" s="138">
        <v>0</v>
      </c>
      <c r="W20" s="139"/>
      <c r="X20" s="138">
        <v>0</v>
      </c>
      <c r="Y20" s="139"/>
      <c r="Z20" s="194">
        <v>-463944</v>
      </c>
      <c r="AA20" s="139"/>
      <c r="AB20" s="138">
        <f t="shared" si="0"/>
        <v>-463944</v>
      </c>
      <c r="AC20" s="139"/>
      <c r="AD20" s="138">
        <v>0</v>
      </c>
      <c r="AE20" s="139"/>
      <c r="AF20" s="138">
        <f t="shared" si="1"/>
        <v>-463944</v>
      </c>
    </row>
    <row r="21" spans="1:32" ht="15.95" customHeight="1" x14ac:dyDescent="0.45">
      <c r="A21" s="183" t="s">
        <v>220</v>
      </c>
      <c r="B21" s="182"/>
      <c r="C21" s="160"/>
      <c r="D21" s="138">
        <v>0</v>
      </c>
      <c r="E21" s="139"/>
      <c r="F21" s="138">
        <v>0</v>
      </c>
      <c r="H21" s="138">
        <v>0</v>
      </c>
      <c r="J21" s="138">
        <v>0</v>
      </c>
      <c r="L21" s="138">
        <v>0</v>
      </c>
      <c r="M21" s="139"/>
      <c r="N21" s="138">
        <v>0</v>
      </c>
      <c r="O21" s="139"/>
      <c r="P21" s="138">
        <v>0</v>
      </c>
      <c r="Q21" s="139"/>
      <c r="R21" s="138">
        <v>0</v>
      </c>
      <c r="S21" s="139"/>
      <c r="T21" s="138">
        <v>0</v>
      </c>
      <c r="U21" s="139"/>
      <c r="V21" s="138">
        <v>0</v>
      </c>
      <c r="W21" s="139"/>
      <c r="X21" s="138">
        <v>0</v>
      </c>
      <c r="Y21" s="139"/>
      <c r="Z21" s="194">
        <v>-34493</v>
      </c>
      <c r="AA21" s="139"/>
      <c r="AB21" s="138">
        <f t="shared" si="0"/>
        <v>-34493</v>
      </c>
      <c r="AC21" s="139"/>
      <c r="AD21" s="138">
        <v>0</v>
      </c>
      <c r="AE21" s="139"/>
      <c r="AF21" s="138">
        <f t="shared" si="1"/>
        <v>-34493</v>
      </c>
    </row>
    <row r="22" spans="1:32" ht="15.95" customHeight="1" x14ac:dyDescent="0.45">
      <c r="A22" s="121" t="s">
        <v>134</v>
      </c>
      <c r="B22" s="160"/>
      <c r="C22" s="160"/>
      <c r="D22" s="138">
        <v>0</v>
      </c>
      <c r="E22" s="121"/>
      <c r="F22" s="138">
        <v>0</v>
      </c>
      <c r="G22" s="121"/>
      <c r="H22" s="138">
        <v>0</v>
      </c>
      <c r="I22" s="121"/>
      <c r="J22" s="138">
        <v>0</v>
      </c>
      <c r="K22" s="121"/>
      <c r="L22" s="138">
        <v>0</v>
      </c>
      <c r="N22" s="138">
        <f>'E7-8 PL Conso(3m)'!K78</f>
        <v>10264206</v>
      </c>
      <c r="P22" s="138">
        <v>0</v>
      </c>
      <c r="R22" s="138">
        <v>0</v>
      </c>
      <c r="S22" s="121"/>
      <c r="T22" s="138">
        <v>0</v>
      </c>
      <c r="U22" s="121"/>
      <c r="V22" s="138">
        <v>0</v>
      </c>
      <c r="W22" s="121"/>
      <c r="X22" s="138">
        <v>0</v>
      </c>
      <c r="Z22" s="138">
        <v>0</v>
      </c>
      <c r="AB22" s="138">
        <f t="shared" si="0"/>
        <v>0</v>
      </c>
      <c r="AD22" s="138">
        <f>'E7-8 PL Conso(3m)'!K79</f>
        <v>2639363</v>
      </c>
      <c r="AF22" s="138">
        <f t="shared" si="1"/>
        <v>12903569</v>
      </c>
    </row>
    <row r="23" spans="1:32" ht="15.95" customHeight="1" x14ac:dyDescent="0.45">
      <c r="A23" s="121" t="s">
        <v>226</v>
      </c>
      <c r="B23" s="160"/>
      <c r="C23" s="160"/>
      <c r="D23" s="140">
        <v>0</v>
      </c>
      <c r="E23" s="139"/>
      <c r="F23" s="140">
        <v>0</v>
      </c>
      <c r="H23" s="140">
        <v>0</v>
      </c>
      <c r="J23" s="140">
        <v>0</v>
      </c>
      <c r="L23" s="140">
        <v>0</v>
      </c>
      <c r="M23" s="139"/>
      <c r="N23" s="140">
        <v>11389</v>
      </c>
      <c r="O23" s="139"/>
      <c r="P23" s="140">
        <v>269902</v>
      </c>
      <c r="Q23" s="139"/>
      <c r="R23" s="140">
        <v>-6650192</v>
      </c>
      <c r="S23" s="139"/>
      <c r="T23" s="140">
        <v>-98215</v>
      </c>
      <c r="U23" s="139"/>
      <c r="V23" s="140">
        <v>1561433</v>
      </c>
      <c r="W23" s="139"/>
      <c r="X23" s="140">
        <v>0</v>
      </c>
      <c r="Y23" s="139"/>
      <c r="Z23" s="140">
        <v>0</v>
      </c>
      <c r="AA23" s="139"/>
      <c r="AB23" s="186">
        <f t="shared" si="0"/>
        <v>-4917072</v>
      </c>
      <c r="AC23" s="139"/>
      <c r="AD23" s="140">
        <f>'E7-8 PL Conso(3m)'!K85-'E7-8 PL Conso(3m)'!K79</f>
        <v>-167944</v>
      </c>
      <c r="AE23" s="139"/>
      <c r="AF23" s="186">
        <f t="shared" si="1"/>
        <v>-5073627</v>
      </c>
    </row>
    <row r="24" spans="1:32" ht="15.95" customHeight="1" x14ac:dyDescent="0.45">
      <c r="B24" s="160"/>
      <c r="D24" s="142"/>
      <c r="E24" s="123"/>
      <c r="F24" s="142"/>
      <c r="G24" s="123"/>
      <c r="H24" s="142"/>
      <c r="I24" s="123"/>
      <c r="J24" s="142"/>
      <c r="K24" s="123"/>
      <c r="L24" s="142"/>
      <c r="M24" s="123"/>
      <c r="N24" s="142"/>
      <c r="O24" s="123"/>
      <c r="P24" s="142"/>
      <c r="Q24" s="123"/>
      <c r="R24" s="142"/>
      <c r="T24" s="142"/>
      <c r="V24" s="142"/>
      <c r="X24" s="142"/>
      <c r="Y24" s="123"/>
      <c r="Z24" s="142"/>
      <c r="AA24" s="123"/>
      <c r="AB24" s="142"/>
      <c r="AC24" s="123"/>
      <c r="AD24" s="142"/>
      <c r="AE24" s="123"/>
      <c r="AF24" s="142"/>
    </row>
    <row r="25" spans="1:32" ht="15.95" customHeight="1" thickBot="1" x14ac:dyDescent="0.5">
      <c r="A25" s="120" t="s">
        <v>222</v>
      </c>
      <c r="B25" s="160"/>
      <c r="C25" s="160"/>
      <c r="D25" s="187">
        <f>SUM(D16:D23)</f>
        <v>6766108</v>
      </c>
      <c r="E25" s="139"/>
      <c r="F25" s="187">
        <f>SUM(F16:F23)</f>
        <v>22138547</v>
      </c>
      <c r="H25" s="187">
        <f>SUM(H16:H23)</f>
        <v>947863</v>
      </c>
      <c r="J25" s="187">
        <f>SUM(J16:J23)</f>
        <v>3318402</v>
      </c>
      <c r="L25" s="187">
        <f>SUM(L16:L23)</f>
        <v>3906838</v>
      </c>
      <c r="M25" s="139"/>
      <c r="N25" s="187">
        <f>SUM(N16:N23)</f>
        <v>71372463</v>
      </c>
      <c r="O25" s="139"/>
      <c r="P25" s="187">
        <f>SUM(P16:P23)</f>
        <v>828706</v>
      </c>
      <c r="Q25" s="139"/>
      <c r="R25" s="187">
        <f>SUM(R16:R23)</f>
        <v>-10622412</v>
      </c>
      <c r="S25" s="139"/>
      <c r="T25" s="187">
        <f>SUM(T16:T23)</f>
        <v>274418</v>
      </c>
      <c r="U25" s="139"/>
      <c r="V25" s="187">
        <f>SUM(V16:V23)</f>
        <v>-24517314</v>
      </c>
      <c r="W25" s="139"/>
      <c r="X25" s="187">
        <f>SUM(X16:X23)</f>
        <v>13227525</v>
      </c>
      <c r="Y25" s="139"/>
      <c r="Z25" s="187">
        <f>SUM(Z16:Z23)</f>
        <v>-1997434</v>
      </c>
      <c r="AA25" s="139"/>
      <c r="AB25" s="187">
        <f>SUM(AB16:AB23)</f>
        <v>-22806511</v>
      </c>
      <c r="AC25" s="139"/>
      <c r="AD25" s="187">
        <f>SUM(AD16:AD23)</f>
        <v>24908509</v>
      </c>
      <c r="AE25" s="139"/>
      <c r="AF25" s="187">
        <f>SUM(AF16:AF23)</f>
        <v>110552219</v>
      </c>
    </row>
    <row r="26" spans="1:32" ht="15.95" customHeight="1" thickTop="1" x14ac:dyDescent="0.45">
      <c r="A26" s="120"/>
      <c r="B26" s="160"/>
      <c r="C26" s="160"/>
      <c r="E26" s="139"/>
      <c r="M26" s="139"/>
      <c r="O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C26" s="139"/>
      <c r="AD26" s="139"/>
      <c r="AE26" s="139"/>
      <c r="AF26" s="139"/>
    </row>
    <row r="27" spans="1:32" ht="15.95" customHeight="1" x14ac:dyDescent="0.45">
      <c r="A27" s="120"/>
      <c r="B27" s="160"/>
      <c r="C27" s="160"/>
      <c r="E27" s="139"/>
      <c r="M27" s="139"/>
      <c r="O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C27" s="139"/>
      <c r="AD27" s="139"/>
      <c r="AE27" s="139"/>
      <c r="AF27" s="139"/>
    </row>
    <row r="28" spans="1:32" ht="15.95" customHeight="1" x14ac:dyDescent="0.45">
      <c r="A28" s="120" t="s">
        <v>223</v>
      </c>
      <c r="B28" s="160"/>
      <c r="C28" s="160"/>
      <c r="D28" s="139">
        <v>5074581</v>
      </c>
      <c r="E28" s="139"/>
      <c r="F28" s="139">
        <v>15372438</v>
      </c>
      <c r="H28" s="139">
        <v>55037</v>
      </c>
      <c r="J28" s="139">
        <v>3157984</v>
      </c>
      <c r="L28" s="139">
        <v>3458754</v>
      </c>
      <c r="M28" s="139"/>
      <c r="N28" s="139">
        <v>54628542</v>
      </c>
      <c r="O28" s="139"/>
      <c r="P28" s="139">
        <v>1312742</v>
      </c>
      <c r="Q28" s="139"/>
      <c r="R28" s="139">
        <v>-1760471</v>
      </c>
      <c r="S28" s="139"/>
      <c r="T28" s="139">
        <v>-2337323</v>
      </c>
      <c r="U28" s="139"/>
      <c r="V28" s="139">
        <v>-27261096</v>
      </c>
      <c r="W28" s="139"/>
      <c r="X28" s="139">
        <v>11993743</v>
      </c>
      <c r="Y28" s="139"/>
      <c r="Z28" s="139">
        <v>-1350978</v>
      </c>
      <c r="AA28" s="139"/>
      <c r="AB28" s="139">
        <f>SUM(Z28,X28,V28,T28,R28,P28)</f>
        <v>-19403383</v>
      </c>
      <c r="AC28" s="139"/>
      <c r="AD28" s="139">
        <v>22211298</v>
      </c>
      <c r="AE28" s="139"/>
      <c r="AF28" s="139">
        <f>SUM(AD28,AB28,N28,L28,J28,H28,F28,D28)</f>
        <v>84555251</v>
      </c>
    </row>
    <row r="29" spans="1:32" ht="15.95" customHeight="1" x14ac:dyDescent="0.45">
      <c r="A29" s="121" t="s">
        <v>216</v>
      </c>
      <c r="B29" s="182"/>
      <c r="C29" s="160"/>
      <c r="D29" s="139">
        <v>0</v>
      </c>
      <c r="E29" s="139"/>
      <c r="F29" s="139">
        <v>0</v>
      </c>
      <c r="H29" s="139">
        <v>0</v>
      </c>
      <c r="J29" s="139">
        <v>0</v>
      </c>
      <c r="L29" s="139">
        <v>0</v>
      </c>
      <c r="M29" s="139"/>
      <c r="N29" s="139">
        <v>0</v>
      </c>
      <c r="O29" s="139"/>
      <c r="P29" s="139">
        <v>0</v>
      </c>
      <c r="Q29" s="139"/>
      <c r="R29" s="139">
        <v>0</v>
      </c>
      <c r="S29" s="139"/>
      <c r="T29" s="139">
        <v>0</v>
      </c>
      <c r="U29" s="139"/>
      <c r="V29" s="139">
        <v>0</v>
      </c>
      <c r="W29" s="139"/>
      <c r="X29" s="139">
        <v>0</v>
      </c>
      <c r="Y29" s="139"/>
      <c r="Z29" s="139">
        <v>0</v>
      </c>
      <c r="AA29" s="139"/>
      <c r="AB29" s="139">
        <f t="shared" ref="AB29" si="2">SUM(Z29,X29,V29,T29,R29,P29)</f>
        <v>0</v>
      </c>
      <c r="AC29" s="139"/>
      <c r="AD29" s="139">
        <v>-48889</v>
      </c>
      <c r="AE29" s="139"/>
      <c r="AF29" s="139">
        <f t="shared" ref="AF29:AF31" si="3">SUM(AD29,AB29,N29,L29,J29,H29,F29,D29)</f>
        <v>-48889</v>
      </c>
    </row>
    <row r="30" spans="1:32" ht="15.95" customHeight="1" x14ac:dyDescent="0.45">
      <c r="A30" s="121" t="s">
        <v>134</v>
      </c>
      <c r="B30" s="182"/>
      <c r="C30" s="160"/>
      <c r="D30" s="195">
        <v>0</v>
      </c>
      <c r="E30" s="195"/>
      <c r="F30" s="195">
        <v>0</v>
      </c>
      <c r="G30" s="195"/>
      <c r="H30" s="195">
        <v>0</v>
      </c>
      <c r="I30" s="195"/>
      <c r="J30" s="195">
        <v>0</v>
      </c>
      <c r="K30" s="195"/>
      <c r="L30" s="195">
        <v>0</v>
      </c>
      <c r="M30" s="195"/>
      <c r="N30" s="195">
        <v>1535105</v>
      </c>
      <c r="O30" s="195"/>
      <c r="P30" s="195">
        <v>0</v>
      </c>
      <c r="Q30" s="195"/>
      <c r="R30" s="195">
        <v>0</v>
      </c>
      <c r="S30" s="195"/>
      <c r="T30" s="195">
        <v>0</v>
      </c>
      <c r="U30" s="195"/>
      <c r="V30" s="195">
        <v>0</v>
      </c>
      <c r="W30" s="195"/>
      <c r="X30" s="195">
        <v>0</v>
      </c>
      <c r="Y30" s="195"/>
      <c r="Z30" s="195">
        <v>0</v>
      </c>
      <c r="AA30" s="195"/>
      <c r="AB30" s="189">
        <f t="shared" ref="AB30" si="4">SUM(X30,V30,R30,P30)</f>
        <v>0</v>
      </c>
      <c r="AC30" s="195"/>
      <c r="AD30" s="195">
        <v>772449</v>
      </c>
      <c r="AE30" s="195"/>
      <c r="AF30" s="139">
        <f t="shared" si="3"/>
        <v>2307554</v>
      </c>
    </row>
    <row r="31" spans="1:32" ht="15.95" customHeight="1" x14ac:dyDescent="0.45">
      <c r="A31" s="121" t="s">
        <v>226</v>
      </c>
      <c r="B31" s="160"/>
      <c r="C31" s="160"/>
      <c r="D31" s="190">
        <v>0</v>
      </c>
      <c r="E31" s="188"/>
      <c r="F31" s="190">
        <v>0</v>
      </c>
      <c r="G31" s="188"/>
      <c r="H31" s="190">
        <v>0</v>
      </c>
      <c r="I31" s="188"/>
      <c r="J31" s="190">
        <v>0</v>
      </c>
      <c r="K31" s="188"/>
      <c r="L31" s="190">
        <v>0</v>
      </c>
      <c r="M31" s="188"/>
      <c r="N31" s="191">
        <v>10023</v>
      </c>
      <c r="O31" s="188"/>
      <c r="P31" s="191">
        <v>260858</v>
      </c>
      <c r="Q31" s="188"/>
      <c r="R31" s="191">
        <v>-375482</v>
      </c>
      <c r="S31" s="188"/>
      <c r="T31" s="191">
        <v>1043270</v>
      </c>
      <c r="U31" s="188"/>
      <c r="V31" s="191">
        <v>928356</v>
      </c>
      <c r="W31" s="188"/>
      <c r="X31" s="190">
        <v>0</v>
      </c>
      <c r="Y31" s="188"/>
      <c r="Z31" s="190">
        <v>0</v>
      </c>
      <c r="AA31" s="188"/>
      <c r="AB31" s="190">
        <f>SUM(X31,V31,R31,P31,Z31,T31)</f>
        <v>1857002</v>
      </c>
      <c r="AC31" s="188"/>
      <c r="AD31" s="191">
        <v>537899</v>
      </c>
      <c r="AE31" s="188"/>
      <c r="AF31" s="151">
        <f t="shared" si="3"/>
        <v>2404924</v>
      </c>
    </row>
    <row r="32" spans="1:32" ht="15.95" customHeight="1" x14ac:dyDescent="0.45">
      <c r="B32" s="160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Y32" s="123"/>
      <c r="AA32" s="123"/>
      <c r="AB32" s="123"/>
      <c r="AC32" s="123"/>
      <c r="AE32" s="123"/>
      <c r="AF32" s="123"/>
    </row>
    <row r="33" spans="1:32" ht="15.95" customHeight="1" thickBot="1" x14ac:dyDescent="0.5">
      <c r="A33" s="120" t="s">
        <v>224</v>
      </c>
      <c r="B33" s="160"/>
      <c r="C33" s="160"/>
      <c r="D33" s="193">
        <f>SUM(D28:D31)</f>
        <v>5074581</v>
      </c>
      <c r="E33" s="139"/>
      <c r="F33" s="193">
        <f>SUM(F28:F31)</f>
        <v>15372438</v>
      </c>
      <c r="H33" s="193">
        <f>SUM(H28:H31)</f>
        <v>55037</v>
      </c>
      <c r="J33" s="193">
        <f>SUM(J28:J31)</f>
        <v>3157984</v>
      </c>
      <c r="L33" s="193">
        <f>SUM(L28:L31)</f>
        <v>3458754</v>
      </c>
      <c r="M33" s="139"/>
      <c r="N33" s="193">
        <f>SUM(N28:N31)</f>
        <v>56173670</v>
      </c>
      <c r="O33" s="139"/>
      <c r="P33" s="193">
        <f>SUM(P28:P31)</f>
        <v>1573600</v>
      </c>
      <c r="Q33" s="139"/>
      <c r="R33" s="193">
        <f>SUM(R28:R31)</f>
        <v>-2135953</v>
      </c>
      <c r="S33" s="139"/>
      <c r="T33" s="193">
        <f>SUM(T28:T31)</f>
        <v>-1294053</v>
      </c>
      <c r="U33" s="139"/>
      <c r="V33" s="193">
        <f>SUM(V28:V31)</f>
        <v>-26332740</v>
      </c>
      <c r="W33" s="139"/>
      <c r="X33" s="193">
        <f>SUM(X28:X31)</f>
        <v>11993743</v>
      </c>
      <c r="Y33" s="139"/>
      <c r="Z33" s="193">
        <f>SUM(Z28:Z31)</f>
        <v>-1350978</v>
      </c>
      <c r="AA33" s="139"/>
      <c r="AB33" s="193">
        <f>SUM(AB28:AB31)</f>
        <v>-17546381</v>
      </c>
      <c r="AC33" s="139"/>
      <c r="AD33" s="193">
        <f>SUM(AD28:AD31)</f>
        <v>23472757</v>
      </c>
      <c r="AE33" s="139"/>
      <c r="AF33" s="193">
        <f>SUM(AF28:AF31)</f>
        <v>89218840</v>
      </c>
    </row>
    <row r="34" spans="1:32" ht="15.95" customHeight="1" thickTop="1" x14ac:dyDescent="0.45">
      <c r="A34" s="120"/>
      <c r="B34" s="160"/>
      <c r="C34" s="160"/>
      <c r="E34" s="139"/>
      <c r="M34" s="139"/>
      <c r="O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C34" s="139"/>
      <c r="AD34" s="139"/>
      <c r="AE34" s="139"/>
      <c r="AF34" s="139"/>
    </row>
    <row r="35" spans="1:32" ht="15.95" customHeight="1" x14ac:dyDescent="0.45">
      <c r="A35" s="120"/>
      <c r="B35" s="160"/>
      <c r="C35" s="160"/>
      <c r="E35" s="139"/>
      <c r="M35" s="139"/>
      <c r="O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C35" s="139"/>
      <c r="AD35" s="139"/>
      <c r="AE35" s="139"/>
      <c r="AF35" s="139"/>
    </row>
    <row r="36" spans="1:32" ht="15.95" customHeight="1" x14ac:dyDescent="0.45">
      <c r="A36" s="120"/>
      <c r="B36" s="160"/>
      <c r="C36" s="160"/>
      <c r="E36" s="139"/>
      <c r="M36" s="139"/>
      <c r="O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C36" s="139"/>
      <c r="AD36" s="139"/>
      <c r="AE36" s="139"/>
      <c r="AF36" s="139"/>
    </row>
    <row r="37" spans="1:32" ht="15.95" customHeight="1" x14ac:dyDescent="0.45">
      <c r="A37" s="120"/>
      <c r="B37" s="160"/>
      <c r="C37" s="160"/>
      <c r="E37" s="139"/>
      <c r="M37" s="139"/>
      <c r="O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C37" s="139"/>
      <c r="AD37" s="139"/>
      <c r="AE37" s="139"/>
      <c r="AF37" s="139"/>
    </row>
    <row r="38" spans="1:32" ht="15.95" customHeight="1" x14ac:dyDescent="0.45">
      <c r="A38" s="120"/>
      <c r="B38" s="160"/>
      <c r="C38" s="160"/>
      <c r="E38" s="139"/>
      <c r="M38" s="139"/>
      <c r="O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C38" s="139"/>
      <c r="AD38" s="139"/>
      <c r="AE38" s="139"/>
      <c r="AF38" s="139"/>
    </row>
    <row r="39" spans="1:32" ht="15.95" customHeight="1" x14ac:dyDescent="0.45">
      <c r="A39" s="120"/>
      <c r="B39" s="160"/>
      <c r="C39" s="160"/>
      <c r="E39" s="139"/>
      <c r="M39" s="139"/>
      <c r="O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C39" s="139"/>
      <c r="AD39" s="139"/>
      <c r="AE39" s="139"/>
      <c r="AF39" s="139"/>
    </row>
    <row r="40" spans="1:32" ht="15.95" customHeight="1" x14ac:dyDescent="0.45">
      <c r="A40" s="120"/>
      <c r="B40" s="160"/>
      <c r="C40" s="160"/>
      <c r="E40" s="139"/>
      <c r="M40" s="139"/>
      <c r="O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C40" s="139"/>
      <c r="AD40" s="139"/>
      <c r="AE40" s="139"/>
      <c r="AF40" s="139"/>
    </row>
    <row r="41" spans="1:32" ht="15.95" customHeight="1" x14ac:dyDescent="0.45">
      <c r="A41" s="120"/>
      <c r="B41" s="160"/>
      <c r="C41" s="160"/>
      <c r="E41" s="139"/>
      <c r="M41" s="139"/>
      <c r="O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C41" s="139"/>
      <c r="AD41" s="139"/>
      <c r="AE41" s="139"/>
      <c r="AF41" s="139"/>
    </row>
    <row r="42" spans="1:32" ht="15.95" customHeight="1" x14ac:dyDescent="0.45">
      <c r="A42" s="120"/>
      <c r="B42" s="160"/>
      <c r="C42" s="160"/>
      <c r="E42" s="139"/>
      <c r="M42" s="139"/>
      <c r="O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C42" s="139"/>
      <c r="AD42" s="139"/>
      <c r="AE42" s="139"/>
      <c r="AF42" s="139"/>
    </row>
    <row r="43" spans="1:32" ht="15.95" customHeight="1" x14ac:dyDescent="0.45">
      <c r="A43" s="120"/>
      <c r="B43" s="160"/>
      <c r="C43" s="160"/>
      <c r="E43" s="139"/>
      <c r="M43" s="139"/>
      <c r="O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C43" s="139"/>
      <c r="AD43" s="139"/>
      <c r="AE43" s="139"/>
      <c r="AF43" s="139"/>
    </row>
    <row r="44" spans="1:32" ht="15.95" customHeight="1" x14ac:dyDescent="0.45">
      <c r="A44" s="120"/>
      <c r="B44" s="160"/>
      <c r="C44" s="160"/>
      <c r="E44" s="139"/>
      <c r="M44" s="139"/>
      <c r="O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C44" s="139"/>
      <c r="AD44" s="139"/>
      <c r="AE44" s="139"/>
      <c r="AF44" s="139"/>
    </row>
    <row r="45" spans="1:32" ht="15.95" customHeight="1" x14ac:dyDescent="0.45">
      <c r="A45" s="120"/>
      <c r="B45" s="160"/>
      <c r="C45" s="160"/>
      <c r="E45" s="139"/>
      <c r="M45" s="139"/>
      <c r="O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C45" s="139"/>
      <c r="AD45" s="139"/>
      <c r="AE45" s="139"/>
      <c r="AF45" s="139"/>
    </row>
    <row r="46" spans="1:32" ht="15.95" customHeight="1" x14ac:dyDescent="0.45">
      <c r="A46" s="120"/>
      <c r="B46" s="160"/>
      <c r="C46" s="160"/>
      <c r="E46" s="139"/>
      <c r="M46" s="139"/>
      <c r="O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C46" s="139"/>
      <c r="AD46" s="139"/>
      <c r="AE46" s="139"/>
      <c r="AF46" s="139"/>
    </row>
    <row r="47" spans="1:32" ht="23.25" customHeight="1" x14ac:dyDescent="0.45">
      <c r="A47" s="120"/>
      <c r="B47" s="160"/>
      <c r="C47" s="160"/>
      <c r="E47" s="139"/>
      <c r="M47" s="139"/>
      <c r="O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C47" s="139"/>
      <c r="AD47" s="139"/>
      <c r="AE47" s="139"/>
      <c r="AF47" s="139"/>
    </row>
    <row r="48" spans="1:32" ht="21.95" customHeight="1" x14ac:dyDescent="0.45">
      <c r="A48" s="125" t="str">
        <f>'E10 Change US Conso'!A45</f>
        <v xml:space="preserve">The condensed notes to the interim financial information are an integral part of this interim financial information.										</v>
      </c>
      <c r="B48" s="141"/>
      <c r="C48" s="125"/>
      <c r="D48" s="141"/>
      <c r="E48" s="174"/>
      <c r="F48" s="141"/>
      <c r="G48" s="141"/>
      <c r="H48" s="141"/>
      <c r="I48" s="141"/>
      <c r="J48" s="141"/>
      <c r="K48" s="141"/>
      <c r="L48" s="141"/>
      <c r="M48" s="125"/>
      <c r="N48" s="141"/>
      <c r="O48" s="125"/>
      <c r="P48" s="141"/>
      <c r="Q48" s="125"/>
      <c r="R48" s="127"/>
      <c r="S48" s="127"/>
      <c r="T48" s="127"/>
      <c r="U48" s="127"/>
      <c r="V48" s="127"/>
      <c r="W48" s="127"/>
      <c r="X48" s="127"/>
      <c r="Y48" s="125"/>
      <c r="Z48" s="127"/>
      <c r="AA48" s="125"/>
      <c r="AB48" s="141"/>
      <c r="AC48" s="125"/>
      <c r="AD48" s="127"/>
      <c r="AE48" s="127"/>
      <c r="AF48" s="127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F366-1D14-4740-A7D3-5438749EFBFE}">
  <sheetPr>
    <tabColor rgb="FFBAFCDE"/>
  </sheetPr>
  <dimension ref="A1:R32"/>
  <sheetViews>
    <sheetView topLeftCell="A19" zoomScaleNormal="100" zoomScaleSheetLayoutView="145" workbookViewId="0">
      <selection activeCell="A10" sqref="A10"/>
    </sheetView>
  </sheetViews>
  <sheetFormatPr defaultColWidth="9.33203125" defaultRowHeight="19.5" x14ac:dyDescent="0.45"/>
  <cols>
    <col min="1" max="1" width="44.1640625" style="121" customWidth="1"/>
    <col min="2" max="2" width="5.6640625" style="139" customWidth="1"/>
    <col min="3" max="3" width="0.5" style="121" customWidth="1"/>
    <col min="4" max="4" width="13.6640625" style="139" customWidth="1"/>
    <col min="5" max="5" width="0.5" style="172" customWidth="1"/>
    <col min="6" max="6" width="13.5" style="139" customWidth="1"/>
    <col min="7" max="7" width="0.5" style="172" customWidth="1"/>
    <col min="8" max="8" width="10" style="139" customWidth="1"/>
    <col min="9" max="9" width="0.5" style="139" customWidth="1"/>
    <col min="10" max="10" width="14.5" style="139" customWidth="1"/>
    <col min="11" max="11" width="0.5" style="121" customWidth="1"/>
    <col min="12" max="12" width="19.5" style="123" customWidth="1"/>
    <col min="13" max="13" width="0.5" style="121" customWidth="1"/>
    <col min="14" max="14" width="14.5" style="123" customWidth="1"/>
    <col min="15" max="15" width="0.5" style="121" customWidth="1"/>
    <col min="16" max="16" width="14" style="139" customWidth="1"/>
    <col min="17" max="17" width="0.5" style="121" customWidth="1"/>
    <col min="18" max="18" width="12.83203125" style="121" customWidth="1"/>
    <col min="19" max="16384" width="9.33203125" style="121"/>
  </cols>
  <sheetData>
    <row r="1" spans="1:18" ht="16.5" customHeight="1" x14ac:dyDescent="0.45">
      <c r="A1" s="120" t="s">
        <v>0</v>
      </c>
      <c r="B1" s="171"/>
      <c r="C1" s="171"/>
      <c r="K1" s="139"/>
      <c r="L1" s="139"/>
      <c r="M1" s="172"/>
      <c r="N1" s="139"/>
      <c r="O1" s="172"/>
      <c r="Q1" s="139"/>
      <c r="R1" s="139"/>
    </row>
    <row r="2" spans="1:18" ht="16.5" customHeight="1" x14ac:dyDescent="0.45">
      <c r="A2" s="120" t="s">
        <v>176</v>
      </c>
      <c r="B2" s="171"/>
      <c r="C2" s="171"/>
      <c r="K2" s="139"/>
      <c r="L2" s="139"/>
      <c r="M2" s="172"/>
      <c r="N2" s="139"/>
      <c r="O2" s="172"/>
      <c r="Q2" s="139"/>
      <c r="R2" s="139"/>
    </row>
    <row r="3" spans="1:18" ht="16.5" customHeight="1" x14ac:dyDescent="0.45">
      <c r="A3" s="124" t="str">
        <f>+'E11 Change THB Conso'!A3</f>
        <v>For the three-month period ended 31 March 2022</v>
      </c>
      <c r="B3" s="173"/>
      <c r="C3" s="173"/>
      <c r="D3" s="141"/>
      <c r="E3" s="174"/>
      <c r="F3" s="141"/>
      <c r="G3" s="174"/>
      <c r="H3" s="141"/>
      <c r="I3" s="141"/>
      <c r="J3" s="141"/>
      <c r="K3" s="141"/>
      <c r="L3" s="141"/>
      <c r="M3" s="174"/>
      <c r="N3" s="141"/>
      <c r="O3" s="174"/>
      <c r="P3" s="141"/>
      <c r="Q3" s="141"/>
      <c r="R3" s="141"/>
    </row>
    <row r="4" spans="1:18" ht="16.5" customHeight="1" x14ac:dyDescent="0.45">
      <c r="A4" s="120"/>
      <c r="B4" s="171"/>
      <c r="C4" s="171"/>
      <c r="K4" s="139"/>
      <c r="L4" s="139"/>
      <c r="M4" s="172"/>
      <c r="N4" s="139"/>
      <c r="O4" s="172"/>
      <c r="Q4" s="139"/>
      <c r="R4" s="139"/>
    </row>
    <row r="5" spans="1:18" ht="16.5" customHeight="1" x14ac:dyDescent="0.45">
      <c r="A5" s="171"/>
      <c r="B5" s="171"/>
      <c r="C5" s="171"/>
      <c r="D5" s="221" t="s">
        <v>164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18" ht="16.5" customHeight="1" x14ac:dyDescent="0.45">
      <c r="A6" s="171"/>
      <c r="B6" s="171"/>
      <c r="C6" s="17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 t="s">
        <v>4</v>
      </c>
    </row>
    <row r="7" spans="1:18" ht="16.5" customHeight="1" x14ac:dyDescent="0.45">
      <c r="A7" s="171"/>
      <c r="B7" s="171"/>
      <c r="C7" s="171"/>
      <c r="D7" s="175"/>
      <c r="E7" s="175"/>
      <c r="F7" s="131"/>
      <c r="G7" s="175"/>
      <c r="H7" s="131"/>
      <c r="I7" s="131"/>
      <c r="J7" s="131"/>
      <c r="K7" s="131"/>
      <c r="L7" s="223" t="s">
        <v>96</v>
      </c>
      <c r="M7" s="223"/>
      <c r="N7" s="223"/>
      <c r="O7" s="223"/>
      <c r="P7" s="223"/>
      <c r="Q7" s="131"/>
      <c r="R7" s="131"/>
    </row>
    <row r="8" spans="1:18" ht="16.5" customHeight="1" x14ac:dyDescent="0.45">
      <c r="A8" s="171"/>
      <c r="B8" s="171"/>
      <c r="C8" s="171"/>
      <c r="D8" s="175"/>
      <c r="E8" s="175"/>
      <c r="F8" s="131"/>
      <c r="G8" s="175"/>
      <c r="H8" s="131"/>
      <c r="I8" s="131"/>
      <c r="J8" s="131"/>
      <c r="K8" s="131"/>
      <c r="L8" s="225" t="s">
        <v>178</v>
      </c>
      <c r="M8" s="225"/>
      <c r="N8" s="225"/>
      <c r="O8" s="176"/>
      <c r="P8" s="131"/>
      <c r="Q8" s="131"/>
      <c r="R8" s="131"/>
    </row>
    <row r="9" spans="1:18" ht="16.5" customHeight="1" x14ac:dyDescent="0.45">
      <c r="A9" s="160"/>
      <c r="B9" s="160"/>
      <c r="C9" s="160"/>
      <c r="D9" s="131" t="s">
        <v>182</v>
      </c>
      <c r="E9" s="177"/>
      <c r="F9" s="131"/>
      <c r="G9" s="177"/>
      <c r="H9" s="219" t="s">
        <v>183</v>
      </c>
      <c r="I9" s="219"/>
      <c r="J9" s="219"/>
      <c r="K9" s="131"/>
      <c r="L9" s="131"/>
      <c r="M9" s="131"/>
      <c r="O9" s="131"/>
      <c r="P9" s="131" t="s">
        <v>188</v>
      </c>
      <c r="Q9" s="131"/>
    </row>
    <row r="10" spans="1:18" ht="16.5" customHeight="1" x14ac:dyDescent="0.45">
      <c r="A10" s="160"/>
      <c r="B10" s="160"/>
      <c r="C10" s="160"/>
      <c r="D10" s="131" t="s">
        <v>190</v>
      </c>
      <c r="E10" s="177"/>
      <c r="F10" s="131" t="s">
        <v>191</v>
      </c>
      <c r="G10" s="177"/>
      <c r="H10" s="131" t="s">
        <v>193</v>
      </c>
      <c r="I10" s="131"/>
      <c r="J10" s="131"/>
      <c r="K10" s="131"/>
      <c r="L10" s="131" t="s">
        <v>227</v>
      </c>
      <c r="M10" s="131"/>
      <c r="N10" s="131" t="s">
        <v>225</v>
      </c>
      <c r="O10" s="131"/>
      <c r="P10" s="131" t="s">
        <v>228</v>
      </c>
      <c r="Q10" s="131"/>
      <c r="R10" s="131" t="s">
        <v>202</v>
      </c>
    </row>
    <row r="11" spans="1:18" ht="16.5" customHeight="1" x14ac:dyDescent="0.45">
      <c r="A11" s="160"/>
      <c r="B11" s="196"/>
      <c r="C11" s="160"/>
      <c r="D11" s="161" t="s">
        <v>203</v>
      </c>
      <c r="E11" s="177"/>
      <c r="F11" s="161" t="s">
        <v>203</v>
      </c>
      <c r="G11" s="177"/>
      <c r="H11" s="161" t="s">
        <v>205</v>
      </c>
      <c r="I11" s="131"/>
      <c r="J11" s="161" t="s">
        <v>207</v>
      </c>
      <c r="K11" s="131"/>
      <c r="L11" s="161" t="s">
        <v>229</v>
      </c>
      <c r="M11" s="131"/>
      <c r="N11" s="161" t="s">
        <v>230</v>
      </c>
      <c r="O11" s="131"/>
      <c r="P11" s="161" t="s">
        <v>214</v>
      </c>
      <c r="Q11" s="131"/>
      <c r="R11" s="161" t="s">
        <v>214</v>
      </c>
    </row>
    <row r="12" spans="1:18" ht="16.5" customHeight="1" x14ac:dyDescent="0.45">
      <c r="B12" s="160"/>
      <c r="C12" s="160"/>
      <c r="D12" s="138"/>
      <c r="E12" s="180"/>
      <c r="F12" s="138"/>
      <c r="G12" s="180"/>
      <c r="H12" s="138"/>
      <c r="J12" s="138"/>
      <c r="K12" s="180"/>
      <c r="L12" s="138"/>
      <c r="M12" s="180"/>
      <c r="N12" s="138"/>
      <c r="O12" s="180"/>
      <c r="P12" s="138"/>
      <c r="Q12" s="180"/>
      <c r="R12" s="138"/>
    </row>
    <row r="13" spans="1:18" ht="16.5" customHeight="1" x14ac:dyDescent="0.45">
      <c r="A13" s="120" t="s">
        <v>215</v>
      </c>
      <c r="B13" s="160"/>
      <c r="C13" s="160"/>
      <c r="D13" s="138">
        <v>198500</v>
      </c>
      <c r="E13" s="139"/>
      <c r="F13" s="138">
        <v>647929</v>
      </c>
      <c r="G13" s="139"/>
      <c r="H13" s="138">
        <v>19850</v>
      </c>
      <c r="J13" s="138">
        <v>494670</v>
      </c>
      <c r="K13" s="139"/>
      <c r="L13" s="138">
        <v>505</v>
      </c>
      <c r="M13" s="139"/>
      <c r="N13" s="138">
        <v>13509</v>
      </c>
      <c r="O13" s="139"/>
      <c r="P13" s="138">
        <f>SUM(N13,L13)</f>
        <v>14014</v>
      </c>
      <c r="Q13" s="139"/>
      <c r="R13" s="138">
        <f>SUM(P13,J13,H13,F13,D13)</f>
        <v>1374963</v>
      </c>
    </row>
    <row r="14" spans="1:18" ht="16.5" customHeight="1" x14ac:dyDescent="0.45">
      <c r="A14" s="121" t="s">
        <v>134</v>
      </c>
      <c r="B14" s="182"/>
      <c r="C14" s="160"/>
      <c r="D14" s="138">
        <v>0</v>
      </c>
      <c r="E14" s="139"/>
      <c r="F14" s="138">
        <v>0</v>
      </c>
      <c r="G14" s="139"/>
      <c r="H14" s="138">
        <v>0</v>
      </c>
      <c r="J14" s="138">
        <f>'E9 PL Com (3m)'!G26</f>
        <v>38162</v>
      </c>
      <c r="K14" s="139"/>
      <c r="L14" s="138">
        <v>0</v>
      </c>
      <c r="M14" s="139"/>
      <c r="N14" s="138">
        <v>0</v>
      </c>
      <c r="O14" s="139"/>
      <c r="P14" s="138">
        <v>0</v>
      </c>
      <c r="Q14" s="139"/>
      <c r="R14" s="138">
        <f t="shared" ref="R14:R15" si="0">SUM(P14,J14,H14,F14,D14)</f>
        <v>38162</v>
      </c>
    </row>
    <row r="15" spans="1:18" ht="16.5" customHeight="1" x14ac:dyDescent="0.45">
      <c r="A15" s="121" t="s">
        <v>226</v>
      </c>
      <c r="B15" s="160"/>
      <c r="C15" s="160"/>
      <c r="D15" s="186">
        <v>0</v>
      </c>
      <c r="E15" s="139"/>
      <c r="F15" s="186">
        <v>0</v>
      </c>
      <c r="G15" s="139"/>
      <c r="H15" s="186">
        <v>0</v>
      </c>
      <c r="J15" s="140">
        <v>-7</v>
      </c>
      <c r="K15" s="139"/>
      <c r="L15" s="140">
        <v>440</v>
      </c>
      <c r="M15" s="139"/>
      <c r="N15" s="140">
        <v>10992</v>
      </c>
      <c r="O15" s="139"/>
      <c r="P15" s="186">
        <f>SUM(N15,L15)</f>
        <v>11432</v>
      </c>
      <c r="Q15" s="139"/>
      <c r="R15" s="186">
        <f t="shared" si="0"/>
        <v>11425</v>
      </c>
    </row>
    <row r="16" spans="1:18" ht="16.5" customHeight="1" x14ac:dyDescent="0.45">
      <c r="B16" s="160"/>
      <c r="D16" s="142"/>
      <c r="E16" s="123"/>
      <c r="F16" s="142"/>
      <c r="G16" s="123"/>
      <c r="H16" s="142"/>
      <c r="I16" s="123"/>
      <c r="J16" s="142"/>
      <c r="K16" s="123"/>
      <c r="L16" s="142"/>
      <c r="M16" s="123"/>
      <c r="N16" s="142"/>
      <c r="O16" s="123"/>
      <c r="P16" s="142"/>
      <c r="Q16" s="123"/>
      <c r="R16" s="142"/>
    </row>
    <row r="17" spans="1:18" ht="16.5" customHeight="1" thickBot="1" x14ac:dyDescent="0.5">
      <c r="A17" s="120" t="s">
        <v>222</v>
      </c>
      <c r="B17" s="160"/>
      <c r="C17" s="160"/>
      <c r="D17" s="187">
        <f>SUM(D13:D16)</f>
        <v>198500</v>
      </c>
      <c r="E17" s="139"/>
      <c r="F17" s="187">
        <f>SUM(F13:F16)</f>
        <v>647929</v>
      </c>
      <c r="G17" s="139"/>
      <c r="H17" s="187">
        <f>SUM(H13:H16)</f>
        <v>19850</v>
      </c>
      <c r="J17" s="187">
        <f>SUM(J13:J16)</f>
        <v>532825</v>
      </c>
      <c r="K17" s="139"/>
      <c r="L17" s="187">
        <f>SUM(L13:L16)</f>
        <v>945</v>
      </c>
      <c r="M17" s="139"/>
      <c r="N17" s="187">
        <f>SUM(N13:N16)</f>
        <v>24501</v>
      </c>
      <c r="O17" s="139"/>
      <c r="P17" s="187">
        <f>SUM(P13:P16)</f>
        <v>25446</v>
      </c>
      <c r="Q17" s="139"/>
      <c r="R17" s="187">
        <f>SUM(R13:R16)</f>
        <v>1424550</v>
      </c>
    </row>
    <row r="18" spans="1:18" ht="16.5" customHeight="1" thickTop="1" x14ac:dyDescent="0.45">
      <c r="A18" s="160"/>
      <c r="B18" s="160"/>
      <c r="C18" s="160"/>
      <c r="E18" s="139"/>
      <c r="G18" s="139"/>
      <c r="K18" s="123"/>
      <c r="L18" s="139"/>
      <c r="M18" s="139"/>
      <c r="N18" s="139"/>
      <c r="O18" s="139"/>
      <c r="P18" s="123"/>
      <c r="R18" s="197"/>
    </row>
    <row r="19" spans="1:18" ht="16.5" customHeight="1" x14ac:dyDescent="0.45">
      <c r="B19" s="160"/>
      <c r="C19" s="160"/>
      <c r="E19" s="139"/>
      <c r="G19" s="139"/>
      <c r="K19" s="139"/>
      <c r="L19" s="139"/>
      <c r="M19" s="139"/>
      <c r="N19" s="139"/>
      <c r="O19" s="139"/>
      <c r="Q19" s="139"/>
      <c r="R19" s="139"/>
    </row>
    <row r="20" spans="1:18" ht="16.5" customHeight="1" x14ac:dyDescent="0.45">
      <c r="A20" s="120" t="s">
        <v>223</v>
      </c>
      <c r="B20" s="160"/>
      <c r="C20" s="160"/>
      <c r="D20" s="139">
        <v>147424</v>
      </c>
      <c r="E20" s="139"/>
      <c r="F20" s="139">
        <v>443624</v>
      </c>
      <c r="G20" s="139"/>
      <c r="H20" s="139">
        <v>14996</v>
      </c>
      <c r="J20" s="139">
        <v>474992</v>
      </c>
      <c r="K20" s="139"/>
      <c r="L20" s="139">
        <v>197</v>
      </c>
      <c r="M20" s="139"/>
      <c r="N20" s="139">
        <v>-12898</v>
      </c>
      <c r="O20" s="139"/>
      <c r="P20" s="139">
        <f>SUM(N20,L20)</f>
        <v>-12701</v>
      </c>
      <c r="Q20" s="139"/>
      <c r="R20" s="139">
        <f>SUM(P20,J20,H20,F20,D20)</f>
        <v>1068335</v>
      </c>
    </row>
    <row r="21" spans="1:18" ht="16.5" customHeight="1" x14ac:dyDescent="0.45">
      <c r="A21" s="121" t="s">
        <v>134</v>
      </c>
      <c r="B21" s="160"/>
      <c r="C21" s="160"/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1868</v>
      </c>
      <c r="K21" s="159"/>
      <c r="L21" s="159">
        <v>0</v>
      </c>
      <c r="M21" s="159"/>
      <c r="N21" s="159">
        <v>0</v>
      </c>
      <c r="O21" s="159"/>
      <c r="P21" s="159">
        <f>SUM(N21,L21)</f>
        <v>0</v>
      </c>
      <c r="Q21" s="159"/>
      <c r="R21" s="139">
        <f t="shared" ref="R21:R22" si="1">SUM(P21,J21,H21,F21,D21)</f>
        <v>1868</v>
      </c>
    </row>
    <row r="22" spans="1:18" ht="16.5" customHeight="1" x14ac:dyDescent="0.45">
      <c r="A22" s="121" t="s">
        <v>155</v>
      </c>
      <c r="B22" s="160"/>
      <c r="C22" s="160"/>
      <c r="D22" s="198">
        <v>0</v>
      </c>
      <c r="E22" s="159"/>
      <c r="F22" s="198">
        <v>0</v>
      </c>
      <c r="G22" s="159"/>
      <c r="H22" s="198">
        <v>0</v>
      </c>
      <c r="I22" s="159"/>
      <c r="J22" s="198">
        <v>90</v>
      </c>
      <c r="K22" s="159"/>
      <c r="L22" s="198">
        <v>751</v>
      </c>
      <c r="M22" s="159"/>
      <c r="N22" s="198">
        <v>6168</v>
      </c>
      <c r="O22" s="159"/>
      <c r="P22" s="198">
        <f>SUM(N22,L22)</f>
        <v>6919</v>
      </c>
      <c r="Q22" s="159"/>
      <c r="R22" s="151">
        <f t="shared" si="1"/>
        <v>7009</v>
      </c>
    </row>
    <row r="23" spans="1:18" ht="16.5" customHeight="1" x14ac:dyDescent="0.45">
      <c r="B23" s="160"/>
      <c r="D23" s="123"/>
      <c r="E23" s="123"/>
      <c r="F23" s="123"/>
      <c r="G23" s="123"/>
      <c r="H23" s="123"/>
      <c r="I23" s="123"/>
      <c r="J23" s="123"/>
      <c r="K23" s="123"/>
      <c r="M23" s="123"/>
      <c r="O23" s="123"/>
      <c r="P23" s="123"/>
      <c r="Q23" s="123"/>
      <c r="R23" s="123"/>
    </row>
    <row r="24" spans="1:18" ht="16.5" customHeight="1" thickBot="1" x14ac:dyDescent="0.5">
      <c r="A24" s="120" t="s">
        <v>224</v>
      </c>
      <c r="B24" s="160"/>
      <c r="C24" s="160"/>
      <c r="D24" s="193">
        <f>SUM(D20:D23)</f>
        <v>147424</v>
      </c>
      <c r="E24" s="139"/>
      <c r="F24" s="193">
        <f>SUM(F20:F23)</f>
        <v>443624</v>
      </c>
      <c r="G24" s="139"/>
      <c r="H24" s="193">
        <f>SUM(H20:H23)</f>
        <v>14996</v>
      </c>
      <c r="J24" s="193">
        <f>SUM(J20:J23)</f>
        <v>476950</v>
      </c>
      <c r="K24" s="139"/>
      <c r="L24" s="193">
        <f>SUM(L20:L23)</f>
        <v>948</v>
      </c>
      <c r="M24" s="139"/>
      <c r="N24" s="193">
        <f>SUM(N20:N23)</f>
        <v>-6730</v>
      </c>
      <c r="O24" s="139"/>
      <c r="P24" s="193">
        <f>SUM(P20:P23)</f>
        <v>-5782</v>
      </c>
      <c r="Q24" s="139"/>
      <c r="R24" s="193">
        <f>SUM(R20:R23)</f>
        <v>1077212</v>
      </c>
    </row>
    <row r="25" spans="1:18" ht="16.5" customHeight="1" thickTop="1" x14ac:dyDescent="0.45">
      <c r="A25" s="160"/>
      <c r="B25" s="160"/>
      <c r="C25" s="160"/>
      <c r="E25" s="139"/>
      <c r="G25" s="139"/>
      <c r="K25" s="123"/>
      <c r="L25" s="139"/>
      <c r="M25" s="139"/>
      <c r="N25" s="139"/>
      <c r="O25" s="139"/>
      <c r="P25" s="123"/>
      <c r="Q25" s="123"/>
      <c r="R25" s="123"/>
    </row>
    <row r="26" spans="1:18" ht="16.5" customHeight="1" x14ac:dyDescent="0.45">
      <c r="A26" s="160"/>
      <c r="B26" s="160"/>
      <c r="C26" s="160"/>
      <c r="E26" s="139"/>
      <c r="G26" s="139"/>
      <c r="K26" s="123"/>
      <c r="L26" s="139"/>
      <c r="M26" s="139"/>
      <c r="N26" s="139"/>
      <c r="O26" s="139"/>
      <c r="P26" s="123"/>
      <c r="Q26" s="123"/>
      <c r="R26" s="123"/>
    </row>
    <row r="27" spans="1:18" ht="16.5" customHeight="1" x14ac:dyDescent="0.45">
      <c r="A27" s="160"/>
      <c r="B27" s="160"/>
      <c r="C27" s="160"/>
      <c r="E27" s="139"/>
      <c r="G27" s="139"/>
      <c r="K27" s="123"/>
      <c r="L27" s="139"/>
      <c r="M27" s="139"/>
      <c r="N27" s="139"/>
      <c r="O27" s="139"/>
      <c r="P27" s="123"/>
      <c r="Q27" s="123"/>
      <c r="R27" s="123"/>
    </row>
    <row r="28" spans="1:18" ht="16.5" customHeight="1" x14ac:dyDescent="0.45">
      <c r="A28" s="160"/>
      <c r="B28" s="160"/>
      <c r="C28" s="160"/>
      <c r="E28" s="139"/>
      <c r="G28" s="139"/>
      <c r="K28" s="123"/>
      <c r="L28" s="139"/>
      <c r="M28" s="139"/>
      <c r="N28" s="139"/>
      <c r="O28" s="139"/>
      <c r="P28" s="123"/>
      <c r="Q28" s="123"/>
      <c r="R28" s="123"/>
    </row>
    <row r="29" spans="1:18" ht="16.5" customHeight="1" x14ac:dyDescent="0.45">
      <c r="A29" s="160"/>
      <c r="B29" s="160"/>
      <c r="C29" s="160"/>
      <c r="E29" s="139"/>
      <c r="G29" s="139"/>
      <c r="K29" s="123"/>
      <c r="L29" s="139"/>
      <c r="M29" s="139"/>
      <c r="N29" s="139"/>
      <c r="O29" s="139"/>
      <c r="P29" s="123"/>
      <c r="Q29" s="123"/>
      <c r="R29" s="123"/>
    </row>
    <row r="30" spans="1:18" ht="16.5" customHeight="1" x14ac:dyDescent="0.45">
      <c r="A30" s="160"/>
      <c r="B30" s="160"/>
      <c r="C30" s="160"/>
      <c r="E30" s="139"/>
      <c r="G30" s="139"/>
      <c r="K30" s="123"/>
      <c r="L30" s="139"/>
      <c r="M30" s="139"/>
      <c r="N30" s="139"/>
      <c r="O30" s="139"/>
      <c r="P30" s="123"/>
      <c r="Q30" s="123"/>
      <c r="R30" s="123"/>
    </row>
    <row r="31" spans="1:18" ht="23.25" customHeight="1" x14ac:dyDescent="0.45">
      <c r="A31" s="120"/>
      <c r="C31" s="120"/>
      <c r="E31" s="139"/>
      <c r="G31" s="139"/>
      <c r="K31" s="139"/>
      <c r="L31" s="139"/>
      <c r="M31" s="139"/>
      <c r="N31" s="139"/>
      <c r="O31" s="139"/>
      <c r="Q31" s="139"/>
      <c r="R31" s="139"/>
    </row>
    <row r="32" spans="1:18" ht="21.95" customHeight="1" x14ac:dyDescent="0.45">
      <c r="A32" s="125" t="str">
        <f>'E11 Change THB Conso'!A48</f>
        <v xml:space="preserve">The condensed notes to the interim financial information are an integral part of this interim financial information.										</v>
      </c>
      <c r="B32" s="141"/>
      <c r="C32" s="125"/>
      <c r="D32" s="141"/>
      <c r="E32" s="174"/>
      <c r="F32" s="141"/>
      <c r="G32" s="174"/>
      <c r="H32" s="141"/>
      <c r="I32" s="141"/>
      <c r="J32" s="141"/>
      <c r="K32" s="125"/>
      <c r="L32" s="127"/>
      <c r="M32" s="125"/>
      <c r="N32" s="127"/>
      <c r="O32" s="125"/>
      <c r="P32" s="141"/>
      <c r="Q32" s="125"/>
      <c r="R32" s="127"/>
    </row>
  </sheetData>
  <mergeCells count="4">
    <mergeCell ref="D5:R5"/>
    <mergeCell ref="L7:P7"/>
    <mergeCell ref="L8:N8"/>
    <mergeCell ref="H9:J9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197A-18A7-4D73-BDF7-D13B078A4DF6}">
  <sheetPr>
    <tabColor rgb="FFBAFCDE"/>
  </sheetPr>
  <dimension ref="A1:T32"/>
  <sheetViews>
    <sheetView zoomScaleNormal="100" zoomScaleSheetLayoutView="100" workbookViewId="0">
      <selection activeCell="A7" sqref="A7"/>
    </sheetView>
  </sheetViews>
  <sheetFormatPr defaultColWidth="9.33203125" defaultRowHeight="19.5" x14ac:dyDescent="0.45"/>
  <cols>
    <col min="1" max="1" width="41.6640625" style="121" customWidth="1"/>
    <col min="2" max="2" width="5.33203125" style="139" customWidth="1"/>
    <col min="3" max="3" width="0.5" style="121" customWidth="1"/>
    <col min="4" max="4" width="12.33203125" style="139" customWidth="1"/>
    <col min="5" max="5" width="0.5" style="172" customWidth="1"/>
    <col min="6" max="6" width="11.5" style="139" customWidth="1"/>
    <col min="7" max="7" width="0.5" style="172" customWidth="1"/>
    <col min="8" max="8" width="10" style="139" customWidth="1"/>
    <col min="9" max="9" width="0.5" style="139" customWidth="1"/>
    <col min="10" max="10" width="13.5" style="139" customWidth="1"/>
    <col min="11" max="11" width="0.5" style="121" customWidth="1"/>
    <col min="12" max="12" width="15.83203125" style="123" customWidth="1"/>
    <col min="13" max="13" width="0.5" style="121" customWidth="1"/>
    <col min="14" max="14" width="13.5" style="123" customWidth="1"/>
    <col min="15" max="15" width="0.5" style="121" customWidth="1"/>
    <col min="16" max="16" width="11.33203125" style="123" customWidth="1"/>
    <col min="17" max="17" width="0.5" style="121" customWidth="1"/>
    <col min="18" max="18" width="14" style="139" customWidth="1"/>
    <col min="19" max="19" width="0.5" style="121" customWidth="1"/>
    <col min="20" max="20" width="12.83203125" style="121" customWidth="1"/>
    <col min="21" max="16384" width="9.33203125" style="121"/>
  </cols>
  <sheetData>
    <row r="1" spans="1:20" ht="16.5" customHeight="1" x14ac:dyDescent="0.45">
      <c r="A1" s="120" t="s">
        <v>0</v>
      </c>
      <c r="B1" s="171"/>
      <c r="C1" s="171"/>
      <c r="K1" s="139"/>
      <c r="L1" s="139"/>
      <c r="M1" s="172"/>
      <c r="N1" s="139"/>
      <c r="O1" s="172"/>
      <c r="P1" s="139"/>
      <c r="Q1" s="172"/>
      <c r="S1" s="139"/>
      <c r="T1" s="139"/>
    </row>
    <row r="2" spans="1:20" ht="16.5" customHeight="1" x14ac:dyDescent="0.45">
      <c r="A2" s="120" t="s">
        <v>176</v>
      </c>
      <c r="B2" s="171"/>
      <c r="C2" s="171"/>
      <c r="K2" s="139"/>
      <c r="L2" s="139"/>
      <c r="M2" s="172"/>
      <c r="N2" s="139"/>
      <c r="O2" s="172"/>
      <c r="P2" s="139"/>
      <c r="Q2" s="172"/>
      <c r="S2" s="139"/>
      <c r="T2" s="139"/>
    </row>
    <row r="3" spans="1:20" ht="16.5" customHeight="1" x14ac:dyDescent="0.45">
      <c r="A3" s="124" t="str">
        <f>+'E12 Change US Com'!A3</f>
        <v>For the three-month period ended 31 March 2022</v>
      </c>
      <c r="B3" s="173"/>
      <c r="C3" s="173"/>
      <c r="D3" s="141"/>
      <c r="E3" s="174"/>
      <c r="F3" s="141"/>
      <c r="G3" s="174"/>
      <c r="H3" s="141"/>
      <c r="I3" s="141"/>
      <c r="J3" s="141"/>
      <c r="K3" s="141"/>
      <c r="L3" s="141"/>
      <c r="M3" s="174"/>
      <c r="N3" s="141"/>
      <c r="O3" s="174"/>
      <c r="P3" s="141"/>
      <c r="Q3" s="174"/>
      <c r="R3" s="141"/>
      <c r="S3" s="141"/>
      <c r="T3" s="141"/>
    </row>
    <row r="4" spans="1:20" ht="16.5" customHeight="1" x14ac:dyDescent="0.45">
      <c r="A4" s="120"/>
      <c r="B4" s="171"/>
      <c r="C4" s="171"/>
      <c r="K4" s="139"/>
      <c r="L4" s="139"/>
      <c r="M4" s="172"/>
      <c r="N4" s="139"/>
      <c r="O4" s="172"/>
      <c r="P4" s="139"/>
      <c r="Q4" s="172"/>
      <c r="S4" s="139"/>
      <c r="T4" s="139"/>
    </row>
    <row r="5" spans="1:20" ht="16.5" customHeight="1" x14ac:dyDescent="0.45">
      <c r="A5" s="171"/>
      <c r="B5" s="171"/>
      <c r="C5" s="171"/>
      <c r="D5" s="221" t="s">
        <v>164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0" ht="16.5" customHeight="1" x14ac:dyDescent="0.45">
      <c r="A6" s="171"/>
      <c r="B6" s="171"/>
      <c r="C6" s="17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2" t="s">
        <v>102</v>
      </c>
    </row>
    <row r="7" spans="1:20" ht="16.5" customHeight="1" x14ac:dyDescent="0.45">
      <c r="A7" s="171"/>
      <c r="B7" s="171"/>
      <c r="C7" s="171"/>
      <c r="D7" s="175"/>
      <c r="E7" s="175"/>
      <c r="F7" s="131"/>
      <c r="G7" s="175"/>
      <c r="H7" s="131"/>
      <c r="I7" s="131"/>
      <c r="J7" s="131"/>
      <c r="K7" s="131"/>
      <c r="L7" s="223" t="s">
        <v>96</v>
      </c>
      <c r="M7" s="223"/>
      <c r="N7" s="223"/>
      <c r="O7" s="223"/>
      <c r="P7" s="223"/>
      <c r="Q7" s="223"/>
      <c r="R7" s="223"/>
      <c r="S7" s="131"/>
      <c r="T7" s="131"/>
    </row>
    <row r="8" spans="1:20" ht="16.5" customHeight="1" x14ac:dyDescent="0.45">
      <c r="A8" s="171"/>
      <c r="B8" s="171"/>
      <c r="C8" s="171"/>
      <c r="D8" s="175"/>
      <c r="E8" s="175"/>
      <c r="F8" s="131"/>
      <c r="G8" s="175"/>
      <c r="H8" s="131"/>
      <c r="I8" s="131"/>
      <c r="J8" s="131"/>
      <c r="K8" s="131"/>
      <c r="L8" s="225" t="s">
        <v>178</v>
      </c>
      <c r="M8" s="225"/>
      <c r="N8" s="225"/>
      <c r="O8" s="225"/>
      <c r="P8" s="225"/>
      <c r="Q8" s="176"/>
      <c r="R8" s="131"/>
      <c r="S8" s="131"/>
      <c r="T8" s="131"/>
    </row>
    <row r="9" spans="1:20" ht="16.5" customHeight="1" x14ac:dyDescent="0.45">
      <c r="A9" s="160"/>
      <c r="B9" s="160"/>
      <c r="C9" s="160"/>
      <c r="D9" s="131" t="s">
        <v>182</v>
      </c>
      <c r="E9" s="177"/>
      <c r="F9" s="131"/>
      <c r="G9" s="177"/>
      <c r="H9" s="219" t="s">
        <v>183</v>
      </c>
      <c r="I9" s="219"/>
      <c r="J9" s="219"/>
      <c r="K9" s="131"/>
      <c r="L9" s="131" t="s">
        <v>231</v>
      </c>
      <c r="M9" s="131"/>
      <c r="O9" s="131"/>
      <c r="Q9" s="131"/>
      <c r="R9" s="131" t="s">
        <v>188</v>
      </c>
      <c r="S9" s="131"/>
    </row>
    <row r="10" spans="1:20" ht="16.5" customHeight="1" x14ac:dyDescent="0.45">
      <c r="A10" s="160"/>
      <c r="B10" s="160"/>
      <c r="C10" s="160"/>
      <c r="D10" s="131" t="s">
        <v>190</v>
      </c>
      <c r="E10" s="177"/>
      <c r="F10" s="131" t="s">
        <v>191</v>
      </c>
      <c r="G10" s="177"/>
      <c r="H10" s="131" t="s">
        <v>193</v>
      </c>
      <c r="I10" s="131"/>
      <c r="J10" s="131"/>
      <c r="K10" s="131"/>
      <c r="L10" s="131" t="s">
        <v>184</v>
      </c>
      <c r="M10" s="131"/>
      <c r="N10" s="131" t="s">
        <v>225</v>
      </c>
      <c r="O10" s="131"/>
      <c r="P10" s="131" t="s">
        <v>198</v>
      </c>
      <c r="Q10" s="131"/>
      <c r="R10" s="131" t="s">
        <v>228</v>
      </c>
      <c r="S10" s="131"/>
      <c r="T10" s="131" t="s">
        <v>202</v>
      </c>
    </row>
    <row r="11" spans="1:20" ht="16.5" customHeight="1" x14ac:dyDescent="0.45">
      <c r="A11" s="160"/>
      <c r="B11" s="196"/>
      <c r="C11" s="160"/>
      <c r="D11" s="161" t="s">
        <v>203</v>
      </c>
      <c r="E11" s="177"/>
      <c r="F11" s="161" t="s">
        <v>203</v>
      </c>
      <c r="G11" s="177"/>
      <c r="H11" s="161" t="s">
        <v>205</v>
      </c>
      <c r="I11" s="131"/>
      <c r="J11" s="161" t="s">
        <v>207</v>
      </c>
      <c r="K11" s="131"/>
      <c r="L11" s="161" t="s">
        <v>229</v>
      </c>
      <c r="M11" s="131"/>
      <c r="N11" s="161" t="s">
        <v>230</v>
      </c>
      <c r="O11" s="131"/>
      <c r="P11" s="161" t="s">
        <v>210</v>
      </c>
      <c r="Q11" s="131"/>
      <c r="R11" s="161" t="s">
        <v>214</v>
      </c>
      <c r="S11" s="131"/>
      <c r="T11" s="161" t="s">
        <v>214</v>
      </c>
    </row>
    <row r="12" spans="1:20" ht="16.5" customHeight="1" x14ac:dyDescent="0.45">
      <c r="B12" s="160"/>
      <c r="C12" s="160"/>
      <c r="D12" s="138"/>
      <c r="E12" s="180"/>
      <c r="F12" s="138"/>
      <c r="G12" s="180"/>
      <c r="H12" s="138"/>
      <c r="J12" s="138"/>
      <c r="K12" s="180"/>
      <c r="L12" s="138"/>
      <c r="M12" s="180"/>
      <c r="N12" s="138"/>
      <c r="O12" s="180"/>
      <c r="P12" s="138"/>
      <c r="Q12" s="180"/>
      <c r="R12" s="138"/>
      <c r="S12" s="180"/>
      <c r="T12" s="138"/>
    </row>
    <row r="13" spans="1:20" ht="16.5" customHeight="1" x14ac:dyDescent="0.45">
      <c r="A13" s="120" t="s">
        <v>215</v>
      </c>
      <c r="B13" s="160"/>
      <c r="C13" s="160"/>
      <c r="D13" s="138">
        <v>6766108</v>
      </c>
      <c r="E13" s="139"/>
      <c r="F13" s="138">
        <v>22138547</v>
      </c>
      <c r="G13" s="139"/>
      <c r="H13" s="138">
        <v>676611</v>
      </c>
      <c r="J13" s="138">
        <v>15706969</v>
      </c>
      <c r="K13" s="139"/>
      <c r="L13" s="138">
        <v>16905</v>
      </c>
      <c r="M13" s="139"/>
      <c r="N13" s="138">
        <v>451453</v>
      </c>
      <c r="O13" s="139"/>
      <c r="P13" s="138">
        <v>194508</v>
      </c>
      <c r="Q13" s="139"/>
      <c r="R13" s="138">
        <f>SUM(P13,N13,L13)</f>
        <v>662866</v>
      </c>
      <c r="S13" s="139"/>
      <c r="T13" s="138">
        <f>SUM(R13,J13,H13,F13,D13)</f>
        <v>45951101</v>
      </c>
    </row>
    <row r="14" spans="1:20" ht="16.5" customHeight="1" x14ac:dyDescent="0.45">
      <c r="A14" s="121" t="s">
        <v>134</v>
      </c>
      <c r="B14" s="182"/>
      <c r="C14" s="160"/>
      <c r="D14" s="138">
        <v>0</v>
      </c>
      <c r="E14" s="139"/>
      <c r="F14" s="138">
        <v>0</v>
      </c>
      <c r="G14" s="139"/>
      <c r="H14" s="138">
        <v>0</v>
      </c>
      <c r="J14" s="138">
        <v>1261407</v>
      </c>
      <c r="K14" s="139"/>
      <c r="L14" s="138">
        <v>0</v>
      </c>
      <c r="M14" s="139"/>
      <c r="N14" s="138">
        <v>0</v>
      </c>
      <c r="O14" s="139"/>
      <c r="P14" s="138">
        <v>0</v>
      </c>
      <c r="Q14" s="139"/>
      <c r="R14" s="138">
        <f>SUM(P14,N14,L14)</f>
        <v>0</v>
      </c>
      <c r="S14" s="139"/>
      <c r="T14" s="138">
        <f t="shared" ref="T14:T15" si="0">SUM(R14,J14,H14,F14,D14)</f>
        <v>1261407</v>
      </c>
    </row>
    <row r="15" spans="1:20" ht="16.5" customHeight="1" x14ac:dyDescent="0.45">
      <c r="A15" s="121" t="s">
        <v>226</v>
      </c>
      <c r="B15" s="160"/>
      <c r="C15" s="160"/>
      <c r="D15" s="186">
        <v>0</v>
      </c>
      <c r="E15" s="139"/>
      <c r="F15" s="186">
        <v>0</v>
      </c>
      <c r="G15" s="139"/>
      <c r="H15" s="186">
        <v>0</v>
      </c>
      <c r="J15" s="140">
        <v>0</v>
      </c>
      <c r="K15" s="139"/>
      <c r="L15" s="140">
        <v>14588</v>
      </c>
      <c r="M15" s="139"/>
      <c r="N15" s="140">
        <v>364340</v>
      </c>
      <c r="O15" s="139"/>
      <c r="P15" s="140">
        <v>-157757</v>
      </c>
      <c r="Q15" s="139"/>
      <c r="R15" s="186">
        <f>SUM(P15,N15,L15)</f>
        <v>221171</v>
      </c>
      <c r="S15" s="139"/>
      <c r="T15" s="186">
        <f t="shared" si="0"/>
        <v>221171</v>
      </c>
    </row>
    <row r="16" spans="1:20" ht="16.5" customHeight="1" x14ac:dyDescent="0.45">
      <c r="B16" s="160"/>
      <c r="D16" s="142"/>
      <c r="E16" s="123"/>
      <c r="F16" s="142"/>
      <c r="G16" s="123"/>
      <c r="H16" s="142"/>
      <c r="I16" s="123"/>
      <c r="J16" s="142"/>
      <c r="K16" s="123"/>
      <c r="L16" s="142"/>
      <c r="M16" s="123"/>
      <c r="N16" s="142"/>
      <c r="O16" s="123"/>
      <c r="P16" s="142"/>
      <c r="Q16" s="123"/>
      <c r="R16" s="142"/>
      <c r="S16" s="123"/>
      <c r="T16" s="142"/>
    </row>
    <row r="17" spans="1:20" ht="16.5" customHeight="1" thickBot="1" x14ac:dyDescent="0.5">
      <c r="A17" s="120" t="s">
        <v>222</v>
      </c>
      <c r="B17" s="160"/>
      <c r="C17" s="160"/>
      <c r="D17" s="187">
        <f>SUM(D13:D16)</f>
        <v>6766108</v>
      </c>
      <c r="E17" s="139"/>
      <c r="F17" s="187">
        <f>SUM(F13:F16)</f>
        <v>22138547</v>
      </c>
      <c r="G17" s="139"/>
      <c r="H17" s="187">
        <f>SUM(H13:H16)</f>
        <v>676611</v>
      </c>
      <c r="J17" s="187">
        <f>SUM(J13:J16)</f>
        <v>16968376</v>
      </c>
      <c r="K17" s="139"/>
      <c r="L17" s="187">
        <f>SUM(L13:L16)</f>
        <v>31493</v>
      </c>
      <c r="M17" s="139"/>
      <c r="N17" s="187">
        <f>SUM(N13:N16)</f>
        <v>815793</v>
      </c>
      <c r="O17" s="139"/>
      <c r="P17" s="187">
        <f>SUM(P13:P16)</f>
        <v>36751</v>
      </c>
      <c r="Q17" s="139"/>
      <c r="R17" s="187">
        <f>SUM(R13:R16)</f>
        <v>884037</v>
      </c>
      <c r="S17" s="139"/>
      <c r="T17" s="187">
        <f>SUM(T13:T16)</f>
        <v>47433679</v>
      </c>
    </row>
    <row r="18" spans="1:20" ht="16.5" customHeight="1" thickTop="1" x14ac:dyDescent="0.45">
      <c r="A18" s="160"/>
      <c r="B18" s="160"/>
      <c r="C18" s="160"/>
      <c r="E18" s="139"/>
      <c r="G18" s="139"/>
      <c r="K18" s="123"/>
      <c r="L18" s="139"/>
      <c r="M18" s="139"/>
      <c r="N18" s="139"/>
      <c r="O18" s="139"/>
      <c r="P18" s="139"/>
      <c r="Q18" s="139"/>
      <c r="R18" s="123"/>
      <c r="S18" s="123"/>
      <c r="T18" s="123"/>
    </row>
    <row r="19" spans="1:20" ht="16.5" customHeight="1" x14ac:dyDescent="0.45">
      <c r="B19" s="160"/>
      <c r="C19" s="160"/>
      <c r="E19" s="139"/>
      <c r="G19" s="139"/>
      <c r="K19" s="139"/>
      <c r="L19" s="139"/>
      <c r="M19" s="139"/>
      <c r="N19" s="139"/>
      <c r="O19" s="139"/>
      <c r="P19" s="139"/>
      <c r="Q19" s="139"/>
      <c r="S19" s="139"/>
      <c r="T19" s="139"/>
    </row>
    <row r="20" spans="1:20" ht="16.5" customHeight="1" x14ac:dyDescent="0.45">
      <c r="A20" s="120" t="s">
        <v>223</v>
      </c>
      <c r="B20" s="160"/>
      <c r="C20" s="160"/>
      <c r="D20" s="139">
        <v>5074581</v>
      </c>
      <c r="E20" s="139"/>
      <c r="F20" s="139">
        <v>15372438</v>
      </c>
      <c r="G20" s="139"/>
      <c r="H20" s="139">
        <v>516193</v>
      </c>
      <c r="J20" s="139">
        <v>15053312</v>
      </c>
      <c r="K20" s="139"/>
      <c r="L20" s="139">
        <v>5941</v>
      </c>
      <c r="M20" s="139"/>
      <c r="N20" s="139">
        <v>-387433</v>
      </c>
      <c r="O20" s="139"/>
      <c r="P20" s="139">
        <v>-3545326</v>
      </c>
      <c r="Q20" s="139"/>
      <c r="R20" s="139">
        <f>SUM(P20,N20,L20)</f>
        <v>-3926818</v>
      </c>
      <c r="S20" s="139"/>
      <c r="T20" s="139">
        <f>SUM(R20,J20,H20,F20,D20)</f>
        <v>32089706</v>
      </c>
    </row>
    <row r="21" spans="1:20" ht="16.5" customHeight="1" x14ac:dyDescent="0.45">
      <c r="A21" s="121" t="s">
        <v>134</v>
      </c>
      <c r="B21" s="160"/>
      <c r="C21" s="160"/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56524</v>
      </c>
      <c r="K21" s="159"/>
      <c r="L21" s="159">
        <v>0</v>
      </c>
      <c r="M21" s="159"/>
      <c r="N21" s="159">
        <v>0</v>
      </c>
      <c r="O21" s="159"/>
      <c r="P21" s="159">
        <v>0</v>
      </c>
      <c r="Q21" s="159"/>
      <c r="R21" s="159">
        <f>SUM(P21,N21,L21)</f>
        <v>0</v>
      </c>
      <c r="S21" s="159"/>
      <c r="T21" s="139">
        <f t="shared" ref="T21:T22" si="1">SUM(R21,J21,H21,F21,D21)</f>
        <v>56524</v>
      </c>
    </row>
    <row r="22" spans="1:20" ht="16.5" customHeight="1" x14ac:dyDescent="0.45">
      <c r="A22" s="121" t="s">
        <v>155</v>
      </c>
      <c r="B22" s="160"/>
      <c r="C22" s="160"/>
      <c r="D22" s="198">
        <v>0</v>
      </c>
      <c r="E22" s="159"/>
      <c r="F22" s="198">
        <v>0</v>
      </c>
      <c r="G22" s="159"/>
      <c r="H22" s="198">
        <v>0</v>
      </c>
      <c r="I22" s="159"/>
      <c r="J22" s="198">
        <v>0</v>
      </c>
      <c r="K22" s="159"/>
      <c r="L22" s="198">
        <v>23784</v>
      </c>
      <c r="M22" s="159"/>
      <c r="N22" s="198">
        <v>176514</v>
      </c>
      <c r="O22" s="159"/>
      <c r="P22" s="198">
        <v>1412672</v>
      </c>
      <c r="Q22" s="159"/>
      <c r="R22" s="198">
        <f>SUM(P22,N22,L22)</f>
        <v>1612970</v>
      </c>
      <c r="S22" s="159"/>
      <c r="T22" s="151">
        <f t="shared" si="1"/>
        <v>1612970</v>
      </c>
    </row>
    <row r="23" spans="1:20" ht="16.5" customHeight="1" x14ac:dyDescent="0.45">
      <c r="B23" s="160"/>
      <c r="D23" s="123"/>
      <c r="E23" s="123"/>
      <c r="F23" s="123"/>
      <c r="G23" s="123"/>
      <c r="H23" s="123"/>
      <c r="I23" s="123"/>
      <c r="J23" s="123"/>
      <c r="K23" s="123"/>
      <c r="M23" s="123"/>
      <c r="O23" s="123"/>
      <c r="Q23" s="123"/>
      <c r="R23" s="123"/>
      <c r="S23" s="123"/>
      <c r="T23" s="123"/>
    </row>
    <row r="24" spans="1:20" ht="16.5" customHeight="1" thickBot="1" x14ac:dyDescent="0.5">
      <c r="A24" s="120" t="s">
        <v>224</v>
      </c>
      <c r="B24" s="160"/>
      <c r="C24" s="160"/>
      <c r="D24" s="193">
        <f>SUM(D20:D23)</f>
        <v>5074581</v>
      </c>
      <c r="E24" s="139"/>
      <c r="F24" s="193">
        <f>SUM(F20:F23)</f>
        <v>15372438</v>
      </c>
      <c r="G24" s="139"/>
      <c r="H24" s="193">
        <f>SUM(H20:H23)</f>
        <v>516193</v>
      </c>
      <c r="J24" s="193">
        <f>SUM(J20:J23)</f>
        <v>15109836</v>
      </c>
      <c r="K24" s="139"/>
      <c r="L24" s="193">
        <f>SUM(L20:L23)</f>
        <v>29725</v>
      </c>
      <c r="M24" s="139"/>
      <c r="N24" s="193">
        <f>SUM(N20:N23)</f>
        <v>-210919</v>
      </c>
      <c r="O24" s="139"/>
      <c r="P24" s="193">
        <f>SUM(P20:P23)</f>
        <v>-2132654</v>
      </c>
      <c r="Q24" s="139"/>
      <c r="R24" s="193">
        <f>SUM(R20:R23)</f>
        <v>-2313848</v>
      </c>
      <c r="S24" s="139"/>
      <c r="T24" s="193">
        <f>SUM(T20:T23)</f>
        <v>33759200</v>
      </c>
    </row>
    <row r="25" spans="1:20" ht="16.5" customHeight="1" thickTop="1" x14ac:dyDescent="0.45">
      <c r="B25" s="121"/>
      <c r="D25" s="197"/>
      <c r="E25" s="121"/>
      <c r="F25" s="197"/>
      <c r="G25" s="121"/>
      <c r="H25" s="197"/>
      <c r="I25" s="121"/>
      <c r="J25" s="197"/>
      <c r="L25" s="197"/>
      <c r="N25" s="197"/>
      <c r="P25" s="197"/>
      <c r="R25" s="197"/>
      <c r="T25" s="197"/>
    </row>
    <row r="26" spans="1:20" ht="16.5" customHeight="1" x14ac:dyDescent="0.45">
      <c r="B26" s="121"/>
      <c r="D26" s="197"/>
      <c r="E26" s="121"/>
      <c r="F26" s="197"/>
      <c r="G26" s="121"/>
      <c r="H26" s="197"/>
      <c r="I26" s="121"/>
      <c r="J26" s="197"/>
      <c r="L26" s="197"/>
      <c r="N26" s="197"/>
      <c r="P26" s="197"/>
      <c r="R26" s="197"/>
      <c r="T26" s="197"/>
    </row>
    <row r="27" spans="1:20" ht="16.5" customHeight="1" x14ac:dyDescent="0.45">
      <c r="A27" s="120"/>
      <c r="B27" s="199"/>
      <c r="C27" s="160"/>
      <c r="E27" s="139"/>
      <c r="G27" s="139"/>
      <c r="K27" s="139"/>
      <c r="L27" s="139"/>
      <c r="M27" s="139"/>
      <c r="N27" s="139"/>
      <c r="O27" s="139"/>
      <c r="P27" s="139"/>
      <c r="Q27" s="139"/>
      <c r="S27" s="139"/>
      <c r="T27" s="139"/>
    </row>
    <row r="28" spans="1:20" ht="16.5" customHeight="1" x14ac:dyDescent="0.45">
      <c r="A28" s="120"/>
      <c r="B28" s="199"/>
      <c r="C28" s="160"/>
      <c r="E28" s="139"/>
      <c r="G28" s="139"/>
      <c r="K28" s="139"/>
      <c r="L28" s="139"/>
      <c r="M28" s="139"/>
      <c r="N28" s="139"/>
      <c r="O28" s="139"/>
      <c r="P28" s="139"/>
      <c r="Q28" s="139"/>
      <c r="S28" s="139"/>
      <c r="T28" s="139"/>
    </row>
    <row r="29" spans="1:20" ht="16.5" customHeight="1" x14ac:dyDescent="0.45">
      <c r="A29" s="120"/>
      <c r="B29" s="199"/>
      <c r="C29" s="160"/>
      <c r="E29" s="139"/>
      <c r="G29" s="139"/>
      <c r="K29" s="139"/>
      <c r="L29" s="139"/>
      <c r="M29" s="139"/>
      <c r="N29" s="139"/>
      <c r="O29" s="139"/>
      <c r="P29" s="139"/>
      <c r="Q29" s="139"/>
      <c r="S29" s="139"/>
      <c r="T29" s="139"/>
    </row>
    <row r="30" spans="1:20" ht="16.5" customHeight="1" x14ac:dyDescent="0.45">
      <c r="A30" s="120"/>
      <c r="C30" s="120"/>
      <c r="E30" s="139"/>
      <c r="G30" s="139"/>
      <c r="K30" s="139"/>
      <c r="L30" s="139"/>
      <c r="M30" s="139"/>
      <c r="N30" s="139"/>
      <c r="O30" s="139"/>
      <c r="P30" s="139"/>
      <c r="Q30" s="139"/>
      <c r="S30" s="139"/>
      <c r="T30" s="139"/>
    </row>
    <row r="31" spans="1:20" ht="22.5" customHeight="1" x14ac:dyDescent="0.45">
      <c r="A31" s="120"/>
      <c r="C31" s="120"/>
      <c r="E31" s="139"/>
      <c r="G31" s="139"/>
      <c r="K31" s="139"/>
      <c r="L31" s="139"/>
      <c r="M31" s="139"/>
      <c r="N31" s="139"/>
      <c r="O31" s="139"/>
      <c r="P31" s="139"/>
      <c r="Q31" s="139"/>
      <c r="S31" s="139"/>
      <c r="T31" s="139"/>
    </row>
    <row r="32" spans="1:20" ht="21.95" customHeight="1" x14ac:dyDescent="0.45">
      <c r="A32" s="125" t="str">
        <f>'E11 Change THB Conso'!A48</f>
        <v xml:space="preserve">The condensed notes to the interim financial information are an integral part of this interim financial information.										</v>
      </c>
      <c r="B32" s="141"/>
      <c r="C32" s="125"/>
      <c r="D32" s="141"/>
      <c r="E32" s="174"/>
      <c r="F32" s="141"/>
      <c r="G32" s="174"/>
      <c r="H32" s="141"/>
      <c r="I32" s="141"/>
      <c r="J32" s="141"/>
      <c r="K32" s="125"/>
      <c r="L32" s="127"/>
      <c r="M32" s="125"/>
      <c r="N32" s="127"/>
      <c r="O32" s="125"/>
      <c r="P32" s="127"/>
      <c r="Q32" s="125"/>
      <c r="R32" s="141"/>
      <c r="S32" s="125"/>
      <c r="T32" s="127"/>
    </row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D87D-585A-4283-B1A8-F49B93C2B5EC}">
  <dimension ref="A1:N119"/>
  <sheetViews>
    <sheetView topLeftCell="A7" zoomScale="110" zoomScaleNormal="110" zoomScaleSheetLayoutView="100" workbookViewId="0">
      <selection activeCell="E15" sqref="E15"/>
    </sheetView>
  </sheetViews>
  <sheetFormatPr defaultColWidth="9.33203125" defaultRowHeight="16.5" customHeight="1" x14ac:dyDescent="0.45"/>
  <cols>
    <col min="1" max="4" width="2" style="121" customWidth="1"/>
    <col min="5" max="5" width="50.5" style="121" customWidth="1"/>
    <col min="6" max="6" width="5.5" style="122" customWidth="1"/>
    <col min="7" max="7" width="0.5" style="121" customWidth="1"/>
    <col min="8" max="8" width="12.83203125" style="123" customWidth="1"/>
    <col min="9" max="9" width="0.5" style="123" customWidth="1"/>
    <col min="10" max="10" width="12.83203125" style="123" customWidth="1"/>
    <col min="11" max="11" width="0.5" style="123" customWidth="1"/>
    <col min="12" max="12" width="12.83203125" style="123" customWidth="1"/>
    <col min="13" max="13" width="0.5" style="123" customWidth="1"/>
    <col min="14" max="14" width="12.83203125" style="123" customWidth="1"/>
    <col min="15" max="16384" width="9.33203125" style="121"/>
  </cols>
  <sheetData>
    <row r="1" spans="1:14" ht="16.5" customHeight="1" x14ac:dyDescent="0.45">
      <c r="A1" s="171" t="s">
        <v>0</v>
      </c>
      <c r="B1" s="171"/>
      <c r="C1" s="171"/>
      <c r="D1" s="171"/>
      <c r="E1" s="129"/>
      <c r="F1" s="128"/>
      <c r="G1" s="129"/>
      <c r="H1" s="200"/>
      <c r="I1" s="200"/>
      <c r="J1" s="200"/>
      <c r="K1" s="200"/>
      <c r="L1" s="200"/>
      <c r="M1" s="200"/>
      <c r="N1" s="200"/>
    </row>
    <row r="2" spans="1:14" ht="16.5" customHeight="1" x14ac:dyDescent="0.45">
      <c r="A2" s="120" t="s">
        <v>232</v>
      </c>
      <c r="B2" s="120"/>
      <c r="C2" s="120"/>
      <c r="D2" s="120"/>
    </row>
    <row r="3" spans="1:14" ht="16.5" customHeight="1" x14ac:dyDescent="0.45">
      <c r="A3" s="124" t="str">
        <f>+'E13 Change THB Com '!A3</f>
        <v>For the three-month period ended 31 March 2022</v>
      </c>
      <c r="B3" s="124"/>
      <c r="C3" s="124"/>
      <c r="D3" s="124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9.75" customHeight="1" x14ac:dyDescent="0.45">
      <c r="A4" s="120"/>
      <c r="B4" s="120"/>
      <c r="C4" s="120"/>
      <c r="D4" s="120"/>
    </row>
    <row r="5" spans="1:14" ht="15.95" customHeight="1" x14ac:dyDescent="0.45">
      <c r="A5" s="120"/>
      <c r="B5" s="120"/>
      <c r="C5" s="120"/>
      <c r="D5" s="120"/>
      <c r="H5" s="226" t="s">
        <v>116</v>
      </c>
      <c r="I5" s="226"/>
      <c r="J5" s="226"/>
      <c r="K5" s="226"/>
      <c r="L5" s="226"/>
      <c r="M5" s="226"/>
      <c r="N5" s="226"/>
    </row>
    <row r="6" spans="1:14" ht="15.95" customHeight="1" x14ac:dyDescent="0.45">
      <c r="A6" s="120"/>
      <c r="B6" s="120"/>
      <c r="C6" s="120"/>
      <c r="D6" s="120"/>
      <c r="H6" s="132"/>
      <c r="I6" s="132"/>
      <c r="J6" s="132" t="s">
        <v>4</v>
      </c>
      <c r="K6" s="137"/>
      <c r="L6" s="132"/>
      <c r="M6" s="132"/>
      <c r="N6" s="132" t="s">
        <v>102</v>
      </c>
    </row>
    <row r="7" spans="1:14" ht="15.95" customHeight="1" x14ac:dyDescent="0.45">
      <c r="F7" s="133" t="s">
        <v>10</v>
      </c>
      <c r="G7" s="122"/>
      <c r="H7" s="134" t="s">
        <v>11</v>
      </c>
      <c r="I7" s="135"/>
      <c r="J7" s="134" t="s">
        <v>103</v>
      </c>
      <c r="K7" s="135"/>
      <c r="L7" s="134" t="s">
        <v>11</v>
      </c>
      <c r="M7" s="135"/>
      <c r="N7" s="134" t="s">
        <v>103</v>
      </c>
    </row>
    <row r="8" spans="1:14" ht="15.95" customHeight="1" x14ac:dyDescent="0.45">
      <c r="A8" s="121" t="s">
        <v>233</v>
      </c>
      <c r="H8" s="138"/>
      <c r="J8" s="139"/>
      <c r="K8" s="139"/>
      <c r="L8" s="138"/>
      <c r="M8" s="201"/>
      <c r="N8" s="137"/>
    </row>
    <row r="9" spans="1:14" ht="15.95" customHeight="1" x14ac:dyDescent="0.45">
      <c r="B9" s="121" t="s">
        <v>234</v>
      </c>
      <c r="H9" s="138">
        <f>+'E7-8 PL Conso(3m)'!G28</f>
        <v>465501</v>
      </c>
      <c r="J9" s="139">
        <f>+'E7-8 PL Conso(3m)'!I28</f>
        <v>122563</v>
      </c>
      <c r="L9" s="138">
        <f>+'E7-8 PL Conso(3m)'!K28</f>
        <v>15386128</v>
      </c>
      <c r="M9" s="139"/>
      <c r="N9" s="139">
        <f>+'E7-8 PL Conso(3m)'!M28</f>
        <v>3708371</v>
      </c>
    </row>
    <row r="10" spans="1:14" ht="15.95" customHeight="1" x14ac:dyDescent="0.45">
      <c r="B10" s="121" t="s">
        <v>235</v>
      </c>
      <c r="H10" s="138"/>
      <c r="J10" s="139"/>
      <c r="L10" s="138"/>
      <c r="N10" s="139"/>
    </row>
    <row r="11" spans="1:14" ht="15.95" customHeight="1" x14ac:dyDescent="0.45">
      <c r="C11" s="121" t="s">
        <v>236</v>
      </c>
      <c r="H11" s="138"/>
      <c r="J11" s="139"/>
      <c r="L11" s="138"/>
      <c r="M11" s="139"/>
      <c r="N11" s="139"/>
    </row>
    <row r="12" spans="1:14" ht="15.95" customHeight="1" x14ac:dyDescent="0.45">
      <c r="B12" s="172" t="s">
        <v>237</v>
      </c>
      <c r="C12" s="121" t="s">
        <v>238</v>
      </c>
      <c r="H12" s="138">
        <v>132894</v>
      </c>
      <c r="J12" s="139">
        <v>123776</v>
      </c>
      <c r="L12" s="138">
        <v>4392532</v>
      </c>
      <c r="M12" s="139"/>
      <c r="N12" s="139">
        <v>3745090</v>
      </c>
    </row>
    <row r="13" spans="1:14" ht="15.95" customHeight="1" x14ac:dyDescent="0.45">
      <c r="B13" s="172" t="s">
        <v>237</v>
      </c>
      <c r="C13" s="121" t="s">
        <v>239</v>
      </c>
      <c r="F13" s="122">
        <v>10</v>
      </c>
      <c r="H13" s="138">
        <v>1286</v>
      </c>
      <c r="J13" s="139">
        <v>581</v>
      </c>
      <c r="L13" s="138">
        <v>41116</v>
      </c>
      <c r="M13" s="139"/>
      <c r="N13" s="139">
        <v>17581</v>
      </c>
    </row>
    <row r="14" spans="1:14" ht="15.95" customHeight="1" x14ac:dyDescent="0.45">
      <c r="B14" s="172" t="s">
        <v>237</v>
      </c>
      <c r="C14" s="121" t="s">
        <v>240</v>
      </c>
      <c r="H14" s="138">
        <v>928</v>
      </c>
      <c r="J14" s="139">
        <v>4724</v>
      </c>
      <c r="L14" s="138">
        <v>30684</v>
      </c>
      <c r="M14" s="139"/>
      <c r="N14" s="139">
        <v>142922</v>
      </c>
    </row>
    <row r="15" spans="1:14" ht="15.95" customHeight="1" x14ac:dyDescent="0.45">
      <c r="B15" s="172" t="s">
        <v>237</v>
      </c>
      <c r="C15" s="121" t="s">
        <v>241</v>
      </c>
      <c r="H15" s="138">
        <v>-1953</v>
      </c>
      <c r="J15" s="139">
        <v>0</v>
      </c>
      <c r="L15" s="138">
        <v>-64552</v>
      </c>
      <c r="M15" s="139"/>
      <c r="N15" s="139">
        <v>0</v>
      </c>
    </row>
    <row r="16" spans="1:14" ht="15.95" customHeight="1" x14ac:dyDescent="0.45">
      <c r="B16" s="172" t="s">
        <v>237</v>
      </c>
      <c r="C16" s="121" t="s">
        <v>322</v>
      </c>
      <c r="H16" s="138"/>
      <c r="J16" s="139"/>
      <c r="L16" s="138"/>
      <c r="M16" s="139"/>
      <c r="N16" s="139"/>
    </row>
    <row r="17" spans="1:14" ht="15.95" customHeight="1" x14ac:dyDescent="0.45">
      <c r="B17" s="172"/>
      <c r="D17" s="121" t="s">
        <v>242</v>
      </c>
      <c r="H17" s="138">
        <v>-349</v>
      </c>
      <c r="J17" s="139">
        <v>94</v>
      </c>
      <c r="L17" s="138">
        <v>-11535</v>
      </c>
      <c r="M17" s="139"/>
      <c r="N17" s="139">
        <v>2844</v>
      </c>
    </row>
    <row r="18" spans="1:14" ht="15.95" customHeight="1" x14ac:dyDescent="0.45">
      <c r="B18" s="172" t="s">
        <v>237</v>
      </c>
      <c r="C18" s="121" t="s">
        <v>120</v>
      </c>
      <c r="H18" s="138">
        <v>-1034</v>
      </c>
      <c r="J18" s="139">
        <v>-2540</v>
      </c>
      <c r="L18" s="138">
        <v>-34188</v>
      </c>
      <c r="M18" s="139"/>
      <c r="N18" s="139">
        <v>-76840</v>
      </c>
    </row>
    <row r="19" spans="1:14" ht="15.95" customHeight="1" x14ac:dyDescent="0.45">
      <c r="B19" s="172" t="s">
        <v>237</v>
      </c>
      <c r="C19" s="121" t="s">
        <v>122</v>
      </c>
      <c r="H19" s="138">
        <v>-1891</v>
      </c>
      <c r="J19" s="139">
        <v>-2406</v>
      </c>
      <c r="L19" s="138">
        <v>-62501</v>
      </c>
      <c r="M19" s="139"/>
      <c r="N19" s="139">
        <v>-72786</v>
      </c>
    </row>
    <row r="20" spans="1:14" ht="15.95" customHeight="1" x14ac:dyDescent="0.45">
      <c r="B20" s="172" t="s">
        <v>237</v>
      </c>
      <c r="C20" s="121" t="s">
        <v>129</v>
      </c>
      <c r="H20" s="138">
        <v>49676</v>
      </c>
      <c r="J20" s="139">
        <v>42814</v>
      </c>
      <c r="L20" s="138">
        <v>1641946</v>
      </c>
      <c r="N20" s="139">
        <v>1295415</v>
      </c>
    </row>
    <row r="21" spans="1:14" ht="15.95" customHeight="1" x14ac:dyDescent="0.45">
      <c r="A21" s="122"/>
      <c r="B21" s="172" t="s">
        <v>237</v>
      </c>
      <c r="C21" s="121" t="s">
        <v>130</v>
      </c>
      <c r="H21" s="138">
        <v>1790</v>
      </c>
      <c r="J21" s="139">
        <v>1978</v>
      </c>
      <c r="L21" s="138">
        <v>59181</v>
      </c>
      <c r="M21" s="139"/>
      <c r="N21" s="139">
        <v>59844</v>
      </c>
    </row>
    <row r="22" spans="1:14" ht="15.95" customHeight="1" x14ac:dyDescent="0.45">
      <c r="A22" s="122"/>
      <c r="B22" s="172" t="s">
        <v>237</v>
      </c>
      <c r="C22" s="121" t="s">
        <v>131</v>
      </c>
      <c r="H22" s="138"/>
      <c r="J22" s="139"/>
      <c r="L22" s="138"/>
      <c r="M22" s="139"/>
      <c r="N22" s="139"/>
    </row>
    <row r="23" spans="1:14" ht="15.95" customHeight="1" x14ac:dyDescent="0.45">
      <c r="D23" s="121" t="s">
        <v>35</v>
      </c>
      <c r="F23" s="122">
        <v>9</v>
      </c>
      <c r="H23" s="138">
        <v>-62297</v>
      </c>
      <c r="J23" s="139">
        <v>-43000</v>
      </c>
      <c r="L23" s="138">
        <v>-2059089</v>
      </c>
      <c r="M23" s="139"/>
      <c r="N23" s="139">
        <v>-1301054</v>
      </c>
    </row>
    <row r="24" spans="1:14" ht="15.95" customHeight="1" x14ac:dyDescent="0.45">
      <c r="B24" s="172" t="s">
        <v>237</v>
      </c>
      <c r="C24" s="121" t="s">
        <v>126</v>
      </c>
      <c r="F24" s="122">
        <v>8</v>
      </c>
      <c r="H24" s="138">
        <v>-179216</v>
      </c>
      <c r="J24" s="139">
        <v>0</v>
      </c>
      <c r="L24" s="138">
        <v>-5923599</v>
      </c>
      <c r="M24" s="139"/>
      <c r="N24" s="139">
        <v>0</v>
      </c>
    </row>
    <row r="25" spans="1:14" ht="15.95" customHeight="1" x14ac:dyDescent="0.45">
      <c r="B25" s="172" t="s">
        <v>237</v>
      </c>
      <c r="C25" s="121" t="s">
        <v>243</v>
      </c>
      <c r="H25" s="138">
        <v>-1057</v>
      </c>
      <c r="J25" s="139">
        <v>-360</v>
      </c>
      <c r="L25" s="138">
        <v>-34937</v>
      </c>
      <c r="M25" s="139"/>
      <c r="N25" s="139">
        <v>-10893</v>
      </c>
    </row>
    <row r="26" spans="1:14" ht="15.95" customHeight="1" x14ac:dyDescent="0.45">
      <c r="B26" s="172" t="s">
        <v>237</v>
      </c>
      <c r="C26" s="121" t="s">
        <v>244</v>
      </c>
      <c r="H26" s="138">
        <v>8114</v>
      </c>
      <c r="J26" s="139">
        <v>0</v>
      </c>
      <c r="L26" s="138">
        <v>270176</v>
      </c>
      <c r="M26" s="139"/>
      <c r="N26" s="139">
        <v>0</v>
      </c>
    </row>
    <row r="27" spans="1:14" ht="15.95" customHeight="1" x14ac:dyDescent="0.45">
      <c r="B27" s="202" t="s">
        <v>237</v>
      </c>
      <c r="C27" s="28" t="s">
        <v>245</v>
      </c>
      <c r="H27" s="138"/>
      <c r="J27" s="139"/>
      <c r="L27" s="138"/>
      <c r="M27" s="139"/>
      <c r="N27" s="139"/>
    </row>
    <row r="28" spans="1:14" ht="15.95" customHeight="1" x14ac:dyDescent="0.35">
      <c r="B28" s="203"/>
      <c r="C28" s="28" t="s">
        <v>246</v>
      </c>
      <c r="H28" s="138">
        <v>121279</v>
      </c>
      <c r="J28" s="139">
        <v>4851</v>
      </c>
      <c r="L28" s="138">
        <v>4008623</v>
      </c>
      <c r="M28" s="139"/>
      <c r="N28" s="139">
        <v>146775</v>
      </c>
    </row>
    <row r="29" spans="1:14" ht="15.95" customHeight="1" x14ac:dyDescent="0.45">
      <c r="B29" s="202" t="s">
        <v>237</v>
      </c>
      <c r="C29" s="28" t="s">
        <v>128</v>
      </c>
      <c r="H29" s="186">
        <v>-96238</v>
      </c>
      <c r="J29" s="151">
        <v>-25007</v>
      </c>
      <c r="L29" s="186">
        <v>-3066813</v>
      </c>
      <c r="M29" s="139"/>
      <c r="N29" s="151">
        <v>-722416</v>
      </c>
    </row>
    <row r="30" spans="1:14" ht="6" customHeight="1" x14ac:dyDescent="0.45">
      <c r="H30" s="138"/>
      <c r="I30" s="139"/>
      <c r="J30" s="139"/>
      <c r="K30" s="139"/>
      <c r="L30" s="138"/>
      <c r="M30" s="139"/>
      <c r="N30" s="139"/>
    </row>
    <row r="31" spans="1:14" ht="15.95" customHeight="1" x14ac:dyDescent="0.45">
      <c r="A31" s="121" t="s">
        <v>247</v>
      </c>
      <c r="G31" s="180"/>
      <c r="H31" s="138">
        <f>SUM(H9:H29)</f>
        <v>437433</v>
      </c>
      <c r="I31" s="139"/>
      <c r="J31" s="139">
        <f>SUM(J9:J29)</f>
        <v>228068</v>
      </c>
      <c r="K31" s="139"/>
      <c r="L31" s="138">
        <f>SUM(L9:L29)</f>
        <v>14573172</v>
      </c>
      <c r="M31" s="139"/>
      <c r="N31" s="139">
        <f>SUM(N9:N29)</f>
        <v>6934853</v>
      </c>
    </row>
    <row r="32" spans="1:14" ht="15.95" customHeight="1" x14ac:dyDescent="0.45">
      <c r="B32" s="121" t="s">
        <v>248</v>
      </c>
      <c r="G32" s="180"/>
      <c r="H32" s="138"/>
      <c r="I32" s="139"/>
      <c r="J32" s="139"/>
      <c r="K32" s="139"/>
      <c r="L32" s="138"/>
      <c r="M32" s="139"/>
      <c r="N32" s="139"/>
    </row>
    <row r="33" spans="1:14" ht="15.95" customHeight="1" x14ac:dyDescent="0.45">
      <c r="B33" s="121" t="s">
        <v>249</v>
      </c>
      <c r="G33" s="180"/>
      <c r="H33" s="138"/>
      <c r="I33" s="139"/>
      <c r="J33" s="139"/>
      <c r="K33" s="139"/>
      <c r="L33" s="138"/>
      <c r="M33" s="139"/>
      <c r="N33" s="139"/>
    </row>
    <row r="34" spans="1:14" ht="15.95" customHeight="1" x14ac:dyDescent="0.45">
      <c r="B34" s="172" t="s">
        <v>237</v>
      </c>
      <c r="C34" s="28" t="s">
        <v>250</v>
      </c>
      <c r="H34" s="138">
        <v>-19147</v>
      </c>
      <c r="J34" s="139">
        <v>-71312</v>
      </c>
      <c r="L34" s="138">
        <v>-632864</v>
      </c>
      <c r="M34" s="139"/>
      <c r="N34" s="139">
        <v>-2157687</v>
      </c>
    </row>
    <row r="35" spans="1:14" ht="15.95" customHeight="1" x14ac:dyDescent="0.45">
      <c r="B35" s="172" t="s">
        <v>237</v>
      </c>
      <c r="C35" s="28" t="s">
        <v>19</v>
      </c>
      <c r="H35" s="138">
        <v>-91</v>
      </c>
      <c r="J35" s="139">
        <v>-35</v>
      </c>
      <c r="L35" s="138">
        <v>-3008</v>
      </c>
      <c r="M35" s="139"/>
      <c r="N35" s="139">
        <v>-1059</v>
      </c>
    </row>
    <row r="36" spans="1:14" ht="15.95" customHeight="1" x14ac:dyDescent="0.45">
      <c r="B36" s="172" t="s">
        <v>237</v>
      </c>
      <c r="C36" s="28" t="s">
        <v>251</v>
      </c>
      <c r="H36" s="138">
        <v>3585</v>
      </c>
      <c r="J36" s="139">
        <v>-5632</v>
      </c>
      <c r="L36" s="138">
        <v>118495</v>
      </c>
      <c r="M36" s="139"/>
      <c r="N36" s="139">
        <v>-170407</v>
      </c>
    </row>
    <row r="37" spans="1:14" ht="15.95" customHeight="1" x14ac:dyDescent="0.45">
      <c r="B37" s="172" t="s">
        <v>237</v>
      </c>
      <c r="C37" s="121" t="s">
        <v>252</v>
      </c>
      <c r="H37" s="138">
        <v>2019</v>
      </c>
      <c r="J37" s="139">
        <v>1157</v>
      </c>
      <c r="L37" s="138">
        <v>66734</v>
      </c>
      <c r="M37" s="139"/>
      <c r="N37" s="139">
        <v>35007</v>
      </c>
    </row>
    <row r="38" spans="1:14" ht="15.95" customHeight="1" x14ac:dyDescent="0.45">
      <c r="B38" s="172" t="s">
        <v>237</v>
      </c>
      <c r="C38" s="121" t="s">
        <v>253</v>
      </c>
      <c r="H38" s="138">
        <v>-7971</v>
      </c>
      <c r="J38" s="139">
        <v>11076</v>
      </c>
      <c r="L38" s="138">
        <v>-263465</v>
      </c>
      <c r="M38" s="139"/>
      <c r="N38" s="139">
        <v>335127</v>
      </c>
    </row>
    <row r="39" spans="1:14" ht="15.95" customHeight="1" x14ac:dyDescent="0.45">
      <c r="B39" s="172" t="s">
        <v>237</v>
      </c>
      <c r="C39" s="121" t="s">
        <v>254</v>
      </c>
      <c r="H39" s="142">
        <v>-1578</v>
      </c>
      <c r="J39" s="123">
        <v>10830</v>
      </c>
      <c r="L39" s="142">
        <v>-52157</v>
      </c>
      <c r="M39" s="139"/>
      <c r="N39" s="139">
        <v>327683</v>
      </c>
    </row>
    <row r="40" spans="1:14" ht="15.95" customHeight="1" x14ac:dyDescent="0.45">
      <c r="B40" s="172" t="s">
        <v>237</v>
      </c>
      <c r="C40" s="121" t="s">
        <v>47</v>
      </c>
      <c r="H40" s="138">
        <v>-8510</v>
      </c>
      <c r="J40" s="139">
        <v>-23927</v>
      </c>
      <c r="L40" s="138">
        <v>-281280</v>
      </c>
      <c r="M40" s="139"/>
      <c r="N40" s="139">
        <v>-723959</v>
      </c>
    </row>
    <row r="41" spans="1:14" ht="15.95" customHeight="1" x14ac:dyDescent="0.45">
      <c r="B41" s="172" t="s">
        <v>237</v>
      </c>
      <c r="C41" s="121" t="s">
        <v>255</v>
      </c>
      <c r="H41" s="138">
        <v>357</v>
      </c>
      <c r="J41" s="139">
        <v>-2578</v>
      </c>
      <c r="L41" s="138">
        <v>11800</v>
      </c>
      <c r="M41" s="139"/>
      <c r="N41" s="139">
        <v>-78003</v>
      </c>
    </row>
    <row r="42" spans="1:14" ht="15.95" customHeight="1" x14ac:dyDescent="0.45">
      <c r="B42" s="172" t="s">
        <v>237</v>
      </c>
      <c r="C42" s="121" t="s">
        <v>57</v>
      </c>
      <c r="H42" s="138">
        <v>549</v>
      </c>
      <c r="J42" s="139">
        <v>906</v>
      </c>
      <c r="L42" s="138">
        <v>18146</v>
      </c>
      <c r="M42" s="139"/>
      <c r="N42" s="139">
        <v>27413</v>
      </c>
    </row>
    <row r="43" spans="1:14" ht="15.95" customHeight="1" x14ac:dyDescent="0.45">
      <c r="B43" s="172" t="s">
        <v>237</v>
      </c>
      <c r="C43" s="121" t="s">
        <v>58</v>
      </c>
      <c r="H43" s="138">
        <v>6414</v>
      </c>
      <c r="J43" s="139">
        <v>5108</v>
      </c>
      <c r="L43" s="138">
        <v>212001</v>
      </c>
      <c r="M43" s="139"/>
      <c r="N43" s="139">
        <v>154553</v>
      </c>
    </row>
    <row r="44" spans="1:14" ht="15.95" customHeight="1" x14ac:dyDescent="0.45">
      <c r="B44" s="172" t="s">
        <v>237</v>
      </c>
      <c r="C44" s="121" t="s">
        <v>74</v>
      </c>
      <c r="H44" s="138">
        <v>-10953</v>
      </c>
      <c r="J44" s="139">
        <v>-4712</v>
      </c>
      <c r="L44" s="138">
        <v>-362028</v>
      </c>
      <c r="M44" s="139"/>
      <c r="N44" s="139">
        <v>-142571</v>
      </c>
    </row>
    <row r="45" spans="1:14" ht="15.95" customHeight="1" x14ac:dyDescent="0.45">
      <c r="B45" s="172" t="s">
        <v>237</v>
      </c>
      <c r="C45" s="121" t="s">
        <v>68</v>
      </c>
      <c r="H45" s="138">
        <v>-154089</v>
      </c>
      <c r="J45" s="139">
        <v>28308</v>
      </c>
      <c r="L45" s="138">
        <v>-5093088</v>
      </c>
      <c r="M45" s="139"/>
      <c r="N45" s="139">
        <v>856515</v>
      </c>
    </row>
    <row r="46" spans="1:14" ht="15.95" customHeight="1" x14ac:dyDescent="0.45">
      <c r="B46" s="172" t="s">
        <v>237</v>
      </c>
      <c r="C46" s="121" t="s">
        <v>79</v>
      </c>
      <c r="H46" s="140">
        <v>-14704</v>
      </c>
      <c r="J46" s="141">
        <v>-17285</v>
      </c>
      <c r="L46" s="140">
        <v>-486010</v>
      </c>
      <c r="M46" s="139"/>
      <c r="N46" s="141">
        <v>-522992</v>
      </c>
    </row>
    <row r="47" spans="1:14" ht="6" customHeight="1" x14ac:dyDescent="0.45">
      <c r="B47" s="122"/>
      <c r="H47" s="138"/>
      <c r="I47" s="139"/>
      <c r="J47" s="139"/>
      <c r="K47" s="139"/>
      <c r="L47" s="138"/>
      <c r="M47" s="139"/>
      <c r="N47" s="139"/>
    </row>
    <row r="48" spans="1:14" ht="15.95" customHeight="1" x14ac:dyDescent="0.45">
      <c r="A48" s="121" t="s">
        <v>256</v>
      </c>
      <c r="B48" s="122"/>
      <c r="H48" s="138">
        <f>SUM(H31:H46)</f>
        <v>233314</v>
      </c>
      <c r="J48" s="139">
        <f>SUM(J31:J46)</f>
        <v>159972</v>
      </c>
      <c r="L48" s="138">
        <f>SUM(L31:L46)</f>
        <v>7826448</v>
      </c>
      <c r="M48" s="139"/>
      <c r="N48" s="139">
        <f>SUM(N31:N46)</f>
        <v>4874473</v>
      </c>
    </row>
    <row r="49" spans="1:14" ht="15.95" customHeight="1" x14ac:dyDescent="0.45">
      <c r="B49" s="172" t="s">
        <v>237</v>
      </c>
      <c r="C49" s="121" t="s">
        <v>257</v>
      </c>
      <c r="H49" s="138">
        <v>-48547</v>
      </c>
      <c r="J49" s="139">
        <v>-26059</v>
      </c>
      <c r="L49" s="138">
        <v>-1604619</v>
      </c>
      <c r="M49" s="139"/>
      <c r="N49" s="139">
        <v>-788467</v>
      </c>
    </row>
    <row r="50" spans="1:14" ht="15.95" customHeight="1" x14ac:dyDescent="0.45">
      <c r="B50" s="172" t="s">
        <v>237</v>
      </c>
      <c r="C50" s="121" t="s">
        <v>258</v>
      </c>
      <c r="H50" s="138">
        <v>-40502</v>
      </c>
      <c r="J50" s="139">
        <v>-11374</v>
      </c>
      <c r="L50" s="138">
        <v>-1338709</v>
      </c>
      <c r="M50" s="139"/>
      <c r="N50" s="139">
        <v>-344143</v>
      </c>
    </row>
    <row r="51" spans="1:14" ht="15.95" customHeight="1" x14ac:dyDescent="0.45">
      <c r="B51" s="172" t="s">
        <v>237</v>
      </c>
      <c r="C51" s="121" t="s">
        <v>259</v>
      </c>
      <c r="H51" s="186">
        <v>0</v>
      </c>
      <c r="J51" s="151">
        <v>8242</v>
      </c>
      <c r="L51" s="186">
        <v>0</v>
      </c>
      <c r="M51" s="139"/>
      <c r="N51" s="151">
        <v>249378</v>
      </c>
    </row>
    <row r="52" spans="1:14" ht="6" customHeight="1" x14ac:dyDescent="0.45">
      <c r="B52" s="122"/>
      <c r="H52" s="138"/>
      <c r="I52" s="139"/>
      <c r="J52" s="139"/>
      <c r="K52" s="139"/>
      <c r="L52" s="138"/>
      <c r="M52" s="139"/>
      <c r="N52" s="139"/>
    </row>
    <row r="53" spans="1:14" ht="15.95" customHeight="1" x14ac:dyDescent="0.45">
      <c r="A53" s="121" t="s">
        <v>260</v>
      </c>
      <c r="H53" s="140">
        <f>SUM(H48:H51)</f>
        <v>144265</v>
      </c>
      <c r="I53" s="139"/>
      <c r="J53" s="141">
        <f>SUM(J48:J51)</f>
        <v>130781</v>
      </c>
      <c r="K53" s="139"/>
      <c r="L53" s="140">
        <f>SUM(L48:L51)</f>
        <v>4883120</v>
      </c>
      <c r="M53" s="139"/>
      <c r="N53" s="141">
        <f>SUM(N48:N51)</f>
        <v>3991241</v>
      </c>
    </row>
    <row r="54" spans="1:14" ht="15.95" customHeight="1" x14ac:dyDescent="0.45">
      <c r="H54" s="139"/>
      <c r="I54" s="139"/>
      <c r="J54" s="139"/>
      <c r="K54" s="139"/>
      <c r="L54" s="139"/>
      <c r="M54" s="139"/>
      <c r="N54" s="139"/>
    </row>
    <row r="55" spans="1:14" ht="15.95" customHeight="1" x14ac:dyDescent="0.45">
      <c r="H55" s="139"/>
      <c r="I55" s="139"/>
      <c r="J55" s="139"/>
      <c r="K55" s="139"/>
      <c r="L55" s="139"/>
      <c r="M55" s="139"/>
      <c r="N55" s="139"/>
    </row>
    <row r="56" spans="1:14" ht="6.75" customHeight="1" x14ac:dyDescent="0.45">
      <c r="H56" s="139"/>
      <c r="I56" s="139"/>
      <c r="J56" s="139"/>
      <c r="K56" s="139"/>
      <c r="L56" s="139"/>
      <c r="M56" s="139"/>
      <c r="N56" s="139"/>
    </row>
    <row r="57" spans="1:14" ht="21.95" customHeight="1" x14ac:dyDescent="0.45">
      <c r="A57" s="204" t="str">
        <f>'E13 Change THB Com '!A32</f>
        <v xml:space="preserve">The condensed notes to the interim financial information are an integral part of this interim financial information.										</v>
      </c>
      <c r="B57" s="204"/>
      <c r="C57" s="204"/>
      <c r="D57" s="204"/>
      <c r="E57" s="204"/>
      <c r="F57" s="204"/>
      <c r="G57" s="204"/>
      <c r="H57" s="205"/>
      <c r="I57" s="205"/>
      <c r="J57" s="205"/>
      <c r="K57" s="205"/>
      <c r="L57" s="205"/>
      <c r="M57" s="205"/>
      <c r="N57" s="205"/>
    </row>
    <row r="58" spans="1:14" ht="16.5" customHeight="1" x14ac:dyDescent="0.45">
      <c r="A58" s="120" t="s">
        <v>0</v>
      </c>
      <c r="B58" s="120"/>
      <c r="C58" s="120"/>
      <c r="D58" s="120"/>
    </row>
    <row r="59" spans="1:14" ht="16.5" customHeight="1" x14ac:dyDescent="0.45">
      <c r="A59" s="120" t="s">
        <v>232</v>
      </c>
      <c r="B59" s="120"/>
      <c r="C59" s="120"/>
      <c r="D59" s="120"/>
    </row>
    <row r="60" spans="1:14" ht="16.5" customHeight="1" x14ac:dyDescent="0.45">
      <c r="A60" s="124" t="str">
        <f>A3</f>
        <v>For the three-month period ended 31 March 2022</v>
      </c>
      <c r="B60" s="124"/>
      <c r="C60" s="124"/>
      <c r="D60" s="124"/>
      <c r="E60" s="125"/>
      <c r="F60" s="126"/>
      <c r="G60" s="125"/>
      <c r="H60" s="127"/>
      <c r="I60" s="127"/>
      <c r="J60" s="127"/>
      <c r="K60" s="127"/>
      <c r="L60" s="127"/>
      <c r="M60" s="127"/>
      <c r="N60" s="127"/>
    </row>
    <row r="61" spans="1:14" ht="15.95" customHeight="1" x14ac:dyDescent="0.45"/>
    <row r="62" spans="1:14" ht="15" customHeight="1" x14ac:dyDescent="0.45">
      <c r="A62" s="120"/>
      <c r="B62" s="120"/>
      <c r="C62" s="120"/>
      <c r="D62" s="120"/>
      <c r="H62" s="226" t="s">
        <v>116</v>
      </c>
      <c r="I62" s="226"/>
      <c r="J62" s="226"/>
      <c r="K62" s="226"/>
      <c r="L62" s="226"/>
      <c r="M62" s="226"/>
      <c r="N62" s="226"/>
    </row>
    <row r="63" spans="1:14" ht="15" customHeight="1" x14ac:dyDescent="0.45">
      <c r="A63" s="120"/>
      <c r="B63" s="120"/>
      <c r="C63" s="120"/>
      <c r="D63" s="120"/>
      <c r="H63" s="132"/>
      <c r="I63" s="132"/>
      <c r="J63" s="132" t="s">
        <v>4</v>
      </c>
      <c r="K63" s="137"/>
      <c r="L63" s="132"/>
      <c r="M63" s="132"/>
      <c r="N63" s="132" t="s">
        <v>102</v>
      </c>
    </row>
    <row r="64" spans="1:14" ht="15" customHeight="1" x14ac:dyDescent="0.45">
      <c r="A64" s="120"/>
      <c r="B64" s="120"/>
      <c r="C64" s="120"/>
      <c r="D64" s="120"/>
      <c r="F64" s="166" t="s">
        <v>10</v>
      </c>
      <c r="H64" s="134" t="s">
        <v>11</v>
      </c>
      <c r="I64" s="135"/>
      <c r="J64" s="134" t="s">
        <v>103</v>
      </c>
      <c r="K64" s="135"/>
      <c r="L64" s="134" t="s">
        <v>11</v>
      </c>
      <c r="M64" s="135"/>
      <c r="N64" s="134" t="s">
        <v>103</v>
      </c>
    </row>
    <row r="65" spans="1:14" ht="15" customHeight="1" x14ac:dyDescent="0.45">
      <c r="A65" s="121" t="s">
        <v>261</v>
      </c>
      <c r="H65" s="142"/>
      <c r="L65" s="142"/>
    </row>
    <row r="66" spans="1:14" ht="15" customHeight="1" x14ac:dyDescent="0.45">
      <c r="B66" s="121" t="s">
        <v>262</v>
      </c>
      <c r="H66" s="138"/>
      <c r="I66" s="139"/>
      <c r="J66" s="139"/>
      <c r="K66" s="139"/>
      <c r="L66" s="138"/>
      <c r="M66" s="139"/>
      <c r="N66" s="139"/>
    </row>
    <row r="67" spans="1:14" ht="15" customHeight="1" x14ac:dyDescent="0.45">
      <c r="C67" s="121" t="s">
        <v>16</v>
      </c>
      <c r="H67" s="138">
        <v>18203</v>
      </c>
      <c r="I67" s="139"/>
      <c r="J67" s="139">
        <v>11601</v>
      </c>
      <c r="K67" s="139"/>
      <c r="L67" s="138">
        <v>601662</v>
      </c>
      <c r="M67" s="139"/>
      <c r="N67" s="139">
        <v>351011</v>
      </c>
    </row>
    <row r="68" spans="1:14" ht="15" customHeight="1" x14ac:dyDescent="0.45">
      <c r="B68" s="121" t="s">
        <v>263</v>
      </c>
      <c r="H68" s="138"/>
      <c r="I68" s="139"/>
      <c r="J68" s="139"/>
      <c r="K68" s="139"/>
      <c r="L68" s="138"/>
      <c r="M68" s="139"/>
      <c r="N68" s="139"/>
    </row>
    <row r="69" spans="1:14" ht="15" customHeight="1" x14ac:dyDescent="0.45">
      <c r="C69" s="121" t="s">
        <v>16</v>
      </c>
      <c r="H69" s="138">
        <v>-19693</v>
      </c>
      <c r="I69" s="139"/>
      <c r="J69" s="139">
        <f>-11756-7455</f>
        <v>-19211</v>
      </c>
      <c r="K69" s="139"/>
      <c r="L69" s="138">
        <v>-650911</v>
      </c>
      <c r="M69" s="139"/>
      <c r="N69" s="139">
        <f>-355701-225566</f>
        <v>-581267</v>
      </c>
    </row>
    <row r="70" spans="1:14" ht="15" customHeight="1" x14ac:dyDescent="0.45">
      <c r="B70" s="121" t="s">
        <v>262</v>
      </c>
      <c r="H70" s="138"/>
      <c r="I70" s="139"/>
      <c r="J70" s="139"/>
      <c r="K70" s="139"/>
      <c r="L70" s="138"/>
      <c r="M70" s="139"/>
      <c r="N70" s="139"/>
    </row>
    <row r="71" spans="1:14" ht="15" customHeight="1" x14ac:dyDescent="0.45">
      <c r="C71" s="121" t="s">
        <v>17</v>
      </c>
      <c r="H71" s="138">
        <v>779</v>
      </c>
      <c r="I71" s="139"/>
      <c r="J71" s="139">
        <v>967</v>
      </c>
      <c r="K71" s="139"/>
      <c r="L71" s="138">
        <v>25748</v>
      </c>
      <c r="M71" s="139"/>
      <c r="N71" s="139">
        <v>29259</v>
      </c>
    </row>
    <row r="72" spans="1:14" ht="15" customHeight="1" x14ac:dyDescent="0.45">
      <c r="B72" s="121" t="s">
        <v>263</v>
      </c>
      <c r="H72" s="138"/>
      <c r="I72" s="139"/>
      <c r="J72" s="121"/>
      <c r="K72" s="121"/>
      <c r="L72" s="138"/>
      <c r="M72" s="121"/>
      <c r="N72" s="121"/>
    </row>
    <row r="73" spans="1:14" ht="15" customHeight="1" x14ac:dyDescent="0.45">
      <c r="C73" s="121" t="s">
        <v>17</v>
      </c>
      <c r="H73" s="138">
        <v>-11805</v>
      </c>
      <c r="I73" s="139"/>
      <c r="J73" s="139">
        <v>-1949</v>
      </c>
      <c r="K73" s="139"/>
      <c r="L73" s="138">
        <v>-390189</v>
      </c>
      <c r="M73" s="139"/>
      <c r="N73" s="139">
        <v>-58971</v>
      </c>
    </row>
    <row r="74" spans="1:14" ht="15" customHeight="1" x14ac:dyDescent="0.45">
      <c r="B74" s="121" t="s">
        <v>264</v>
      </c>
      <c r="F74" s="122">
        <v>19</v>
      </c>
      <c r="H74" s="138">
        <v>1700</v>
      </c>
      <c r="I74" s="139"/>
      <c r="J74" s="139">
        <v>0</v>
      </c>
      <c r="K74" s="139"/>
      <c r="L74" s="138">
        <v>56190</v>
      </c>
      <c r="M74" s="139"/>
      <c r="N74" s="139">
        <v>0</v>
      </c>
    </row>
    <row r="75" spans="1:14" ht="15" customHeight="1" x14ac:dyDescent="0.45">
      <c r="B75" s="121" t="s">
        <v>265</v>
      </c>
      <c r="F75" s="122">
        <v>8</v>
      </c>
      <c r="H75" s="138">
        <v>347548</v>
      </c>
      <c r="I75" s="139"/>
      <c r="J75" s="139">
        <v>0</v>
      </c>
      <c r="K75" s="139"/>
      <c r="L75" s="138">
        <v>11487462</v>
      </c>
      <c r="M75" s="139"/>
      <c r="N75" s="139">
        <v>0</v>
      </c>
    </row>
    <row r="76" spans="1:14" ht="15" customHeight="1" x14ac:dyDescent="0.45">
      <c r="B76" s="121" t="s">
        <v>266</v>
      </c>
      <c r="H76" s="138">
        <v>1799</v>
      </c>
      <c r="I76" s="139"/>
      <c r="J76" s="139">
        <v>7432</v>
      </c>
      <c r="K76" s="139"/>
      <c r="L76" s="138">
        <v>59429</v>
      </c>
      <c r="M76" s="139"/>
      <c r="N76" s="139">
        <v>224870</v>
      </c>
    </row>
    <row r="77" spans="1:14" ht="15" customHeight="1" x14ac:dyDescent="0.45">
      <c r="B77" s="121" t="s">
        <v>267</v>
      </c>
      <c r="H77" s="142">
        <v>-55138</v>
      </c>
      <c r="I77" s="139"/>
      <c r="J77" s="123">
        <v>-42553</v>
      </c>
      <c r="K77" s="139"/>
      <c r="L77" s="142">
        <v>-1822471</v>
      </c>
      <c r="M77" s="139"/>
      <c r="N77" s="139">
        <v>-1287526</v>
      </c>
    </row>
    <row r="78" spans="1:14" ht="15" customHeight="1" x14ac:dyDescent="0.45">
      <c r="B78" s="121" t="s">
        <v>268</v>
      </c>
      <c r="H78" s="138"/>
      <c r="I78" s="139"/>
      <c r="J78" s="139"/>
      <c r="K78" s="139"/>
      <c r="L78" s="138"/>
      <c r="M78" s="139"/>
      <c r="N78" s="139"/>
    </row>
    <row r="79" spans="1:14" ht="15" customHeight="1" x14ac:dyDescent="0.45">
      <c r="C79" s="121" t="s">
        <v>269</v>
      </c>
      <c r="H79" s="138">
        <v>-66276</v>
      </c>
      <c r="I79" s="139"/>
      <c r="J79" s="139">
        <v>-36392</v>
      </c>
      <c r="K79" s="139"/>
      <c r="L79" s="138">
        <v>-2190614</v>
      </c>
      <c r="M79" s="139"/>
      <c r="N79" s="139">
        <v>-1101113</v>
      </c>
    </row>
    <row r="80" spans="1:14" ht="15" customHeight="1" x14ac:dyDescent="0.45">
      <c r="B80" s="121" t="s">
        <v>270</v>
      </c>
      <c r="H80" s="142">
        <v>1612</v>
      </c>
      <c r="I80" s="139"/>
      <c r="J80" s="123">
        <v>2104</v>
      </c>
      <c r="K80" s="139"/>
      <c r="L80" s="142">
        <v>53281</v>
      </c>
      <c r="M80" s="139"/>
      <c r="N80" s="139">
        <v>63661</v>
      </c>
    </row>
    <row r="81" spans="1:14" ht="15" customHeight="1" x14ac:dyDescent="0.45">
      <c r="B81" s="121" t="s">
        <v>271</v>
      </c>
      <c r="H81" s="138">
        <v>24625</v>
      </c>
      <c r="I81" s="139"/>
      <c r="J81" s="139">
        <v>17757</v>
      </c>
      <c r="K81" s="139"/>
      <c r="L81" s="138">
        <v>813928</v>
      </c>
      <c r="M81" s="139"/>
      <c r="N81" s="139">
        <v>537274</v>
      </c>
    </row>
    <row r="82" spans="1:14" ht="15" customHeight="1" x14ac:dyDescent="0.45">
      <c r="B82" s="121" t="s">
        <v>272</v>
      </c>
      <c r="H82" s="138">
        <v>1034</v>
      </c>
      <c r="I82" s="139"/>
      <c r="J82" s="139">
        <v>2540</v>
      </c>
      <c r="K82" s="139"/>
      <c r="L82" s="138">
        <v>34188</v>
      </c>
      <c r="M82" s="139"/>
      <c r="N82" s="139">
        <v>76853</v>
      </c>
    </row>
    <row r="83" spans="1:14" ht="15" customHeight="1" x14ac:dyDescent="0.45">
      <c r="B83" s="121" t="s">
        <v>273</v>
      </c>
      <c r="H83" s="186">
        <v>-2290</v>
      </c>
      <c r="I83" s="139"/>
      <c r="J83" s="151">
        <v>-513</v>
      </c>
      <c r="K83" s="139"/>
      <c r="L83" s="186">
        <v>-75691</v>
      </c>
      <c r="M83" s="139"/>
      <c r="N83" s="151">
        <v>-15522</v>
      </c>
    </row>
    <row r="84" spans="1:14" ht="6" customHeight="1" x14ac:dyDescent="0.45">
      <c r="H84" s="138"/>
      <c r="I84" s="139"/>
      <c r="J84" s="139"/>
      <c r="K84" s="139"/>
      <c r="L84" s="138"/>
      <c r="M84" s="139"/>
      <c r="N84" s="139"/>
    </row>
    <row r="85" spans="1:14" ht="15" customHeight="1" x14ac:dyDescent="0.45">
      <c r="A85" s="121" t="s">
        <v>308</v>
      </c>
      <c r="G85" s="180"/>
      <c r="H85" s="140">
        <f>SUM(H67:H83)</f>
        <v>242098</v>
      </c>
      <c r="I85" s="139"/>
      <c r="J85" s="141">
        <f>SUM(J66:J83)</f>
        <v>-58217</v>
      </c>
      <c r="K85" s="139"/>
      <c r="L85" s="140">
        <f>SUM(L67:L83)</f>
        <v>8002012</v>
      </c>
      <c r="M85" s="139"/>
      <c r="N85" s="141">
        <f>SUM(N66:N83)</f>
        <v>-1761471</v>
      </c>
    </row>
    <row r="86" spans="1:14" ht="9.9499999999999993" customHeight="1" x14ac:dyDescent="0.45">
      <c r="G86" s="180"/>
      <c r="H86" s="138"/>
      <c r="I86" s="139"/>
      <c r="J86" s="139"/>
      <c r="K86" s="139"/>
      <c r="L86" s="138"/>
      <c r="M86" s="139"/>
      <c r="N86" s="139"/>
    </row>
    <row r="87" spans="1:14" ht="15" customHeight="1" x14ac:dyDescent="0.45">
      <c r="A87" s="121" t="s">
        <v>274</v>
      </c>
      <c r="H87" s="138"/>
      <c r="I87" s="139"/>
      <c r="J87" s="139"/>
      <c r="K87" s="139"/>
      <c r="L87" s="138"/>
      <c r="M87" s="139"/>
      <c r="N87" s="139"/>
    </row>
    <row r="88" spans="1:14" ht="15" customHeight="1" x14ac:dyDescent="0.45">
      <c r="B88" s="121" t="s">
        <v>275</v>
      </c>
      <c r="F88" s="122">
        <v>13</v>
      </c>
      <c r="H88" s="138">
        <v>232519</v>
      </c>
      <c r="I88" s="139"/>
      <c r="J88" s="139">
        <v>146630</v>
      </c>
      <c r="K88" s="139"/>
      <c r="L88" s="138">
        <v>7685417</v>
      </c>
      <c r="M88" s="139"/>
      <c r="N88" s="139">
        <v>4436596</v>
      </c>
    </row>
    <row r="89" spans="1:14" ht="15" customHeight="1" x14ac:dyDescent="0.45">
      <c r="B89" s="121" t="s">
        <v>276</v>
      </c>
      <c r="F89" s="122">
        <v>13</v>
      </c>
      <c r="H89" s="138">
        <v>-602254</v>
      </c>
      <c r="I89" s="139"/>
      <c r="J89" s="139">
        <v>-125942</v>
      </c>
      <c r="K89" s="139"/>
      <c r="L89" s="138">
        <v>-19906243</v>
      </c>
      <c r="M89" s="139"/>
      <c r="N89" s="139">
        <v>-3810619</v>
      </c>
    </row>
    <row r="90" spans="1:14" ht="15" customHeight="1" x14ac:dyDescent="0.45">
      <c r="B90" s="121" t="s">
        <v>277</v>
      </c>
      <c r="F90" s="122">
        <v>14</v>
      </c>
      <c r="H90" s="138">
        <v>103592</v>
      </c>
      <c r="I90" s="139"/>
      <c r="J90" s="139">
        <v>270</v>
      </c>
      <c r="K90" s="139"/>
      <c r="L90" s="138">
        <v>3424023</v>
      </c>
      <c r="M90" s="139"/>
      <c r="N90" s="139">
        <v>8179</v>
      </c>
    </row>
    <row r="91" spans="1:14" s="122" customFormat="1" ht="15" customHeight="1" x14ac:dyDescent="0.45">
      <c r="B91" s="121" t="s">
        <v>278</v>
      </c>
      <c r="C91" s="121"/>
      <c r="D91" s="121"/>
      <c r="F91" s="122">
        <v>14</v>
      </c>
      <c r="G91" s="121"/>
      <c r="H91" s="138">
        <v>-104746</v>
      </c>
      <c r="I91" s="139"/>
      <c r="J91" s="139">
        <v>-49773</v>
      </c>
      <c r="K91" s="139"/>
      <c r="L91" s="138">
        <v>-3462167</v>
      </c>
      <c r="M91" s="139"/>
      <c r="N91" s="139">
        <v>-1505985</v>
      </c>
    </row>
    <row r="92" spans="1:14" s="122" customFormat="1" ht="15" customHeight="1" x14ac:dyDescent="0.45">
      <c r="B92" s="121" t="s">
        <v>279</v>
      </c>
      <c r="C92" s="121"/>
      <c r="D92" s="121"/>
      <c r="F92" s="122">
        <v>15</v>
      </c>
      <c r="G92" s="121"/>
      <c r="H92" s="138">
        <v>357530</v>
      </c>
      <c r="I92" s="139"/>
      <c r="J92" s="139">
        <v>188963</v>
      </c>
      <c r="K92" s="139"/>
      <c r="L92" s="138">
        <v>11817409</v>
      </c>
      <c r="M92" s="139"/>
      <c r="N92" s="139">
        <v>5717449</v>
      </c>
    </row>
    <row r="93" spans="1:14" ht="15" customHeight="1" x14ac:dyDescent="0.45">
      <c r="B93" s="28" t="s">
        <v>280</v>
      </c>
      <c r="H93" s="138">
        <v>-3870</v>
      </c>
      <c r="I93" s="139"/>
      <c r="J93" s="139">
        <v>-10012</v>
      </c>
      <c r="K93" s="139"/>
      <c r="L93" s="138">
        <v>-127912</v>
      </c>
      <c r="M93" s="139"/>
      <c r="N93" s="139">
        <v>-302947</v>
      </c>
    </row>
    <row r="94" spans="1:14" ht="15" customHeight="1" x14ac:dyDescent="0.45">
      <c r="B94" s="121" t="s">
        <v>324</v>
      </c>
      <c r="H94" s="138">
        <v>59904</v>
      </c>
      <c r="I94" s="139"/>
      <c r="J94" s="139">
        <v>0</v>
      </c>
      <c r="K94" s="139"/>
      <c r="L94" s="138">
        <v>1994628</v>
      </c>
      <c r="M94" s="139"/>
      <c r="N94" s="139">
        <v>0</v>
      </c>
    </row>
    <row r="95" spans="1:14" s="122" customFormat="1" ht="15" customHeight="1" x14ac:dyDescent="0.45">
      <c r="B95" s="121" t="s">
        <v>281</v>
      </c>
      <c r="C95" s="121"/>
      <c r="D95" s="121"/>
      <c r="G95" s="121"/>
      <c r="H95" s="186">
        <v>0</v>
      </c>
      <c r="I95" s="139"/>
      <c r="J95" s="151">
        <v>-1560</v>
      </c>
      <c r="K95" s="139"/>
      <c r="L95" s="186">
        <v>0</v>
      </c>
      <c r="M95" s="139"/>
      <c r="N95" s="151">
        <v>-48889</v>
      </c>
    </row>
    <row r="96" spans="1:14" ht="6" customHeight="1" x14ac:dyDescent="0.45">
      <c r="H96" s="138"/>
      <c r="I96" s="139"/>
      <c r="J96" s="139"/>
      <c r="K96" s="139"/>
      <c r="L96" s="138"/>
      <c r="M96" s="139"/>
      <c r="N96" s="139"/>
    </row>
    <row r="97" spans="1:14" ht="15" customHeight="1" x14ac:dyDescent="0.45">
      <c r="A97" s="121" t="s">
        <v>282</v>
      </c>
      <c r="H97" s="140">
        <f>SUM(H88:H95)</f>
        <v>42675</v>
      </c>
      <c r="I97" s="139"/>
      <c r="J97" s="141">
        <f>SUM(J88:J95)</f>
        <v>148576</v>
      </c>
      <c r="K97" s="139"/>
      <c r="L97" s="140">
        <f>SUM(L88:L95)</f>
        <v>1425155</v>
      </c>
      <c r="M97" s="139"/>
      <c r="N97" s="141">
        <f>SUM(N88:N95)</f>
        <v>4493784</v>
      </c>
    </row>
    <row r="98" spans="1:14" ht="9.9499999999999993" customHeight="1" x14ac:dyDescent="0.45">
      <c r="H98" s="138"/>
      <c r="I98" s="139"/>
      <c r="J98" s="139"/>
      <c r="K98" s="139"/>
      <c r="L98" s="138"/>
      <c r="M98" s="139"/>
      <c r="N98" s="139"/>
    </row>
    <row r="99" spans="1:14" ht="15" customHeight="1" x14ac:dyDescent="0.45">
      <c r="A99" s="121" t="s">
        <v>283</v>
      </c>
      <c r="H99" s="138">
        <f>H97+H85+H53</f>
        <v>429038</v>
      </c>
      <c r="I99" s="139"/>
      <c r="J99" s="139">
        <f>J97+J85+J53</f>
        <v>221140</v>
      </c>
      <c r="K99" s="139"/>
      <c r="L99" s="138">
        <f>L97+L85+L53</f>
        <v>14310287</v>
      </c>
      <c r="M99" s="139"/>
      <c r="N99" s="139">
        <f>N97+N85+N53</f>
        <v>6723554</v>
      </c>
    </row>
    <row r="100" spans="1:14" ht="15" customHeight="1" x14ac:dyDescent="0.45">
      <c r="A100" s="121" t="s">
        <v>284</v>
      </c>
      <c r="H100" s="138">
        <v>974</v>
      </c>
      <c r="J100" s="139">
        <v>-15514</v>
      </c>
      <c r="L100" s="138">
        <v>-137266.85</v>
      </c>
      <c r="M100" s="139"/>
      <c r="N100" s="139">
        <v>671921</v>
      </c>
    </row>
    <row r="101" spans="1:14" ht="15" customHeight="1" x14ac:dyDescent="0.45">
      <c r="A101" s="121" t="s">
        <v>285</v>
      </c>
      <c r="H101" s="140">
        <f>'E2-4 BS Conso'!I14</f>
        <v>1184361</v>
      </c>
      <c r="J101" s="141">
        <v>730456</v>
      </c>
      <c r="L101" s="140">
        <f>'E2-4 BS Conso'!M14</f>
        <v>39581234</v>
      </c>
      <c r="M101" s="139"/>
      <c r="N101" s="141">
        <v>21940785</v>
      </c>
    </row>
    <row r="102" spans="1:14" ht="6" customHeight="1" x14ac:dyDescent="0.45">
      <c r="H102" s="138"/>
      <c r="I102" s="139"/>
      <c r="J102" s="139"/>
      <c r="K102" s="139"/>
      <c r="L102" s="138"/>
      <c r="M102" s="139"/>
      <c r="N102" s="139"/>
    </row>
    <row r="103" spans="1:14" ht="15" customHeight="1" thickBot="1" x14ac:dyDescent="0.5">
      <c r="A103" s="121" t="s">
        <v>286</v>
      </c>
      <c r="H103" s="187">
        <f>SUM(H99:H102)</f>
        <v>1614373</v>
      </c>
      <c r="I103" s="139"/>
      <c r="J103" s="193">
        <f>SUM(J99:J102)</f>
        <v>936082</v>
      </c>
      <c r="K103" s="139"/>
      <c r="L103" s="187">
        <f>SUM(L99:L102)</f>
        <v>53754254.149999999</v>
      </c>
      <c r="M103" s="139"/>
      <c r="N103" s="193">
        <f>SUM(N99:N102)</f>
        <v>29336260</v>
      </c>
    </row>
    <row r="104" spans="1:14" ht="9.9499999999999993" customHeight="1" thickTop="1" x14ac:dyDescent="0.45">
      <c r="H104" s="142"/>
      <c r="L104" s="142"/>
    </row>
    <row r="105" spans="1:14" ht="15" customHeight="1" x14ac:dyDescent="0.45">
      <c r="A105" s="120" t="s">
        <v>287</v>
      </c>
      <c r="B105" s="206"/>
      <c r="F105" s="121"/>
      <c r="H105" s="142"/>
      <c r="L105" s="142"/>
    </row>
    <row r="106" spans="1:14" ht="6" customHeight="1" x14ac:dyDescent="0.45">
      <c r="A106" s="120"/>
      <c r="B106" s="206"/>
      <c r="F106" s="121"/>
      <c r="H106" s="142"/>
      <c r="L106" s="142"/>
    </row>
    <row r="107" spans="1:14" ht="15" customHeight="1" x14ac:dyDescent="0.45">
      <c r="A107" s="121" t="s">
        <v>288</v>
      </c>
      <c r="H107" s="138"/>
      <c r="I107" s="139"/>
      <c r="J107" s="139"/>
      <c r="K107" s="139"/>
      <c r="L107" s="138"/>
      <c r="M107" s="139"/>
      <c r="N107" s="139"/>
    </row>
    <row r="108" spans="1:14" ht="6" customHeight="1" x14ac:dyDescent="0.45">
      <c r="H108" s="138"/>
      <c r="I108" s="139"/>
      <c r="J108" s="139"/>
      <c r="K108" s="139"/>
      <c r="L108" s="138"/>
      <c r="M108" s="139"/>
      <c r="N108" s="139"/>
    </row>
    <row r="109" spans="1:14" ht="15" customHeight="1" x14ac:dyDescent="0.45">
      <c r="A109" s="121" t="s">
        <v>289</v>
      </c>
      <c r="H109" s="138"/>
      <c r="I109" s="139"/>
      <c r="J109" s="139"/>
      <c r="K109" s="139"/>
      <c r="L109" s="138"/>
      <c r="M109" s="139"/>
      <c r="N109" s="139"/>
    </row>
    <row r="110" spans="1:14" ht="15" customHeight="1" x14ac:dyDescent="0.45">
      <c r="B110" s="121" t="s">
        <v>311</v>
      </c>
      <c r="H110" s="138">
        <v>22894</v>
      </c>
      <c r="I110" s="139"/>
      <c r="J110" s="139">
        <v>25505</v>
      </c>
      <c r="K110" s="139"/>
      <c r="L110" s="138">
        <v>762312</v>
      </c>
      <c r="N110" s="139">
        <v>771711</v>
      </c>
    </row>
    <row r="111" spans="1:14" ht="15" customHeight="1" x14ac:dyDescent="0.45">
      <c r="A111" s="121" t="s">
        <v>290</v>
      </c>
      <c r="H111" s="138"/>
      <c r="I111" s="139"/>
      <c r="J111" s="139"/>
      <c r="K111" s="139"/>
      <c r="L111" s="138"/>
      <c r="N111" s="139"/>
    </row>
    <row r="112" spans="1:14" ht="15" customHeight="1" x14ac:dyDescent="0.45">
      <c r="B112" s="121" t="s">
        <v>311</v>
      </c>
      <c r="H112" s="138">
        <v>0</v>
      </c>
      <c r="I112" s="139"/>
      <c r="J112" s="139">
        <v>78023</v>
      </c>
      <c r="K112" s="139"/>
      <c r="L112" s="138">
        <v>0</v>
      </c>
      <c r="N112" s="139">
        <v>2360739</v>
      </c>
    </row>
    <row r="113" spans="1:14" ht="15" customHeight="1" x14ac:dyDescent="0.45">
      <c r="A113" s="121" t="s">
        <v>291</v>
      </c>
      <c r="F113" s="122">
        <v>6</v>
      </c>
      <c r="H113" s="138">
        <v>30517</v>
      </c>
      <c r="I113" s="139"/>
      <c r="J113" s="139">
        <v>33055</v>
      </c>
      <c r="K113" s="139"/>
      <c r="L113" s="138">
        <v>1008675</v>
      </c>
      <c r="N113" s="139">
        <v>1052281</v>
      </c>
    </row>
    <row r="114" spans="1:14" ht="15" customHeight="1" x14ac:dyDescent="0.45">
      <c r="A114" s="121" t="s">
        <v>313</v>
      </c>
      <c r="F114" s="122">
        <v>6</v>
      </c>
      <c r="H114" s="138">
        <v>13846</v>
      </c>
      <c r="I114" s="139"/>
      <c r="J114" s="139">
        <v>0</v>
      </c>
      <c r="K114" s="139"/>
      <c r="L114" s="138">
        <v>457650</v>
      </c>
      <c r="N114" s="139">
        <v>0</v>
      </c>
    </row>
    <row r="115" spans="1:14" ht="15" customHeight="1" x14ac:dyDescent="0.45">
      <c r="A115" s="121" t="s">
        <v>292</v>
      </c>
      <c r="F115" s="121"/>
      <c r="H115" s="138"/>
      <c r="J115" s="139"/>
      <c r="L115" s="138"/>
      <c r="N115" s="139"/>
    </row>
    <row r="116" spans="1:14" ht="15" customHeight="1" x14ac:dyDescent="0.45">
      <c r="B116" s="121" t="s">
        <v>293</v>
      </c>
      <c r="F116" s="121"/>
      <c r="H116" s="138">
        <v>30902</v>
      </c>
      <c r="J116" s="139">
        <v>1864</v>
      </c>
      <c r="L116" s="138">
        <v>1028961</v>
      </c>
      <c r="N116" s="139">
        <v>56392</v>
      </c>
    </row>
    <row r="117" spans="1:14" s="210" customFormat="1" ht="15" customHeight="1" x14ac:dyDescent="0.45">
      <c r="H117" s="211"/>
      <c r="I117" s="212"/>
      <c r="J117" s="211"/>
      <c r="K117" s="212"/>
      <c r="L117" s="211"/>
      <c r="M117" s="212"/>
      <c r="N117" s="211"/>
    </row>
    <row r="118" spans="1:14" ht="5.25" customHeight="1" x14ac:dyDescent="0.45">
      <c r="H118" s="139"/>
      <c r="I118" s="139"/>
      <c r="J118" s="139"/>
      <c r="K118" s="139"/>
      <c r="L118" s="139"/>
      <c r="M118" s="139"/>
      <c r="N118" s="139"/>
    </row>
    <row r="119" spans="1:14" ht="21.95" customHeight="1" x14ac:dyDescent="0.45">
      <c r="A119" s="204" t="str">
        <f>+A57</f>
        <v xml:space="preserve">The condensed notes to the interim financial information are an integral part of this interim financial information.										</v>
      </c>
      <c r="B119" s="204"/>
      <c r="C119" s="204"/>
      <c r="D119" s="204"/>
      <c r="E119" s="204"/>
      <c r="F119" s="204"/>
      <c r="G119" s="204"/>
      <c r="H119" s="205"/>
      <c r="I119" s="205"/>
      <c r="J119" s="205"/>
      <c r="K119" s="205"/>
      <c r="L119" s="205"/>
      <c r="M119" s="205"/>
      <c r="N119" s="205"/>
    </row>
  </sheetData>
  <mergeCells count="2">
    <mergeCell ref="H5:N5"/>
    <mergeCell ref="H62:N62"/>
  </mergeCells>
  <pageMargins left="0.8" right="0.5" top="0.5" bottom="0.6" header="0.49" footer="0.4"/>
  <pageSetup paperSize="9" scale="92" firstPageNumber="14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F0354-D2C7-4F63-8387-943C179BBCC2}">
  <sheetPr>
    <tabColor rgb="FFBAFCDE"/>
  </sheetPr>
  <dimension ref="A1:N103"/>
  <sheetViews>
    <sheetView topLeftCell="A84" zoomScale="102" zoomScaleNormal="85" zoomScaleSheetLayoutView="100" workbookViewId="0">
      <selection activeCell="E99" sqref="E99"/>
    </sheetView>
  </sheetViews>
  <sheetFormatPr defaultColWidth="9.33203125" defaultRowHeight="19.5" x14ac:dyDescent="0.45"/>
  <cols>
    <col min="1" max="4" width="2" style="121" customWidth="1"/>
    <col min="5" max="5" width="51.1640625" style="121" customWidth="1"/>
    <col min="6" max="6" width="5.5" style="122" customWidth="1"/>
    <col min="7" max="7" width="0.83203125" style="121" customWidth="1"/>
    <col min="8" max="8" width="12.33203125" style="123" customWidth="1"/>
    <col min="9" max="9" width="0.83203125" style="123" customWidth="1"/>
    <col min="10" max="10" width="12.33203125" style="123" customWidth="1"/>
    <col min="11" max="11" width="0.83203125" style="123" customWidth="1"/>
    <col min="12" max="12" width="12.33203125" style="123" customWidth="1"/>
    <col min="13" max="13" width="0.83203125" style="123" customWidth="1"/>
    <col min="14" max="14" width="12.33203125" style="123" customWidth="1"/>
    <col min="15" max="16384" width="9.33203125" style="121"/>
  </cols>
  <sheetData>
    <row r="1" spans="1:14" ht="16.5" customHeight="1" x14ac:dyDescent="0.45">
      <c r="A1" s="171" t="s">
        <v>0</v>
      </c>
      <c r="B1" s="171"/>
      <c r="C1" s="171"/>
      <c r="D1" s="171"/>
      <c r="E1" s="129"/>
      <c r="F1" s="128"/>
      <c r="G1" s="129"/>
      <c r="H1" s="200"/>
      <c r="I1" s="200"/>
      <c r="J1" s="200"/>
      <c r="K1" s="200"/>
      <c r="L1" s="200"/>
      <c r="M1" s="200"/>
      <c r="N1" s="200"/>
    </row>
    <row r="2" spans="1:14" ht="16.5" customHeight="1" x14ac:dyDescent="0.45">
      <c r="A2" s="120" t="s">
        <v>232</v>
      </c>
      <c r="B2" s="120"/>
      <c r="C2" s="120"/>
      <c r="D2" s="120"/>
    </row>
    <row r="3" spans="1:14" ht="16.5" customHeight="1" x14ac:dyDescent="0.45">
      <c r="A3" s="124" t="str">
        <f>'E14-15 Conso'!A3</f>
        <v>For the three-month period ended 31 March 2022</v>
      </c>
      <c r="B3" s="124"/>
      <c r="C3" s="124"/>
      <c r="D3" s="124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16.5" customHeight="1" x14ac:dyDescent="0.45">
      <c r="A4" s="120"/>
      <c r="B4" s="120"/>
      <c r="C4" s="120"/>
      <c r="D4" s="120"/>
    </row>
    <row r="5" spans="1:14" ht="16.5" customHeight="1" x14ac:dyDescent="0.45">
      <c r="A5" s="120"/>
      <c r="B5" s="120"/>
      <c r="C5" s="120"/>
      <c r="D5" s="120"/>
      <c r="H5" s="226" t="s">
        <v>164</v>
      </c>
      <c r="I5" s="226"/>
      <c r="J5" s="226"/>
      <c r="K5" s="226"/>
      <c r="L5" s="226"/>
      <c r="M5" s="226"/>
      <c r="N5" s="226"/>
    </row>
    <row r="6" spans="1:14" ht="16.5" customHeight="1" x14ac:dyDescent="0.45">
      <c r="A6" s="120"/>
      <c r="B6" s="120"/>
      <c r="C6" s="120"/>
      <c r="D6" s="120"/>
      <c r="H6" s="132"/>
      <c r="I6" s="132"/>
      <c r="J6" s="132" t="s">
        <v>4</v>
      </c>
      <c r="K6" s="137"/>
      <c r="L6" s="132"/>
      <c r="M6" s="132"/>
      <c r="N6" s="132" t="s">
        <v>102</v>
      </c>
    </row>
    <row r="7" spans="1:14" ht="16.5" customHeight="1" x14ac:dyDescent="0.45">
      <c r="F7" s="166" t="s">
        <v>294</v>
      </c>
      <c r="H7" s="134" t="s">
        <v>11</v>
      </c>
      <c r="I7" s="201"/>
      <c r="J7" s="134" t="s">
        <v>103</v>
      </c>
      <c r="K7" s="201"/>
      <c r="L7" s="134" t="s">
        <v>11</v>
      </c>
      <c r="M7" s="201"/>
      <c r="N7" s="134" t="s">
        <v>103</v>
      </c>
    </row>
    <row r="8" spans="1:14" ht="16.5" customHeight="1" x14ac:dyDescent="0.45">
      <c r="F8" s="128"/>
      <c r="G8" s="122"/>
      <c r="H8" s="136"/>
      <c r="I8" s="201"/>
      <c r="J8" s="137"/>
      <c r="K8" s="201"/>
      <c r="L8" s="136"/>
      <c r="M8" s="201"/>
      <c r="N8" s="137"/>
    </row>
    <row r="9" spans="1:14" ht="16.5" customHeight="1" x14ac:dyDescent="0.45">
      <c r="A9" s="121" t="s">
        <v>233</v>
      </c>
      <c r="H9" s="138">
        <f>'E9 PL Com (3m)'!G23</f>
        <v>46243</v>
      </c>
      <c r="I9" s="139"/>
      <c r="J9" s="139">
        <f>'E9 PL Com (3m)'!I23</f>
        <v>26641</v>
      </c>
      <c r="K9" s="139"/>
      <c r="L9" s="138">
        <f>'E9 PL Com (3m)'!K23</f>
        <v>1528504</v>
      </c>
      <c r="M9" s="139"/>
      <c r="N9" s="139">
        <f>'E9 PL Com (3m)'!M23</f>
        <v>806084</v>
      </c>
    </row>
    <row r="10" spans="1:14" ht="16.5" customHeight="1" x14ac:dyDescent="0.45">
      <c r="B10" s="121" t="s">
        <v>234</v>
      </c>
      <c r="H10" s="138"/>
      <c r="I10" s="139"/>
      <c r="J10" s="139"/>
      <c r="K10" s="139"/>
      <c r="L10" s="138"/>
      <c r="M10" s="139"/>
      <c r="N10" s="139"/>
    </row>
    <row r="11" spans="1:14" ht="16.5" customHeight="1" x14ac:dyDescent="0.45">
      <c r="B11" s="121" t="s">
        <v>295</v>
      </c>
      <c r="H11" s="138"/>
      <c r="I11" s="139"/>
      <c r="J11" s="139"/>
      <c r="K11" s="139"/>
      <c r="L11" s="138"/>
      <c r="M11" s="139"/>
      <c r="N11" s="139"/>
    </row>
    <row r="12" spans="1:14" ht="16.5" customHeight="1" x14ac:dyDescent="0.45">
      <c r="C12" s="121" t="s">
        <v>236</v>
      </c>
      <c r="H12" s="142"/>
      <c r="I12" s="139"/>
      <c r="K12" s="139"/>
      <c r="L12" s="142"/>
      <c r="M12" s="139"/>
    </row>
    <row r="13" spans="1:14" ht="16.5" customHeight="1" x14ac:dyDescent="0.45">
      <c r="B13" s="172" t="s">
        <v>237</v>
      </c>
      <c r="C13" s="121" t="s">
        <v>238</v>
      </c>
      <c r="H13" s="138">
        <v>512</v>
      </c>
      <c r="J13" s="139">
        <v>593</v>
      </c>
      <c r="L13" s="138">
        <v>16914</v>
      </c>
      <c r="M13" s="139"/>
      <c r="N13" s="139">
        <v>17944</v>
      </c>
    </row>
    <row r="14" spans="1:14" ht="16.5" customHeight="1" x14ac:dyDescent="0.45">
      <c r="B14" s="172" t="s">
        <v>237</v>
      </c>
      <c r="C14" s="121" t="s">
        <v>296</v>
      </c>
      <c r="H14" s="138">
        <v>43</v>
      </c>
      <c r="J14" s="139">
        <v>0</v>
      </c>
      <c r="L14" s="138">
        <v>1416</v>
      </c>
      <c r="M14" s="139"/>
      <c r="N14" s="139">
        <v>0</v>
      </c>
    </row>
    <row r="15" spans="1:14" ht="16.5" customHeight="1" x14ac:dyDescent="0.45">
      <c r="B15" s="172" t="s">
        <v>237</v>
      </c>
      <c r="C15" s="121" t="s">
        <v>122</v>
      </c>
      <c r="H15" s="138">
        <v>-33337</v>
      </c>
      <c r="J15" s="139">
        <v>-25635</v>
      </c>
      <c r="L15" s="138">
        <v>-1101880</v>
      </c>
      <c r="M15" s="139"/>
      <c r="N15" s="139">
        <v>-775643</v>
      </c>
    </row>
    <row r="16" spans="1:14" ht="16.5" customHeight="1" x14ac:dyDescent="0.45">
      <c r="B16" s="172" t="s">
        <v>237</v>
      </c>
      <c r="C16" s="121" t="s">
        <v>129</v>
      </c>
      <c r="H16" s="138">
        <v>37482</v>
      </c>
      <c r="J16" s="139">
        <v>34985</v>
      </c>
      <c r="L16" s="138">
        <v>1238896</v>
      </c>
      <c r="M16" s="139"/>
      <c r="N16" s="139">
        <v>1058549</v>
      </c>
    </row>
    <row r="17" spans="1:14" ht="16.5" customHeight="1" x14ac:dyDescent="0.45">
      <c r="A17" s="122"/>
      <c r="B17" s="172" t="s">
        <v>237</v>
      </c>
      <c r="C17" s="121" t="s">
        <v>130</v>
      </c>
      <c r="H17" s="138">
        <v>977</v>
      </c>
      <c r="J17" s="139">
        <v>1006</v>
      </c>
      <c r="L17" s="138">
        <v>32292</v>
      </c>
      <c r="M17" s="139"/>
      <c r="N17" s="139">
        <v>30443</v>
      </c>
    </row>
    <row r="18" spans="1:14" ht="16.5" customHeight="1" x14ac:dyDescent="0.45">
      <c r="B18" s="172" t="s">
        <v>237</v>
      </c>
      <c r="C18" s="121" t="s">
        <v>167</v>
      </c>
      <c r="F18" s="122">
        <v>9</v>
      </c>
      <c r="H18" s="138">
        <v>-38125</v>
      </c>
      <c r="J18" s="139">
        <v>0</v>
      </c>
      <c r="L18" s="138">
        <v>-1260152</v>
      </c>
      <c r="M18" s="139"/>
      <c r="N18" s="139">
        <v>0</v>
      </c>
    </row>
    <row r="19" spans="1:14" ht="16.5" customHeight="1" x14ac:dyDescent="0.45">
      <c r="B19" s="172" t="s">
        <v>237</v>
      </c>
      <c r="C19" s="121" t="s">
        <v>297</v>
      </c>
      <c r="H19" s="138"/>
      <c r="J19" s="139"/>
      <c r="L19" s="138"/>
      <c r="M19" s="139"/>
      <c r="N19" s="139"/>
    </row>
    <row r="20" spans="1:14" ht="16.5" customHeight="1" x14ac:dyDescent="0.45">
      <c r="C20" s="121" t="s">
        <v>298</v>
      </c>
      <c r="H20" s="138">
        <v>19</v>
      </c>
      <c r="J20" s="139">
        <v>-92</v>
      </c>
      <c r="L20" s="138">
        <v>617</v>
      </c>
      <c r="M20" s="139"/>
      <c r="N20" s="139">
        <v>-2774</v>
      </c>
    </row>
    <row r="21" spans="1:14" ht="16.5" customHeight="1" x14ac:dyDescent="0.45">
      <c r="B21" s="172" t="s">
        <v>237</v>
      </c>
      <c r="C21" s="28" t="s">
        <v>299</v>
      </c>
      <c r="H21" s="138"/>
      <c r="J21" s="139"/>
      <c r="L21" s="138"/>
      <c r="M21" s="139"/>
      <c r="N21" s="139"/>
    </row>
    <row r="22" spans="1:14" ht="16.5" customHeight="1" x14ac:dyDescent="0.45">
      <c r="B22" s="172"/>
      <c r="C22" s="28" t="s">
        <v>246</v>
      </c>
      <c r="H22" s="138">
        <v>45</v>
      </c>
      <c r="J22" s="139">
        <v>-3904</v>
      </c>
      <c r="L22" s="138">
        <v>1475</v>
      </c>
      <c r="M22" s="139"/>
      <c r="N22" s="139">
        <v>-118115</v>
      </c>
    </row>
    <row r="23" spans="1:14" ht="16.5" customHeight="1" x14ac:dyDescent="0.45">
      <c r="B23" s="172" t="s">
        <v>237</v>
      </c>
      <c r="C23" s="28" t="s">
        <v>128</v>
      </c>
      <c r="H23" s="140">
        <v>-368</v>
      </c>
      <c r="I23" s="139"/>
      <c r="J23" s="141">
        <v>-40898</v>
      </c>
      <c r="K23" s="139"/>
      <c r="L23" s="140">
        <v>-26539</v>
      </c>
      <c r="M23" s="139"/>
      <c r="N23" s="141">
        <v>-1264831</v>
      </c>
    </row>
    <row r="24" spans="1:14" ht="16.5" customHeight="1" x14ac:dyDescent="0.45">
      <c r="H24" s="138"/>
      <c r="J24" s="139"/>
      <c r="L24" s="138"/>
      <c r="M24" s="139"/>
      <c r="N24" s="139"/>
    </row>
    <row r="25" spans="1:14" ht="16.5" customHeight="1" x14ac:dyDescent="0.45">
      <c r="A25" s="121" t="s">
        <v>247</v>
      </c>
      <c r="G25" s="180"/>
      <c r="H25" s="138">
        <f>SUM(H9:H23)</f>
        <v>13491</v>
      </c>
      <c r="J25" s="139">
        <f>SUM(J9:J23)</f>
        <v>-7304</v>
      </c>
      <c r="L25" s="138">
        <f>SUM(L9:L23)</f>
        <v>431543</v>
      </c>
      <c r="N25" s="139">
        <f>SUM(N9:N23)</f>
        <v>-248343</v>
      </c>
    </row>
    <row r="26" spans="1:14" ht="16.5" customHeight="1" x14ac:dyDescent="0.45">
      <c r="B26" s="121" t="s">
        <v>300</v>
      </c>
      <c r="G26" s="180"/>
      <c r="H26" s="138"/>
      <c r="J26" s="139"/>
      <c r="L26" s="138"/>
      <c r="M26" s="139"/>
      <c r="N26" s="139"/>
    </row>
    <row r="27" spans="1:14" ht="16.5" customHeight="1" x14ac:dyDescent="0.45">
      <c r="B27" s="172" t="s">
        <v>237</v>
      </c>
      <c r="C27" s="121" t="s">
        <v>250</v>
      </c>
      <c r="H27" s="138">
        <v>640</v>
      </c>
      <c r="I27" s="139"/>
      <c r="J27" s="139">
        <v>5813</v>
      </c>
      <c r="K27" s="139"/>
      <c r="L27" s="138">
        <v>21163</v>
      </c>
      <c r="M27" s="139"/>
      <c r="N27" s="139">
        <v>175879</v>
      </c>
    </row>
    <row r="28" spans="1:14" ht="16.5" customHeight="1" x14ac:dyDescent="0.45">
      <c r="B28" s="172" t="s">
        <v>237</v>
      </c>
      <c r="C28" s="121" t="s">
        <v>19</v>
      </c>
      <c r="H28" s="138">
        <v>1065</v>
      </c>
      <c r="I28" s="139"/>
      <c r="J28" s="139">
        <v>56</v>
      </c>
      <c r="K28" s="139"/>
      <c r="L28" s="138">
        <v>35186</v>
      </c>
      <c r="M28" s="139"/>
      <c r="N28" s="139">
        <v>1685</v>
      </c>
    </row>
    <row r="29" spans="1:14" ht="16.5" customHeight="1" x14ac:dyDescent="0.45">
      <c r="B29" s="172" t="s">
        <v>237</v>
      </c>
      <c r="C29" s="121" t="s">
        <v>105</v>
      </c>
      <c r="H29" s="138">
        <v>-466</v>
      </c>
      <c r="I29" s="139"/>
      <c r="J29" s="139">
        <v>-197</v>
      </c>
      <c r="K29" s="139"/>
      <c r="L29" s="138">
        <v>-15415</v>
      </c>
      <c r="M29" s="139"/>
      <c r="N29" s="139">
        <v>-5950</v>
      </c>
    </row>
    <row r="30" spans="1:14" ht="16.5" customHeight="1" x14ac:dyDescent="0.45">
      <c r="B30" s="172" t="s">
        <v>237</v>
      </c>
      <c r="C30" s="121" t="s">
        <v>251</v>
      </c>
      <c r="H30" s="138">
        <v>-12244</v>
      </c>
      <c r="I30" s="139"/>
      <c r="J30" s="139">
        <v>2816</v>
      </c>
      <c r="K30" s="139"/>
      <c r="L30" s="138">
        <v>-404705</v>
      </c>
      <c r="M30" s="139"/>
      <c r="N30" s="139">
        <v>85202</v>
      </c>
    </row>
    <row r="31" spans="1:14" ht="16.5" customHeight="1" x14ac:dyDescent="0.45">
      <c r="B31" s="172" t="s">
        <v>237</v>
      </c>
      <c r="C31" s="121" t="s">
        <v>253</v>
      </c>
      <c r="H31" s="138">
        <v>-1853</v>
      </c>
      <c r="I31" s="139"/>
      <c r="J31" s="139">
        <v>-1376</v>
      </c>
      <c r="K31" s="139"/>
      <c r="L31" s="138">
        <v>-61254</v>
      </c>
      <c r="M31" s="139"/>
      <c r="N31" s="139">
        <v>-41621</v>
      </c>
    </row>
    <row r="32" spans="1:14" ht="16.5" customHeight="1" x14ac:dyDescent="0.45">
      <c r="B32" s="172" t="s">
        <v>237</v>
      </c>
      <c r="C32" s="121" t="s">
        <v>47</v>
      </c>
      <c r="H32" s="138">
        <v>634</v>
      </c>
      <c r="I32" s="139"/>
      <c r="J32" s="139">
        <v>416</v>
      </c>
      <c r="K32" s="139"/>
      <c r="L32" s="138">
        <v>20971</v>
      </c>
      <c r="M32" s="139"/>
      <c r="N32" s="139">
        <v>12600</v>
      </c>
    </row>
    <row r="33" spans="1:14" ht="16.5" customHeight="1" x14ac:dyDescent="0.45">
      <c r="B33" s="172" t="s">
        <v>237</v>
      </c>
      <c r="C33" s="121" t="s">
        <v>301</v>
      </c>
      <c r="H33" s="138">
        <v>8971</v>
      </c>
      <c r="I33" s="139"/>
      <c r="J33" s="139">
        <v>-6378</v>
      </c>
      <c r="K33" s="139"/>
      <c r="L33" s="138">
        <v>296528</v>
      </c>
      <c r="M33" s="139"/>
      <c r="N33" s="139">
        <v>-192972</v>
      </c>
    </row>
    <row r="34" spans="1:14" ht="16.5" customHeight="1" x14ac:dyDescent="0.45">
      <c r="B34" s="172" t="s">
        <v>237</v>
      </c>
      <c r="C34" s="121" t="s">
        <v>111</v>
      </c>
      <c r="H34" s="138">
        <v>-501</v>
      </c>
      <c r="I34" s="139"/>
      <c r="J34" s="139">
        <v>-95</v>
      </c>
      <c r="K34" s="139"/>
      <c r="L34" s="138">
        <v>-16559</v>
      </c>
      <c r="M34" s="139"/>
      <c r="N34" s="139">
        <v>-2873</v>
      </c>
    </row>
    <row r="35" spans="1:14" ht="16.5" customHeight="1" x14ac:dyDescent="0.45">
      <c r="B35" s="172" t="s">
        <v>237</v>
      </c>
      <c r="C35" s="121" t="s">
        <v>74</v>
      </c>
      <c r="H35" s="138">
        <v>-256</v>
      </c>
      <c r="I35" s="139"/>
      <c r="J35" s="139">
        <v>-2214</v>
      </c>
      <c r="K35" s="139"/>
      <c r="L35" s="138">
        <v>-8477</v>
      </c>
      <c r="M35" s="139"/>
      <c r="N35" s="139">
        <v>-66995</v>
      </c>
    </row>
    <row r="36" spans="1:14" ht="16.5" customHeight="1" x14ac:dyDescent="0.45">
      <c r="B36" s="172" t="s">
        <v>237</v>
      </c>
      <c r="C36" s="121" t="s">
        <v>68</v>
      </c>
      <c r="H36" s="138">
        <v>-8669</v>
      </c>
      <c r="I36" s="139"/>
      <c r="J36" s="139">
        <v>-2129</v>
      </c>
      <c r="K36" s="139"/>
      <c r="L36" s="138">
        <v>-286526</v>
      </c>
      <c r="M36" s="139"/>
      <c r="N36" s="139">
        <v>-64417</v>
      </c>
    </row>
    <row r="37" spans="1:14" ht="16.5" customHeight="1" x14ac:dyDescent="0.45">
      <c r="B37" s="172" t="s">
        <v>237</v>
      </c>
      <c r="C37" s="121" t="s">
        <v>79</v>
      </c>
      <c r="H37" s="140">
        <v>-848</v>
      </c>
      <c r="I37" s="139"/>
      <c r="J37" s="141">
        <v>-60</v>
      </c>
      <c r="K37" s="139"/>
      <c r="L37" s="140">
        <v>-28023</v>
      </c>
      <c r="M37" s="139"/>
      <c r="N37" s="141">
        <v>-1822</v>
      </c>
    </row>
    <row r="38" spans="1:14" ht="16.5" customHeight="1" x14ac:dyDescent="0.45">
      <c r="B38" s="122"/>
      <c r="H38" s="138"/>
      <c r="I38" s="139"/>
      <c r="J38" s="139"/>
      <c r="K38" s="139"/>
      <c r="L38" s="138"/>
      <c r="M38" s="139"/>
      <c r="N38" s="139"/>
    </row>
    <row r="39" spans="1:14" ht="16.5" customHeight="1" x14ac:dyDescent="0.45">
      <c r="A39" s="121" t="s">
        <v>302</v>
      </c>
      <c r="B39" s="122"/>
      <c r="H39" s="138">
        <f>SUM(H25:H37)</f>
        <v>-36</v>
      </c>
      <c r="I39" s="139"/>
      <c r="J39" s="139">
        <f>SUM(J25:J37)</f>
        <v>-10652</v>
      </c>
      <c r="K39" s="139"/>
      <c r="L39" s="138">
        <f>SUM(L25:L37)</f>
        <v>-15568</v>
      </c>
      <c r="M39" s="139"/>
      <c r="N39" s="139">
        <f>SUM(N25:N37)</f>
        <v>-349627</v>
      </c>
    </row>
    <row r="40" spans="1:14" ht="16.5" customHeight="1" x14ac:dyDescent="0.45">
      <c r="B40" s="172" t="s">
        <v>237</v>
      </c>
      <c r="C40" s="121" t="s">
        <v>257</v>
      </c>
      <c r="H40" s="140">
        <v>-31450</v>
      </c>
      <c r="I40" s="139"/>
      <c r="J40" s="141">
        <v>-20480</v>
      </c>
      <c r="K40" s="139"/>
      <c r="L40" s="140">
        <v>-1039522</v>
      </c>
      <c r="M40" s="139"/>
      <c r="N40" s="141">
        <v>-619671</v>
      </c>
    </row>
    <row r="41" spans="1:14" ht="16.5" customHeight="1" x14ac:dyDescent="0.45">
      <c r="B41" s="122"/>
      <c r="H41" s="138"/>
      <c r="I41" s="139"/>
      <c r="J41" s="139"/>
      <c r="K41" s="139"/>
      <c r="L41" s="138"/>
      <c r="M41" s="139"/>
      <c r="N41" s="139"/>
    </row>
    <row r="42" spans="1:14" ht="16.5" customHeight="1" x14ac:dyDescent="0.45">
      <c r="A42" s="121" t="s">
        <v>303</v>
      </c>
      <c r="H42" s="140">
        <f>SUM(H39:H40)</f>
        <v>-31486</v>
      </c>
      <c r="I42" s="139"/>
      <c r="J42" s="141">
        <f>SUM(J39:J40)</f>
        <v>-31132</v>
      </c>
      <c r="K42" s="139"/>
      <c r="L42" s="140">
        <f>SUM(L39:L40)</f>
        <v>-1055090</v>
      </c>
      <c r="M42" s="139"/>
      <c r="N42" s="141">
        <f>SUM(N39:N40)</f>
        <v>-969298</v>
      </c>
    </row>
    <row r="43" spans="1:14" ht="16.5" customHeight="1" x14ac:dyDescent="0.45">
      <c r="H43" s="139"/>
      <c r="I43" s="139"/>
      <c r="J43" s="139"/>
      <c r="K43" s="139"/>
      <c r="L43" s="139"/>
      <c r="M43" s="139"/>
      <c r="N43" s="139"/>
    </row>
    <row r="44" spans="1:14" ht="16.5" customHeight="1" x14ac:dyDescent="0.45">
      <c r="H44" s="139"/>
      <c r="I44" s="139"/>
      <c r="J44" s="139"/>
      <c r="K44" s="139"/>
      <c r="L44" s="139"/>
      <c r="M44" s="139"/>
      <c r="N44" s="139"/>
    </row>
    <row r="45" spans="1:14" ht="21.95" customHeight="1" x14ac:dyDescent="0.45">
      <c r="H45" s="139"/>
      <c r="I45" s="139"/>
      <c r="J45" s="139"/>
      <c r="K45" s="139"/>
      <c r="L45" s="139"/>
      <c r="M45" s="139"/>
      <c r="N45" s="139"/>
    </row>
    <row r="46" spans="1:14" ht="21.95" customHeight="1" x14ac:dyDescent="0.45">
      <c r="H46" s="139"/>
      <c r="I46" s="139"/>
      <c r="J46" s="139"/>
      <c r="K46" s="139"/>
      <c r="L46" s="139"/>
      <c r="M46" s="139"/>
      <c r="N46" s="139"/>
    </row>
    <row r="47" spans="1:14" ht="21.95" customHeight="1" x14ac:dyDescent="0.45">
      <c r="H47" s="139"/>
      <c r="I47" s="139"/>
      <c r="J47" s="139"/>
      <c r="K47" s="139"/>
      <c r="L47" s="139"/>
      <c r="M47" s="139"/>
      <c r="N47" s="139"/>
    </row>
    <row r="48" spans="1:14" ht="21.95" customHeight="1" x14ac:dyDescent="0.45">
      <c r="H48" s="139"/>
      <c r="I48" s="139"/>
      <c r="J48" s="139"/>
      <c r="K48" s="139"/>
      <c r="L48" s="139"/>
      <c r="M48" s="139"/>
      <c r="N48" s="139"/>
    </row>
    <row r="49" spans="1:14" ht="21.95" customHeight="1" x14ac:dyDescent="0.45">
      <c r="H49" s="139"/>
      <c r="I49" s="139"/>
      <c r="J49" s="139"/>
      <c r="K49" s="139"/>
      <c r="L49" s="139"/>
      <c r="M49" s="139"/>
      <c r="N49" s="139"/>
    </row>
    <row r="50" spans="1:14" ht="13.5" customHeight="1" x14ac:dyDescent="0.45">
      <c r="H50" s="139"/>
      <c r="I50" s="139"/>
      <c r="J50" s="139"/>
      <c r="K50" s="139"/>
      <c r="L50" s="139"/>
      <c r="M50" s="139"/>
      <c r="N50" s="139"/>
    </row>
    <row r="51" spans="1:14" ht="21.95" customHeight="1" x14ac:dyDescent="0.45">
      <c r="A51" s="204" t="str">
        <f>'E14-15 Conso'!A57</f>
        <v xml:space="preserve">The condensed notes to the interim financial information are an integral part of this interim financial information.										</v>
      </c>
      <c r="B51" s="204"/>
      <c r="C51" s="204"/>
      <c r="D51" s="204"/>
      <c r="E51" s="204"/>
      <c r="F51" s="204"/>
      <c r="G51" s="204"/>
      <c r="H51" s="205"/>
      <c r="I51" s="205"/>
      <c r="J51" s="205"/>
      <c r="K51" s="205"/>
      <c r="L51" s="205"/>
      <c r="M51" s="205"/>
      <c r="N51" s="205"/>
    </row>
    <row r="52" spans="1:14" ht="16.5" customHeight="1" x14ac:dyDescent="0.45">
      <c r="A52" s="120" t="s">
        <v>0</v>
      </c>
      <c r="B52" s="120"/>
      <c r="C52" s="120"/>
      <c r="D52" s="120"/>
    </row>
    <row r="53" spans="1:14" ht="16.5" customHeight="1" x14ac:dyDescent="0.45">
      <c r="A53" s="120" t="s">
        <v>304</v>
      </c>
      <c r="B53" s="120"/>
      <c r="C53" s="120"/>
      <c r="D53" s="120"/>
    </row>
    <row r="54" spans="1:14" ht="16.5" customHeight="1" x14ac:dyDescent="0.45">
      <c r="A54" s="124" t="str">
        <f>+A3</f>
        <v>For the three-month period ended 31 March 2022</v>
      </c>
      <c r="B54" s="124"/>
      <c r="C54" s="124"/>
      <c r="D54" s="124"/>
      <c r="E54" s="125"/>
      <c r="F54" s="126"/>
      <c r="G54" s="125"/>
      <c r="H54" s="127"/>
      <c r="I54" s="127"/>
      <c r="J54" s="127"/>
      <c r="K54" s="127"/>
      <c r="L54" s="127"/>
      <c r="M54" s="127"/>
      <c r="N54" s="127"/>
    </row>
    <row r="55" spans="1:14" ht="15.95" customHeight="1" x14ac:dyDescent="0.45">
      <c r="G55" s="180"/>
      <c r="H55" s="139"/>
      <c r="I55" s="139"/>
      <c r="J55" s="139"/>
      <c r="K55" s="139"/>
      <c r="L55" s="139"/>
      <c r="M55" s="139"/>
      <c r="N55" s="139"/>
    </row>
    <row r="56" spans="1:14" ht="15.95" customHeight="1" x14ac:dyDescent="0.45">
      <c r="A56" s="120"/>
      <c r="B56" s="120"/>
      <c r="C56" s="120"/>
      <c r="D56" s="120"/>
      <c r="H56" s="226" t="s">
        <v>164</v>
      </c>
      <c r="I56" s="226"/>
      <c r="J56" s="226"/>
      <c r="K56" s="226"/>
      <c r="L56" s="226"/>
      <c r="M56" s="226"/>
      <c r="N56" s="226"/>
    </row>
    <row r="57" spans="1:14" ht="15.95" customHeight="1" x14ac:dyDescent="0.45">
      <c r="A57" s="120"/>
      <c r="B57" s="120"/>
      <c r="C57" s="120"/>
      <c r="D57" s="120"/>
      <c r="H57" s="132"/>
      <c r="I57" s="132"/>
      <c r="J57" s="132" t="s">
        <v>4</v>
      </c>
      <c r="K57" s="137"/>
      <c r="L57" s="132"/>
      <c r="M57" s="132"/>
      <c r="N57" s="132" t="s">
        <v>102</v>
      </c>
    </row>
    <row r="58" spans="1:14" ht="15.95" customHeight="1" x14ac:dyDescent="0.45">
      <c r="F58" s="166" t="s">
        <v>10</v>
      </c>
      <c r="G58" s="122"/>
      <c r="H58" s="134" t="s">
        <v>11</v>
      </c>
      <c r="I58" s="201"/>
      <c r="J58" s="134" t="s">
        <v>103</v>
      </c>
      <c r="K58" s="201"/>
      <c r="L58" s="134" t="s">
        <v>11</v>
      </c>
      <c r="M58" s="201"/>
      <c r="N58" s="134" t="s">
        <v>103</v>
      </c>
    </row>
    <row r="59" spans="1:14" ht="15.95" customHeight="1" x14ac:dyDescent="0.45">
      <c r="A59" s="121" t="s">
        <v>261</v>
      </c>
      <c r="H59" s="142"/>
      <c r="L59" s="142"/>
    </row>
    <row r="60" spans="1:14" ht="15.95" customHeight="1" x14ac:dyDescent="0.45">
      <c r="B60" s="28" t="s">
        <v>314</v>
      </c>
      <c r="F60" s="207">
        <v>19</v>
      </c>
      <c r="H60" s="138">
        <v>11174</v>
      </c>
      <c r="J60" s="139">
        <v>18800</v>
      </c>
      <c r="L60" s="138">
        <v>369319</v>
      </c>
      <c r="N60" s="139">
        <v>568832</v>
      </c>
    </row>
    <row r="61" spans="1:14" ht="15.95" customHeight="1" x14ac:dyDescent="0.45">
      <c r="B61" s="28" t="s">
        <v>315</v>
      </c>
      <c r="F61" s="207">
        <v>19</v>
      </c>
      <c r="H61" s="138">
        <v>-59420</v>
      </c>
      <c r="J61" s="139">
        <v>-6671</v>
      </c>
      <c r="L61" s="138">
        <v>-1963992</v>
      </c>
      <c r="N61" s="139">
        <v>-201837</v>
      </c>
    </row>
    <row r="62" spans="1:14" ht="15.95" customHeight="1" x14ac:dyDescent="0.45">
      <c r="B62" s="28" t="s">
        <v>305</v>
      </c>
      <c r="F62" s="207">
        <v>19</v>
      </c>
      <c r="H62" s="138">
        <v>388870</v>
      </c>
      <c r="J62" s="139">
        <v>0</v>
      </c>
      <c r="L62" s="138">
        <v>12853297</v>
      </c>
      <c r="M62" s="139"/>
      <c r="N62" s="139">
        <v>0</v>
      </c>
    </row>
    <row r="63" spans="1:14" ht="15.95" customHeight="1" x14ac:dyDescent="0.45">
      <c r="B63" s="28" t="s">
        <v>306</v>
      </c>
      <c r="E63" s="122"/>
      <c r="F63" s="207">
        <v>19</v>
      </c>
      <c r="H63" s="138">
        <v>-161161</v>
      </c>
      <c r="I63" s="139"/>
      <c r="J63" s="139">
        <v>-31835</v>
      </c>
      <c r="L63" s="138">
        <v>-5326849</v>
      </c>
      <c r="N63" s="139">
        <v>-963243</v>
      </c>
    </row>
    <row r="64" spans="1:14" ht="15.95" customHeight="1" x14ac:dyDescent="0.45">
      <c r="B64" s="121" t="s">
        <v>307</v>
      </c>
      <c r="F64" s="122">
        <v>9</v>
      </c>
      <c r="H64" s="138">
        <v>-151363</v>
      </c>
      <c r="I64" s="139"/>
      <c r="J64" s="139">
        <v>0</v>
      </c>
      <c r="L64" s="138">
        <v>-5002984</v>
      </c>
      <c r="M64" s="139"/>
      <c r="N64" s="139">
        <v>0</v>
      </c>
    </row>
    <row r="65" spans="1:14" ht="15.95" customHeight="1" x14ac:dyDescent="0.45">
      <c r="B65" s="121" t="s">
        <v>266</v>
      </c>
      <c r="H65" s="138">
        <v>445</v>
      </c>
      <c r="I65" s="139"/>
      <c r="J65" s="139">
        <v>92</v>
      </c>
      <c r="K65" s="139"/>
      <c r="L65" s="138">
        <v>14701</v>
      </c>
      <c r="M65" s="139"/>
      <c r="N65" s="139">
        <v>2774</v>
      </c>
    </row>
    <row r="66" spans="1:14" ht="15.95" customHeight="1" x14ac:dyDescent="0.45">
      <c r="B66" s="121" t="s">
        <v>267</v>
      </c>
      <c r="H66" s="142">
        <v>-94</v>
      </c>
      <c r="I66" s="139"/>
      <c r="J66" s="123">
        <v>-4</v>
      </c>
      <c r="K66" s="139"/>
      <c r="L66" s="142">
        <v>-3092</v>
      </c>
      <c r="M66" s="139"/>
      <c r="N66" s="139">
        <v>-130</v>
      </c>
    </row>
    <row r="67" spans="1:14" ht="15.95" customHeight="1" x14ac:dyDescent="0.45">
      <c r="B67" s="121" t="s">
        <v>270</v>
      </c>
      <c r="H67" s="186">
        <v>15781</v>
      </c>
      <c r="I67" s="139"/>
      <c r="J67" s="151">
        <v>1750</v>
      </c>
      <c r="K67" s="139"/>
      <c r="L67" s="186">
        <v>521598</v>
      </c>
      <c r="M67" s="139"/>
      <c r="N67" s="151">
        <v>52945</v>
      </c>
    </row>
    <row r="68" spans="1:14" ht="15.95" customHeight="1" x14ac:dyDescent="0.45">
      <c r="H68" s="138"/>
      <c r="I68" s="139"/>
      <c r="J68" s="139"/>
      <c r="K68" s="139"/>
      <c r="L68" s="138"/>
      <c r="M68" s="139"/>
      <c r="N68" s="139"/>
    </row>
    <row r="69" spans="1:14" ht="15.95" customHeight="1" x14ac:dyDescent="0.45">
      <c r="A69" s="121" t="s">
        <v>308</v>
      </c>
      <c r="G69" s="180"/>
      <c r="H69" s="140">
        <f>SUM(H60:H67)</f>
        <v>44232</v>
      </c>
      <c r="I69" s="139"/>
      <c r="J69" s="141">
        <f>SUM(J60:J67)</f>
        <v>-17868</v>
      </c>
      <c r="K69" s="139"/>
      <c r="L69" s="140">
        <f>SUM(L60:L68)</f>
        <v>1461998</v>
      </c>
      <c r="M69" s="139"/>
      <c r="N69" s="141">
        <f>SUM(N60:N67)</f>
        <v>-540659</v>
      </c>
    </row>
    <row r="70" spans="1:14" ht="15.95" customHeight="1" x14ac:dyDescent="0.45">
      <c r="G70" s="180"/>
      <c r="H70" s="138"/>
      <c r="I70" s="139"/>
      <c r="J70" s="139"/>
      <c r="K70" s="139"/>
      <c r="L70" s="138"/>
      <c r="M70" s="139"/>
      <c r="N70" s="139"/>
    </row>
    <row r="71" spans="1:14" ht="15.95" customHeight="1" x14ac:dyDescent="0.45">
      <c r="A71" s="121" t="s">
        <v>274</v>
      </c>
      <c r="H71" s="138"/>
      <c r="I71" s="139"/>
      <c r="J71" s="139"/>
      <c r="K71" s="139"/>
      <c r="L71" s="138"/>
      <c r="M71" s="139"/>
      <c r="N71" s="139"/>
    </row>
    <row r="72" spans="1:14" ht="15.95" customHeight="1" x14ac:dyDescent="0.45">
      <c r="B72" s="121" t="s">
        <v>316</v>
      </c>
      <c r="F72" s="207"/>
      <c r="H72" s="138">
        <v>0</v>
      </c>
      <c r="I72" s="139"/>
      <c r="J72" s="139">
        <v>6000</v>
      </c>
      <c r="K72" s="139"/>
      <c r="L72" s="138">
        <v>0</v>
      </c>
      <c r="M72" s="139"/>
      <c r="N72" s="139">
        <v>181542</v>
      </c>
    </row>
    <row r="73" spans="1:14" ht="15.95" customHeight="1" x14ac:dyDescent="0.45">
      <c r="B73" s="121" t="s">
        <v>275</v>
      </c>
      <c r="F73" s="122">
        <v>13</v>
      </c>
      <c r="H73" s="138">
        <v>83424</v>
      </c>
      <c r="I73" s="139"/>
      <c r="J73" s="139">
        <v>143226</v>
      </c>
      <c r="K73" s="139"/>
      <c r="L73" s="138">
        <v>2757396</v>
      </c>
      <c r="M73" s="139"/>
      <c r="N73" s="139">
        <v>4333603</v>
      </c>
    </row>
    <row r="74" spans="1:14" ht="15.95" customHeight="1" x14ac:dyDescent="0.45">
      <c r="B74" s="121" t="s">
        <v>276</v>
      </c>
      <c r="F74" s="122">
        <v>13</v>
      </c>
      <c r="H74" s="138">
        <v>-395059</v>
      </c>
      <c r="I74" s="139"/>
      <c r="J74" s="139">
        <v>-116856</v>
      </c>
      <c r="K74" s="139"/>
      <c r="L74" s="138">
        <v>-13057853</v>
      </c>
      <c r="M74" s="139"/>
      <c r="N74" s="139">
        <v>-3535703</v>
      </c>
    </row>
    <row r="75" spans="1:14" ht="15.95" customHeight="1" x14ac:dyDescent="0.45">
      <c r="B75" s="121" t="s">
        <v>317</v>
      </c>
      <c r="F75" s="122">
        <v>14</v>
      </c>
      <c r="H75" s="138">
        <v>50000</v>
      </c>
      <c r="I75" s="139"/>
      <c r="J75" s="139">
        <v>0</v>
      </c>
      <c r="L75" s="138">
        <v>1652645</v>
      </c>
      <c r="M75" s="139"/>
      <c r="N75" s="139">
        <v>0</v>
      </c>
    </row>
    <row r="76" spans="1:14" ht="15.95" customHeight="1" x14ac:dyDescent="0.45">
      <c r="B76" s="121" t="s">
        <v>278</v>
      </c>
      <c r="F76" s="122">
        <v>14</v>
      </c>
      <c r="H76" s="138">
        <v>-47500</v>
      </c>
      <c r="I76" s="139"/>
      <c r="J76" s="139">
        <v>-47500</v>
      </c>
      <c r="K76" s="139"/>
      <c r="L76" s="138">
        <v>-1570013</v>
      </c>
      <c r="M76" s="139"/>
      <c r="N76" s="139">
        <v>-1437208</v>
      </c>
    </row>
    <row r="77" spans="1:14" ht="15.95" customHeight="1" x14ac:dyDescent="0.45">
      <c r="B77" s="121" t="s">
        <v>279</v>
      </c>
      <c r="F77" s="122">
        <v>15</v>
      </c>
      <c r="H77" s="138">
        <v>357530</v>
      </c>
      <c r="I77" s="139"/>
      <c r="J77" s="139">
        <v>188963</v>
      </c>
      <c r="K77" s="139"/>
      <c r="L77" s="138">
        <v>11817409</v>
      </c>
      <c r="M77" s="139"/>
      <c r="N77" s="139">
        <v>5717449</v>
      </c>
    </row>
    <row r="78" spans="1:14" ht="15.95" customHeight="1" x14ac:dyDescent="0.45">
      <c r="B78" s="28" t="s">
        <v>280</v>
      </c>
      <c r="H78" s="186">
        <v>-259</v>
      </c>
      <c r="I78" s="139"/>
      <c r="J78" s="151">
        <v>-294</v>
      </c>
      <c r="K78" s="139"/>
      <c r="L78" s="186">
        <v>-8572</v>
      </c>
      <c r="M78" s="139"/>
      <c r="N78" s="151">
        <v>-8903</v>
      </c>
    </row>
    <row r="79" spans="1:14" ht="15.95" customHeight="1" x14ac:dyDescent="0.45">
      <c r="H79" s="138"/>
      <c r="I79" s="139"/>
      <c r="J79" s="139"/>
      <c r="K79" s="139"/>
      <c r="L79" s="138"/>
      <c r="M79" s="139"/>
      <c r="N79" s="139"/>
    </row>
    <row r="80" spans="1:14" ht="15.95" customHeight="1" x14ac:dyDescent="0.45">
      <c r="A80" s="121" t="s">
        <v>282</v>
      </c>
      <c r="H80" s="140">
        <f>SUM(H72:H78)</f>
        <v>48136</v>
      </c>
      <c r="I80" s="139"/>
      <c r="J80" s="141">
        <f>SUM(J72:J79)</f>
        <v>173539</v>
      </c>
      <c r="K80" s="139"/>
      <c r="L80" s="140">
        <f>SUM(L72:L78)</f>
        <v>1591012</v>
      </c>
      <c r="M80" s="139"/>
      <c r="N80" s="141">
        <f>SUM(N72:N79)</f>
        <v>5250780</v>
      </c>
    </row>
    <row r="81" spans="1:14" ht="15.95" customHeight="1" x14ac:dyDescent="0.45">
      <c r="H81" s="138"/>
      <c r="I81" s="139"/>
      <c r="J81" s="139"/>
      <c r="K81" s="139"/>
      <c r="L81" s="138"/>
      <c r="M81" s="139"/>
      <c r="N81" s="139"/>
    </row>
    <row r="82" spans="1:14" ht="15.95" customHeight="1" x14ac:dyDescent="0.45">
      <c r="A82" s="121" t="s">
        <v>283</v>
      </c>
      <c r="H82" s="138">
        <f>H42+H69+H80</f>
        <v>60882</v>
      </c>
      <c r="I82" s="139"/>
      <c r="J82" s="139">
        <f>J42+J69+J80</f>
        <v>124539</v>
      </c>
      <c r="K82" s="139"/>
      <c r="L82" s="138">
        <f>L42+L69+L80</f>
        <v>1997920</v>
      </c>
      <c r="M82" s="139"/>
      <c r="N82" s="139">
        <f>N42+N69+N80</f>
        <v>3740823</v>
      </c>
    </row>
    <row r="83" spans="1:14" ht="15.95" customHeight="1" x14ac:dyDescent="0.45">
      <c r="A83" s="121" t="s">
        <v>284</v>
      </c>
      <c r="H83" s="138">
        <v>226</v>
      </c>
      <c r="I83" s="139"/>
      <c r="J83" s="139">
        <v>-7343</v>
      </c>
      <c r="K83" s="139"/>
      <c r="L83" s="138">
        <v>22851</v>
      </c>
      <c r="M83" s="139"/>
      <c r="N83" s="139">
        <v>213510</v>
      </c>
    </row>
    <row r="84" spans="1:14" ht="15.95" customHeight="1" x14ac:dyDescent="0.45">
      <c r="A84" s="121" t="s">
        <v>285</v>
      </c>
      <c r="H84" s="140">
        <v>114057</v>
      </c>
      <c r="I84" s="139"/>
      <c r="J84" s="141">
        <v>216119</v>
      </c>
      <c r="K84" s="139"/>
      <c r="L84" s="140">
        <v>3811758</v>
      </c>
      <c r="M84" s="139"/>
      <c r="N84" s="141">
        <v>6491574</v>
      </c>
    </row>
    <row r="85" spans="1:14" ht="15.95" customHeight="1" x14ac:dyDescent="0.45">
      <c r="H85" s="138"/>
      <c r="I85" s="139"/>
      <c r="J85" s="139"/>
      <c r="K85" s="139"/>
      <c r="L85" s="138"/>
      <c r="M85" s="139"/>
      <c r="N85" s="139"/>
    </row>
    <row r="86" spans="1:14" ht="15.95" customHeight="1" thickBot="1" x14ac:dyDescent="0.5">
      <c r="A86" s="121" t="s">
        <v>286</v>
      </c>
      <c r="H86" s="187">
        <f>SUM(H82:H85)</f>
        <v>175165</v>
      </c>
      <c r="I86" s="139"/>
      <c r="J86" s="193">
        <f>SUM(J82:J85)</f>
        <v>333315</v>
      </c>
      <c r="K86" s="139"/>
      <c r="L86" s="187">
        <f>SUM(L82:L85)</f>
        <v>5832529</v>
      </c>
      <c r="M86" s="139"/>
      <c r="N86" s="193">
        <f>SUM(N82:N85)</f>
        <v>10445907</v>
      </c>
    </row>
    <row r="87" spans="1:14" ht="15.95" customHeight="1" thickTop="1" x14ac:dyDescent="0.45">
      <c r="H87" s="142"/>
      <c r="L87" s="142"/>
    </row>
    <row r="88" spans="1:14" ht="15.95" customHeight="1" x14ac:dyDescent="0.45">
      <c r="A88" s="120" t="s">
        <v>287</v>
      </c>
      <c r="B88" s="206"/>
      <c r="F88" s="121"/>
      <c r="H88" s="142"/>
      <c r="L88" s="142"/>
    </row>
    <row r="89" spans="1:14" ht="15.95" customHeight="1" x14ac:dyDescent="0.45">
      <c r="A89" s="120"/>
      <c r="B89" s="206"/>
      <c r="F89" s="121"/>
      <c r="H89" s="142"/>
      <c r="L89" s="142"/>
    </row>
    <row r="90" spans="1:14" ht="15.95" customHeight="1" x14ac:dyDescent="0.45">
      <c r="A90" s="121" t="s">
        <v>288</v>
      </c>
      <c r="H90" s="138"/>
      <c r="I90" s="139"/>
      <c r="J90" s="139"/>
      <c r="K90" s="139"/>
      <c r="L90" s="138"/>
      <c r="M90" s="139"/>
      <c r="N90" s="139"/>
    </row>
    <row r="91" spans="1:14" ht="15.95" customHeight="1" x14ac:dyDescent="0.45">
      <c r="H91" s="138"/>
      <c r="I91" s="139"/>
      <c r="J91" s="139"/>
      <c r="K91" s="139"/>
      <c r="L91" s="138"/>
      <c r="M91" s="139"/>
      <c r="N91" s="139"/>
    </row>
    <row r="92" spans="1:14" ht="15.95" customHeight="1" x14ac:dyDescent="0.45">
      <c r="A92" s="121" t="s">
        <v>309</v>
      </c>
      <c r="H92" s="138"/>
      <c r="I92" s="139"/>
      <c r="J92" s="139"/>
      <c r="K92" s="139"/>
      <c r="L92" s="138"/>
      <c r="M92" s="139"/>
      <c r="N92" s="139"/>
    </row>
    <row r="93" spans="1:14" ht="15.95" customHeight="1" x14ac:dyDescent="0.45">
      <c r="B93" s="121" t="s">
        <v>311</v>
      </c>
      <c r="H93" s="138">
        <v>24</v>
      </c>
      <c r="J93" s="139">
        <v>41</v>
      </c>
      <c r="L93" s="138">
        <v>820</v>
      </c>
      <c r="M93" s="139"/>
      <c r="N93" s="139">
        <v>1291</v>
      </c>
    </row>
    <row r="94" spans="1:14" ht="15.95" customHeight="1" x14ac:dyDescent="0.45">
      <c r="A94" s="121" t="s">
        <v>318</v>
      </c>
      <c r="H94" s="138"/>
      <c r="J94" s="139"/>
      <c r="L94" s="138"/>
      <c r="M94" s="139"/>
      <c r="N94" s="139"/>
    </row>
    <row r="95" spans="1:14" ht="15.95" customHeight="1" x14ac:dyDescent="0.45">
      <c r="B95" s="121" t="s">
        <v>312</v>
      </c>
      <c r="H95" s="138">
        <v>98</v>
      </c>
      <c r="J95" s="139">
        <v>0</v>
      </c>
      <c r="L95" s="138">
        <v>3268</v>
      </c>
      <c r="M95" s="139"/>
      <c r="N95" s="139">
        <v>0</v>
      </c>
    </row>
    <row r="96" spans="1:14" x14ac:dyDescent="0.45">
      <c r="A96" s="121" t="s">
        <v>319</v>
      </c>
      <c r="F96" s="122">
        <v>9</v>
      </c>
      <c r="G96" s="122"/>
      <c r="H96" s="138">
        <v>388472</v>
      </c>
      <c r="J96" s="139">
        <v>0</v>
      </c>
      <c r="L96" s="138">
        <v>12840138</v>
      </c>
      <c r="M96" s="139"/>
      <c r="N96" s="139">
        <v>0</v>
      </c>
    </row>
    <row r="97" spans="1:14" x14ac:dyDescent="0.45">
      <c r="A97" s="121" t="s">
        <v>320</v>
      </c>
      <c r="F97" s="122">
        <v>9</v>
      </c>
      <c r="G97" s="122"/>
      <c r="H97" s="138">
        <v>426598</v>
      </c>
      <c r="J97" s="139">
        <v>0</v>
      </c>
      <c r="L97" s="138">
        <v>14100289</v>
      </c>
      <c r="M97" s="139"/>
      <c r="N97" s="139">
        <v>0</v>
      </c>
    </row>
    <row r="98" spans="1:14" x14ac:dyDescent="0.45">
      <c r="A98" s="121" t="s">
        <v>310</v>
      </c>
      <c r="F98" s="122">
        <v>9</v>
      </c>
      <c r="G98" s="122"/>
      <c r="H98" s="138">
        <v>513203</v>
      </c>
      <c r="J98" s="139">
        <v>0</v>
      </c>
      <c r="L98" s="138">
        <v>16962865</v>
      </c>
      <c r="M98" s="139"/>
      <c r="N98" s="139">
        <v>0</v>
      </c>
    </row>
    <row r="100" spans="1:14" x14ac:dyDescent="0.45">
      <c r="H100" s="139"/>
      <c r="I100" s="139"/>
      <c r="J100" s="139"/>
      <c r="K100" s="139"/>
      <c r="L100" s="139"/>
      <c r="M100" s="139"/>
      <c r="N100" s="139"/>
    </row>
    <row r="101" spans="1:14" x14ac:dyDescent="0.45">
      <c r="H101" s="139"/>
      <c r="I101" s="139"/>
      <c r="J101" s="139"/>
      <c r="K101" s="139"/>
      <c r="L101" s="139"/>
      <c r="M101" s="139"/>
      <c r="N101" s="139"/>
    </row>
    <row r="102" spans="1:14" ht="27.75" customHeight="1" x14ac:dyDescent="0.45">
      <c r="H102" s="139"/>
      <c r="I102" s="139"/>
      <c r="J102" s="139"/>
      <c r="K102" s="139"/>
      <c r="L102" s="139"/>
      <c r="M102" s="139"/>
      <c r="N102" s="139"/>
    </row>
    <row r="103" spans="1:14" ht="21.95" customHeight="1" x14ac:dyDescent="0.45">
      <c r="A103" s="204" t="str">
        <f>A51</f>
        <v xml:space="preserve">The condensed notes to the interim financial information are an integral part of this interim financial information.										</v>
      </c>
      <c r="B103" s="204"/>
      <c r="C103" s="204"/>
      <c r="D103" s="204"/>
      <c r="E103" s="204"/>
      <c r="F103" s="204"/>
      <c r="G103" s="204"/>
      <c r="H103" s="205"/>
      <c r="I103" s="205"/>
      <c r="J103" s="205"/>
      <c r="K103" s="205"/>
      <c r="L103" s="205"/>
      <c r="M103" s="205"/>
      <c r="N103" s="205"/>
    </row>
  </sheetData>
  <mergeCells count="2">
    <mergeCell ref="H5:N5"/>
    <mergeCell ref="H56:N56"/>
  </mergeCells>
  <pageMargins left="0.8" right="0.5" top="0.5" bottom="0.6" header="0.49" footer="0.4"/>
  <pageSetup paperSize="9" scale="92" firstPageNumber="16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E2-4 BS Conso</vt:lpstr>
      <vt:lpstr>E5-6 BS Com</vt:lpstr>
      <vt:lpstr>E7-8 PL Conso(3m)</vt:lpstr>
      <vt:lpstr>E9 PL Com (3m)</vt:lpstr>
      <vt:lpstr>E10 Change US Conso</vt:lpstr>
      <vt:lpstr>E11 Change THB Conso</vt:lpstr>
      <vt:lpstr>E12 Change US Com</vt:lpstr>
      <vt:lpstr>E13 Change THB Com </vt:lpstr>
      <vt:lpstr>E14-15 Conso</vt:lpstr>
      <vt:lpstr>E16-17 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Tham Rungsiparnit</cp:lastModifiedBy>
  <cp:lastPrinted>2022-05-10T01:52:28Z</cp:lastPrinted>
  <dcterms:created xsi:type="dcterms:W3CDTF">2022-05-09T11:17:38Z</dcterms:created>
  <dcterms:modified xsi:type="dcterms:W3CDTF">2022-05-10T05:15:38Z</dcterms:modified>
</cp:coreProperties>
</file>