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March22 Q1\"/>
    </mc:Choice>
  </mc:AlternateContent>
  <xr:revisionPtr revIDLastSave="0" documentId="13_ncr:1_{451E16C8-A2C0-45C0-A6DE-9BEEB5867B44}" xr6:coauthVersionLast="46" xr6:coauthVersionMax="46" xr10:uidLastSave="{00000000-0000-0000-0000-000000000000}"/>
  <bookViews>
    <workbookView xWindow="-120" yWindow="-120" windowWidth="21840" windowHeight="13140" tabRatio="770" activeTab="4" xr2:uid="{00000000-000D-0000-FFFF-FFFF00000000}"/>
  </bookViews>
  <sheets>
    <sheet name="2-4 " sheetId="38" r:id="rId1"/>
    <sheet name="5-6 (3M)" sheetId="40" r:id="rId2"/>
    <sheet name="7 PE Consol" sheetId="42" r:id="rId3"/>
    <sheet name="8 PE TLG" sheetId="43" r:id="rId4"/>
    <sheet name="9-11" sheetId="44" r:id="rId5"/>
  </sheets>
  <definedNames>
    <definedName name="_xlnm._FilterDatabase" localSheetId="4" hidden="1">'9-11'!#REF!</definedName>
    <definedName name="_Order1" hidden="1">255</definedName>
    <definedName name="_Order2" hidden="1">255</definedName>
    <definedName name="_xlnm.Print_Area" localSheetId="0">'2-4 '!$A$1:$M$150</definedName>
    <definedName name="_xlnm.Print_Area" localSheetId="4">'9-11'!$A$1:$M$152</definedName>
  </definedNames>
  <calcPr calcId="18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3" i="42" l="1"/>
  <c r="AG22" i="42"/>
  <c r="AI22" i="42" s="1"/>
  <c r="AG17" i="42"/>
  <c r="AG16" i="42"/>
  <c r="AG19" i="42" s="1"/>
  <c r="G31" i="40"/>
  <c r="Y17" i="43"/>
  <c r="Y16" i="43"/>
  <c r="Y19" i="43" s="1"/>
  <c r="Y22" i="43"/>
  <c r="M47" i="40"/>
  <c r="K47" i="40"/>
  <c r="I47" i="40"/>
  <c r="G47" i="40"/>
  <c r="G88" i="44"/>
  <c r="G77" i="44"/>
  <c r="AG26" i="42" l="1"/>
  <c r="AM22" i="42"/>
  <c r="W26" i="42" l="1"/>
  <c r="I23" i="42"/>
  <c r="AK26" i="42"/>
  <c r="AK29" i="42" s="1"/>
  <c r="AA26" i="42"/>
  <c r="AE26" i="42"/>
  <c r="AE29" i="42" s="1"/>
  <c r="AC26" i="42"/>
  <c r="Y26" i="42"/>
  <c r="Y29" i="42" s="1"/>
  <c r="U26" i="42"/>
  <c r="U29" i="42" s="1"/>
  <c r="S26" i="42"/>
  <c r="S29" i="42" s="1"/>
  <c r="Q26" i="42"/>
  <c r="Q29" i="42" s="1"/>
  <c r="O26" i="42"/>
  <c r="O29" i="42" s="1"/>
  <c r="M26" i="42"/>
  <c r="M29" i="42" s="1"/>
  <c r="K26" i="42"/>
  <c r="K29" i="42" s="1"/>
  <c r="G26" i="42"/>
  <c r="G29" i="42" s="1"/>
  <c r="I26" i="42" l="1"/>
  <c r="I29" i="42" s="1"/>
  <c r="AI23" i="42"/>
  <c r="K115" i="44"/>
  <c r="G115" i="44"/>
  <c r="AI26" i="42" l="1"/>
  <c r="AM23" i="42"/>
  <c r="AM26" i="42" s="1"/>
  <c r="W23" i="43"/>
  <c r="AA27" i="42"/>
  <c r="AC27" i="42"/>
  <c r="AI17" i="42"/>
  <c r="AI16" i="42"/>
  <c r="AA29" i="42" l="1"/>
  <c r="AG27" i="42"/>
  <c r="AG29" i="42" s="1"/>
  <c r="AC29" i="42"/>
  <c r="K88" i="44"/>
  <c r="I77" i="44"/>
  <c r="Q19" i="43"/>
  <c r="U19" i="43"/>
  <c r="A3" i="43"/>
  <c r="A57" i="40"/>
  <c r="A3" i="44" s="1"/>
  <c r="A106" i="44" s="1"/>
  <c r="K74" i="38"/>
  <c r="A53" i="44"/>
  <c r="A103" i="44" s="1"/>
  <c r="A152" i="44" s="1"/>
  <c r="A54" i="40"/>
  <c r="A99" i="40" s="1"/>
  <c r="W25" i="43"/>
  <c r="K131" i="38" s="1"/>
  <c r="Q25" i="43"/>
  <c r="U25" i="43"/>
  <c r="AM16" i="42"/>
  <c r="O19" i="42"/>
  <c r="G125" i="38"/>
  <c r="M19" i="43"/>
  <c r="M25" i="43"/>
  <c r="K125" i="38" s="1"/>
  <c r="M16" i="40"/>
  <c r="I73" i="40"/>
  <c r="I16" i="40"/>
  <c r="AA19" i="42"/>
  <c r="AE19" i="42"/>
  <c r="AC19" i="42"/>
  <c r="Y19" i="42"/>
  <c r="W19" i="42"/>
  <c r="U19" i="42"/>
  <c r="S19" i="42"/>
  <c r="Q19" i="42"/>
  <c r="M19" i="42"/>
  <c r="K19" i="42"/>
  <c r="I19" i="42"/>
  <c r="G19" i="42"/>
  <c r="G129" i="38"/>
  <c r="G127" i="38"/>
  <c r="G124" i="38"/>
  <c r="G123" i="38"/>
  <c r="G121" i="38"/>
  <c r="G120" i="38"/>
  <c r="W19" i="43"/>
  <c r="S19" i="43"/>
  <c r="O19" i="43"/>
  <c r="K19" i="43"/>
  <c r="I19" i="43"/>
  <c r="G19" i="43"/>
  <c r="M88" i="44"/>
  <c r="M77" i="44"/>
  <c r="I88" i="44"/>
  <c r="A104" i="44"/>
  <c r="K77" i="44"/>
  <c r="A54" i="44"/>
  <c r="O25" i="43"/>
  <c r="K129" i="38" s="1"/>
  <c r="K25" i="43"/>
  <c r="K124" i="38" s="1"/>
  <c r="I25" i="43"/>
  <c r="K121" i="38" s="1"/>
  <c r="G25" i="43"/>
  <c r="K120" i="38" s="1"/>
  <c r="G73" i="40"/>
  <c r="K16" i="40"/>
  <c r="K27" i="40" s="1"/>
  <c r="K31" i="40" s="1"/>
  <c r="G16" i="40"/>
  <c r="G27" i="40" s="1"/>
  <c r="G34" i="40" s="1"/>
  <c r="M133" i="38"/>
  <c r="M136" i="38" s="1"/>
  <c r="I133" i="38"/>
  <c r="I136" i="38" s="1"/>
  <c r="A99" i="38"/>
  <c r="A150" i="38" s="1"/>
  <c r="M85" i="38"/>
  <c r="K85" i="38"/>
  <c r="I85" i="38"/>
  <c r="G85" i="38"/>
  <c r="M74" i="38"/>
  <c r="I74" i="38"/>
  <c r="G74" i="38"/>
  <c r="A53" i="38"/>
  <c r="A102" i="38" s="1"/>
  <c r="A51" i="38"/>
  <c r="A100" i="38" s="1"/>
  <c r="M37" i="38"/>
  <c r="K37" i="38"/>
  <c r="I37" i="38"/>
  <c r="M20" i="38"/>
  <c r="K20" i="38"/>
  <c r="I20" i="38"/>
  <c r="G20" i="38"/>
  <c r="I27" i="40" l="1"/>
  <c r="I31" i="40" s="1"/>
  <c r="I34" i="40" s="1"/>
  <c r="I66" i="40" s="1"/>
  <c r="I69" i="40" s="1"/>
  <c r="M27" i="40"/>
  <c r="M31" i="40" s="1"/>
  <c r="M34" i="40" s="1"/>
  <c r="G131" i="38"/>
  <c r="K34" i="40"/>
  <c r="K66" i="40" s="1"/>
  <c r="K11" i="44"/>
  <c r="K30" i="44" s="1"/>
  <c r="K45" i="44" s="1"/>
  <c r="K48" i="44" s="1"/>
  <c r="M87" i="38"/>
  <c r="M138" i="38" s="1"/>
  <c r="G66" i="40"/>
  <c r="W27" i="42" s="1"/>
  <c r="G11" i="44"/>
  <c r="G30" i="44" s="1"/>
  <c r="G87" i="38"/>
  <c r="K39" i="38"/>
  <c r="A56" i="44"/>
  <c r="I87" i="38"/>
  <c r="I138" i="38" s="1"/>
  <c r="I39" i="38"/>
  <c r="A53" i="42"/>
  <c r="A35" i="43"/>
  <c r="K87" i="38"/>
  <c r="M39" i="38"/>
  <c r="AI19" i="42"/>
  <c r="I30" i="44"/>
  <c r="I45" i="44" s="1"/>
  <c r="I48" i="44" s="1"/>
  <c r="I119" i="44" s="1"/>
  <c r="M30" i="44"/>
  <c r="M45" i="44" s="1"/>
  <c r="M48" i="44" s="1"/>
  <c r="M119" i="44" s="1"/>
  <c r="M66" i="40" l="1"/>
  <c r="M69" i="40" s="1"/>
  <c r="M49" i="40"/>
  <c r="M72" i="40" s="1"/>
  <c r="M75" i="40" s="1"/>
  <c r="I49" i="40"/>
  <c r="I72" i="40" s="1"/>
  <c r="I75" i="40" s="1"/>
  <c r="K49" i="40"/>
  <c r="K72" i="40" s="1"/>
  <c r="K75" i="40" s="1"/>
  <c r="W29" i="42"/>
  <c r="AI27" i="42"/>
  <c r="K69" i="40"/>
  <c r="S23" i="43"/>
  <c r="Y23" i="43" s="1"/>
  <c r="Y25" i="43" s="1"/>
  <c r="G45" i="44"/>
  <c r="G48" i="44" s="1"/>
  <c r="G114" i="44" s="1"/>
  <c r="G119" i="44" s="1"/>
  <c r="G69" i="40"/>
  <c r="G49" i="40"/>
  <c r="G72" i="40" s="1"/>
  <c r="G75" i="40" s="1"/>
  <c r="K114" i="44"/>
  <c r="K119" i="44" s="1"/>
  <c r="AM17" i="42"/>
  <c r="AM19" i="42" s="1"/>
  <c r="AK19" i="42"/>
  <c r="AI29" i="42" l="1"/>
  <c r="S25" i="43"/>
  <c r="K130" i="38" l="1"/>
  <c r="K133" i="38" s="1"/>
  <c r="K136" i="38" s="1"/>
  <c r="K138" i="38" s="1"/>
  <c r="G130" i="38"/>
  <c r="G133" i="38" s="1"/>
  <c r="G136" i="38" s="1"/>
  <c r="G138" i="38" s="1"/>
  <c r="AM27" i="42"/>
  <c r="AM29" i="42" s="1"/>
  <c r="G37" i="38" l="1"/>
  <c r="G39" i="38" s="1"/>
</calcChain>
</file>

<file path=xl/sharedStrings.xml><?xml version="1.0" encoding="utf-8"?>
<sst xmlns="http://schemas.openxmlformats.org/spreadsheetml/2006/main" count="493" uniqueCount="251">
  <si>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</si>
  <si>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</si>
  <si>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</si>
  <si>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</si>
  <si>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</si>
  <si>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</si>
  <si>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</si>
  <si>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</si>
  <si>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</si>
  <si>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</si>
  <si>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</si>
  <si>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</si>
  <si>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</si>
  <si>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</si>
  <si>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</si>
  <si>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</si>
  <si>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</si>
  <si>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</si>
  <si>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</si>
  <si>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</si>
  <si>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</si>
  <si>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</si>
  <si>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</si>
  <si>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</si>
  <si>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</si>
  <si>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</si>
  <si>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</si>
  <si>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</si>
  <si>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</si>
  <si>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</si>
  <si>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</si>
  <si>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</si>
  <si>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</si>
  <si>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</si>
  <si>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</si>
  <si>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</si>
  <si>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</si>
  <si>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</si>
  <si>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เบ็ดเสร็จอื่น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</si>
  <si>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</si>
  <si>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</si>
  <si>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</si>
  <si>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</si>
  <si>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</si>
  <si>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</si>
  <si>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</si>
  <si>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</si>
  <si>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</si>
  <si>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</si>
  <si>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</si>
  <si>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</si>
  <si>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</si>
  <si>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</si>
  <si>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</si>
  <si>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</si>
  <si>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</si>
  <si>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</si>
  <si>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</si>
  <si>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</si>
  <si>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</si>
  <si>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</si>
  <si>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</si>
  <si>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</si>
  <si>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</si>
  <si>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ส่วนเกินทุน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</si>
  <si>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</si>
  <si>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</si>
  <si>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</si>
  <si>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</si>
  <si>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ส่วนเกินทุนจาก</t>
  </si>
  <si>
    <t>การจ่ายโดยใช้</t>
  </si>
  <si>
    <t>หุ้นเป็นเกณฑ์</t>
  </si>
  <si>
    <t>ส่วนเกินทุนจากการควบรวมกิจการ</t>
  </si>
  <si>
    <t>ภายใต้การควบคุมเดียวกัน</t>
  </si>
  <si>
    <t>จัดสรรแล้ว - สำรองตามกฎหมาย</t>
  </si>
  <si>
    <t>ในบริษัทร่วมและการร่วมค้า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</si>
  <si>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</si>
  <si>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</si>
  <si>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</si>
  <si>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</si>
  <si>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เงินลงทุนในการร่วมค้า</t>
  </si>
  <si>
    <t>ส่วนต่ำกว่าทุนจากการเปลี่ยนแปลง</t>
  </si>
  <si>
    <t>ส่วนต่ำกว่าทุน</t>
  </si>
  <si>
    <t>สินทรัพย์ไม่มีตัวตน - สุทธิ</t>
  </si>
  <si>
    <t>ส่วนแบ่งกำไรจากเงินลงทุน</t>
  </si>
  <si>
    <t>กำไรเบ็ดเสร็จรวมสำหรับงวด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</si>
  <si>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</si>
  <si>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</si>
  <si>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</si>
  <si>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</si>
  <si>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</si>
  <si>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</si>
  <si>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</si>
  <si>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ผลต่างของอัตราแลกเปลี่ยนจากการแปลงค่า</t>
  </si>
  <si>
    <t xml:space="preserve">   ข้อมูลทางการเงิน 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</si>
  <si>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</si>
  <si>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</si>
  <si>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</si>
  <si>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</si>
  <si>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</si>
  <si>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</si>
  <si>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ส่วนเกินทุนจากการจ่ายโดยใช้หุ้นเป็นเกณฑ์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</si>
  <si>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</si>
  <si>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</si>
  <si>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</si>
  <si>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</si>
  <si>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</si>
  <si>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</si>
  <si>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</si>
  <si>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</si>
  <si>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</si>
  <si>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</si>
  <si>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</si>
  <si>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</si>
  <si>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</si>
  <si>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</si>
  <si>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</si>
  <si>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</si>
  <si>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กำไรต่อหุ้น</t>
  </si>
  <si>
    <t>กำไรต่อหุ้นขั้นพื้นฐาน</t>
  </si>
  <si>
    <t>กำไรต่อหุ้นปรับลด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</si>
  <si>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</si>
  <si>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</si>
  <si>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</si>
  <si>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</si>
  <si>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</si>
  <si>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เงินให้กู้ยืมระยะสั้นแก่กิจการที่เกี่ยวข้องกัน</t>
  </si>
  <si>
    <t>มูลค่าหุ้นสามัญ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</si>
  <si>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</si>
  <si>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</si>
  <si>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</si>
  <si>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</si>
  <si>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เงินกู้ยืมระยะสั้นจากสถาบันการเงิน</t>
  </si>
  <si>
    <t>เงินปันผลค้างรับ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</si>
  <si>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</si>
  <si>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</si>
  <si>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</si>
  <si>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</si>
  <si>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</si>
  <si>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</si>
  <si>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</si>
  <si>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</si>
  <si>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กำไรสุทธิสำหรับงวด</t>
  </si>
  <si>
    <t>รายการที่จะจัดประเภทรายการใหม่ไปยัง</t>
  </si>
  <si>
    <t>เงินสดรับจากเงินกู้ยืมระยะยาวจากสถาบันการเงิน</t>
  </si>
  <si>
    <t>เงินสดจ่ายเงินปันผล</t>
  </si>
  <si>
    <t>เครื่องมือป้องกันความเสี่ยงกระแสเงินสด</t>
  </si>
  <si>
    <t>ส่วนแบ่งกำไรขาดทุนเบ็ดเสร็จอื่นของการร่วมค้า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</si>
  <si>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</si>
  <si>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</si>
  <si>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</si>
  <si>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</si>
  <si>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</si>
  <si>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</si>
  <si>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</si>
  <si>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</si>
  <si>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</si>
  <si>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</si>
  <si>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พ.ศ. 2564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</si>
  <si>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</si>
  <si>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</si>
  <si>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มูลค่าที่ตราไว้หุ้นละ 0.50 บาท</t>
  </si>
  <si>
    <t>ส่วนของผู้เป็นเจ้าของของบริษัท</t>
  </si>
  <si>
    <t>ยอดยกมา ณ วันที่ 1 มกราคม พ.ศ. 2564</t>
  </si>
  <si>
    <t>หุ้นทุนซื้อคืน</t>
  </si>
  <si>
    <t>หุ้นสามัญ จำนวน 761,634,719 หุ้น</t>
  </si>
  <si>
    <t>ส่วนเกินทุนหุ้นทุนซื้อคืน</t>
  </si>
  <si>
    <t>-</t>
  </si>
  <si>
    <t>กำไรจากการเปลี่ยนแปลงมูลค่ายุติธรรมของ</t>
  </si>
  <si>
    <t>ภาษีเงินได้ของรายการที่จัดประเภทรายการใหม่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</si>
  <si>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</t>
    </r>
    <r>
      <rPr>
        <sz val="13"/>
        <color indexed="8"/>
        <rFont val="Browallia New"/>
        <family val="2"/>
      </rPr>
      <t xml:space="preserve">   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</si>
  <si>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กรรมการ _____________________________________________               กรรมการ  _____________________________________________</t>
  </si>
  <si>
    <t>เงินสดรับจากการจำหน่ายสินทรัพย์ไม่หมุนเวียน</t>
  </si>
  <si>
    <t>ที่ถือไว้เพื่อขาย</t>
  </si>
  <si>
    <t>มูลค่าที่ชำระแล้วหุ้นละ 0.50 บาท</t>
  </si>
  <si>
    <t>กำไร (ขาดทุน) อื่น - สุทธิ</t>
  </si>
  <si>
    <t>ส่วนของส่วนได้เสียที่ไม่มีอำนาจควบคุม</t>
  </si>
  <si>
    <t>กำไรขาดทุนเบ็ดเสร็จอื่น:</t>
  </si>
  <si>
    <t>ส่วนแบ่งกำไรจากเงินลงทุนในบริษัทร่วม</t>
  </si>
  <si>
    <t>และการร่วมค้า</t>
  </si>
  <si>
    <t>จากการร่วมค้า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</si>
  <si>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</si>
  <si>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</si>
  <si>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</si>
  <si>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</si>
  <si>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ผลต่างของ</t>
  </si>
  <si>
    <t>อัตราแลกเปลี่ยน</t>
  </si>
  <si>
    <t>กำไรขาดทุน</t>
  </si>
  <si>
    <t>ส่วนแบ่ง</t>
  </si>
  <si>
    <t>ส่วนได้เสีย</t>
  </si>
  <si>
    <t>ควบคุม</t>
  </si>
  <si>
    <t>ที่ไม่มีอำนาจ</t>
  </si>
  <si>
    <t>จัดสรรแล้ว - สำรอง</t>
  </si>
  <si>
    <t>(กำไร) ขาดทุนจากอัตราแลกเปลี่ยนเงินตราต่างประเทศ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</si>
  <si>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</si>
  <si>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</si>
  <si>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</si>
  <si>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</si>
  <si>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</si>
  <si>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เงินสดจ่ายหนี้สินตามสัญญาเช่า</t>
  </si>
  <si>
    <t>เงินสดและรายการเทียบเท่าเงินสดเพิ่มขึ้น (ลดลง) - สุทธิ</t>
  </si>
  <si>
    <t>การได้มาของสินทรัพย์สิทธิการใช้จากสัญญาเช่า</t>
  </si>
  <si>
    <t>เงินสดจ่ายเงินให้กู้ยืมระยะสั้นแก่กิจการที่เกี่ยวข้องกัน</t>
  </si>
  <si>
    <t>ภาษีเงินได้ค้างจ่าย</t>
  </si>
  <si>
    <t>กำไรจากการปรับโครงสร้าง</t>
  </si>
  <si>
    <t>เงินลงทุนในการร่วมค้าเพิ่มขึ้นสุทธิจากการแลกหุ้น</t>
  </si>
  <si>
    <t>31 มีนาคม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</si>
  <si>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</si>
  <si>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</si>
  <si>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</si>
  <si>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 xml:space="preserve">ยอดยกมา ณ วันที่ 1 มกราคม พ.ศ. 2564 </t>
  </si>
  <si>
    <t>ยอดยกไป ณ วันที่ 31 มีนาคม พ.ศ. 2564</t>
  </si>
  <si>
    <t>ยอดยกไป ณ วันที่ 31 มีนาคม พ.ศ. 2565</t>
  </si>
  <si>
    <t>ยอดยกมา ณ วันที่ 1 มกราคม พ.ศ. 2565</t>
  </si>
  <si>
    <t>กำไรจากการจำหน่ายและตัดจำหน่ายอุปกรณ์</t>
  </si>
  <si>
    <t>(กลับรายการ) ผลขาดทุนจากการด้อยค่าของ</t>
  </si>
  <si>
    <t xml:space="preserve">   สินทรัพย์ทางการเงิน</t>
  </si>
  <si>
    <t>หุ้นสามัญ จำนวน 620,709,975 หุ้น</t>
  </si>
  <si>
    <t>ผลกระทบจากการปันส่วนต้นทุนในการซื้อเงินลงทุนในบริษัทร่วม</t>
  </si>
  <si>
    <t>(กำไร) ขาดทุนจากการขายเงินลงทุนในการร่วมค้า</t>
  </si>
  <si>
    <t>กำไรจากการยกเลิกสัญญาเช่า</t>
  </si>
  <si>
    <t>เงินสดรับจากการขายเงินลงทุนในการร่วมค้า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</si>
  <si>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</si>
  <si>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</si>
  <si>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และรายการเทียบเท่าเงินสด</t>
  </si>
  <si>
    <t>กำไร (ขาดทุน) จากอัตราแลกเปลี่ยนของเงินสด</t>
  </si>
  <si>
    <t>เงินสดจ่ายเงินลงทุนในการร่วมค้า</t>
  </si>
  <si>
    <t>การแบ่งปันกำไร</t>
  </si>
  <si>
    <t xml:space="preserve">ยอดยกมา ณ วันที่ 1 มกราคม พ.ศ. 2565  </t>
  </si>
  <si>
    <t>- ตามที่รายงานไว้เดิม</t>
  </si>
  <si>
    <t>- ตามที่ปรับปรุงใหม่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</si>
  <si>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</si>
  <si>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กลับรายการ (ขาดทุน) จากการด้อยค่าของสินทรัพย์ทางการเงิน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</si>
  <si>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</si>
  <si>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</si>
  <si>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กำไรจากการเปลี่ยนแปลงมูลค่ายุติธรรมของตราสารอนุพันธ์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</si>
  <si>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</si>
  <si>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</si>
  <si>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</si>
  <si>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</si>
  <si>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กำไรจากการดำเนินงานก่อนการเปลี่ยนแปลง</t>
  </si>
  <si>
    <t>ของเงินทุนหมุนเวียน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</si>
  <si>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</si>
  <si>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(นายทิพย์  ดาลาล)                                                         (นายวิรัช  นอบน้อมธรรม)</t>
  </si>
  <si>
    <t xml:space="preserve">               (นายวิรัช  นอบน้อมธรรม)</t>
  </si>
  <si>
    <t xml:space="preserve">                                (นายทิพย์  ดาลาล)</t>
  </si>
  <si>
    <t>- สุทธิจากภาษี</t>
  </si>
  <si>
    <t>9.2, 9.3</t>
  </si>
  <si>
    <t xml:space="preserve">                                                (นายทิพย์  ดาลาล)                                                                                     (นายวิรัช  นอบน้อมธรรม)</t>
  </si>
  <si>
    <t xml:space="preserve">                                                         (นายทิพย์  ดาลาล)                                                                           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</si>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</sst>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000;\(#,##0.0000\);\-"/>
    <numFmt numFmtId="194" formatCode="_(#,##0.0_);\(#,##0.0\);_(&quot;-&quot;??_)"/>
    <numFmt numFmtId="195" formatCode="#,##0.0;\(#,##0.0\)"/>
    <numFmt numFmtId="196" formatCode="#,##0.0000"/>
    <numFmt numFmtId="197" formatCode="0.0000"/>
  </numFmts>
  <fonts count="90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9"/>
      <name val="Browallia New"/>
      <family val="2"/>
    </font>
    <font>
      <sz val="12"/>
      <color indexed="8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76">
    <xf numFmtId="0" fontId="0" fillId="0" borderId="0"/>
    <xf numFmtId="181" fontId="6" fillId="0" borderId="0"/>
    <xf numFmtId="181" fontId="6" fillId="0" borderId="0"/>
    <xf numFmtId="181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164" fontId="43" fillId="0" borderId="1" applyAlignment="0" applyProtection="0"/>
    <xf numFmtId="173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44" fillId="0" borderId="0"/>
    <xf numFmtId="14" fontId="16" fillId="0" borderId="0" applyFill="0" applyBorder="0" applyAlignment="0"/>
    <xf numFmtId="38" fontId="46" fillId="0" borderId="6">
      <alignment vertical="center"/>
    </xf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5" fontId="44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7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4" fontId="23" fillId="0" borderId="12">
      <alignment horizontal="left"/>
    </xf>
    <xf numFmtId="175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27" fillId="0" borderId="15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9" fillId="0" borderId="0"/>
    <xf numFmtId="0" fontId="10" fillId="0" borderId="0"/>
    <xf numFmtId="0" fontId="10" fillId="0" borderId="0"/>
    <xf numFmtId="0" fontId="40" fillId="0" borderId="0"/>
    <xf numFmtId="0" fontId="14" fillId="0" borderId="0"/>
    <xf numFmtId="0" fontId="39" fillId="0" borderId="0"/>
    <xf numFmtId="0" fontId="40" fillId="0" borderId="0"/>
    <xf numFmtId="0" fontId="39" fillId="0" borderId="0"/>
    <xf numFmtId="0" fontId="69" fillId="0" borderId="0"/>
    <xf numFmtId="0" fontId="81" fillId="0" borderId="0"/>
    <xf numFmtId="0" fontId="81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6" applyNumberFormat="0" applyFont="0" applyAlignment="0" applyProtection="0"/>
    <xf numFmtId="0" fontId="30" fillId="20" borderId="17" applyNumberFormat="0" applyAlignment="0" applyProtection="0"/>
    <xf numFmtId="40" fontId="56" fillId="26" borderId="0">
      <alignment horizontal="right"/>
    </xf>
    <xf numFmtId="0" fontId="57" fillId="26" borderId="18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19" applyNumberForma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1" applyNumberFormat="0" applyFill="0" applyAlignment="0" applyProtection="0">
      <alignment horizontal="center" vertical="center"/>
    </xf>
    <xf numFmtId="188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2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81" fontId="6" fillId="0" borderId="0"/>
    <xf numFmtId="0" fontId="60" fillId="0" borderId="23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6" fontId="11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72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37" fillId="0" borderId="0"/>
    <xf numFmtId="0" fontId="10" fillId="0" borderId="0"/>
  </cellStyleXfs>
  <cellXfs count="414">
    <xf numFmtId="0" fontId="0" fillId="0" borderId="0" xfId="0"/>
    <xf numFmtId="0" fontId="70" fillId="0" borderId="0" xfId="0" applyFont="1" applyFill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295" applyFont="1" applyAlignment="1">
      <alignment horizontal="left" vertical="center"/>
    </xf>
    <xf numFmtId="0" fontId="70" fillId="0" borderId="0" xfId="295" applyFont="1" applyAlignment="1">
      <alignment vertical="center"/>
    </xf>
    <xf numFmtId="0" fontId="71" fillId="0" borderId="0" xfId="295" applyFont="1" applyAlignment="1">
      <alignment horizontal="left" vertical="center"/>
    </xf>
    <xf numFmtId="168" fontId="82" fillId="0" borderId="0" xfId="0" applyNumberFormat="1" applyFont="1" applyAlignment="1">
      <alignment vertical="center"/>
    </xf>
    <xf numFmtId="0" fontId="82" fillId="0" borderId="0" xfId="0" applyFont="1" applyAlignment="1">
      <alignment horizontal="left" vertical="center"/>
    </xf>
    <xf numFmtId="0" fontId="82" fillId="0" borderId="0" xfId="0" applyFont="1" applyAlignment="1">
      <alignment horizontal="centerContinuous" vertical="center"/>
    </xf>
    <xf numFmtId="0" fontId="83" fillId="0" borderId="0" xfId="0" applyFont="1" applyAlignment="1">
      <alignment vertical="center"/>
    </xf>
    <xf numFmtId="168" fontId="82" fillId="0" borderId="25" xfId="0" applyNumberFormat="1" applyFont="1" applyBorder="1" applyAlignment="1">
      <alignment vertical="center"/>
    </xf>
    <xf numFmtId="0" fontId="82" fillId="0" borderId="25" xfId="0" applyFont="1" applyBorder="1" applyAlignment="1">
      <alignment horizontal="left" vertical="center"/>
    </xf>
    <xf numFmtId="0" fontId="82" fillId="0" borderId="25" xfId="0" applyFont="1" applyBorder="1" applyAlignment="1">
      <alignment horizontal="centerContinuous" vertical="center"/>
    </xf>
    <xf numFmtId="0" fontId="84" fillId="0" borderId="0" xfId="0" applyFont="1" applyAlignment="1">
      <alignment horizontal="left" vertical="center"/>
    </xf>
    <xf numFmtId="0" fontId="84" fillId="0" borderId="0" xfId="0" applyFont="1" applyAlignment="1">
      <alignment horizontal="centerContinuous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vertical="center"/>
    </xf>
    <xf numFmtId="0" fontId="84" fillId="0" borderId="25" xfId="0" applyFont="1" applyBorder="1" applyAlignment="1">
      <alignment horizontal="center" vertical="center"/>
    </xf>
    <xf numFmtId="0" fontId="85" fillId="0" borderId="0" xfId="295" applyFont="1" applyAlignment="1">
      <alignment horizontal="left" vertical="center"/>
    </xf>
    <xf numFmtId="168" fontId="85" fillId="0" borderId="0" xfId="293" applyNumberFormat="1" applyFont="1" applyAlignment="1">
      <alignment horizontal="center" vertical="center"/>
    </xf>
    <xf numFmtId="170" fontId="85" fillId="0" borderId="0" xfId="293" applyNumberFormat="1" applyFont="1" applyAlignment="1">
      <alignment horizontal="right" vertical="center"/>
    </xf>
    <xf numFmtId="170" fontId="85" fillId="0" borderId="0" xfId="178" applyNumberFormat="1" applyFont="1" applyFill="1" applyAlignment="1">
      <alignment horizontal="right" vertical="center"/>
    </xf>
    <xf numFmtId="170" fontId="85" fillId="30" borderId="0" xfId="296" applyNumberFormat="1" applyFont="1" applyFill="1" applyAlignment="1">
      <alignment horizontal="right" vertical="center"/>
    </xf>
    <xf numFmtId="168" fontId="85" fillId="0" borderId="0" xfId="293" applyNumberFormat="1" applyFont="1" applyAlignment="1">
      <alignment vertical="center"/>
    </xf>
    <xf numFmtId="170" fontId="85" fillId="0" borderId="0" xfId="178" applyNumberFormat="1" applyFont="1" applyFill="1" applyBorder="1" applyAlignment="1">
      <alignment horizontal="right" vertical="center"/>
    </xf>
    <xf numFmtId="170" fontId="85" fillId="0" borderId="1" xfId="178" applyNumberFormat="1" applyFont="1" applyFill="1" applyBorder="1" applyAlignment="1">
      <alignment horizontal="right" vertical="center"/>
    </xf>
    <xf numFmtId="170" fontId="85" fillId="0" borderId="25" xfId="178" applyNumberFormat="1" applyFont="1" applyFill="1" applyBorder="1" applyAlignment="1">
      <alignment horizontal="right" vertical="center"/>
    </xf>
    <xf numFmtId="0" fontId="85" fillId="0" borderId="0" xfId="294" applyFont="1" applyAlignment="1">
      <alignment horizontal="left" vertical="center"/>
    </xf>
    <xf numFmtId="168" fontId="70" fillId="0" borderId="0" xfId="293" applyNumberFormat="1" applyFont="1" applyAlignment="1">
      <alignment horizontal="center" vertical="center"/>
    </xf>
    <xf numFmtId="170" fontId="70" fillId="0" borderId="0" xfId="178" applyNumberFormat="1" applyFont="1" applyFill="1" applyAlignment="1">
      <alignment horizontal="right" vertical="center"/>
    </xf>
    <xf numFmtId="9" fontId="85" fillId="0" borderId="0" xfId="301" applyFont="1" applyFill="1" applyBorder="1" applyAlignment="1">
      <alignment horizontal="left" vertical="center"/>
    </xf>
    <xf numFmtId="168" fontId="84" fillId="0" borderId="0" xfId="293" applyNumberFormat="1" applyFont="1" applyAlignment="1">
      <alignment horizontal="center" vertical="center"/>
    </xf>
    <xf numFmtId="170" fontId="85" fillId="0" borderId="26" xfId="178" applyNumberFormat="1" applyFont="1" applyFill="1" applyBorder="1" applyAlignment="1">
      <alignment horizontal="right" vertical="center"/>
    </xf>
    <xf numFmtId="0" fontId="83" fillId="0" borderId="25" xfId="0" applyFont="1" applyBorder="1" applyAlignment="1">
      <alignment horizontal="left" vertical="center"/>
    </xf>
    <xf numFmtId="0" fontId="83" fillId="0" borderId="25" xfId="0" applyFont="1" applyBorder="1" applyAlignment="1">
      <alignment vertical="center"/>
    </xf>
    <xf numFmtId="168" fontId="82" fillId="0" borderId="0" xfId="0" applyNumberFormat="1" applyFont="1" applyAlignment="1">
      <alignment horizontal="left" vertical="center"/>
    </xf>
    <xf numFmtId="0" fontId="85" fillId="0" borderId="0" xfId="295" applyFont="1" applyAlignment="1">
      <alignment vertical="center"/>
    </xf>
    <xf numFmtId="170" fontId="85" fillId="0" borderId="0" xfId="0" applyNumberFormat="1" applyFont="1" applyAlignment="1">
      <alignment vertical="center"/>
    </xf>
    <xf numFmtId="170" fontId="85" fillId="0" borderId="0" xfId="0" applyNumberFormat="1" applyFont="1" applyAlignment="1">
      <alignment horizontal="center" vertical="center"/>
    </xf>
    <xf numFmtId="0" fontId="85" fillId="0" borderId="0" xfId="295" applyFont="1" applyAlignment="1">
      <alignment horizontal="centerContinuous" vertical="center"/>
    </xf>
    <xf numFmtId="170" fontId="84" fillId="0" borderId="0" xfId="0" applyNumberFormat="1" applyFont="1" applyAlignment="1">
      <alignment horizontal="centerContinuous" vertical="center"/>
    </xf>
    <xf numFmtId="170" fontId="84" fillId="0" borderId="0" xfId="0" applyNumberFormat="1" applyFont="1" applyAlignment="1">
      <alignment horizontal="center" vertical="center"/>
    </xf>
    <xf numFmtId="170" fontId="84" fillId="0" borderId="0" xfId="0" applyNumberFormat="1" applyFont="1" applyAlignment="1">
      <alignment horizontal="right" vertical="center"/>
    </xf>
    <xf numFmtId="170" fontId="84" fillId="0" borderId="0" xfId="0" quotePrefix="1" applyNumberFormat="1" applyFont="1" applyAlignment="1">
      <alignment horizontal="right" vertical="center"/>
    </xf>
    <xf numFmtId="170" fontId="85" fillId="0" borderId="0" xfId="293" applyNumberFormat="1" applyFont="1" applyAlignment="1">
      <alignment horizontal="center" vertical="center"/>
    </xf>
    <xf numFmtId="170" fontId="85" fillId="0" borderId="0" xfId="72" quotePrefix="1" applyNumberFormat="1" applyFont="1" applyFill="1" applyBorder="1" applyAlignment="1">
      <alignment horizontal="right" vertical="center"/>
    </xf>
    <xf numFmtId="170" fontId="70" fillId="0" borderId="0" xfId="293" applyNumberFormat="1" applyFont="1" applyAlignment="1">
      <alignment horizontal="center" vertical="center"/>
    </xf>
    <xf numFmtId="170" fontId="70" fillId="0" borderId="0" xfId="0" applyNumberFormat="1" applyFont="1" applyAlignment="1">
      <alignment vertical="center"/>
    </xf>
    <xf numFmtId="170" fontId="71" fillId="0" borderId="0" xfId="0" quotePrefix="1" applyNumberFormat="1" applyFont="1" applyAlignment="1">
      <alignment horizontal="right" vertical="center"/>
    </xf>
    <xf numFmtId="170" fontId="71" fillId="0" borderId="0" xfId="0" applyNumberFormat="1" applyFont="1" applyAlignment="1">
      <alignment horizontal="center" vertical="center"/>
    </xf>
    <xf numFmtId="170" fontId="70" fillId="0" borderId="25" xfId="0" quotePrefix="1" applyNumberFormat="1" applyFont="1" applyBorder="1" applyAlignment="1">
      <alignment horizontal="right" vertical="center"/>
    </xf>
    <xf numFmtId="170" fontId="70" fillId="0" borderId="0" xfId="178" applyNumberFormat="1" applyFont="1" applyFill="1" applyBorder="1" applyAlignment="1">
      <alignment horizontal="right" vertical="center"/>
    </xf>
    <xf numFmtId="0" fontId="70" fillId="0" borderId="0" xfId="280" applyFont="1" applyAlignment="1">
      <alignment vertical="top"/>
    </xf>
    <xf numFmtId="0" fontId="70" fillId="0" borderId="0" xfId="279" applyFont="1" applyAlignment="1">
      <alignment vertical="top"/>
    </xf>
    <xf numFmtId="170" fontId="85" fillId="0" borderId="0" xfId="0" applyNumberFormat="1" applyFont="1" applyAlignment="1">
      <alignment horizontal="right" vertical="center"/>
    </xf>
    <xf numFmtId="0" fontId="82" fillId="0" borderId="0" xfId="295" applyFont="1" applyAlignment="1">
      <alignment horizontal="left" vertical="center"/>
    </xf>
    <xf numFmtId="0" fontId="83" fillId="0" borderId="0" xfId="295" applyFont="1" applyAlignment="1">
      <alignment vertical="center"/>
    </xf>
    <xf numFmtId="170" fontId="83" fillId="0" borderId="0" xfId="0" applyNumberFormat="1" applyFont="1" applyAlignment="1">
      <alignment vertical="center"/>
    </xf>
    <xf numFmtId="168" fontId="82" fillId="0" borderId="25" xfId="0" applyNumberFormat="1" applyFont="1" applyBorder="1" applyAlignment="1">
      <alignment horizontal="left" vertical="center"/>
    </xf>
    <xf numFmtId="170" fontId="85" fillId="0" borderId="0" xfId="72" applyNumberFormat="1" applyFont="1" applyFill="1" applyBorder="1" applyAlignment="1">
      <alignment horizontal="center" vertical="center"/>
    </xf>
    <xf numFmtId="170" fontId="85" fillId="0" borderId="0" xfId="72" applyNumberFormat="1" applyFont="1" applyFill="1" applyBorder="1" applyAlignment="1">
      <alignment vertical="center"/>
    </xf>
    <xf numFmtId="170" fontId="84" fillId="0" borderId="0" xfId="293" applyNumberFormat="1" applyFont="1" applyAlignment="1">
      <alignment horizontal="center" vertical="center"/>
    </xf>
    <xf numFmtId="170" fontId="82" fillId="0" borderId="25" xfId="293" applyNumberFormat="1" applyFont="1" applyBorder="1" applyAlignment="1">
      <alignment vertical="center"/>
    </xf>
    <xf numFmtId="170" fontId="83" fillId="0" borderId="25" xfId="0" applyNumberFormat="1" applyFont="1" applyBorder="1" applyAlignment="1">
      <alignment vertical="center"/>
    </xf>
    <xf numFmtId="0" fontId="70" fillId="0" borderId="0" xfId="0" applyFont="1" applyFill="1" applyAlignment="1">
      <alignment horizontal="center" vertical="center"/>
    </xf>
    <xf numFmtId="0" fontId="70" fillId="0" borderId="0" xfId="295" applyFont="1" applyFill="1" applyAlignment="1">
      <alignment vertical="center"/>
    </xf>
    <xf numFmtId="0" fontId="82" fillId="0" borderId="25" xfId="0" applyFont="1" applyFill="1" applyBorder="1" applyAlignment="1">
      <alignment horizontal="left" vertical="center"/>
    </xf>
    <xf numFmtId="0" fontId="82" fillId="0" borderId="25" xfId="0" applyFont="1" applyFill="1" applyBorder="1" applyAlignment="1">
      <alignment horizontal="centerContinuous" vertical="center"/>
    </xf>
    <xf numFmtId="0" fontId="85" fillId="0" borderId="0" xfId="0" applyFont="1" applyFill="1" applyAlignment="1">
      <alignment horizontal="center" vertical="center"/>
    </xf>
    <xf numFmtId="168" fontId="85" fillId="0" borderId="0" xfId="293" applyNumberFormat="1" applyFont="1" applyFill="1" applyAlignment="1">
      <alignment horizontal="center" vertical="center"/>
    </xf>
    <xf numFmtId="195" fontId="85" fillId="0" borderId="0" xfId="293" applyNumberFormat="1" applyFont="1" applyFill="1" applyAlignment="1">
      <alignment horizontal="center" vertical="center"/>
    </xf>
    <xf numFmtId="168" fontId="85" fillId="0" borderId="0" xfId="293" quotePrefix="1" applyNumberFormat="1" applyFont="1" applyFill="1" applyAlignment="1">
      <alignment horizontal="center" vertical="center"/>
    </xf>
    <xf numFmtId="170" fontId="84" fillId="0" borderId="0" xfId="0" applyNumberFormat="1" applyFont="1" applyFill="1" applyAlignment="1">
      <alignment horizontal="center" vertical="center"/>
    </xf>
    <xf numFmtId="0" fontId="85" fillId="0" borderId="0" xfId="0" quotePrefix="1" applyFont="1" applyFill="1" applyAlignment="1">
      <alignment horizontal="center" vertical="center"/>
    </xf>
    <xf numFmtId="170" fontId="70" fillId="0" borderId="0" xfId="293" applyNumberFormat="1" applyFont="1" applyFill="1" applyAlignment="1">
      <alignment horizontal="center" vertical="center"/>
    </xf>
    <xf numFmtId="170" fontId="85" fillId="0" borderId="0" xfId="293" applyNumberFormat="1" applyFont="1" applyFill="1" applyAlignment="1">
      <alignment horizontal="center" vertical="center"/>
    </xf>
    <xf numFmtId="0" fontId="70" fillId="0" borderId="0" xfId="295" applyFont="1" applyFill="1" applyAlignment="1">
      <alignment horizontal="left" vertical="center"/>
    </xf>
    <xf numFmtId="0" fontId="86" fillId="0" borderId="0" xfId="0" applyFont="1" applyAlignment="1">
      <alignment vertical="center"/>
    </xf>
    <xf numFmtId="0" fontId="84" fillId="0" borderId="25" xfId="0" applyFont="1" applyFill="1" applyBorder="1" applyAlignment="1">
      <alignment horizontal="center" vertical="center"/>
    </xf>
    <xf numFmtId="0" fontId="84" fillId="0" borderId="25" xfId="0" applyFont="1" applyBorder="1" applyAlignment="1">
      <alignment horizontal="centerContinuous" vertical="center"/>
    </xf>
    <xf numFmtId="170" fontId="71" fillId="0" borderId="0" xfId="0" applyNumberFormat="1" applyFont="1" applyBorder="1" applyAlignment="1">
      <alignment horizontal="center" vertical="center"/>
    </xf>
    <xf numFmtId="0" fontId="72" fillId="0" borderId="0" xfId="0" applyFont="1" applyFill="1" applyAlignment="1">
      <alignment vertical="center"/>
    </xf>
    <xf numFmtId="170" fontId="71" fillId="0" borderId="0" xfId="0" applyNumberFormat="1" applyFont="1" applyFill="1" applyBorder="1" applyAlignment="1">
      <alignment horizontal="center" vertical="center"/>
    </xf>
    <xf numFmtId="170" fontId="70" fillId="0" borderId="26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Border="1" applyAlignment="1">
      <alignment horizontal="center" vertical="center"/>
    </xf>
    <xf numFmtId="170" fontId="70" fillId="0" borderId="0" xfId="0" applyNumberFormat="1" applyFont="1" applyFill="1" applyAlignment="1">
      <alignment vertical="center"/>
    </xf>
    <xf numFmtId="0" fontId="85" fillId="0" borderId="0" xfId="0" applyFont="1" applyFill="1" applyAlignment="1">
      <alignment vertical="center"/>
    </xf>
    <xf numFmtId="0" fontId="85" fillId="0" borderId="0" xfId="295" applyFont="1" applyFill="1" applyAlignment="1">
      <alignment vertical="center"/>
    </xf>
    <xf numFmtId="4" fontId="85" fillId="0" borderId="0" xfId="72" applyFont="1" applyAlignment="1">
      <alignment vertical="center"/>
    </xf>
    <xf numFmtId="0" fontId="84" fillId="0" borderId="0" xfId="0" applyFont="1" applyFill="1" applyAlignment="1">
      <alignment vertical="center"/>
    </xf>
    <xf numFmtId="4" fontId="83" fillId="0" borderId="0" xfId="72" applyFont="1" applyAlignment="1">
      <alignment vertical="center"/>
    </xf>
    <xf numFmtId="0" fontId="83" fillId="0" borderId="0" xfId="0" applyFont="1" applyAlignment="1">
      <alignment horizontal="centerContinuous" vertical="center"/>
    </xf>
    <xf numFmtId="0" fontId="82" fillId="0" borderId="27" xfId="0" applyFont="1" applyBorder="1" applyAlignment="1">
      <alignment vertical="center"/>
    </xf>
    <xf numFmtId="0" fontId="83" fillId="0" borderId="25" xfId="0" applyFont="1" applyBorder="1" applyAlignment="1">
      <alignment horizontal="centerContinuous" vertical="center"/>
    </xf>
    <xf numFmtId="0" fontId="83" fillId="0" borderId="25" xfId="0" applyFont="1" applyBorder="1" applyAlignment="1">
      <alignment horizontal="center" vertical="center"/>
    </xf>
    <xf numFmtId="0" fontId="85" fillId="0" borderId="0" xfId="0" applyFont="1" applyAlignment="1">
      <alignment horizontal="centerContinuous" vertical="center"/>
    </xf>
    <xf numFmtId="0" fontId="84" fillId="0" borderId="0" xfId="295" applyFont="1" applyAlignment="1">
      <alignment vertical="center"/>
    </xf>
    <xf numFmtId="0" fontId="82" fillId="0" borderId="25" xfId="0" applyFont="1" applyBorder="1" applyAlignment="1">
      <alignment vertical="center"/>
    </xf>
    <xf numFmtId="0" fontId="82" fillId="0" borderId="25" xfId="295" applyFont="1" applyBorder="1" applyAlignment="1">
      <alignment horizontal="left" vertical="center"/>
    </xf>
    <xf numFmtId="168" fontId="83" fillId="0" borderId="0" xfId="270" applyNumberFormat="1" applyFont="1" applyAlignment="1">
      <alignment vertical="center"/>
    </xf>
    <xf numFmtId="0" fontId="82" fillId="0" borderId="0" xfId="0" applyFont="1" applyAlignment="1">
      <alignment vertical="center"/>
    </xf>
    <xf numFmtId="15" fontId="84" fillId="0" borderId="0" xfId="295" quotePrefix="1" applyNumberFormat="1" applyFont="1" applyAlignment="1">
      <alignment vertical="center"/>
    </xf>
    <xf numFmtId="0" fontId="82" fillId="0" borderId="0" xfId="295" applyFont="1" applyAlignment="1">
      <alignment vertical="center"/>
    </xf>
    <xf numFmtId="0" fontId="82" fillId="0" borderId="25" xfId="295" applyFont="1" applyBorder="1" applyAlignment="1">
      <alignment vertical="center"/>
    </xf>
    <xf numFmtId="0" fontId="85" fillId="0" borderId="0" xfId="0" applyFont="1" applyAlignment="1">
      <alignment horizontal="left" vertical="center"/>
    </xf>
    <xf numFmtId="0" fontId="85" fillId="0" borderId="0" xfId="0" applyFont="1" applyAlignment="1">
      <alignment horizontal="center" vertical="center"/>
    </xf>
    <xf numFmtId="0" fontId="84" fillId="0" borderId="0" xfId="295" applyFont="1" applyAlignment="1">
      <alignment horizontal="left" vertical="center"/>
    </xf>
    <xf numFmtId="0" fontId="84" fillId="0" borderId="0" xfId="0" applyFont="1" applyAlignment="1">
      <alignment vertical="center"/>
    </xf>
    <xf numFmtId="15" fontId="84" fillId="0" borderId="0" xfId="0" quotePrefix="1" applyNumberFormat="1" applyFont="1" applyAlignment="1">
      <alignment vertical="center"/>
    </xf>
    <xf numFmtId="15" fontId="85" fillId="0" borderId="0" xfId="295" quotePrefix="1" applyNumberFormat="1" applyFont="1" applyAlignment="1">
      <alignment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0" fontId="85" fillId="0" borderId="0" xfId="295" applyFont="1" applyAlignment="1">
      <alignment horizontal="center" vertical="center"/>
    </xf>
    <xf numFmtId="0" fontId="84" fillId="0" borderId="0" xfId="295" applyFont="1" applyAlignment="1">
      <alignment horizontal="center" vertical="center"/>
    </xf>
    <xf numFmtId="0" fontId="71" fillId="0" borderId="0" xfId="0" applyFont="1" applyAlignment="1">
      <alignment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170" fontId="84" fillId="0" borderId="25" xfId="0" applyNumberFormat="1" applyFont="1" applyBorder="1" applyAlignment="1">
      <alignment horizontal="centerContinuous" vertical="center"/>
    </xf>
    <xf numFmtId="170" fontId="84" fillId="0" borderId="0" xfId="0" applyNumberFormat="1" applyFont="1" applyAlignment="1" applyProtection="1">
      <alignment horizontal="right" vertical="center"/>
      <protection locked="0"/>
    </xf>
    <xf numFmtId="170" fontId="84" fillId="0" borderId="27" xfId="0" applyNumberFormat="1" applyFont="1" applyBorder="1" applyAlignment="1">
      <alignment horizontal="right" vertical="center"/>
    </xf>
    <xf numFmtId="170" fontId="85" fillId="30" borderId="0" xfId="0" applyNumberFormat="1" applyFont="1" applyFill="1" applyAlignment="1">
      <alignment vertical="center"/>
    </xf>
    <xf numFmtId="170" fontId="85" fillId="30" borderId="0" xfId="72" applyNumberFormat="1" applyFont="1" applyFill="1" applyAlignment="1">
      <alignment horizontal="right" vertical="center"/>
    </xf>
    <xf numFmtId="170" fontId="85" fillId="30" borderId="0" xfId="72" applyNumberFormat="1" applyFont="1" applyFill="1" applyAlignment="1">
      <alignment vertical="center"/>
    </xf>
    <xf numFmtId="170" fontId="70" fillId="30" borderId="0" xfId="0" applyNumberFormat="1" applyFont="1" applyFill="1" applyBorder="1" applyAlignment="1">
      <alignment vertical="center"/>
    </xf>
    <xf numFmtId="170" fontId="85" fillId="30" borderId="0" xfId="0" applyNumberFormat="1" applyFont="1" applyFill="1" applyBorder="1" applyAlignment="1">
      <alignment vertical="center"/>
    </xf>
    <xf numFmtId="170" fontId="85" fillId="30" borderId="1" xfId="178" applyNumberFormat="1" applyFont="1" applyFill="1" applyBorder="1" applyAlignment="1">
      <alignment horizontal="right" vertical="center"/>
    </xf>
    <xf numFmtId="170" fontId="85" fillId="30" borderId="25" xfId="178" applyNumberFormat="1" applyFont="1" applyFill="1" applyBorder="1" applyAlignment="1">
      <alignment horizontal="right" vertical="center"/>
    </xf>
    <xf numFmtId="170" fontId="85" fillId="30" borderId="0" xfId="178" applyNumberFormat="1" applyFont="1" applyFill="1" applyAlignment="1">
      <alignment horizontal="right" vertical="center"/>
    </xf>
    <xf numFmtId="170" fontId="70" fillId="30" borderId="0" xfId="0" applyNumberFormat="1" applyFont="1" applyFill="1" applyAlignment="1">
      <alignment vertical="center"/>
    </xf>
    <xf numFmtId="170" fontId="85" fillId="30" borderId="26" xfId="178" applyNumberFormat="1" applyFont="1" applyFill="1" applyBorder="1" applyAlignment="1">
      <alignment horizontal="right" vertical="center"/>
    </xf>
    <xf numFmtId="170" fontId="84" fillId="0" borderId="0" xfId="295" applyNumberFormat="1" applyFont="1" applyAlignment="1">
      <alignment horizontal="center" vertical="center"/>
    </xf>
    <xf numFmtId="170" fontId="82" fillId="0" borderId="0" xfId="295" applyNumberFormat="1" applyFont="1" applyAlignment="1">
      <alignment horizontal="center" vertical="center"/>
    </xf>
    <xf numFmtId="170" fontId="84" fillId="30" borderId="0" xfId="0" applyNumberFormat="1" applyFont="1" applyFill="1" applyAlignment="1">
      <alignment horizontal="centerContinuous" vertical="center"/>
    </xf>
    <xf numFmtId="170" fontId="84" fillId="30" borderId="0" xfId="0" applyNumberFormat="1" applyFont="1" applyFill="1" applyAlignment="1">
      <alignment horizontal="right" vertical="center"/>
    </xf>
    <xf numFmtId="170" fontId="84" fillId="30" borderId="0" xfId="0" applyNumberFormat="1" applyFont="1" applyFill="1" applyAlignment="1">
      <alignment horizontal="center" vertical="center"/>
    </xf>
    <xf numFmtId="170" fontId="85" fillId="30" borderId="0" xfId="0" applyNumberFormat="1" applyFont="1" applyFill="1" applyAlignment="1">
      <alignment horizontal="center" vertical="center"/>
    </xf>
    <xf numFmtId="170" fontId="71" fillId="30" borderId="0" xfId="0" quotePrefix="1" applyNumberFormat="1" applyFont="1" applyFill="1" applyAlignment="1">
      <alignment horizontal="right" vertical="center"/>
    </xf>
    <xf numFmtId="170" fontId="70" fillId="30" borderId="25" xfId="0" quotePrefix="1" applyNumberFormat="1" applyFont="1" applyFill="1" applyBorder="1" applyAlignment="1">
      <alignment horizontal="right" vertical="center"/>
    </xf>
    <xf numFmtId="170" fontId="70" fillId="30" borderId="0" xfId="178" applyNumberFormat="1" applyFont="1" applyFill="1" applyAlignment="1">
      <alignment horizontal="right" vertical="center"/>
    </xf>
    <xf numFmtId="170" fontId="70" fillId="30" borderId="0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Alignment="1">
      <alignment horizontal="right" vertical="center"/>
    </xf>
    <xf numFmtId="170" fontId="70" fillId="30" borderId="26" xfId="178" applyNumberFormat="1" applyFont="1" applyFill="1" applyBorder="1" applyAlignment="1">
      <alignment horizontal="right" vertical="center"/>
    </xf>
    <xf numFmtId="170" fontId="70" fillId="0" borderId="0" xfId="0" applyNumberFormat="1" applyFont="1" applyAlignment="1">
      <alignment horizontal="right" vertical="center"/>
    </xf>
    <xf numFmtId="170" fontId="85" fillId="30" borderId="0" xfId="178" applyNumberFormat="1" applyFont="1" applyFill="1" applyBorder="1" applyAlignment="1">
      <alignment horizontal="right" vertical="center"/>
    </xf>
    <xf numFmtId="170" fontId="85" fillId="0" borderId="0" xfId="72" applyNumberFormat="1" applyFont="1" applyFill="1" applyAlignment="1">
      <alignment vertical="center"/>
    </xf>
    <xf numFmtId="170" fontId="70" fillId="30" borderId="25" xfId="0" applyNumberFormat="1" applyFont="1" applyFill="1" applyBorder="1" applyAlignment="1">
      <alignment vertical="center"/>
    </xf>
    <xf numFmtId="170" fontId="85" fillId="30" borderId="0" xfId="294" applyNumberFormat="1" applyFont="1" applyFill="1" applyAlignment="1">
      <alignment horizontal="right" vertical="center"/>
    </xf>
    <xf numFmtId="170" fontId="85" fillId="0" borderId="0" xfId="294" applyNumberFormat="1" applyFont="1" applyFill="1" applyAlignment="1">
      <alignment horizontal="right" vertical="center"/>
    </xf>
    <xf numFmtId="170" fontId="85" fillId="30" borderId="25" xfId="294" applyNumberFormat="1" applyFont="1" applyFill="1" applyBorder="1" applyAlignment="1">
      <alignment horizontal="right" vertical="center"/>
    </xf>
    <xf numFmtId="170" fontId="85" fillId="0" borderId="25" xfId="294" applyNumberFormat="1" applyFont="1" applyFill="1" applyBorder="1" applyAlignment="1">
      <alignment horizontal="right" vertical="center"/>
    </xf>
    <xf numFmtId="170" fontId="85" fillId="30" borderId="25" xfId="0" applyNumberFormat="1" applyFont="1" applyFill="1" applyBorder="1" applyAlignment="1">
      <alignment horizontal="right" vertical="center"/>
    </xf>
    <xf numFmtId="170" fontId="85" fillId="0" borderId="25" xfId="0" applyNumberFormat="1" applyFont="1" applyFill="1" applyBorder="1" applyAlignment="1">
      <alignment horizontal="right" vertical="center"/>
    </xf>
    <xf numFmtId="170" fontId="85" fillId="30" borderId="0" xfId="0" applyNumberFormat="1" applyFont="1" applyFill="1" applyAlignment="1">
      <alignment horizontal="right" vertical="center"/>
    </xf>
    <xf numFmtId="170" fontId="85" fillId="0" borderId="0" xfId="0" applyNumberFormat="1" applyFont="1" applyFill="1" applyAlignment="1">
      <alignment horizontal="right" vertical="center"/>
    </xf>
    <xf numFmtId="170" fontId="85" fillId="30" borderId="25" xfId="296" applyNumberFormat="1" applyFont="1" applyFill="1" applyBorder="1" applyAlignment="1">
      <alignment horizontal="right" vertical="center"/>
    </xf>
    <xf numFmtId="170" fontId="85" fillId="0" borderId="0" xfId="296" applyNumberFormat="1" applyFont="1" applyAlignment="1">
      <alignment horizontal="right" vertical="center"/>
    </xf>
    <xf numFmtId="170" fontId="85" fillId="0" borderId="25" xfId="296" applyNumberFormat="1" applyFont="1" applyFill="1" applyBorder="1" applyAlignment="1">
      <alignment horizontal="right" vertical="center"/>
    </xf>
    <xf numFmtId="170" fontId="85" fillId="0" borderId="0" xfId="296" applyNumberFormat="1" applyFont="1" applyFill="1" applyAlignment="1">
      <alignment horizontal="right" vertical="center"/>
    </xf>
    <xf numFmtId="170" fontId="85" fillId="0" borderId="0" xfId="0" applyNumberFormat="1" applyFont="1" applyFill="1" applyAlignment="1">
      <alignment vertical="center"/>
    </xf>
    <xf numFmtId="170" fontId="85" fillId="30" borderId="26" xfId="296" applyNumberFormat="1" applyFont="1" applyFill="1" applyBorder="1" applyAlignment="1">
      <alignment horizontal="right" vertical="center"/>
    </xf>
    <xf numFmtId="170" fontId="85" fillId="0" borderId="26" xfId="296" applyNumberFormat="1" applyFont="1" applyFill="1" applyBorder="1" applyAlignment="1">
      <alignment horizontal="right" vertical="center"/>
    </xf>
    <xf numFmtId="170" fontId="85" fillId="30" borderId="26" xfId="0" applyNumberFormat="1" applyFont="1" applyFill="1" applyBorder="1" applyAlignment="1">
      <alignment horizontal="right" vertical="center"/>
    </xf>
    <xf numFmtId="170" fontId="85" fillId="0" borderId="26" xfId="0" applyNumberFormat="1" applyFont="1" applyFill="1" applyBorder="1" applyAlignment="1">
      <alignment horizontal="right" vertical="center"/>
    </xf>
    <xf numFmtId="170" fontId="83" fillId="0" borderId="25" xfId="0" applyNumberFormat="1" applyFont="1" applyBorder="1" applyAlignment="1">
      <alignment horizontal="right" vertical="center"/>
    </xf>
    <xf numFmtId="170" fontId="83" fillId="0" borderId="25" xfId="0" applyNumberFormat="1" applyFont="1" applyBorder="1" applyAlignment="1">
      <alignment horizontal="center" vertical="center"/>
    </xf>
    <xf numFmtId="170" fontId="83" fillId="0" borderId="25" xfId="179" applyNumberFormat="1" applyFont="1" applyFill="1" applyBorder="1" applyAlignment="1">
      <alignment horizontal="right" vertical="center"/>
    </xf>
    <xf numFmtId="170" fontId="83" fillId="0" borderId="25" xfId="72" applyNumberFormat="1" applyFont="1" applyFill="1" applyBorder="1" applyAlignment="1">
      <alignment vertical="center"/>
    </xf>
    <xf numFmtId="170" fontId="85" fillId="0" borderId="0" xfId="294" applyNumberFormat="1" applyFont="1" applyAlignment="1">
      <alignment horizontal="center" vertical="center"/>
    </xf>
    <xf numFmtId="15" fontId="82" fillId="0" borderId="0" xfId="295" quotePrefix="1" applyNumberFormat="1" applyFont="1" applyAlignment="1">
      <alignment vertical="center"/>
    </xf>
    <xf numFmtId="15" fontId="82" fillId="0" borderId="0" xfId="0" quotePrefix="1" applyNumberFormat="1" applyFont="1" applyAlignment="1">
      <alignment vertical="center"/>
    </xf>
    <xf numFmtId="168" fontId="82" fillId="0" borderId="0" xfId="293" applyNumberFormat="1" applyFont="1" applyAlignment="1">
      <alignment horizontal="center" vertical="center"/>
    </xf>
    <xf numFmtId="170" fontId="83" fillId="0" borderId="0" xfId="72" applyNumberFormat="1" applyFont="1" applyFill="1" applyAlignment="1">
      <alignment vertical="center"/>
    </xf>
    <xf numFmtId="170" fontId="83" fillId="0" borderId="0" xfId="293" applyNumberFormat="1" applyFont="1" applyAlignment="1">
      <alignment horizontal="center" vertical="center"/>
    </xf>
    <xf numFmtId="170" fontId="83" fillId="0" borderId="0" xfId="178" applyNumberFormat="1" applyFont="1" applyFill="1" applyBorder="1" applyAlignment="1">
      <alignment horizontal="right" vertical="center"/>
    </xf>
    <xf numFmtId="170" fontId="83" fillId="0" borderId="0" xfId="178" applyNumberFormat="1" applyFont="1" applyFill="1" applyAlignment="1">
      <alignment horizontal="right" vertical="center"/>
    </xf>
    <xf numFmtId="170" fontId="82" fillId="0" borderId="0" xfId="0" applyNumberFormat="1" applyFont="1" applyAlignment="1">
      <alignment horizontal="center" vertical="center"/>
    </xf>
    <xf numFmtId="170" fontId="83" fillId="0" borderId="25" xfId="72" applyNumberFormat="1" applyFont="1" applyFill="1" applyBorder="1" applyAlignment="1">
      <alignment horizontal="right" vertical="center"/>
    </xf>
    <xf numFmtId="170" fontId="82" fillId="0" borderId="0" xfId="293" applyNumberFormat="1" applyFont="1" applyAlignment="1">
      <alignment horizontal="center" vertical="center"/>
    </xf>
    <xf numFmtId="170" fontId="83" fillId="0" borderId="0" xfId="72" applyNumberFormat="1" applyFont="1" applyFill="1" applyBorder="1" applyAlignment="1">
      <alignment vertical="center"/>
    </xf>
    <xf numFmtId="170" fontId="82" fillId="0" borderId="25" xfId="293" applyNumberFormat="1" applyFont="1" applyBorder="1" applyAlignment="1">
      <alignment horizontal="center" vertical="center"/>
    </xf>
    <xf numFmtId="170" fontId="82" fillId="0" borderId="25" xfId="178" applyNumberFormat="1" applyFont="1" applyFill="1" applyBorder="1" applyAlignment="1">
      <alignment horizontal="right" vertical="center"/>
    </xf>
    <xf numFmtId="0" fontId="83" fillId="0" borderId="0" xfId="295" applyFont="1" applyAlignment="1">
      <alignment horizontal="left"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169" fontId="83" fillId="0" borderId="0" xfId="0" applyNumberFormat="1" applyFont="1" applyAlignment="1">
      <alignment horizontal="centerContinuous" vertical="center"/>
    </xf>
    <xf numFmtId="169" fontId="83" fillId="0" borderId="25" xfId="0" applyNumberFormat="1" applyFont="1" applyBorder="1" applyAlignment="1">
      <alignment horizontal="centerContinuous" vertical="center"/>
    </xf>
    <xf numFmtId="168" fontId="84" fillId="0" borderId="0" xfId="0" applyNumberFormat="1" applyFont="1" applyAlignment="1">
      <alignment horizontal="center" vertical="center"/>
    </xf>
    <xf numFmtId="168" fontId="84" fillId="0" borderId="0" xfId="0" applyNumberFormat="1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0" fontId="84" fillId="0" borderId="0" xfId="0" quotePrefix="1" applyFont="1" applyAlignment="1">
      <alignment horizontal="right" vertical="center"/>
    </xf>
    <xf numFmtId="0" fontId="84" fillId="0" borderId="0" xfId="0" applyFont="1" applyAlignment="1" applyProtection="1">
      <alignment horizontal="right" vertical="center"/>
      <protection locked="0"/>
    </xf>
    <xf numFmtId="0" fontId="84" fillId="0" borderId="27" xfId="0" applyFont="1" applyBorder="1" applyAlignment="1">
      <alignment horizontal="right" vertical="center"/>
    </xf>
    <xf numFmtId="168" fontId="84" fillId="30" borderId="0" xfId="295" applyNumberFormat="1" applyFont="1" applyFill="1" applyAlignment="1">
      <alignment horizontal="right" vertical="center" wrapText="1"/>
    </xf>
    <xf numFmtId="168" fontId="84" fillId="30" borderId="0" xfId="0" applyNumberFormat="1" applyFont="1" applyFill="1" applyAlignment="1">
      <alignment horizontal="right" vertical="center" wrapText="1"/>
    </xf>
    <xf numFmtId="0" fontId="85" fillId="30" borderId="0" xfId="0" applyFont="1" applyFill="1" applyAlignment="1">
      <alignment vertical="center"/>
    </xf>
    <xf numFmtId="169" fontId="83" fillId="0" borderId="25" xfId="0" applyNumberFormat="1" applyFont="1" applyBorder="1" applyAlignment="1">
      <alignment vertical="center"/>
    </xf>
    <xf numFmtId="0" fontId="77" fillId="0" borderId="25" xfId="0" applyFont="1" applyBorder="1" applyAlignment="1">
      <alignment horizontal="center" vertical="center"/>
    </xf>
    <xf numFmtId="0" fontId="85" fillId="30" borderId="0" xfId="0" applyFont="1" applyFill="1" applyAlignment="1">
      <alignment horizontal="center" vertical="center"/>
    </xf>
    <xf numFmtId="169" fontId="85" fillId="30" borderId="0" xfId="0" applyNumberFormat="1" applyFont="1" applyFill="1" applyAlignment="1">
      <alignment vertical="center"/>
    </xf>
    <xf numFmtId="169" fontId="85" fillId="0" borderId="0" xfId="0" applyNumberFormat="1" applyFont="1" applyAlignment="1">
      <alignment vertical="center"/>
    </xf>
    <xf numFmtId="0" fontId="85" fillId="0" borderId="0" xfId="0" applyFont="1" applyAlignment="1">
      <alignment horizontal="right" vertical="center"/>
    </xf>
    <xf numFmtId="196" fontId="85" fillId="0" borderId="0" xfId="72" applyNumberFormat="1" applyFont="1" applyAlignment="1">
      <alignment horizontal="center" vertical="center"/>
    </xf>
    <xf numFmtId="196" fontId="85" fillId="30" borderId="0" xfId="72" applyNumberFormat="1" applyFont="1" applyFill="1" applyAlignment="1">
      <alignment horizontal="center" vertical="center"/>
    </xf>
    <xf numFmtId="196" fontId="85" fillId="0" borderId="0" xfId="72" applyNumberFormat="1" applyFont="1" applyFill="1" applyAlignment="1">
      <alignment horizontal="center" vertical="center"/>
    </xf>
    <xf numFmtId="197" fontId="85" fillId="0" borderId="0" xfId="0" applyNumberFormat="1" applyFont="1" applyAlignment="1">
      <alignment vertical="center"/>
    </xf>
    <xf numFmtId="169" fontId="83" fillId="0" borderId="0" xfId="0" applyNumberFormat="1" applyFont="1" applyAlignment="1">
      <alignment vertical="center"/>
    </xf>
    <xf numFmtId="171" fontId="83" fillId="0" borderId="0" xfId="296" applyNumberFormat="1" applyFont="1" applyAlignment="1">
      <alignment horizontal="right" vertical="center"/>
    </xf>
    <xf numFmtId="180" fontId="83" fillId="0" borderId="0" xfId="0" applyNumberFormat="1" applyFont="1" applyAlignment="1">
      <alignment horizontal="center" vertical="center"/>
    </xf>
    <xf numFmtId="171" fontId="83" fillId="0" borderId="0" xfId="0" applyNumberFormat="1" applyFont="1" applyAlignment="1">
      <alignment horizontal="center" vertical="center"/>
    </xf>
    <xf numFmtId="3" fontId="83" fillId="0" borderId="0" xfId="0" applyNumberFormat="1" applyFont="1" applyAlignment="1">
      <alignment horizontal="right" vertical="center" wrapText="1"/>
    </xf>
    <xf numFmtId="169" fontId="83" fillId="0" borderId="0" xfId="0" applyNumberFormat="1" applyFont="1" applyAlignment="1">
      <alignment horizontal="right" vertical="center"/>
    </xf>
    <xf numFmtId="169" fontId="83" fillId="0" borderId="25" xfId="0" applyNumberFormat="1" applyFont="1" applyBorder="1" applyAlignment="1">
      <alignment horizontal="right" vertical="center"/>
    </xf>
    <xf numFmtId="169" fontId="85" fillId="0" borderId="0" xfId="0" applyNumberFormat="1" applyFont="1" applyAlignment="1">
      <alignment horizontal="right" vertical="center"/>
    </xf>
    <xf numFmtId="0" fontId="84" fillId="0" borderId="0" xfId="0" applyFont="1" applyAlignment="1">
      <alignment horizontal="center" vertical="center"/>
    </xf>
    <xf numFmtId="169" fontId="85" fillId="30" borderId="0" xfId="0" applyNumberFormat="1" applyFont="1" applyFill="1" applyAlignment="1">
      <alignment horizontal="right" vertical="center"/>
    </xf>
    <xf numFmtId="169" fontId="85" fillId="30" borderId="26" xfId="0" applyNumberFormat="1" applyFont="1" applyFill="1" applyBorder="1" applyAlignment="1">
      <alignment horizontal="right" vertical="center"/>
    </xf>
    <xf numFmtId="169" fontId="85" fillId="0" borderId="0" xfId="294" applyNumberFormat="1" applyFont="1" applyAlignment="1">
      <alignment horizontal="right" vertical="center"/>
    </xf>
    <xf numFmtId="168" fontId="82" fillId="0" borderId="0" xfId="0" applyNumberFormat="1" applyFont="1" applyAlignment="1">
      <alignment horizontal="center" vertical="center"/>
    </xf>
    <xf numFmtId="168" fontId="82" fillId="0" borderId="25" xfId="0" applyNumberFormat="1" applyFont="1" applyBorder="1" applyAlignment="1">
      <alignment horizontal="center" vertical="center"/>
    </xf>
    <xf numFmtId="168" fontId="82" fillId="0" borderId="0" xfId="0" applyNumberFormat="1" applyFont="1" applyAlignment="1">
      <alignment horizontal="right" vertical="center"/>
    </xf>
    <xf numFmtId="0" fontId="82" fillId="0" borderId="0" xfId="0" applyFont="1" applyAlignment="1">
      <alignment horizontal="right" vertical="center"/>
    </xf>
    <xf numFmtId="0" fontId="82" fillId="0" borderId="0" xfId="0" applyFont="1" applyAlignment="1">
      <alignment horizontal="center" vertical="center"/>
    </xf>
    <xf numFmtId="4" fontId="83" fillId="0" borderId="0" xfId="72" applyFont="1" applyFill="1" applyAlignment="1">
      <alignment vertical="center"/>
    </xf>
    <xf numFmtId="0" fontId="82" fillId="0" borderId="27" xfId="0" applyFont="1" applyBorder="1" applyAlignment="1">
      <alignment horizontal="right" vertical="center"/>
    </xf>
    <xf numFmtId="170" fontId="82" fillId="0" borderId="0" xfId="0" applyNumberFormat="1" applyFont="1" applyAlignment="1">
      <alignment horizontal="right" vertical="center"/>
    </xf>
    <xf numFmtId="170" fontId="83" fillId="0" borderId="0" xfId="179" applyNumberFormat="1" applyFont="1" applyFill="1" applyAlignment="1">
      <alignment horizontal="right" vertical="center"/>
    </xf>
    <xf numFmtId="0" fontId="83" fillId="0" borderId="0" xfId="72" applyNumberFormat="1" applyFont="1" applyFill="1" applyAlignment="1">
      <alignment vertical="center"/>
    </xf>
    <xf numFmtId="170" fontId="83" fillId="0" borderId="0" xfId="179" applyNumberFormat="1" applyFont="1" applyFill="1" applyBorder="1" applyAlignment="1">
      <alignment horizontal="right" vertical="center"/>
    </xf>
    <xf numFmtId="169" fontId="83" fillId="0" borderId="0" xfId="72" applyNumberFormat="1" applyFont="1" applyFill="1" applyAlignment="1">
      <alignment vertical="center"/>
    </xf>
    <xf numFmtId="169" fontId="83" fillId="0" borderId="0" xfId="179" applyNumberFormat="1" applyFont="1" applyFill="1" applyAlignment="1">
      <alignment horizontal="right" vertical="center"/>
    </xf>
    <xf numFmtId="0" fontId="83" fillId="0" borderId="0" xfId="179" applyNumberFormat="1" applyFont="1" applyFill="1" applyAlignment="1">
      <alignment horizontal="right" vertical="center"/>
    </xf>
    <xf numFmtId="169" fontId="83" fillId="0" borderId="25" xfId="179" applyNumberFormat="1" applyFont="1" applyFill="1" applyBorder="1" applyAlignment="1">
      <alignment horizontal="right" vertical="center"/>
    </xf>
    <xf numFmtId="168" fontId="82" fillId="0" borderId="0" xfId="295" applyNumberFormat="1" applyFont="1" applyAlignment="1">
      <alignment horizontal="right" vertical="center" wrapText="1"/>
    </xf>
    <xf numFmtId="168" fontId="82" fillId="0" borderId="25" xfId="295" applyNumberFormat="1" applyFont="1" applyBorder="1" applyAlignment="1">
      <alignment horizontal="right" vertical="center" wrapText="1"/>
    </xf>
    <xf numFmtId="169" fontId="83" fillId="0" borderId="26" xfId="72" applyNumberFormat="1" applyFont="1" applyFill="1" applyBorder="1" applyAlignment="1">
      <alignment vertical="center"/>
    </xf>
    <xf numFmtId="3" fontId="83" fillId="0" borderId="0" xfId="72" applyNumberFormat="1" applyFont="1" applyFill="1" applyAlignment="1">
      <alignment vertical="center"/>
    </xf>
    <xf numFmtId="43" fontId="83" fillId="0" borderId="25" xfId="72" applyNumberFormat="1" applyFont="1" applyFill="1" applyBorder="1" applyAlignment="1">
      <alignment vertical="center"/>
    </xf>
    <xf numFmtId="3" fontId="83" fillId="0" borderId="25" xfId="72" applyNumberFormat="1" applyFont="1" applyFill="1" applyBorder="1" applyAlignment="1">
      <alignment vertical="center"/>
    </xf>
    <xf numFmtId="0" fontId="83" fillId="0" borderId="0" xfId="72" applyNumberFormat="1" applyFont="1" applyFill="1" applyBorder="1" applyAlignment="1">
      <alignment vertical="center"/>
    </xf>
    <xf numFmtId="0" fontId="83" fillId="0" borderId="0" xfId="0" applyFont="1" applyFill="1" applyAlignment="1">
      <alignment horizontal="center" vertical="center"/>
    </xf>
    <xf numFmtId="169" fontId="83" fillId="0" borderId="0" xfId="0" applyNumberFormat="1" applyFont="1" applyFill="1" applyAlignment="1">
      <alignment horizontal="right" vertical="center"/>
    </xf>
    <xf numFmtId="169" fontId="83" fillId="0" borderId="0" xfId="0" applyNumberFormat="1" applyFont="1" applyFill="1" applyAlignment="1">
      <alignment vertical="center"/>
    </xf>
    <xf numFmtId="169" fontId="83" fillId="0" borderId="25" xfId="0" applyNumberFormat="1" applyFont="1" applyFill="1" applyBorder="1" applyAlignment="1">
      <alignment vertical="center"/>
    </xf>
    <xf numFmtId="0" fontId="83" fillId="0" borderId="0" xfId="0" applyFont="1" applyFill="1" applyAlignment="1">
      <alignment vertical="center"/>
    </xf>
    <xf numFmtId="15" fontId="82" fillId="0" borderId="0" xfId="0" quotePrefix="1" applyNumberFormat="1" applyFont="1" applyFill="1" applyAlignment="1">
      <alignment vertical="center"/>
    </xf>
    <xf numFmtId="15" fontId="84" fillId="0" borderId="0" xfId="0" quotePrefix="1" applyNumberFormat="1" applyFont="1" applyFill="1" applyAlignment="1">
      <alignment vertical="center"/>
    </xf>
    <xf numFmtId="169" fontId="85" fillId="0" borderId="0" xfId="0" applyNumberFormat="1" applyFont="1" applyFill="1" applyAlignment="1">
      <alignment horizontal="right" vertical="center"/>
    </xf>
    <xf numFmtId="169" fontId="85" fillId="0" borderId="0" xfId="0" applyNumberFormat="1" applyFont="1" applyFill="1" applyAlignment="1">
      <alignment vertical="center"/>
    </xf>
    <xf numFmtId="169" fontId="85" fillId="0" borderId="25" xfId="0" applyNumberFormat="1" applyFont="1" applyFill="1" applyBorder="1" applyAlignment="1">
      <alignment horizontal="right" vertical="center"/>
    </xf>
    <xf numFmtId="169" fontId="85" fillId="0" borderId="26" xfId="0" applyNumberFormat="1" applyFont="1" applyFill="1" applyBorder="1" applyAlignment="1">
      <alignment horizontal="right" vertical="center"/>
    </xf>
    <xf numFmtId="0" fontId="83" fillId="0" borderId="0" xfId="0" applyFont="1" applyFill="1" applyAlignment="1">
      <alignment horizontal="centerContinuous" vertical="center"/>
    </xf>
    <xf numFmtId="0" fontId="83" fillId="0" borderId="25" xfId="0" applyFont="1" applyFill="1" applyBorder="1" applyAlignment="1">
      <alignment horizontal="centerContinuous" vertical="center"/>
    </xf>
    <xf numFmtId="168" fontId="84" fillId="0" borderId="0" xfId="0" applyNumberFormat="1" applyFont="1" applyFill="1" applyAlignment="1">
      <alignment horizontal="right" vertical="center"/>
    </xf>
    <xf numFmtId="0" fontId="84" fillId="0" borderId="27" xfId="0" applyFont="1" applyFill="1" applyBorder="1" applyAlignment="1">
      <alignment horizontal="right" vertical="center"/>
    </xf>
    <xf numFmtId="168" fontId="84" fillId="0" borderId="0" xfId="295" applyNumberFormat="1" applyFont="1" applyFill="1" applyAlignment="1">
      <alignment horizontal="right" vertical="center" wrapText="1"/>
    </xf>
    <xf numFmtId="0" fontId="82" fillId="0" borderId="0" xfId="295" applyFont="1" applyFill="1" applyAlignment="1">
      <alignment horizontal="center" vertical="center"/>
    </xf>
    <xf numFmtId="0" fontId="83" fillId="0" borderId="25" xfId="0" applyFont="1" applyFill="1" applyBorder="1" applyAlignment="1">
      <alignment vertical="center"/>
    </xf>
    <xf numFmtId="193" fontId="85" fillId="0" borderId="26" xfId="0" applyNumberFormat="1" applyFont="1" applyFill="1" applyBorder="1" applyAlignment="1">
      <alignment vertical="center"/>
    </xf>
    <xf numFmtId="171" fontId="83" fillId="0" borderId="0" xfId="296" applyNumberFormat="1" applyFont="1" applyFill="1" applyAlignment="1">
      <alignment horizontal="right" vertical="center"/>
    </xf>
    <xf numFmtId="169" fontId="83" fillId="0" borderId="0" xfId="0" applyNumberFormat="1" applyFont="1" applyFill="1" applyAlignment="1">
      <alignment horizontal="centerContinuous" vertical="center"/>
    </xf>
    <xf numFmtId="169" fontId="83" fillId="0" borderId="25" xfId="0" applyNumberFormat="1" applyFont="1" applyFill="1" applyBorder="1" applyAlignment="1">
      <alignment horizontal="centerContinuous" vertical="center"/>
    </xf>
    <xf numFmtId="168" fontId="84" fillId="0" borderId="0" xfId="0" applyNumberFormat="1" applyFont="1" applyFill="1" applyAlignment="1">
      <alignment horizontal="right" vertical="center" wrapText="1"/>
    </xf>
    <xf numFmtId="0" fontId="84" fillId="0" borderId="0" xfId="295" applyFont="1" applyFill="1" applyAlignment="1">
      <alignment horizontal="center" vertical="center"/>
    </xf>
    <xf numFmtId="168" fontId="84" fillId="0" borderId="25" xfId="0" applyNumberFormat="1" applyFont="1" applyBorder="1" applyAlignment="1">
      <alignment horizontal="center" vertical="center"/>
    </xf>
    <xf numFmtId="168" fontId="84" fillId="0" borderId="0" xfId="295" applyNumberFormat="1" applyFont="1" applyAlignment="1">
      <alignment horizontal="right" vertical="center"/>
    </xf>
    <xf numFmtId="168" fontId="84" fillId="0" borderId="0" xfId="295" applyNumberFormat="1" applyFont="1" applyAlignment="1">
      <alignment vertical="center"/>
    </xf>
    <xf numFmtId="170" fontId="84" fillId="0" borderId="0" xfId="295" applyNumberFormat="1" applyFont="1" applyAlignment="1">
      <alignment horizontal="right" vertical="center"/>
    </xf>
    <xf numFmtId="170" fontId="84" fillId="0" borderId="25" xfId="295" applyNumberFormat="1" applyFont="1" applyBorder="1" applyAlignment="1">
      <alignment horizontal="right" vertical="center"/>
    </xf>
    <xf numFmtId="169" fontId="85" fillId="0" borderId="25" xfId="0" applyNumberFormat="1" applyFont="1" applyFill="1" applyBorder="1" applyAlignment="1">
      <alignment vertical="center"/>
    </xf>
    <xf numFmtId="194" fontId="85" fillId="0" borderId="0" xfId="0" quotePrefix="1" applyNumberFormat="1" applyFont="1" applyFill="1" applyAlignment="1">
      <alignment horizontal="center" vertical="center"/>
    </xf>
    <xf numFmtId="170" fontId="88" fillId="30" borderId="0" xfId="0" applyNumberFormat="1" applyFont="1" applyFill="1" applyAlignment="1">
      <alignment horizontal="right" vertical="center"/>
    </xf>
    <xf numFmtId="170" fontId="88" fillId="0" borderId="0" xfId="0" applyNumberFormat="1" applyFont="1" applyAlignment="1">
      <alignment vertical="center"/>
    </xf>
    <xf numFmtId="170" fontId="88" fillId="0" borderId="0" xfId="0" applyNumberFormat="1" applyFont="1" applyAlignment="1">
      <alignment horizontal="right" vertical="center"/>
    </xf>
    <xf numFmtId="170" fontId="88" fillId="30" borderId="0" xfId="294" applyNumberFormat="1" applyFont="1" applyFill="1" applyAlignment="1">
      <alignment horizontal="right" vertical="center"/>
    </xf>
    <xf numFmtId="0" fontId="88" fillId="0" borderId="0" xfId="0" applyFont="1" applyAlignment="1">
      <alignment vertical="center"/>
    </xf>
    <xf numFmtId="0" fontId="89" fillId="0" borderId="0" xfId="295" applyFont="1" applyAlignment="1">
      <alignment vertical="center"/>
    </xf>
    <xf numFmtId="169" fontId="88" fillId="0" borderId="0" xfId="0" applyNumberFormat="1" applyFont="1" applyAlignment="1">
      <alignment horizontal="right" vertical="center"/>
    </xf>
    <xf numFmtId="169" fontId="88" fillId="0" borderId="0" xfId="0" applyNumberFormat="1" applyFont="1" applyAlignment="1">
      <alignment vertical="center"/>
    </xf>
    <xf numFmtId="169" fontId="89" fillId="0" borderId="0" xfId="0" applyNumberFormat="1" applyFont="1" applyAlignment="1">
      <alignment horizontal="center" vertical="center"/>
    </xf>
    <xf numFmtId="0" fontId="89" fillId="0" borderId="0" xfId="0" applyFont="1" applyAlignment="1">
      <alignment vertical="center"/>
    </xf>
    <xf numFmtId="169" fontId="89" fillId="0" borderId="0" xfId="295" applyNumberFormat="1" applyFont="1" applyAlignment="1">
      <alignment horizontal="right" vertical="center"/>
    </xf>
    <xf numFmtId="169" fontId="88" fillId="0" borderId="0" xfId="295" applyNumberFormat="1" applyFont="1" applyAlignment="1">
      <alignment horizontal="center" vertical="center"/>
    </xf>
    <xf numFmtId="169" fontId="89" fillId="0" borderId="0" xfId="295" applyNumberFormat="1" applyFont="1" applyAlignment="1">
      <alignment vertical="center"/>
    </xf>
    <xf numFmtId="169" fontId="88" fillId="0" borderId="0" xfId="295" applyNumberFormat="1" applyFont="1" applyAlignment="1">
      <alignment vertical="center"/>
    </xf>
    <xf numFmtId="15" fontId="89" fillId="0" borderId="0" xfId="0" quotePrefix="1" applyNumberFormat="1" applyFont="1" applyAlignment="1">
      <alignment vertical="center"/>
    </xf>
    <xf numFmtId="0" fontId="89" fillId="0" borderId="0" xfId="0" applyFont="1" applyAlignment="1">
      <alignment horizontal="right" vertical="center"/>
    </xf>
    <xf numFmtId="0" fontId="89" fillId="0" borderId="0" xfId="0" quotePrefix="1" applyFont="1" applyAlignment="1">
      <alignment horizontal="right" vertical="center"/>
    </xf>
    <xf numFmtId="169" fontId="89" fillId="0" borderId="0" xfId="295" quotePrefix="1" applyNumberFormat="1" applyFont="1" applyAlignment="1">
      <alignment horizontal="right" vertical="center"/>
    </xf>
    <xf numFmtId="0" fontId="88" fillId="0" borderId="0" xfId="295" applyFont="1" applyAlignment="1">
      <alignment horizontal="left" vertical="center"/>
    </xf>
    <xf numFmtId="0" fontId="88" fillId="0" borderId="0" xfId="295" applyFont="1" applyAlignment="1">
      <alignment vertical="center"/>
    </xf>
    <xf numFmtId="0" fontId="88" fillId="0" borderId="0" xfId="0" applyFont="1" applyAlignment="1">
      <alignment horizontal="center" vertical="center"/>
    </xf>
    <xf numFmtId="169" fontId="88" fillId="30" borderId="0" xfId="0" applyNumberFormat="1" applyFont="1" applyFill="1" applyAlignment="1">
      <alignment horizontal="right" vertical="center"/>
    </xf>
    <xf numFmtId="167" fontId="88" fillId="0" borderId="0" xfId="0" applyNumberFormat="1" applyFont="1" applyAlignment="1">
      <alignment horizontal="center" vertical="center"/>
    </xf>
    <xf numFmtId="0" fontId="89" fillId="0" borderId="0" xfId="295" applyFont="1" applyAlignment="1">
      <alignment horizontal="left" vertical="center"/>
    </xf>
    <xf numFmtId="169" fontId="88" fillId="30" borderId="25" xfId="0" applyNumberFormat="1" applyFont="1" applyFill="1" applyBorder="1" applyAlignment="1">
      <alignment horizontal="right" vertical="center"/>
    </xf>
    <xf numFmtId="169" fontId="88" fillId="30" borderId="25" xfId="294" applyNumberFormat="1" applyFont="1" applyFill="1" applyBorder="1" applyAlignment="1">
      <alignment horizontal="right" vertical="center"/>
    </xf>
    <xf numFmtId="169" fontId="88" fillId="30" borderId="26" xfId="0" applyNumberFormat="1" applyFont="1" applyFill="1" applyBorder="1" applyAlignment="1">
      <alignment horizontal="right" vertical="center"/>
    </xf>
    <xf numFmtId="169" fontId="88" fillId="0" borderId="0" xfId="294" applyNumberFormat="1" applyFont="1" applyAlignment="1">
      <alignment horizontal="right" vertical="center"/>
    </xf>
    <xf numFmtId="0" fontId="89" fillId="0" borderId="0" xfId="295" applyFont="1" applyFill="1" applyAlignment="1">
      <alignment vertical="center"/>
    </xf>
    <xf numFmtId="167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169" fontId="88" fillId="0" borderId="0" xfId="0" applyNumberFormat="1" applyFont="1" applyFill="1" applyAlignment="1">
      <alignment horizontal="right" vertical="center"/>
    </xf>
    <xf numFmtId="169" fontId="88" fillId="0" borderId="0" xfId="0" applyNumberFormat="1" applyFont="1" applyFill="1" applyAlignment="1">
      <alignment vertical="center"/>
    </xf>
    <xf numFmtId="0" fontId="89" fillId="0" borderId="0" xfId="295" applyFont="1" applyFill="1" applyAlignment="1">
      <alignment horizontal="left" vertical="center"/>
    </xf>
    <xf numFmtId="15" fontId="88" fillId="0" borderId="0" xfId="295" quotePrefix="1" applyNumberFormat="1" applyFont="1" applyFill="1" applyAlignment="1">
      <alignment vertical="center"/>
    </xf>
    <xf numFmtId="0" fontId="88" fillId="0" borderId="0" xfId="295" applyFont="1" applyFill="1" applyAlignment="1">
      <alignment horizontal="left" vertical="center"/>
    </xf>
    <xf numFmtId="15" fontId="89" fillId="0" borderId="0" xfId="295" quotePrefix="1" applyNumberFormat="1" applyFont="1" applyFill="1" applyAlignment="1">
      <alignment vertical="center"/>
    </xf>
    <xf numFmtId="194" fontId="88" fillId="0" borderId="0" xfId="0" applyNumberFormat="1" applyFont="1" applyFill="1" applyAlignment="1">
      <alignment horizontal="center" vertical="center"/>
    </xf>
    <xf numFmtId="15" fontId="89" fillId="0" borderId="0" xfId="0" quotePrefix="1" applyNumberFormat="1" applyFont="1" applyFill="1" applyAlignment="1">
      <alignment vertical="center"/>
    </xf>
    <xf numFmtId="167" fontId="88" fillId="0" borderId="0" xfId="0" quotePrefix="1" applyNumberFormat="1" applyFont="1" applyFill="1" applyAlignment="1">
      <alignment horizontal="center" vertical="center"/>
    </xf>
    <xf numFmtId="169" fontId="88" fillId="0" borderId="25" xfId="0" applyNumberFormat="1" applyFont="1" applyFill="1" applyBorder="1" applyAlignment="1">
      <alignment horizontal="right" vertical="center"/>
    </xf>
    <xf numFmtId="169" fontId="88" fillId="0" borderId="25" xfId="294" applyNumberFormat="1" applyFont="1" applyFill="1" applyBorder="1" applyAlignment="1">
      <alignment horizontal="right" vertical="center"/>
    </xf>
    <xf numFmtId="0" fontId="88" fillId="0" borderId="0" xfId="295" applyFont="1" applyFill="1" applyAlignment="1">
      <alignment vertical="center"/>
    </xf>
    <xf numFmtId="0" fontId="88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169" fontId="88" fillId="0" borderId="26" xfId="0" applyNumberFormat="1" applyFont="1" applyFill="1" applyBorder="1" applyAlignment="1">
      <alignment horizontal="right" vertical="center"/>
    </xf>
    <xf numFmtId="15" fontId="78" fillId="0" borderId="0" xfId="295" quotePrefix="1" applyNumberFormat="1" applyFont="1" applyFill="1" applyAlignment="1">
      <alignment vertical="center"/>
    </xf>
    <xf numFmtId="169" fontId="89" fillId="0" borderId="0" xfId="295" applyNumberFormat="1" applyFont="1" applyFill="1" applyAlignment="1">
      <alignment horizontal="right" vertical="center"/>
    </xf>
    <xf numFmtId="170" fontId="89" fillId="0" borderId="0" xfId="0" applyNumberFormat="1" applyFont="1" applyFill="1" applyAlignment="1">
      <alignment horizontal="right" vertical="center"/>
    </xf>
    <xf numFmtId="170" fontId="89" fillId="0" borderId="0" xfId="295" applyNumberFormat="1" applyFont="1" applyFill="1" applyAlignment="1">
      <alignment horizontal="right" vertical="center"/>
    </xf>
    <xf numFmtId="170" fontId="89" fillId="0" borderId="25" xfId="295" applyNumberFormat="1" applyFont="1" applyFill="1" applyBorder="1" applyAlignment="1">
      <alignment horizontal="right" vertical="center" wrapText="1"/>
    </xf>
    <xf numFmtId="170" fontId="84" fillId="0" borderId="0" xfId="0" applyNumberFormat="1" applyFont="1" applyFill="1" applyAlignment="1">
      <alignment horizontal="right" vertical="center"/>
    </xf>
    <xf numFmtId="170" fontId="84" fillId="0" borderId="0" xfId="295" applyNumberFormat="1" applyFont="1" applyFill="1" applyAlignment="1">
      <alignment horizontal="right" vertical="center"/>
    </xf>
    <xf numFmtId="170" fontId="84" fillId="0" borderId="25" xfId="295" applyNumberFormat="1" applyFont="1" applyFill="1" applyBorder="1" applyAlignment="1">
      <alignment horizontal="right" vertical="center" wrapText="1"/>
    </xf>
    <xf numFmtId="169" fontId="85" fillId="30" borderId="25" xfId="0" applyNumberFormat="1" applyFont="1" applyFill="1" applyBorder="1" applyAlignment="1">
      <alignment horizontal="right" vertical="center"/>
    </xf>
    <xf numFmtId="0" fontId="85" fillId="0" borderId="0" xfId="270" applyFont="1" applyAlignment="1">
      <alignment horizontal="center" vertical="center"/>
    </xf>
    <xf numFmtId="169" fontId="85" fillId="0" borderId="0" xfId="270" applyNumberFormat="1" applyFont="1" applyAlignment="1">
      <alignment vertical="center"/>
    </xf>
    <xf numFmtId="169" fontId="85" fillId="30" borderId="25" xfId="270" applyNumberFormat="1" applyFont="1" applyFill="1" applyBorder="1" applyAlignment="1">
      <alignment vertical="center"/>
    </xf>
    <xf numFmtId="193" fontId="85" fillId="30" borderId="26" xfId="0" applyNumberFormat="1" applyFont="1" applyFill="1" applyBorder="1" applyAlignment="1">
      <alignment vertical="center"/>
    </xf>
    <xf numFmtId="4" fontId="72" fillId="0" borderId="0" xfId="72" applyFont="1" applyFill="1" applyAlignment="1">
      <alignment vertical="center"/>
    </xf>
    <xf numFmtId="169" fontId="87" fillId="0" borderId="0" xfId="72" applyNumberFormat="1" applyFont="1" applyFill="1" applyAlignment="1">
      <alignment vertical="center"/>
    </xf>
    <xf numFmtId="168" fontId="82" fillId="30" borderId="0" xfId="295" applyNumberFormat="1" applyFont="1" applyFill="1" applyAlignment="1">
      <alignment horizontal="right" vertical="center" wrapText="1"/>
    </xf>
    <xf numFmtId="170" fontId="83" fillId="30" borderId="0" xfId="294" applyNumberFormat="1" applyFont="1" applyFill="1" applyAlignment="1">
      <alignment horizontal="right" vertical="center"/>
    </xf>
    <xf numFmtId="170" fontId="83" fillId="30" borderId="25" xfId="294" applyNumberFormat="1" applyFont="1" applyFill="1" applyBorder="1" applyAlignment="1">
      <alignment horizontal="right" vertical="center"/>
    </xf>
    <xf numFmtId="170" fontId="83" fillId="30" borderId="26" xfId="296" applyNumberFormat="1" applyFont="1" applyFill="1" applyBorder="1" applyAlignment="1">
      <alignment horizontal="right" vertical="center"/>
    </xf>
    <xf numFmtId="0" fontId="71" fillId="0" borderId="0" xfId="295" applyFont="1" applyFill="1" applyAlignment="1">
      <alignment horizontal="left" vertical="center"/>
    </xf>
    <xf numFmtId="0" fontId="85" fillId="0" borderId="0" xfId="295" applyFont="1" applyFill="1" applyAlignment="1">
      <alignment horizontal="left" vertical="center"/>
    </xf>
    <xf numFmtId="0" fontId="84" fillId="0" borderId="0" xfId="295" applyFont="1" applyFill="1" applyAlignment="1">
      <alignment vertical="center"/>
    </xf>
    <xf numFmtId="0" fontId="82" fillId="0" borderId="0" xfId="295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25" xfId="0" applyFont="1" applyFill="1" applyBorder="1" applyAlignment="1">
      <alignment horizontal="center" vertical="center"/>
    </xf>
    <xf numFmtId="0" fontId="82" fillId="0" borderId="25" xfId="295" applyFont="1" applyFill="1" applyBorder="1" applyAlignment="1">
      <alignment horizontal="left" vertical="center"/>
    </xf>
    <xf numFmtId="0" fontId="83" fillId="0" borderId="0" xfId="295" applyFont="1" applyFill="1" applyAlignment="1">
      <alignment horizontal="left" vertical="center"/>
    </xf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Continuous" vertical="center"/>
    </xf>
    <xf numFmtId="0" fontId="82" fillId="0" borderId="25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0" fontId="83" fillId="0" borderId="0" xfId="295" applyFont="1" applyFill="1" applyAlignment="1">
      <alignment vertical="center"/>
    </xf>
    <xf numFmtId="0" fontId="83" fillId="0" borderId="0" xfId="295" quotePrefix="1" applyFont="1" applyFill="1" applyAlignment="1">
      <alignment vertical="center"/>
    </xf>
    <xf numFmtId="0" fontId="83" fillId="0" borderId="0" xfId="0" quotePrefix="1" applyFont="1" applyFill="1" applyAlignment="1">
      <alignment vertical="center"/>
    </xf>
    <xf numFmtId="168" fontId="83" fillId="0" borderId="0" xfId="0" applyNumberFormat="1" applyFont="1" applyFill="1" applyAlignment="1">
      <alignment vertical="center"/>
    </xf>
    <xf numFmtId="0" fontId="82" fillId="0" borderId="0" xfId="295" applyFont="1" applyFill="1" applyAlignment="1">
      <alignment vertical="center"/>
    </xf>
    <xf numFmtId="168" fontId="83" fillId="0" borderId="0" xfId="0" applyNumberFormat="1" applyFont="1" applyFill="1" applyAlignment="1">
      <alignment horizontal="left" vertical="center"/>
    </xf>
    <xf numFmtId="168" fontId="83" fillId="0" borderId="0" xfId="295" applyNumberFormat="1" applyFont="1" applyFill="1" applyAlignment="1">
      <alignment vertical="center"/>
    </xf>
    <xf numFmtId="168" fontId="83" fillId="0" borderId="0" xfId="295" quotePrefix="1" applyNumberFormat="1" applyFont="1" applyFill="1" applyAlignment="1">
      <alignment vertical="center"/>
    </xf>
    <xf numFmtId="0" fontId="83" fillId="0" borderId="25" xfId="0" applyFont="1" applyFill="1" applyBorder="1" applyAlignment="1">
      <alignment horizontal="left" vertical="center"/>
    </xf>
    <xf numFmtId="0" fontId="82" fillId="0" borderId="25" xfId="0" applyFont="1" applyFill="1" applyBorder="1" applyAlignment="1">
      <alignment vertical="center"/>
    </xf>
    <xf numFmtId="0" fontId="72" fillId="0" borderId="0" xfId="295" quotePrefix="1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169" fontId="83" fillId="0" borderId="0" xfId="0" applyNumberFormat="1" applyFont="1" applyAlignment="1">
      <alignment horizontal="center" vertical="center"/>
    </xf>
    <xf numFmtId="0" fontId="82" fillId="0" borderId="0" xfId="295" applyFont="1" applyAlignment="1">
      <alignment horizontal="left" vertical="center"/>
    </xf>
    <xf numFmtId="169" fontId="88" fillId="0" borderId="0" xfId="0" applyNumberFormat="1" applyFont="1" applyFill="1" applyBorder="1" applyAlignment="1">
      <alignment horizontal="right" vertical="center"/>
    </xf>
    <xf numFmtId="170" fontId="83" fillId="0" borderId="0" xfId="294" applyNumberFormat="1" applyFont="1" applyFill="1" applyBorder="1" applyAlignment="1">
      <alignment horizontal="right" vertical="center"/>
    </xf>
    <xf numFmtId="168" fontId="70" fillId="0" borderId="0" xfId="293" quotePrefix="1" applyNumberFormat="1" applyFont="1" applyAlignment="1">
      <alignment horizontal="center" vertical="center"/>
    </xf>
    <xf numFmtId="0" fontId="82" fillId="0" borderId="0" xfId="295" applyFont="1" applyAlignment="1">
      <alignment horizontal="left" vertical="center"/>
    </xf>
    <xf numFmtId="167" fontId="84" fillId="0" borderId="0" xfId="0" quotePrefix="1" applyNumberFormat="1" applyFont="1" applyAlignment="1">
      <alignment horizontal="right" vertical="center"/>
    </xf>
    <xf numFmtId="167" fontId="84" fillId="0" borderId="0" xfId="0" applyNumberFormat="1" applyFont="1" applyAlignment="1" applyProtection="1">
      <alignment horizontal="right" vertical="center"/>
      <protection locked="0"/>
    </xf>
    <xf numFmtId="0" fontId="83" fillId="0" borderId="0" xfId="103" applyNumberFormat="1" applyFont="1" applyFill="1" applyAlignment="1">
      <alignment vertical="center"/>
    </xf>
    <xf numFmtId="170" fontId="88" fillId="30" borderId="25" xfId="0" applyNumberFormat="1" applyFont="1" applyFill="1" applyBorder="1" applyAlignment="1">
      <alignment horizontal="right" vertical="center"/>
    </xf>
    <xf numFmtId="4" fontId="72" fillId="0" borderId="0" xfId="72" applyFont="1" applyAlignment="1">
      <alignment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0" fontId="72" fillId="0" borderId="0" xfId="295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170" fontId="72" fillId="30" borderId="0" xfId="294" applyNumberFormat="1" applyFont="1" applyFill="1" applyAlignment="1">
      <alignment horizontal="right" vertical="center"/>
    </xf>
    <xf numFmtId="170" fontId="72" fillId="0" borderId="0" xfId="179" applyNumberFormat="1" applyFont="1" applyFill="1" applyAlignment="1">
      <alignment horizontal="right" vertical="center"/>
    </xf>
    <xf numFmtId="0" fontId="72" fillId="0" borderId="0" xfId="0" applyFont="1" applyAlignment="1">
      <alignment vertical="center"/>
    </xf>
    <xf numFmtId="0" fontId="89" fillId="0" borderId="0" xfId="295" quotePrefix="1" applyFont="1" applyAlignment="1">
      <alignment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10" fontId="85" fillId="30" borderId="0" xfId="301" applyNumberFormat="1" applyFont="1" applyFill="1" applyAlignment="1">
      <alignment vertical="center"/>
    </xf>
    <xf numFmtId="0" fontId="82" fillId="0" borderId="0" xfId="295" applyFont="1" applyAlignment="1">
      <alignment horizontal="left" vertical="center"/>
    </xf>
    <xf numFmtId="4" fontId="82" fillId="0" borderId="0" xfId="72" applyFont="1" applyFill="1" applyAlignment="1">
      <alignment vertical="center"/>
    </xf>
    <xf numFmtId="0" fontId="89" fillId="0" borderId="25" xfId="0" applyFont="1" applyFill="1" applyBorder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69" fontId="89" fillId="0" borderId="25" xfId="295" applyNumberFormat="1" applyFont="1" applyFill="1" applyBorder="1" applyAlignment="1">
      <alignment horizontal="right" vertical="center"/>
    </xf>
    <xf numFmtId="168" fontId="84" fillId="0" borderId="25" xfId="0" applyNumberFormat="1" applyFont="1" applyBorder="1" applyAlignment="1">
      <alignment horizontal="center" vertical="center"/>
    </xf>
    <xf numFmtId="168" fontId="84" fillId="0" borderId="0" xfId="295" applyNumberFormat="1" applyFont="1" applyAlignment="1">
      <alignment horizontal="center" vertical="center"/>
    </xf>
    <xf numFmtId="0" fontId="82" fillId="0" borderId="0" xfId="295" applyFont="1" applyAlignment="1">
      <alignment horizontal="left" vertical="center"/>
    </xf>
    <xf numFmtId="169" fontId="89" fillId="0" borderId="0" xfId="0" applyNumberFormat="1" applyFont="1" applyBorder="1" applyAlignment="1">
      <alignment horizontal="center" vertical="center"/>
    </xf>
    <xf numFmtId="168" fontId="84" fillId="0" borderId="0" xfId="0" applyNumberFormat="1" applyFont="1" applyBorder="1" applyAlignment="1">
      <alignment horizontal="center" vertical="center"/>
    </xf>
    <xf numFmtId="168" fontId="84" fillId="0" borderId="0" xfId="0" applyNumberFormat="1" applyFont="1" applyBorder="1" applyAlignment="1">
      <alignment vertical="center"/>
    </xf>
    <xf numFmtId="0" fontId="84" fillId="0" borderId="0" xfId="0" applyFont="1" applyBorder="1" applyAlignment="1">
      <alignment horizontal="center" vertical="center"/>
    </xf>
    <xf numFmtId="0" fontId="84" fillId="0" borderId="0" xfId="0" applyFont="1" applyBorder="1" applyAlignment="1">
      <alignment vertical="center"/>
    </xf>
    <xf numFmtId="170" fontId="83" fillId="30" borderId="0" xfId="294" applyNumberFormat="1" applyFont="1" applyFill="1" applyBorder="1" applyAlignment="1">
      <alignment horizontal="right" vertical="center"/>
    </xf>
    <xf numFmtId="0" fontId="83" fillId="0" borderId="0" xfId="295" applyFont="1" applyAlignment="1">
      <alignment horizontal="center" vertical="center"/>
    </xf>
    <xf numFmtId="0" fontId="82" fillId="0" borderId="0" xfId="295" applyFont="1" applyAlignment="1">
      <alignment horizontal="center" vertical="center"/>
    </xf>
    <xf numFmtId="170" fontId="84" fillId="0" borderId="27" xfId="0" applyNumberFormat="1" applyFont="1" applyBorder="1" applyAlignment="1">
      <alignment horizontal="center" vertical="center"/>
    </xf>
    <xf numFmtId="0" fontId="83" fillId="0" borderId="0" xfId="295" applyFont="1" applyAlignment="1">
      <alignment horizontal="left" vertical="center"/>
    </xf>
    <xf numFmtId="168" fontId="84" fillId="0" borderId="27" xfId="0" applyNumberFormat="1" applyFont="1" applyBorder="1" applyAlignment="1">
      <alignment horizontal="center" vertical="center"/>
    </xf>
    <xf numFmtId="0" fontId="83" fillId="0" borderId="0" xfId="0" applyFont="1" applyAlignment="1">
      <alignment horizontal="left" vertical="center"/>
    </xf>
    <xf numFmtId="0" fontId="83" fillId="0" borderId="25" xfId="0" applyFont="1" applyBorder="1" applyAlignment="1">
      <alignment horizontal="justify" vertical="center"/>
    </xf>
    <xf numFmtId="169" fontId="89" fillId="0" borderId="25" xfId="0" applyNumberFormat="1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169" fontId="89" fillId="0" borderId="8" xfId="0" applyNumberFormat="1" applyFont="1" applyBorder="1" applyAlignment="1">
      <alignment horizontal="center" vertical="center"/>
    </xf>
    <xf numFmtId="169" fontId="89" fillId="0" borderId="25" xfId="295" applyNumberFormat="1" applyFont="1" applyBorder="1" applyAlignment="1">
      <alignment horizontal="center" vertical="center"/>
    </xf>
    <xf numFmtId="169" fontId="83" fillId="0" borderId="0" xfId="0" applyNumberFormat="1" applyFont="1" applyAlignment="1">
      <alignment horizontal="left" vertical="center"/>
    </xf>
    <xf numFmtId="168" fontId="84" fillId="0" borderId="25" xfId="0" applyNumberFormat="1" applyFont="1" applyBorder="1" applyAlignment="1">
      <alignment horizontal="center" vertical="center"/>
    </xf>
    <xf numFmtId="168" fontId="84" fillId="0" borderId="8" xfId="295" applyNumberFormat="1" applyFont="1" applyBorder="1" applyAlignment="1">
      <alignment horizontal="center" vertical="center"/>
    </xf>
    <xf numFmtId="0" fontId="82" fillId="0" borderId="25" xfId="0" applyFont="1" applyBorder="1" applyAlignment="1">
      <alignment horizontal="left" vertical="center"/>
    </xf>
    <xf numFmtId="168" fontId="82" fillId="0" borderId="25" xfId="0" applyNumberFormat="1" applyFont="1" applyBorder="1" applyAlignment="1">
      <alignment horizontal="center" vertical="center"/>
    </xf>
    <xf numFmtId="0" fontId="82" fillId="0" borderId="0" xfId="295" applyFont="1" applyAlignment="1">
      <alignment horizontal="left" vertical="center"/>
    </xf>
  </cellXfs>
  <cellStyles count="376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8 2" xfId="92" xr:uid="{00000000-0005-0000-0000-00005B000000}"/>
    <cellStyle name="Comma 18 2 2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2 2" xfId="98" xr:uid="{00000000-0005-0000-0000-000061000000}"/>
    <cellStyle name="Comma 2 2 2 3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4" xfId="102" xr:uid="{00000000-0005-0000-0000-000065000000}"/>
    <cellStyle name="Comma 2 23" xfId="103" xr:uid="{00000000-0005-0000-0000-000066000000}"/>
    <cellStyle name="Comma 2 3" xfId="104" xr:uid="{00000000-0005-0000-0000-000067000000}"/>
    <cellStyle name="Comma 2 3 2" xfId="105" xr:uid="{00000000-0005-0000-0000-000068000000}"/>
    <cellStyle name="Comma 2 3 2 2" xfId="106" xr:uid="{00000000-0005-0000-0000-000069000000}"/>
    <cellStyle name="Comma 2 3 3" xfId="107" xr:uid="{00000000-0005-0000-0000-00006A000000}"/>
    <cellStyle name="Comma 2 4" xfId="108" xr:uid="{00000000-0005-0000-0000-00006B000000}"/>
    <cellStyle name="Comma 2 4 2" xfId="109" xr:uid="{00000000-0005-0000-0000-00006C000000}"/>
    <cellStyle name="Comma 2 5" xfId="110" xr:uid="{00000000-0005-0000-0000-00006D000000}"/>
    <cellStyle name="Comma 2 5 2" xfId="111" xr:uid="{00000000-0005-0000-0000-00006E000000}"/>
    <cellStyle name="Comma 2 5 2 2" xfId="112" xr:uid="{00000000-0005-0000-0000-00006F000000}"/>
    <cellStyle name="Comma 2 5 3" xfId="113" xr:uid="{00000000-0005-0000-0000-000070000000}"/>
    <cellStyle name="Comma 2 6" xfId="114" xr:uid="{00000000-0005-0000-0000-000071000000}"/>
    <cellStyle name="Comma 2 6 2" xfId="115" xr:uid="{00000000-0005-0000-0000-000072000000}"/>
    <cellStyle name="Comma 2 7" xfId="116" xr:uid="{00000000-0005-0000-0000-000073000000}"/>
    <cellStyle name="Comma 25" xfId="117" xr:uid="{00000000-0005-0000-0000-000074000000}"/>
    <cellStyle name="Comma 25 2" xfId="118" xr:uid="{00000000-0005-0000-0000-000075000000}"/>
    <cellStyle name="Comma 3" xfId="119" xr:uid="{00000000-0005-0000-0000-000076000000}"/>
    <cellStyle name="Comma 3 2" xfId="120" xr:uid="{00000000-0005-0000-0000-000077000000}"/>
    <cellStyle name="Comma 3 2 2" xfId="121" xr:uid="{00000000-0005-0000-0000-000078000000}"/>
    <cellStyle name="Comma 3 2 2 2" xfId="122" xr:uid="{00000000-0005-0000-0000-000079000000}"/>
    <cellStyle name="Comma 3 2 3" xfId="123" xr:uid="{00000000-0005-0000-0000-00007A000000}"/>
    <cellStyle name="Comma 3 3" xfId="124" xr:uid="{00000000-0005-0000-0000-00007B000000}"/>
    <cellStyle name="Comma 3 3 2" xfId="125" xr:uid="{00000000-0005-0000-0000-00007C000000}"/>
    <cellStyle name="Comma 3 3 2 2" xfId="126" xr:uid="{00000000-0005-0000-0000-00007D000000}"/>
    <cellStyle name="Comma 3 3 3" xfId="127" xr:uid="{00000000-0005-0000-0000-00007E000000}"/>
    <cellStyle name="Comma 3 3 3 2" xfId="128" xr:uid="{00000000-0005-0000-0000-00007F000000}"/>
    <cellStyle name="Comma 3 3 4" xfId="129" xr:uid="{00000000-0005-0000-0000-000080000000}"/>
    <cellStyle name="Comma 3 4" xfId="130" xr:uid="{00000000-0005-0000-0000-000081000000}"/>
    <cellStyle name="Comma 3 4 2" xfId="131" xr:uid="{00000000-0005-0000-0000-000082000000}"/>
    <cellStyle name="Comma 3 4 2 2" xfId="132" xr:uid="{00000000-0005-0000-0000-000083000000}"/>
    <cellStyle name="Comma 3 4 3" xfId="133" xr:uid="{00000000-0005-0000-0000-000084000000}"/>
    <cellStyle name="Comma 3 5" xfId="134" xr:uid="{00000000-0005-0000-0000-000085000000}"/>
    <cellStyle name="Comma 4" xfId="135" xr:uid="{00000000-0005-0000-0000-000086000000}"/>
    <cellStyle name="Comma 4 2" xfId="136" xr:uid="{00000000-0005-0000-0000-000087000000}"/>
    <cellStyle name="Comma 4 2 2" xfId="137" xr:uid="{00000000-0005-0000-0000-000088000000}"/>
    <cellStyle name="Comma 4 3" xfId="138" xr:uid="{00000000-0005-0000-0000-000089000000}"/>
    <cellStyle name="Comma 4 3 2" xfId="139" xr:uid="{00000000-0005-0000-0000-00008A000000}"/>
    <cellStyle name="Comma 4 4" xfId="140" xr:uid="{00000000-0005-0000-0000-00008B000000}"/>
    <cellStyle name="Comma 5" xfId="141" xr:uid="{00000000-0005-0000-0000-00008C000000}"/>
    <cellStyle name="Comma 5 2" xfId="142" xr:uid="{00000000-0005-0000-0000-00008D000000}"/>
    <cellStyle name="Comma 5 2 2" xfId="143" xr:uid="{00000000-0005-0000-0000-00008E000000}"/>
    <cellStyle name="Comma 5 2 2 2" xfId="144" xr:uid="{00000000-0005-0000-0000-00008F000000}"/>
    <cellStyle name="Comma 5 2 2 2 2" xfId="145" xr:uid="{00000000-0005-0000-0000-000090000000}"/>
    <cellStyle name="Comma 5 2 2 3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3 2 2" xfId="149" xr:uid="{00000000-0005-0000-0000-000094000000}"/>
    <cellStyle name="Comma 5 2 3 3" xfId="150" xr:uid="{00000000-0005-0000-0000-000095000000}"/>
    <cellStyle name="Comma 5 2 4" xfId="151" xr:uid="{00000000-0005-0000-0000-000096000000}"/>
    <cellStyle name="Comma 5 2 4 2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2 2" xfId="155" xr:uid="{00000000-0005-0000-0000-00009A000000}"/>
    <cellStyle name="Comma 5 3 3" xfId="156" xr:uid="{00000000-0005-0000-0000-00009B000000}"/>
    <cellStyle name="Comma 5 4" xfId="157" xr:uid="{00000000-0005-0000-0000-00009C000000}"/>
    <cellStyle name="Comma 5 4 2" xfId="158" xr:uid="{00000000-0005-0000-0000-00009D000000}"/>
    <cellStyle name="Comma 5 4 2 2" xfId="159" xr:uid="{00000000-0005-0000-0000-00009E000000}"/>
    <cellStyle name="Comma 5 4 3" xfId="160" xr:uid="{00000000-0005-0000-0000-00009F000000}"/>
    <cellStyle name="Comma 5 5" xfId="161" xr:uid="{00000000-0005-0000-0000-0000A0000000}"/>
    <cellStyle name="Comma 5 5 2" xfId="162" xr:uid="{00000000-0005-0000-0000-0000A1000000}"/>
    <cellStyle name="Comma 6" xfId="163" xr:uid="{00000000-0005-0000-0000-0000A2000000}"/>
    <cellStyle name="Comma 6 2" xfId="164" xr:uid="{00000000-0005-0000-0000-0000A3000000}"/>
    <cellStyle name="Comma 6 2 2" xfId="165" xr:uid="{00000000-0005-0000-0000-0000A4000000}"/>
    <cellStyle name="Comma 6 3" xfId="166" xr:uid="{00000000-0005-0000-0000-0000A5000000}"/>
    <cellStyle name="Comma 7" xfId="167" xr:uid="{00000000-0005-0000-0000-0000A6000000}"/>
    <cellStyle name="Comma 7 2" xfId="168" xr:uid="{00000000-0005-0000-0000-0000A7000000}"/>
    <cellStyle name="Comma 7 2 2" xfId="169" xr:uid="{00000000-0005-0000-0000-0000A8000000}"/>
    <cellStyle name="Comma 7 3" xfId="170" xr:uid="{00000000-0005-0000-0000-0000A9000000}"/>
    <cellStyle name="Comma 8" xfId="171" xr:uid="{00000000-0005-0000-0000-0000AA000000}"/>
    <cellStyle name="Comma 8 2" xfId="172" xr:uid="{00000000-0005-0000-0000-0000AB000000}"/>
    <cellStyle name="Comma 8 2 2" xfId="173" xr:uid="{00000000-0005-0000-0000-0000AC000000}"/>
    <cellStyle name="Comma 8 3" xfId="174" xr:uid="{00000000-0005-0000-0000-0000AD000000}"/>
    <cellStyle name="Comma 9" xfId="175" xr:uid="{00000000-0005-0000-0000-0000AE000000}"/>
    <cellStyle name="Comma 9 2" xfId="176" xr:uid="{00000000-0005-0000-0000-0000AF000000}"/>
    <cellStyle name="comma zerodec" xfId="177" xr:uid="{00000000-0005-0000-0000-0000B0000000}"/>
    <cellStyle name="Comma_Akara 2010 2" xfId="178" xr:uid="{00000000-0005-0000-0000-0000B1000000}"/>
    <cellStyle name="Comma_Akara_3 years FS_Eng_v 19 March" xfId="179" xr:uid="{00000000-0005-0000-0000-0000B2000000}"/>
    <cellStyle name="Comma0" xfId="180" xr:uid="{00000000-0005-0000-0000-0000B3000000}"/>
    <cellStyle name="Copied" xfId="181" xr:uid="{00000000-0005-0000-0000-0000B4000000}"/>
    <cellStyle name="Currency (0.00)" xfId="182" xr:uid="{00000000-0005-0000-0000-0000B5000000}"/>
    <cellStyle name="Currency [00]" xfId="183" xr:uid="{00000000-0005-0000-0000-0000B6000000}"/>
    <cellStyle name="Currency [00] 2" xfId="184" xr:uid="{00000000-0005-0000-0000-0000B7000000}"/>
    <cellStyle name="Currency [00] 3" xfId="185" xr:uid="{00000000-0005-0000-0000-0000B8000000}"/>
    <cellStyle name="Currency0" xfId="186" xr:uid="{00000000-0005-0000-0000-0000B9000000}"/>
    <cellStyle name="Currency1" xfId="187" xr:uid="{00000000-0005-0000-0000-0000BA000000}"/>
    <cellStyle name="Date Short" xfId="188" xr:uid="{00000000-0005-0000-0000-0000BB000000}"/>
    <cellStyle name="DELTA" xfId="189" xr:uid="{00000000-0005-0000-0000-0000BC000000}"/>
    <cellStyle name="Dezimal [0]_Compiling Utility Macros" xfId="190" xr:uid="{00000000-0005-0000-0000-0000BD000000}"/>
    <cellStyle name="Dezimal_Compiling Utility Macros" xfId="191" xr:uid="{00000000-0005-0000-0000-0000BE000000}"/>
    <cellStyle name="Dollar (zero dec)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Currency (2) 2" xfId="195" xr:uid="{00000000-0005-0000-0000-0000C2000000}"/>
    <cellStyle name="Enter Currency (2) 3" xfId="196" xr:uid="{00000000-0005-0000-0000-0000C3000000}"/>
    <cellStyle name="Enter Units (0)" xfId="197" xr:uid="{00000000-0005-0000-0000-0000C4000000}"/>
    <cellStyle name="Enter Units (1)" xfId="198" xr:uid="{00000000-0005-0000-0000-0000C5000000}"/>
    <cellStyle name="Enter Units (1) 2" xfId="199" xr:uid="{00000000-0005-0000-0000-0000C6000000}"/>
    <cellStyle name="Enter Units (1) 3" xfId="200" xr:uid="{00000000-0005-0000-0000-0000C7000000}"/>
    <cellStyle name="Enter Units (2)" xfId="201" xr:uid="{00000000-0005-0000-0000-0000C8000000}"/>
    <cellStyle name="Enter Units (2) 2" xfId="202" xr:uid="{00000000-0005-0000-0000-0000C9000000}"/>
    <cellStyle name="Enter Units (2) 3" xfId="203" xr:uid="{00000000-0005-0000-0000-0000CA000000}"/>
    <cellStyle name="Entered" xfId="204" xr:uid="{00000000-0005-0000-0000-0000CB000000}"/>
    <cellStyle name="Entry" xfId="205" xr:uid="{00000000-0005-0000-0000-0000CC000000}"/>
    <cellStyle name="Euro" xfId="206" xr:uid="{00000000-0005-0000-0000-0000CD000000}"/>
    <cellStyle name="Explanatory Text" xfId="207" builtinId="53" customBuiltin="1"/>
    <cellStyle name="Good" xfId="208" builtinId="26" customBuiltin="1"/>
    <cellStyle name="Grey" xfId="209" xr:uid="{00000000-0005-0000-0000-0000D0000000}"/>
    <cellStyle name="Header1" xfId="210" xr:uid="{00000000-0005-0000-0000-0000D1000000}"/>
    <cellStyle name="Header2" xfId="211" xr:uid="{00000000-0005-0000-0000-0000D2000000}"/>
    <cellStyle name="Heading 1" xfId="212" builtinId="16" customBuiltin="1"/>
    <cellStyle name="Heading 2" xfId="213" builtinId="17" customBuiltin="1"/>
    <cellStyle name="Heading 3" xfId="214" builtinId="18" customBuiltin="1"/>
    <cellStyle name="Heading 4" xfId="215" builtinId="19" customBuiltin="1"/>
    <cellStyle name="HEADING, MAJOR" xfId="216" xr:uid="{00000000-0005-0000-0000-0000D7000000}"/>
    <cellStyle name="HEADING, MINOR" xfId="217" xr:uid="{00000000-0005-0000-0000-0000D8000000}"/>
    <cellStyle name="HEADING, RIGHT" xfId="218" xr:uid="{00000000-0005-0000-0000-0000D9000000}"/>
    <cellStyle name="HEADING,MAJOR" xfId="219" xr:uid="{00000000-0005-0000-0000-0000DA000000}"/>
    <cellStyle name="Input" xfId="220" builtinId="20" customBuiltin="1"/>
    <cellStyle name="Input [yellow]" xfId="221" xr:uid="{00000000-0005-0000-0000-0000DC000000}"/>
    <cellStyle name="lines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Currency (2) 2" xfId="225" xr:uid="{00000000-0005-0000-0000-0000E0000000}"/>
    <cellStyle name="Link Currency (2) 3" xfId="226" xr:uid="{00000000-0005-0000-0000-0000E1000000}"/>
    <cellStyle name="Link Units (0)" xfId="227" xr:uid="{00000000-0005-0000-0000-0000E2000000}"/>
    <cellStyle name="Link Units (1)" xfId="228" xr:uid="{00000000-0005-0000-0000-0000E3000000}"/>
    <cellStyle name="Link Units (1) 2" xfId="229" xr:uid="{00000000-0005-0000-0000-0000E4000000}"/>
    <cellStyle name="Link Units (1) 3" xfId="230" xr:uid="{00000000-0005-0000-0000-0000E5000000}"/>
    <cellStyle name="Link Units (2)" xfId="231" xr:uid="{00000000-0005-0000-0000-0000E6000000}"/>
    <cellStyle name="Link Units (2) 2" xfId="232" xr:uid="{00000000-0005-0000-0000-0000E7000000}"/>
    <cellStyle name="Link Units (2) 3" xfId="233" xr:uid="{00000000-0005-0000-0000-0000E8000000}"/>
    <cellStyle name="Linked Cell" xfId="234" builtinId="24" customBuiltin="1"/>
    <cellStyle name="M/HEAD - Style1" xfId="235" xr:uid="{00000000-0005-0000-0000-0000EA000000}"/>
    <cellStyle name="Miglia - Stile1" xfId="236" xr:uid="{00000000-0005-0000-0000-0000EB000000}"/>
    <cellStyle name="Miglia - Stile2" xfId="237" xr:uid="{00000000-0005-0000-0000-0000EC000000}"/>
    <cellStyle name="Miglia - Stile3" xfId="238" xr:uid="{00000000-0005-0000-0000-0000ED000000}"/>
    <cellStyle name="Miglia - Stile4" xfId="239" xr:uid="{00000000-0005-0000-0000-0000EE000000}"/>
    <cellStyle name="Miglia - Stile5" xfId="240" xr:uid="{00000000-0005-0000-0000-0000EF000000}"/>
    <cellStyle name="Milliers [0]_AR1194" xfId="241" xr:uid="{00000000-0005-0000-0000-0000F0000000}"/>
    <cellStyle name="Milliers_AR1194" xfId="242" xr:uid="{00000000-0005-0000-0000-0000F1000000}"/>
    <cellStyle name="Monétaire [0]_AR1194" xfId="243" xr:uid="{00000000-0005-0000-0000-0000F2000000}"/>
    <cellStyle name="Monétaire_AR1194" xfId="244" xr:uid="{00000000-0005-0000-0000-0000F3000000}"/>
    <cellStyle name="Neutral" xfId="245" builtinId="28" customBuiltin="1"/>
    <cellStyle name="no dec" xfId="246" xr:uid="{00000000-0005-0000-0000-0000F5000000}"/>
    <cellStyle name="Normal" xfId="0" builtinId="0"/>
    <cellStyle name="Normal - Stile6" xfId="247" xr:uid="{00000000-0005-0000-0000-0000F7000000}"/>
    <cellStyle name="Normal - Stile7" xfId="248" xr:uid="{00000000-0005-0000-0000-0000F8000000}"/>
    <cellStyle name="Normal - Stile8" xfId="249" xr:uid="{00000000-0005-0000-0000-0000F9000000}"/>
    <cellStyle name="Normal - Style1" xfId="250" xr:uid="{00000000-0005-0000-0000-0000FA000000}"/>
    <cellStyle name="Normal - Style1 2" xfId="251" xr:uid="{00000000-0005-0000-0000-0000FB000000}"/>
    <cellStyle name="Normal - Style1 3" xfId="252" xr:uid="{00000000-0005-0000-0000-0000FC000000}"/>
    <cellStyle name="Normal 10" xfId="253" xr:uid="{00000000-0005-0000-0000-0000FD000000}"/>
    <cellStyle name="Normal 11" xfId="254" xr:uid="{00000000-0005-0000-0000-0000FE000000}"/>
    <cellStyle name="Normal 12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4" xfId="258" xr:uid="{00000000-0005-0000-0000-000002010000}"/>
    <cellStyle name="Normal 2" xfId="259" xr:uid="{00000000-0005-0000-0000-000003010000}"/>
    <cellStyle name="Normal 2 10 2" xfId="260" xr:uid="{00000000-0005-0000-0000-000004010000}"/>
    <cellStyle name="Normal 2 2" xfId="261" xr:uid="{00000000-0005-0000-0000-000005010000}"/>
    <cellStyle name="Normal 2 2 2" xfId="262" xr:uid="{00000000-0005-0000-0000-000006010000}"/>
    <cellStyle name="Normal 2 2 3" xfId="263" xr:uid="{00000000-0005-0000-0000-000007010000}"/>
    <cellStyle name="Normal 2 3" xfId="264" xr:uid="{00000000-0005-0000-0000-000008010000}"/>
    <cellStyle name="Normal 2 3 2" xfId="265" xr:uid="{00000000-0005-0000-0000-000009010000}"/>
    <cellStyle name="Normal 2 4" xfId="266" xr:uid="{00000000-0005-0000-0000-00000A010000}"/>
    <cellStyle name="Normal 23" xfId="267" xr:uid="{00000000-0005-0000-0000-00000B010000}"/>
    <cellStyle name="Normal 24" xfId="268" xr:uid="{00000000-0005-0000-0000-00000C010000}"/>
    <cellStyle name="Normal 27" xfId="269" xr:uid="{00000000-0005-0000-0000-00000D010000}"/>
    <cellStyle name="Normal 3" xfId="270" xr:uid="{00000000-0005-0000-0000-00000E010000}"/>
    <cellStyle name="Normal 3 2" xfId="271" xr:uid="{00000000-0005-0000-0000-00000F010000}"/>
    <cellStyle name="Normal 3 2 2" xfId="272" xr:uid="{00000000-0005-0000-0000-000010010000}"/>
    <cellStyle name="Normal 3 3" xfId="273" xr:uid="{00000000-0005-0000-0000-000011010000}"/>
    <cellStyle name="Normal 3 3 2" xfId="274" xr:uid="{00000000-0005-0000-0000-000012010000}"/>
    <cellStyle name="Normal 3 4" xfId="275" xr:uid="{00000000-0005-0000-0000-000013010000}"/>
    <cellStyle name="Normal 3 4 2" xfId="276" xr:uid="{00000000-0005-0000-0000-000014010000}"/>
    <cellStyle name="Normal 4" xfId="277" xr:uid="{00000000-0005-0000-0000-000015010000}"/>
    <cellStyle name="Normal 4 2" xfId="278" xr:uid="{00000000-0005-0000-0000-000016010000}"/>
    <cellStyle name="Normal 4 2 2" xfId="279" xr:uid="{00000000-0005-0000-0000-000017010000}"/>
    <cellStyle name="Normal 4 3" xfId="280" xr:uid="{00000000-0005-0000-0000-000018010000}"/>
    <cellStyle name="Normal 5" xfId="281" xr:uid="{00000000-0005-0000-0000-000019010000}"/>
    <cellStyle name="Normal 6" xfId="282" xr:uid="{00000000-0005-0000-0000-00001A010000}"/>
    <cellStyle name="Normal 6 2" xfId="283" xr:uid="{00000000-0005-0000-0000-00001B010000}"/>
    <cellStyle name="Normal 6 2 2" xfId="284" xr:uid="{00000000-0005-0000-0000-00001C010000}"/>
    <cellStyle name="Normal 6 3" xfId="285" xr:uid="{00000000-0005-0000-0000-00001D010000}"/>
    <cellStyle name="Normal 7" xfId="286" xr:uid="{00000000-0005-0000-0000-00001E010000}"/>
    <cellStyle name="Normal 7 2" xfId="287" xr:uid="{00000000-0005-0000-0000-00001F010000}"/>
    <cellStyle name="Normal 7 2 2" xfId="288" xr:uid="{00000000-0005-0000-0000-000020010000}"/>
    <cellStyle name="Normal 7 3" xfId="289" xr:uid="{00000000-0005-0000-0000-000021010000}"/>
    <cellStyle name="Normal 8" xfId="290" xr:uid="{00000000-0005-0000-0000-000022010000}"/>
    <cellStyle name="Normal 9" xfId="291" xr:uid="{00000000-0005-0000-0000-000023010000}"/>
    <cellStyle name="Normal 9 2" xfId="292" xr:uid="{00000000-0005-0000-0000-000024010000}"/>
    <cellStyle name="Normal_Akara 2010" xfId="293" xr:uid="{00000000-0005-0000-0000-000025010000}"/>
    <cellStyle name="Normal_Akara_3 years FS_Eng_v 19 March" xfId="294" xr:uid="{00000000-0005-0000-0000-000026010000}"/>
    <cellStyle name="Normal_Akara_June Eng09" xfId="295" xr:uid="{00000000-0005-0000-0000-000027010000}"/>
    <cellStyle name="Normal_SPRCstatement01-Eng" xfId="296" xr:uid="{00000000-0005-0000-0000-000028010000}"/>
    <cellStyle name="Note" xfId="297" builtinId="10" customBuiltin="1"/>
    <cellStyle name="Output" xfId="298" builtinId="21" customBuiltin="1"/>
    <cellStyle name="Output Amounts" xfId="299" xr:uid="{00000000-0005-0000-0000-00002B010000}"/>
    <cellStyle name="Output Line Items" xfId="300" xr:uid="{00000000-0005-0000-0000-00002C010000}"/>
    <cellStyle name="Percent" xfId="301" builtinId="5"/>
    <cellStyle name="Percent [0]" xfId="302" xr:uid="{00000000-0005-0000-0000-00002E010000}"/>
    <cellStyle name="Percent [0] 2" xfId="303" xr:uid="{00000000-0005-0000-0000-00002F010000}"/>
    <cellStyle name="Percent [0] 3" xfId="304" xr:uid="{00000000-0005-0000-0000-000030010000}"/>
    <cellStyle name="Percent [00]" xfId="305" xr:uid="{00000000-0005-0000-0000-000031010000}"/>
    <cellStyle name="Percent [2]" xfId="306" xr:uid="{00000000-0005-0000-0000-000032010000}"/>
    <cellStyle name="Percent [2] 2" xfId="307" xr:uid="{00000000-0005-0000-0000-000033010000}"/>
    <cellStyle name="Percent 2" xfId="308" xr:uid="{00000000-0005-0000-0000-000034010000}"/>
    <cellStyle name="Percent 3" xfId="309" xr:uid="{00000000-0005-0000-0000-000035010000}"/>
    <cellStyle name="Percent 3 2" xfId="310" xr:uid="{00000000-0005-0000-0000-000036010000}"/>
    <cellStyle name="Percent 3 2 2" xfId="311" xr:uid="{00000000-0005-0000-0000-000037010000}"/>
    <cellStyle name="Percent 3 3" xfId="312" xr:uid="{00000000-0005-0000-0000-000038010000}"/>
    <cellStyle name="Percent 4" xfId="313" xr:uid="{00000000-0005-0000-0000-000039010000}"/>
    <cellStyle name="Percent 4 2" xfId="314" xr:uid="{00000000-0005-0000-0000-00003A010000}"/>
    <cellStyle name="PERCENTAGE" xfId="315" xr:uid="{00000000-0005-0000-0000-00003B010000}"/>
    <cellStyle name="PrePop Currency (0)" xfId="316" xr:uid="{00000000-0005-0000-0000-00003C010000}"/>
    <cellStyle name="PrePop Currency (2)" xfId="317" xr:uid="{00000000-0005-0000-0000-00003D010000}"/>
    <cellStyle name="PrePop Currency (2) 2" xfId="318" xr:uid="{00000000-0005-0000-0000-00003E010000}"/>
    <cellStyle name="PrePop Currency (2) 3" xfId="319" xr:uid="{00000000-0005-0000-0000-00003F010000}"/>
    <cellStyle name="PrePop Units (0)" xfId="320" xr:uid="{00000000-0005-0000-0000-000040010000}"/>
    <cellStyle name="PrePop Units (1)" xfId="321" xr:uid="{00000000-0005-0000-0000-000041010000}"/>
    <cellStyle name="PrePop Units (1) 2" xfId="322" xr:uid="{00000000-0005-0000-0000-000042010000}"/>
    <cellStyle name="PrePop Units (1) 3" xfId="323" xr:uid="{00000000-0005-0000-0000-000043010000}"/>
    <cellStyle name="PrePop Units (2)" xfId="324" xr:uid="{00000000-0005-0000-0000-000044010000}"/>
    <cellStyle name="PrePop Units (2) 2" xfId="325" xr:uid="{00000000-0005-0000-0000-000045010000}"/>
    <cellStyle name="PrePop Units (2) 3" xfId="326" xr:uid="{00000000-0005-0000-0000-000046010000}"/>
    <cellStyle name="price" xfId="327" xr:uid="{00000000-0005-0000-0000-000047010000}"/>
    <cellStyle name="PSChar" xfId="328" xr:uid="{00000000-0005-0000-0000-000048010000}"/>
    <cellStyle name="PSDate" xfId="329" xr:uid="{00000000-0005-0000-0000-000049010000}"/>
    <cellStyle name="PSDec" xfId="330" xr:uid="{00000000-0005-0000-0000-00004A010000}"/>
    <cellStyle name="PSHeading" xfId="331" xr:uid="{00000000-0005-0000-0000-00004B010000}"/>
    <cellStyle name="PSInt" xfId="332" xr:uid="{00000000-0005-0000-0000-00004C010000}"/>
    <cellStyle name="PSSpacer" xfId="333" xr:uid="{00000000-0005-0000-0000-00004D010000}"/>
    <cellStyle name="pwstyle" xfId="334" xr:uid="{00000000-0005-0000-0000-00004E010000}"/>
    <cellStyle name="Quantity" xfId="335" xr:uid="{00000000-0005-0000-0000-00004F010000}"/>
    <cellStyle name="RevList" xfId="336" xr:uid="{00000000-0005-0000-0000-000050010000}"/>
    <cellStyle name="rob" xfId="337" xr:uid="{00000000-0005-0000-0000-000051010000}"/>
    <cellStyle name="S/Head - Style1" xfId="338" xr:uid="{00000000-0005-0000-0000-000052010000}"/>
    <cellStyle name="S/HEAD - Style2" xfId="339" xr:uid="{00000000-0005-0000-0000-000053010000}"/>
    <cellStyle name="sbt2" xfId="340" xr:uid="{00000000-0005-0000-0000-000054010000}"/>
    <cellStyle name="section head" xfId="341" xr:uid="{00000000-0005-0000-0000-000055010000}"/>
    <cellStyle name="Standard_Anpassen der Amortisation" xfId="342" xr:uid="{00000000-0005-0000-0000-000056010000}"/>
    <cellStyle name="Style 1" xfId="343" xr:uid="{00000000-0005-0000-0000-000057010000}"/>
    <cellStyle name="Style 2" xfId="344" xr:uid="{00000000-0005-0000-0000-000058010000}"/>
    <cellStyle name="subt1" xfId="345" xr:uid="{00000000-0005-0000-0000-000059010000}"/>
    <cellStyle name="Subtotal" xfId="346" xr:uid="{00000000-0005-0000-0000-00005A010000}"/>
    <cellStyle name="Text Indent A" xfId="347" xr:uid="{00000000-0005-0000-0000-00005B010000}"/>
    <cellStyle name="Text Indent B" xfId="348" xr:uid="{00000000-0005-0000-0000-00005C010000}"/>
    <cellStyle name="Text Indent B 2" xfId="349" xr:uid="{00000000-0005-0000-0000-00005D010000}"/>
    <cellStyle name="Text Indent B 3" xfId="350" xr:uid="{00000000-0005-0000-0000-00005E010000}"/>
    <cellStyle name="Text Indent C" xfId="351" xr:uid="{00000000-0005-0000-0000-00005F010000}"/>
    <cellStyle name="Text Indent C 2" xfId="352" xr:uid="{00000000-0005-0000-0000-000060010000}"/>
    <cellStyle name="Text Indent C 3" xfId="353" xr:uid="{00000000-0005-0000-0000-000061010000}"/>
    <cellStyle name="Timing Schedule" xfId="354" xr:uid="{00000000-0005-0000-0000-000062010000}"/>
    <cellStyle name="Title" xfId="355" builtinId="15" customBuiltin="1"/>
    <cellStyle name="Total" xfId="356" builtinId="25" customBuiltin="1"/>
    <cellStyle name="v" xfId="357" xr:uid="{00000000-0005-0000-0000-000065010000}"/>
    <cellStyle name="Währung [0]_Compiling Utility Macros" xfId="358" xr:uid="{00000000-0005-0000-0000-000066010000}"/>
    <cellStyle name="Währung_Compiling Utility Macros" xfId="359" xr:uid="{00000000-0005-0000-0000-000067010000}"/>
    <cellStyle name="Warning Text" xfId="360" builtinId="11" customBuiltin="1"/>
    <cellStyle name="เครื่องหมายจุลภาค [0]_PERSONAL" xfId="361" xr:uid="{00000000-0005-0000-0000-000069010000}"/>
    <cellStyle name="เครื่องหมายจุลภาค_1999-PLAN-ACTUAL" xfId="362" xr:uid="{00000000-0005-0000-0000-00006A010000}"/>
    <cellStyle name="เครื่องหมายสกุลเงิน [0]_PERSONAL" xfId="363" xr:uid="{00000000-0005-0000-0000-00006B010000}"/>
    <cellStyle name="เครื่องหมายสกุลเงิน_PERSONAL" xfId="364" xr:uid="{00000000-0005-0000-0000-00006C010000}"/>
    <cellStyle name="เชื่อมโยงหลายมิติ" xfId="365" xr:uid="{00000000-0005-0000-0000-00006D010000}"/>
    <cellStyle name="เปอร์เซ็นต์_asset-accent" xfId="366" xr:uid="{00000000-0005-0000-0000-00006E010000}"/>
    <cellStyle name="ตามการเชื่อมโยงหลายมิติ" xfId="367" xr:uid="{00000000-0005-0000-0000-00006F010000}"/>
    <cellStyle name="น้บะภฒ_95" xfId="368" xr:uid="{00000000-0005-0000-0000-000070010000}"/>
    <cellStyle name="ปกติ_116-420" xfId="369" xr:uid="{00000000-0005-0000-0000-000071010000}"/>
    <cellStyle name="ฤธถ [0]_0e82ylkxXsZu0YORaMwizTk2E" xfId="370" xr:uid="{00000000-0005-0000-0000-000072010000}"/>
    <cellStyle name="ฤธถ_0e82ylkxXsZu0YORaMwizTk2E" xfId="371" xr:uid="{00000000-0005-0000-0000-000073010000}"/>
    <cellStyle name="ล๋ศญ [0]_0e82ylkxXsZu0YORaMwizTk2E" xfId="372" xr:uid="{00000000-0005-0000-0000-000074010000}"/>
    <cellStyle name="ล๋ศญ_0e82ylkxXsZu0YORaMwizTk2E" xfId="373" xr:uid="{00000000-0005-0000-0000-000075010000}"/>
    <cellStyle name="วฅมุ_4ฟ๙ฝวภ๛" xfId="374" xr:uid="{00000000-0005-0000-0000-000076010000}"/>
    <cellStyle name="常规_Sheet1" xfId="375" xr:uid="{00000000-0005-0000-0000-00007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51"/>
  <sheetViews>
    <sheetView topLeftCell="A115" zoomScaleNormal="100" zoomScaleSheetLayoutView="82" workbookViewId="0">
      <selection activeCell="G155" sqref="G155"/>
    </sheetView>
  </sheetViews>
  <sheetFormatPr defaultColWidth="9.33203125" defaultRowHeight="20.100000000000001" customHeight="1"/>
  <cols>
    <col min="1" max="2" width="1.6640625" style="16" customWidth="1"/>
    <col min="3" max="3" width="1.1640625" style="16" customWidth="1"/>
    <col min="4" max="4" width="37.6640625" style="16" customWidth="1"/>
    <col min="5" max="5" width="8.5" style="16" customWidth="1"/>
    <col min="6" max="6" width="1" style="16" customWidth="1"/>
    <col min="7" max="7" width="14.33203125" style="37" customWidth="1"/>
    <col min="8" max="8" width="1" style="37" customWidth="1"/>
    <col min="9" max="9" width="13.83203125" style="54" bestFit="1" customWidth="1"/>
    <col min="10" max="10" width="1" style="37" customWidth="1"/>
    <col min="11" max="11" width="14.5" style="54" customWidth="1"/>
    <col min="12" max="12" width="1" style="54" customWidth="1"/>
    <col min="13" max="13" width="13.83203125" style="54" customWidth="1"/>
    <col min="14" max="14" width="9.33203125" style="16"/>
    <col min="15" max="15" width="10.1640625" style="16" bestFit="1" customWidth="1"/>
    <col min="16" max="16384" width="9.33203125" style="16"/>
  </cols>
  <sheetData>
    <row r="1" spans="1:13" s="9" customFormat="1" ht="21.2" customHeight="1">
      <c r="A1" s="6" t="s">
        <v>114</v>
      </c>
      <c r="B1" s="7"/>
      <c r="C1" s="8"/>
      <c r="D1" s="8"/>
      <c r="E1" s="15"/>
      <c r="F1" s="14"/>
      <c r="G1" s="40"/>
      <c r="H1" s="40"/>
      <c r="I1" s="40"/>
      <c r="J1" s="40"/>
      <c r="K1" s="40"/>
      <c r="L1" s="40"/>
      <c r="M1" s="40"/>
    </row>
    <row r="2" spans="1:13" s="9" customFormat="1" ht="21.2" customHeight="1">
      <c r="A2" s="6" t="s">
        <v>30</v>
      </c>
      <c r="B2" s="7"/>
      <c r="C2" s="8"/>
      <c r="D2" s="8"/>
      <c r="E2" s="15"/>
      <c r="F2" s="14"/>
      <c r="G2" s="40"/>
      <c r="H2" s="40"/>
      <c r="I2" s="40"/>
      <c r="J2" s="40"/>
      <c r="K2" s="40"/>
      <c r="L2" s="40"/>
      <c r="M2" s="40"/>
    </row>
    <row r="3" spans="1:13" s="9" customFormat="1" ht="21.2" customHeight="1">
      <c r="A3" s="10" t="s">
        <v>208</v>
      </c>
      <c r="B3" s="66"/>
      <c r="C3" s="67"/>
      <c r="D3" s="67"/>
      <c r="E3" s="78"/>
      <c r="F3" s="79"/>
      <c r="G3" s="117"/>
      <c r="H3" s="117"/>
      <c r="I3" s="117"/>
      <c r="J3" s="117"/>
      <c r="K3" s="117"/>
      <c r="L3" s="117"/>
      <c r="M3" s="117"/>
    </row>
    <row r="4" spans="1:13" ht="18.75" customHeight="1">
      <c r="A4" s="13"/>
      <c r="B4" s="13"/>
      <c r="C4" s="14"/>
      <c r="D4" s="14"/>
      <c r="E4" s="15"/>
      <c r="F4" s="14"/>
      <c r="G4" s="40"/>
      <c r="H4" s="40"/>
      <c r="I4" s="40"/>
      <c r="J4" s="40"/>
      <c r="K4" s="40"/>
      <c r="L4" s="40"/>
      <c r="M4" s="40"/>
    </row>
    <row r="5" spans="1:13" ht="18.75" customHeight="1">
      <c r="A5" s="13"/>
      <c r="B5" s="13"/>
      <c r="C5" s="14"/>
      <c r="D5" s="14"/>
      <c r="E5" s="15"/>
      <c r="F5" s="14"/>
      <c r="G5" s="399" t="s">
        <v>59</v>
      </c>
      <c r="H5" s="399"/>
      <c r="I5" s="399"/>
      <c r="J5" s="41"/>
      <c r="K5" s="399" t="s">
        <v>95</v>
      </c>
      <c r="L5" s="399"/>
      <c r="M5" s="399"/>
    </row>
    <row r="6" spans="1:13" ht="18.75" customHeight="1">
      <c r="A6" s="13"/>
      <c r="B6" s="13"/>
      <c r="C6" s="14"/>
      <c r="D6" s="14"/>
      <c r="E6" s="15"/>
      <c r="F6" s="14"/>
      <c r="G6" s="42" t="s">
        <v>60</v>
      </c>
      <c r="H6" s="42"/>
      <c r="I6" s="42" t="s">
        <v>61</v>
      </c>
      <c r="J6" s="41"/>
      <c r="K6" s="42" t="s">
        <v>60</v>
      </c>
      <c r="L6" s="42"/>
      <c r="M6" s="42" t="s">
        <v>61</v>
      </c>
    </row>
    <row r="7" spans="1:13" ht="18.75" customHeight="1">
      <c r="A7" s="13"/>
      <c r="B7" s="13"/>
      <c r="C7" s="14"/>
      <c r="D7" s="14"/>
      <c r="E7" s="15"/>
      <c r="F7" s="14"/>
      <c r="G7" s="367" t="s">
        <v>206</v>
      </c>
      <c r="H7" s="118"/>
      <c r="I7" s="118" t="s">
        <v>62</v>
      </c>
      <c r="J7" s="118"/>
      <c r="K7" s="367" t="s">
        <v>206</v>
      </c>
      <c r="L7" s="118"/>
      <c r="M7" s="118" t="s">
        <v>62</v>
      </c>
    </row>
    <row r="8" spans="1:13" ht="18.75" customHeight="1">
      <c r="A8" s="13"/>
      <c r="B8" s="13"/>
      <c r="C8" s="14"/>
      <c r="D8" s="14"/>
      <c r="E8" s="15"/>
      <c r="F8" s="14"/>
      <c r="G8" s="368" t="s">
        <v>207</v>
      </c>
      <c r="H8" s="118"/>
      <c r="I8" s="368" t="s">
        <v>158</v>
      </c>
      <c r="J8" s="118"/>
      <c r="K8" s="368" t="s">
        <v>207</v>
      </c>
      <c r="L8" s="118"/>
      <c r="M8" s="368" t="s">
        <v>158</v>
      </c>
    </row>
    <row r="9" spans="1:13" ht="18.75" customHeight="1">
      <c r="A9" s="105"/>
      <c r="B9" s="105"/>
      <c r="C9" s="105"/>
      <c r="D9" s="105"/>
      <c r="E9" s="17" t="s">
        <v>8</v>
      </c>
      <c r="F9" s="105"/>
      <c r="G9" s="119" t="s">
        <v>9</v>
      </c>
      <c r="H9" s="42"/>
      <c r="I9" s="119" t="s">
        <v>9</v>
      </c>
      <c r="J9" s="42"/>
      <c r="K9" s="119" t="s">
        <v>9</v>
      </c>
      <c r="L9" s="42"/>
      <c r="M9" s="119" t="s">
        <v>9</v>
      </c>
    </row>
    <row r="10" spans="1:13" ht="18.75" customHeight="1">
      <c r="A10" s="106" t="s">
        <v>0</v>
      </c>
      <c r="B10" s="107"/>
      <c r="E10" s="105"/>
      <c r="G10" s="120"/>
      <c r="I10" s="37"/>
      <c r="K10" s="120"/>
      <c r="L10" s="37"/>
      <c r="M10" s="37"/>
    </row>
    <row r="11" spans="1:13" ht="6" customHeight="1">
      <c r="A11" s="18"/>
      <c r="B11" s="107"/>
      <c r="E11" s="105"/>
      <c r="G11" s="120"/>
      <c r="I11" s="37"/>
      <c r="K11" s="120"/>
      <c r="L11" s="37"/>
      <c r="M11" s="37"/>
    </row>
    <row r="12" spans="1:13" ht="18.75" customHeight="1">
      <c r="A12" s="106" t="s">
        <v>1</v>
      </c>
      <c r="B12" s="107"/>
      <c r="E12" s="105"/>
      <c r="G12" s="120"/>
      <c r="I12" s="37"/>
      <c r="K12" s="120"/>
      <c r="L12" s="37"/>
      <c r="M12" s="37"/>
    </row>
    <row r="13" spans="1:13" ht="6" customHeight="1">
      <c r="B13" s="107"/>
      <c r="E13" s="105"/>
      <c r="G13" s="120"/>
      <c r="I13" s="37"/>
      <c r="K13" s="120"/>
      <c r="L13" s="37"/>
      <c r="M13" s="37"/>
    </row>
    <row r="14" spans="1:13" ht="18.75" customHeight="1">
      <c r="A14" s="18" t="s">
        <v>2</v>
      </c>
      <c r="B14" s="107"/>
      <c r="E14" s="68"/>
      <c r="F14" s="19"/>
      <c r="G14" s="121">
        <v>172219561</v>
      </c>
      <c r="H14" s="20"/>
      <c r="I14" s="21">
        <v>168108157</v>
      </c>
      <c r="J14" s="20"/>
      <c r="K14" s="122">
        <v>104500436</v>
      </c>
      <c r="L14" s="20"/>
      <c r="M14" s="21">
        <v>53914908</v>
      </c>
    </row>
    <row r="15" spans="1:13" ht="18.75" customHeight="1">
      <c r="A15" s="18" t="s">
        <v>41</v>
      </c>
      <c r="E15" s="68">
        <v>8</v>
      </c>
      <c r="F15" s="19"/>
      <c r="G15" s="121">
        <v>627959029</v>
      </c>
      <c r="H15" s="20"/>
      <c r="I15" s="21">
        <v>801356595</v>
      </c>
      <c r="J15" s="20"/>
      <c r="K15" s="122">
        <v>229901296</v>
      </c>
      <c r="L15" s="20"/>
      <c r="M15" s="21">
        <v>328401689</v>
      </c>
    </row>
    <row r="16" spans="1:13" ht="18.75" customHeight="1">
      <c r="A16" s="16" t="s">
        <v>126</v>
      </c>
      <c r="E16" s="68">
        <v>15.3</v>
      </c>
      <c r="F16" s="19"/>
      <c r="G16" s="121">
        <v>31600000</v>
      </c>
      <c r="H16" s="20"/>
      <c r="I16" s="21">
        <v>14450000</v>
      </c>
      <c r="J16" s="20"/>
      <c r="K16" s="122">
        <v>238100000</v>
      </c>
      <c r="L16" s="20"/>
      <c r="M16" s="21">
        <v>195450000</v>
      </c>
    </row>
    <row r="17" spans="1:13" ht="18.75" customHeight="1">
      <c r="A17" s="16" t="s">
        <v>43</v>
      </c>
      <c r="E17" s="68"/>
      <c r="F17" s="19"/>
      <c r="G17" s="121">
        <v>1208512</v>
      </c>
      <c r="H17" s="20"/>
      <c r="I17" s="21">
        <v>1372071</v>
      </c>
      <c r="J17" s="20"/>
      <c r="K17" s="123">
        <v>0</v>
      </c>
      <c r="L17" s="20"/>
      <c r="M17" s="21">
        <v>0</v>
      </c>
    </row>
    <row r="18" spans="1:13" ht="18.75" customHeight="1">
      <c r="A18" s="16" t="s">
        <v>3</v>
      </c>
      <c r="E18" s="64"/>
      <c r="F18" s="19"/>
      <c r="G18" s="121">
        <v>50823606</v>
      </c>
      <c r="H18" s="20"/>
      <c r="I18" s="21">
        <v>52519577</v>
      </c>
      <c r="J18" s="20"/>
      <c r="K18" s="124">
        <v>41313051</v>
      </c>
      <c r="L18" s="20"/>
      <c r="M18" s="21">
        <v>42388602</v>
      </c>
    </row>
    <row r="19" spans="1:13" ht="6" customHeight="1">
      <c r="E19" s="69"/>
      <c r="F19" s="19"/>
      <c r="G19" s="125"/>
      <c r="H19" s="24"/>
      <c r="I19" s="25"/>
      <c r="J19" s="24"/>
      <c r="K19" s="125"/>
      <c r="L19" s="24"/>
      <c r="M19" s="25"/>
    </row>
    <row r="20" spans="1:13" ht="18.75" customHeight="1">
      <c r="A20" s="106" t="s">
        <v>4</v>
      </c>
      <c r="E20" s="69"/>
      <c r="F20" s="19"/>
      <c r="G20" s="126">
        <f>SUM(G14:G18)</f>
        <v>883810708</v>
      </c>
      <c r="H20" s="21"/>
      <c r="I20" s="26">
        <f>SUM(I14:I18)</f>
        <v>1037806400</v>
      </c>
      <c r="J20" s="21"/>
      <c r="K20" s="126">
        <f>SUM(K14:K18)</f>
        <v>613814783</v>
      </c>
      <c r="L20" s="21"/>
      <c r="M20" s="26">
        <f>SUM(M14:M18)</f>
        <v>620155199</v>
      </c>
    </row>
    <row r="21" spans="1:13" ht="9.9499999999999993" customHeight="1">
      <c r="E21" s="69"/>
      <c r="F21" s="19"/>
      <c r="G21" s="127"/>
      <c r="H21" s="21"/>
      <c r="I21" s="21"/>
      <c r="J21" s="21"/>
      <c r="K21" s="127"/>
      <c r="L21" s="21"/>
      <c r="M21" s="21"/>
    </row>
    <row r="22" spans="1:13" ht="18.75" customHeight="1">
      <c r="A22" s="106" t="s">
        <v>5</v>
      </c>
      <c r="E22" s="69"/>
      <c r="F22" s="19"/>
      <c r="G22" s="127"/>
      <c r="H22" s="21"/>
      <c r="I22" s="21"/>
      <c r="J22" s="21"/>
      <c r="K22" s="127"/>
      <c r="L22" s="21"/>
      <c r="M22" s="21"/>
    </row>
    <row r="23" spans="1:13" ht="6" customHeight="1">
      <c r="E23" s="69"/>
      <c r="F23" s="19"/>
      <c r="G23" s="127"/>
      <c r="H23" s="21"/>
      <c r="I23" s="21"/>
      <c r="J23" s="21"/>
      <c r="K23" s="127"/>
      <c r="L23" s="21"/>
      <c r="M23" s="21"/>
    </row>
    <row r="24" spans="1:13" ht="18.75" customHeight="1">
      <c r="A24" s="27" t="s">
        <v>44</v>
      </c>
      <c r="E24" s="70">
        <v>9.1</v>
      </c>
      <c r="F24" s="19"/>
      <c r="G24" s="123">
        <v>0</v>
      </c>
      <c r="I24" s="21">
        <v>0</v>
      </c>
      <c r="K24" s="120">
        <v>157948570</v>
      </c>
      <c r="L24" s="37"/>
      <c r="M24" s="21">
        <v>157948570</v>
      </c>
    </row>
    <row r="25" spans="1:13" ht="18.75" customHeight="1">
      <c r="A25" s="18" t="s">
        <v>32</v>
      </c>
      <c r="E25" s="70">
        <v>9.1999999999999993</v>
      </c>
      <c r="F25" s="19"/>
      <c r="G25" s="123">
        <v>271723282</v>
      </c>
      <c r="I25" s="21">
        <v>265205314</v>
      </c>
      <c r="K25" s="120">
        <v>231472563</v>
      </c>
      <c r="L25" s="37"/>
      <c r="M25" s="21">
        <v>231472563</v>
      </c>
    </row>
    <row r="26" spans="1:13" ht="18.75" customHeight="1">
      <c r="A26" s="27" t="s">
        <v>80</v>
      </c>
      <c r="E26" s="70">
        <v>9.3000000000000007</v>
      </c>
      <c r="F26" s="19"/>
      <c r="G26" s="123">
        <v>1557761969</v>
      </c>
      <c r="I26" s="21">
        <v>1192181445</v>
      </c>
      <c r="K26" s="120">
        <v>1491731646</v>
      </c>
      <c r="L26" s="37"/>
      <c r="M26" s="21">
        <v>1185431646</v>
      </c>
    </row>
    <row r="27" spans="1:13" ht="18.75" customHeight="1">
      <c r="A27" s="16" t="s">
        <v>141</v>
      </c>
      <c r="E27" s="71"/>
      <c r="F27" s="19"/>
      <c r="G27" s="123"/>
      <c r="I27" s="21"/>
      <c r="K27" s="120"/>
      <c r="L27" s="37"/>
      <c r="M27" s="21"/>
    </row>
    <row r="28" spans="1:13" s="2" customFormat="1" ht="18.75" customHeight="1">
      <c r="B28" s="2" t="s">
        <v>138</v>
      </c>
      <c r="E28" s="365">
        <v>7</v>
      </c>
      <c r="F28" s="28"/>
      <c r="G28" s="123">
        <v>13250</v>
      </c>
      <c r="H28" s="37"/>
      <c r="I28" s="21">
        <v>13250</v>
      </c>
      <c r="J28" s="37"/>
      <c r="K28" s="120">
        <v>0</v>
      </c>
      <c r="L28" s="47"/>
      <c r="M28" s="29">
        <v>0</v>
      </c>
    </row>
    <row r="29" spans="1:13" ht="18.75" customHeight="1">
      <c r="A29" s="27" t="s">
        <v>79</v>
      </c>
      <c r="E29" s="105"/>
      <c r="F29" s="19"/>
      <c r="G29" s="123">
        <v>0</v>
      </c>
      <c r="I29" s="21">
        <v>0</v>
      </c>
      <c r="K29" s="120">
        <v>72093793</v>
      </c>
      <c r="L29" s="37"/>
      <c r="M29" s="21">
        <v>73138069</v>
      </c>
    </row>
    <row r="30" spans="1:13" ht="18.75" customHeight="1">
      <c r="A30" s="27" t="s">
        <v>78</v>
      </c>
      <c r="E30" s="19"/>
      <c r="F30" s="19"/>
      <c r="G30" s="123">
        <v>185070889</v>
      </c>
      <c r="I30" s="21">
        <v>191102395</v>
      </c>
      <c r="K30" s="120">
        <v>29230969</v>
      </c>
      <c r="L30" s="37"/>
      <c r="M30" s="21">
        <v>29218602</v>
      </c>
    </row>
    <row r="31" spans="1:13" ht="18.75" customHeight="1">
      <c r="A31" s="27" t="s">
        <v>135</v>
      </c>
      <c r="B31" s="23"/>
      <c r="E31" s="19"/>
      <c r="F31" s="19"/>
      <c r="G31" s="120">
        <v>108233757</v>
      </c>
      <c r="I31" s="21">
        <v>121259633</v>
      </c>
      <c r="K31" s="120">
        <v>3772880</v>
      </c>
      <c r="L31" s="37"/>
      <c r="M31" s="21">
        <v>4069367</v>
      </c>
    </row>
    <row r="32" spans="1:13" ht="18.75" customHeight="1">
      <c r="A32" s="27" t="s">
        <v>83</v>
      </c>
      <c r="B32" s="23"/>
      <c r="E32" s="19"/>
      <c r="F32" s="19"/>
      <c r="G32" s="120">
        <v>13978001</v>
      </c>
      <c r="I32" s="21">
        <v>14841470</v>
      </c>
      <c r="K32" s="120">
        <v>120868</v>
      </c>
      <c r="L32" s="37"/>
      <c r="M32" s="21">
        <v>211199</v>
      </c>
    </row>
    <row r="33" spans="1:13" ht="18.75" customHeight="1">
      <c r="A33" s="30" t="s">
        <v>139</v>
      </c>
      <c r="E33" s="19"/>
      <c r="F33" s="19"/>
      <c r="G33" s="120">
        <v>11435147</v>
      </c>
      <c r="I33" s="21">
        <v>11268986</v>
      </c>
      <c r="K33" s="120">
        <v>1728074</v>
      </c>
      <c r="L33" s="21"/>
      <c r="M33" s="21">
        <v>2167746</v>
      </c>
    </row>
    <row r="34" spans="1:13" ht="18.75" customHeight="1">
      <c r="A34" s="30" t="s">
        <v>86</v>
      </c>
      <c r="E34" s="19"/>
      <c r="F34" s="19"/>
      <c r="G34" s="120">
        <v>17150665</v>
      </c>
      <c r="I34" s="21">
        <v>14948390</v>
      </c>
      <c r="K34" s="120">
        <v>2713005</v>
      </c>
      <c r="L34" s="21"/>
      <c r="M34" s="21">
        <v>2393270</v>
      </c>
    </row>
    <row r="35" spans="1:13" ht="18.75" customHeight="1">
      <c r="A35" s="30" t="s">
        <v>34</v>
      </c>
      <c r="B35" s="30"/>
      <c r="C35" s="30"/>
      <c r="D35" s="30"/>
      <c r="E35" s="19"/>
      <c r="F35" s="19"/>
      <c r="G35" s="120">
        <v>102067529</v>
      </c>
      <c r="H35" s="21"/>
      <c r="I35" s="26">
        <v>97871112</v>
      </c>
      <c r="J35" s="21"/>
      <c r="K35" s="120">
        <v>12027973</v>
      </c>
      <c r="L35" s="21"/>
      <c r="M35" s="26">
        <v>12027973</v>
      </c>
    </row>
    <row r="36" spans="1:13" ht="6" customHeight="1">
      <c r="A36" s="30"/>
      <c r="E36" s="19"/>
      <c r="F36" s="19"/>
      <c r="G36" s="125"/>
      <c r="I36" s="25"/>
      <c r="K36" s="125"/>
      <c r="L36" s="37"/>
      <c r="M36" s="25"/>
    </row>
    <row r="37" spans="1:13" ht="18.75" customHeight="1">
      <c r="A37" s="106" t="s">
        <v>6</v>
      </c>
      <c r="E37" s="19"/>
      <c r="F37" s="19"/>
      <c r="G37" s="126">
        <f>SUM(G24:G35)</f>
        <v>2267434489</v>
      </c>
      <c r="I37" s="26">
        <f>SUM(I24:I36)</f>
        <v>1908691995</v>
      </c>
      <c r="K37" s="126">
        <f>SUM(K24:K36)</f>
        <v>2002840341</v>
      </c>
      <c r="L37" s="37"/>
      <c r="M37" s="26">
        <f>SUM(M24:M36)</f>
        <v>1698079005</v>
      </c>
    </row>
    <row r="38" spans="1:13" ht="6" customHeight="1">
      <c r="A38" s="18"/>
      <c r="E38" s="19"/>
      <c r="F38" s="19"/>
      <c r="G38" s="127"/>
      <c r="I38" s="21"/>
      <c r="K38" s="127"/>
      <c r="L38" s="37"/>
      <c r="M38" s="21"/>
    </row>
    <row r="39" spans="1:13" ht="18.75" customHeight="1" thickBot="1">
      <c r="A39" s="106" t="s">
        <v>7</v>
      </c>
      <c r="E39" s="31"/>
      <c r="F39" s="31"/>
      <c r="G39" s="129">
        <f>SUM(G20+G37)</f>
        <v>3151245197</v>
      </c>
      <c r="I39" s="32">
        <f>SUM(I20+I37)</f>
        <v>2946498395</v>
      </c>
      <c r="K39" s="129">
        <f>SUM(K20+K37)</f>
        <v>2616655124</v>
      </c>
      <c r="L39" s="37"/>
      <c r="M39" s="32">
        <f>SUM(M20+M37)</f>
        <v>2318234204</v>
      </c>
    </row>
    <row r="40" spans="1:13" ht="18.75" customHeight="1" thickTop="1">
      <c r="A40" s="112"/>
      <c r="B40" s="113"/>
      <c r="C40" s="113"/>
      <c r="D40" s="113"/>
      <c r="E40" s="113"/>
      <c r="F40" s="113"/>
      <c r="G40" s="130"/>
      <c r="H40" s="130"/>
      <c r="I40" s="130"/>
      <c r="J40" s="130"/>
      <c r="K40" s="130"/>
      <c r="L40" s="130"/>
      <c r="M40" s="130"/>
    </row>
    <row r="41" spans="1:13" ht="18.75" customHeight="1">
      <c r="A41" s="112"/>
      <c r="B41" s="113"/>
      <c r="C41" s="113"/>
      <c r="D41" s="113"/>
      <c r="E41" s="113"/>
      <c r="F41" s="113"/>
      <c r="G41" s="130"/>
      <c r="H41" s="130"/>
      <c r="I41" s="130"/>
      <c r="J41" s="130"/>
      <c r="K41" s="130"/>
      <c r="L41" s="130"/>
      <c r="M41" s="130"/>
    </row>
    <row r="42" spans="1:13" ht="18.75" customHeight="1">
      <c r="A42" s="112"/>
      <c r="B42" s="113"/>
      <c r="C42" s="113"/>
      <c r="D42" s="113"/>
      <c r="E42" s="113"/>
      <c r="F42" s="113"/>
      <c r="G42" s="130"/>
      <c r="H42" s="130"/>
      <c r="I42" s="130"/>
      <c r="J42" s="130"/>
      <c r="K42" s="130"/>
      <c r="L42" s="130"/>
      <c r="M42" s="130"/>
    </row>
    <row r="43" spans="1:13" ht="15" customHeight="1">
      <c r="A43" s="112"/>
      <c r="B43" s="113"/>
      <c r="C43" s="113"/>
      <c r="D43" s="113"/>
      <c r="E43" s="113"/>
      <c r="F43" s="113"/>
      <c r="G43" s="130"/>
      <c r="H43" s="130"/>
      <c r="I43" s="130"/>
      <c r="J43" s="130"/>
      <c r="K43" s="130"/>
      <c r="L43" s="130"/>
      <c r="M43" s="130"/>
    </row>
    <row r="44" spans="1:13" ht="18.75" customHeight="1">
      <c r="A44" s="112"/>
      <c r="B44" s="113"/>
      <c r="C44" s="113"/>
      <c r="D44" s="113"/>
      <c r="E44" s="113"/>
      <c r="F44" s="113"/>
      <c r="G44" s="130"/>
      <c r="H44" s="130"/>
      <c r="I44" s="130"/>
      <c r="J44" s="130"/>
      <c r="K44" s="130"/>
      <c r="L44" s="130"/>
      <c r="M44" s="130"/>
    </row>
    <row r="45" spans="1:13" s="9" customFormat="1" ht="15" customHeight="1">
      <c r="A45" s="110"/>
      <c r="B45" s="111"/>
      <c r="C45" s="111"/>
      <c r="D45" s="111"/>
      <c r="E45" s="113"/>
      <c r="F45" s="113"/>
      <c r="G45" s="130"/>
      <c r="H45" s="130"/>
      <c r="I45" s="130"/>
      <c r="J45" s="130"/>
      <c r="K45" s="130"/>
      <c r="L45" s="130"/>
      <c r="M45" s="130"/>
    </row>
    <row r="46" spans="1:13" s="9" customFormat="1" ht="18.95" customHeight="1">
      <c r="A46" s="400" t="s">
        <v>242</v>
      </c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</row>
    <row r="47" spans="1:13" s="9" customFormat="1" ht="18.95" customHeight="1">
      <c r="A47" s="397" t="s">
        <v>243</v>
      </c>
      <c r="B47" s="398"/>
      <c r="C47" s="398"/>
      <c r="D47" s="398"/>
      <c r="E47" s="398"/>
      <c r="F47" s="398"/>
      <c r="G47" s="398"/>
      <c r="H47" s="398"/>
      <c r="I47" s="398"/>
      <c r="J47" s="398"/>
      <c r="K47" s="398"/>
      <c r="L47" s="398"/>
      <c r="M47" s="398"/>
    </row>
    <row r="48" spans="1:13" s="9" customFormat="1" ht="12" customHeight="1">
      <c r="A48" s="115"/>
      <c r="B48" s="116"/>
      <c r="C48" s="116"/>
      <c r="D48" s="116"/>
      <c r="E48" s="116"/>
      <c r="F48" s="116"/>
      <c r="G48" s="131"/>
      <c r="H48" s="131"/>
      <c r="I48" s="131"/>
      <c r="J48" s="131"/>
      <c r="K48" s="131"/>
      <c r="L48" s="131"/>
      <c r="M48" s="131"/>
    </row>
    <row r="49" spans="1:13" s="9" customFormat="1" ht="15.75" customHeight="1">
      <c r="A49" s="115"/>
      <c r="B49" s="116"/>
      <c r="C49" s="116"/>
      <c r="D49" s="116"/>
      <c r="E49" s="116"/>
      <c r="F49" s="116"/>
      <c r="G49" s="131"/>
      <c r="H49" s="131"/>
      <c r="I49" s="131"/>
      <c r="J49" s="131"/>
      <c r="K49" s="131"/>
      <c r="L49" s="131"/>
      <c r="M49" s="131"/>
    </row>
    <row r="50" spans="1:13" s="9" customFormat="1" ht="21.95" customHeight="1">
      <c r="A50" s="33" t="s">
        <v>250</v>
      </c>
      <c r="B50" s="34"/>
      <c r="C50" s="34"/>
      <c r="D50" s="34"/>
      <c r="E50" s="94"/>
      <c r="F50" s="94"/>
      <c r="G50" s="164"/>
      <c r="H50" s="164"/>
      <c r="I50" s="163"/>
      <c r="J50" s="164"/>
      <c r="K50" s="163"/>
      <c r="L50" s="163"/>
      <c r="M50" s="176"/>
    </row>
    <row r="51" spans="1:13" s="9" customFormat="1" ht="21.2" customHeight="1">
      <c r="A51" s="35" t="str">
        <f>A1</f>
        <v>บริษัท ทริพเพิล ไอ โลจิสติกส์ จำกัด (มหาชน)</v>
      </c>
      <c r="B51" s="7"/>
      <c r="C51" s="8"/>
      <c r="D51" s="8"/>
      <c r="E51" s="15"/>
      <c r="F51" s="14"/>
      <c r="G51" s="40"/>
      <c r="H51" s="40"/>
      <c r="I51" s="40"/>
      <c r="J51" s="40"/>
      <c r="K51" s="40"/>
      <c r="L51" s="40"/>
      <c r="M51" s="40"/>
    </row>
    <row r="52" spans="1:13" s="9" customFormat="1" ht="21.2" customHeight="1">
      <c r="A52" s="6" t="s">
        <v>231</v>
      </c>
      <c r="B52" s="7"/>
      <c r="C52" s="8"/>
      <c r="D52" s="8"/>
      <c r="E52" s="15"/>
      <c r="F52" s="14"/>
      <c r="G52" s="40"/>
      <c r="H52" s="40"/>
      <c r="I52" s="40"/>
      <c r="J52" s="40"/>
      <c r="K52" s="40"/>
      <c r="L52" s="40"/>
      <c r="M52" s="40"/>
    </row>
    <row r="53" spans="1:13" s="9" customFormat="1" ht="21.2" customHeight="1">
      <c r="A53" s="10" t="str">
        <f>A3</f>
        <v>ณ วันที่ 31 มีนาคม พ.ศ. 2565</v>
      </c>
      <c r="B53" s="11"/>
      <c r="C53" s="12"/>
      <c r="D53" s="12"/>
      <c r="E53" s="17"/>
      <c r="F53" s="79"/>
      <c r="G53" s="117"/>
      <c r="H53" s="117"/>
      <c r="I53" s="117"/>
      <c r="J53" s="117"/>
      <c r="K53" s="117"/>
      <c r="L53" s="117"/>
      <c r="M53" s="117"/>
    </row>
    <row r="54" spans="1:13" ht="18" customHeight="1">
      <c r="A54" s="13"/>
      <c r="B54" s="13"/>
      <c r="C54" s="14"/>
      <c r="D54" s="14"/>
      <c r="E54" s="15"/>
      <c r="F54" s="14"/>
      <c r="G54" s="40"/>
      <c r="H54" s="40"/>
      <c r="I54" s="40"/>
      <c r="J54" s="40"/>
      <c r="K54" s="40"/>
      <c r="L54" s="40"/>
      <c r="M54" s="40"/>
    </row>
    <row r="55" spans="1:13" ht="18.95" customHeight="1">
      <c r="A55" s="13"/>
      <c r="B55" s="13"/>
      <c r="C55" s="14"/>
      <c r="D55" s="14"/>
      <c r="E55" s="15"/>
      <c r="F55" s="14"/>
      <c r="G55" s="399" t="s">
        <v>59</v>
      </c>
      <c r="H55" s="399"/>
      <c r="I55" s="399"/>
      <c r="J55" s="41"/>
      <c r="K55" s="399" t="s">
        <v>95</v>
      </c>
      <c r="L55" s="399"/>
      <c r="M55" s="399"/>
    </row>
    <row r="56" spans="1:13" ht="18.95" customHeight="1">
      <c r="A56" s="13"/>
      <c r="B56" s="13"/>
      <c r="C56" s="14"/>
      <c r="D56" s="14"/>
      <c r="E56" s="15"/>
      <c r="F56" s="14"/>
      <c r="G56" s="42" t="s">
        <v>60</v>
      </c>
      <c r="H56" s="42"/>
      <c r="I56" s="42" t="s">
        <v>61</v>
      </c>
      <c r="J56" s="41"/>
      <c r="K56" s="42" t="s">
        <v>60</v>
      </c>
      <c r="L56" s="42"/>
      <c r="M56" s="42" t="s">
        <v>61</v>
      </c>
    </row>
    <row r="57" spans="1:13" ht="18.95" customHeight="1">
      <c r="A57" s="13"/>
      <c r="B57" s="13"/>
      <c r="C57" s="14"/>
      <c r="D57" s="14"/>
      <c r="E57" s="15"/>
      <c r="F57" s="14"/>
      <c r="G57" s="367" t="s">
        <v>206</v>
      </c>
      <c r="H57" s="118"/>
      <c r="I57" s="118" t="s">
        <v>62</v>
      </c>
      <c r="J57" s="118"/>
      <c r="K57" s="367" t="s">
        <v>206</v>
      </c>
      <c r="L57" s="118"/>
      <c r="M57" s="118" t="s">
        <v>62</v>
      </c>
    </row>
    <row r="58" spans="1:13" ht="18.95" customHeight="1">
      <c r="A58" s="13"/>
      <c r="B58" s="13"/>
      <c r="C58" s="14"/>
      <c r="D58" s="14"/>
      <c r="E58" s="15"/>
      <c r="F58" s="14"/>
      <c r="G58" s="368" t="s">
        <v>207</v>
      </c>
      <c r="H58" s="118"/>
      <c r="I58" s="368" t="s">
        <v>158</v>
      </c>
      <c r="J58" s="118"/>
      <c r="K58" s="368" t="s">
        <v>207</v>
      </c>
      <c r="L58" s="118"/>
      <c r="M58" s="368" t="s">
        <v>158</v>
      </c>
    </row>
    <row r="59" spans="1:13" ht="18.95" customHeight="1">
      <c r="A59" s="105"/>
      <c r="B59" s="105"/>
      <c r="C59" s="105"/>
      <c r="D59" s="105"/>
      <c r="E59" s="17" t="s">
        <v>8</v>
      </c>
      <c r="F59" s="105"/>
      <c r="G59" s="119" t="s">
        <v>9</v>
      </c>
      <c r="H59" s="42"/>
      <c r="I59" s="119" t="s">
        <v>9</v>
      </c>
      <c r="J59" s="42"/>
      <c r="K59" s="119" t="s">
        <v>9</v>
      </c>
      <c r="L59" s="42"/>
      <c r="M59" s="119" t="s">
        <v>9</v>
      </c>
    </row>
    <row r="60" spans="1:13" ht="18.95" customHeight="1">
      <c r="A60" s="106" t="s">
        <v>96</v>
      </c>
      <c r="B60" s="36"/>
      <c r="C60" s="36"/>
      <c r="D60" s="37"/>
      <c r="E60" s="38"/>
      <c r="F60" s="37"/>
      <c r="G60" s="120"/>
      <c r="I60" s="37"/>
      <c r="K60" s="120"/>
      <c r="L60" s="37"/>
      <c r="M60" s="37"/>
    </row>
    <row r="61" spans="1:13" ht="8.1" customHeight="1">
      <c r="A61" s="18"/>
      <c r="B61" s="18"/>
      <c r="C61" s="39"/>
      <c r="D61" s="40"/>
      <c r="E61" s="41"/>
      <c r="F61" s="40"/>
      <c r="G61" s="132"/>
      <c r="H61" s="40"/>
      <c r="I61" s="42"/>
      <c r="J61" s="40"/>
      <c r="K61" s="133"/>
      <c r="L61" s="42"/>
      <c r="M61" s="42"/>
    </row>
    <row r="62" spans="1:13" ht="18.95" customHeight="1">
      <c r="A62" s="106" t="s">
        <v>10</v>
      </c>
      <c r="B62" s="36"/>
      <c r="C62" s="36"/>
      <c r="D62" s="37"/>
      <c r="E62" s="72"/>
      <c r="F62" s="41"/>
      <c r="G62" s="134"/>
      <c r="H62" s="41"/>
      <c r="I62" s="43"/>
      <c r="J62" s="41"/>
      <c r="K62" s="134"/>
      <c r="L62" s="41"/>
      <c r="M62" s="43"/>
    </row>
    <row r="63" spans="1:13" ht="8.1" customHeight="1">
      <c r="A63" s="18"/>
      <c r="B63" s="36"/>
      <c r="C63" s="36"/>
      <c r="D63" s="37"/>
      <c r="E63" s="72"/>
      <c r="F63" s="41"/>
      <c r="G63" s="135"/>
      <c r="H63" s="41"/>
      <c r="I63" s="43"/>
      <c r="J63" s="41"/>
      <c r="K63" s="134"/>
      <c r="L63" s="41"/>
      <c r="M63" s="43"/>
    </row>
    <row r="64" spans="1:13" ht="18.95" customHeight="1">
      <c r="A64" s="18" t="s">
        <v>132</v>
      </c>
      <c r="B64" s="36"/>
      <c r="C64" s="36"/>
      <c r="D64" s="37"/>
      <c r="E64" s="68">
        <v>11.1</v>
      </c>
      <c r="F64" s="44"/>
      <c r="G64" s="127">
        <v>120000000</v>
      </c>
      <c r="H64" s="21"/>
      <c r="I64" s="45">
        <v>120000000</v>
      </c>
      <c r="J64" s="21"/>
      <c r="K64" s="120">
        <v>120000000</v>
      </c>
      <c r="L64" s="21"/>
      <c r="M64" s="45">
        <v>120000000</v>
      </c>
    </row>
    <row r="65" spans="1:13" ht="18.95" customHeight="1">
      <c r="A65" s="18" t="s">
        <v>33</v>
      </c>
      <c r="B65" s="36"/>
      <c r="C65" s="36"/>
      <c r="D65" s="37"/>
      <c r="E65" s="68">
        <v>10</v>
      </c>
      <c r="F65" s="44"/>
      <c r="G65" s="127">
        <v>319145952</v>
      </c>
      <c r="H65" s="21"/>
      <c r="I65" s="45">
        <v>488319582</v>
      </c>
      <c r="J65" s="21"/>
      <c r="K65" s="120">
        <v>52117011</v>
      </c>
      <c r="L65" s="21"/>
      <c r="M65" s="45">
        <v>68072884</v>
      </c>
    </row>
    <row r="66" spans="1:13" ht="18.95" customHeight="1">
      <c r="A66" s="18" t="s">
        <v>110</v>
      </c>
      <c r="B66" s="36"/>
      <c r="C66" s="36"/>
      <c r="D66" s="37"/>
      <c r="E66" s="68"/>
      <c r="F66" s="44"/>
      <c r="G66" s="127"/>
      <c r="H66" s="21"/>
      <c r="I66" s="45"/>
      <c r="J66" s="21"/>
      <c r="K66" s="120"/>
      <c r="L66" s="21"/>
      <c r="M66" s="45"/>
    </row>
    <row r="67" spans="1:13" ht="18.95" customHeight="1">
      <c r="A67" s="18"/>
      <c r="B67" s="36" t="s">
        <v>56</v>
      </c>
      <c r="C67" s="36"/>
      <c r="D67" s="37"/>
      <c r="E67" s="73">
        <v>11.2</v>
      </c>
      <c r="F67" s="44"/>
      <c r="G67" s="127">
        <v>120750000</v>
      </c>
      <c r="H67" s="21"/>
      <c r="I67" s="45">
        <v>105750000</v>
      </c>
      <c r="J67" s="21"/>
      <c r="K67" s="120">
        <v>120750000</v>
      </c>
      <c r="L67" s="21"/>
      <c r="M67" s="45">
        <v>105750000</v>
      </c>
    </row>
    <row r="68" spans="1:13" ht="18.95" customHeight="1">
      <c r="A68" s="18" t="s">
        <v>57</v>
      </c>
      <c r="B68" s="36"/>
      <c r="C68" s="36"/>
      <c r="D68" s="37"/>
      <c r="E68" s="68"/>
      <c r="G68" s="127"/>
      <c r="H68" s="21"/>
      <c r="I68" s="45"/>
      <c r="J68" s="21"/>
      <c r="K68" s="120"/>
      <c r="L68" s="21"/>
      <c r="M68" s="45"/>
    </row>
    <row r="69" spans="1:13" ht="18.95" customHeight="1">
      <c r="A69" s="18"/>
      <c r="B69" s="36" t="s">
        <v>56</v>
      </c>
      <c r="C69" s="36"/>
      <c r="D69" s="37"/>
      <c r="E69" s="68"/>
      <c r="G69" s="127">
        <v>51207223</v>
      </c>
      <c r="H69" s="21"/>
      <c r="I69" s="45">
        <v>52212118</v>
      </c>
      <c r="J69" s="21"/>
      <c r="K69" s="120">
        <v>1547995</v>
      </c>
      <c r="L69" s="21"/>
      <c r="M69" s="45">
        <v>1922355</v>
      </c>
    </row>
    <row r="70" spans="1:13" ht="18.95" customHeight="1">
      <c r="A70" s="18" t="s">
        <v>134</v>
      </c>
      <c r="B70" s="36"/>
      <c r="C70" s="36"/>
      <c r="D70" s="37"/>
      <c r="E70" s="68">
        <v>7</v>
      </c>
      <c r="G70" s="127">
        <v>0</v>
      </c>
      <c r="H70" s="21"/>
      <c r="I70" s="45">
        <v>2668</v>
      </c>
      <c r="J70" s="21"/>
      <c r="K70" s="120">
        <v>0</v>
      </c>
      <c r="L70" s="21"/>
      <c r="M70" s="45">
        <v>2668</v>
      </c>
    </row>
    <row r="71" spans="1:13" ht="18.95" customHeight="1">
      <c r="A71" s="18" t="s">
        <v>203</v>
      </c>
      <c r="B71" s="36"/>
      <c r="C71" s="36"/>
      <c r="D71" s="37"/>
      <c r="E71" s="68"/>
      <c r="G71" s="127">
        <v>28333299</v>
      </c>
      <c r="H71" s="21"/>
      <c r="I71" s="45">
        <v>27611117</v>
      </c>
      <c r="J71" s="21"/>
      <c r="K71" s="120">
        <v>26241356</v>
      </c>
      <c r="L71" s="21"/>
      <c r="M71" s="45">
        <v>25757647</v>
      </c>
    </row>
    <row r="72" spans="1:13" ht="18.95" customHeight="1">
      <c r="A72" s="18" t="s">
        <v>11</v>
      </c>
      <c r="B72" s="18"/>
      <c r="C72" s="36"/>
      <c r="D72" s="37"/>
      <c r="E72" s="68"/>
      <c r="F72" s="44"/>
      <c r="G72" s="126">
        <v>30557740</v>
      </c>
      <c r="H72" s="21"/>
      <c r="I72" s="26">
        <v>35723930</v>
      </c>
      <c r="J72" s="21"/>
      <c r="K72" s="126">
        <v>6840080</v>
      </c>
      <c r="L72" s="21"/>
      <c r="M72" s="26">
        <v>10824651</v>
      </c>
    </row>
    <row r="73" spans="1:13" s="2" customFormat="1" ht="8.1" customHeight="1">
      <c r="D73" s="47"/>
      <c r="E73" s="64"/>
      <c r="F73" s="46"/>
      <c r="G73" s="136"/>
      <c r="H73" s="29"/>
      <c r="I73" s="48"/>
      <c r="J73" s="29"/>
      <c r="K73" s="136"/>
      <c r="L73" s="49"/>
      <c r="M73" s="48"/>
    </row>
    <row r="74" spans="1:13" s="2" customFormat="1" ht="18.95" customHeight="1">
      <c r="A74" s="5" t="s">
        <v>12</v>
      </c>
      <c r="D74" s="47"/>
      <c r="E74" s="64"/>
      <c r="F74" s="46"/>
      <c r="G74" s="137">
        <f>SUM(G64:G72)</f>
        <v>669994214</v>
      </c>
      <c r="H74" s="29"/>
      <c r="I74" s="50">
        <f>SUM(I64:I72)</f>
        <v>829619415</v>
      </c>
      <c r="J74" s="29"/>
      <c r="K74" s="137">
        <f>SUM(K64:K72)</f>
        <v>327496442</v>
      </c>
      <c r="L74" s="49"/>
      <c r="M74" s="50">
        <f>SUM(M64:M72)</f>
        <v>332330205</v>
      </c>
    </row>
    <row r="75" spans="1:13" s="2" customFormat="1" ht="18" customHeight="1">
      <c r="D75" s="47"/>
      <c r="E75" s="64"/>
      <c r="F75" s="46"/>
      <c r="G75" s="138"/>
      <c r="H75" s="29"/>
      <c r="I75" s="29"/>
      <c r="J75" s="29"/>
      <c r="K75" s="138"/>
      <c r="L75" s="49"/>
      <c r="M75" s="29"/>
    </row>
    <row r="76" spans="1:13" s="2" customFormat="1" ht="18.95" customHeight="1">
      <c r="A76" s="5" t="s">
        <v>13</v>
      </c>
      <c r="D76" s="47"/>
      <c r="E76" s="74"/>
      <c r="F76" s="46"/>
      <c r="G76" s="138"/>
      <c r="H76" s="29"/>
      <c r="I76" s="29"/>
      <c r="J76" s="29"/>
      <c r="K76" s="139"/>
      <c r="L76" s="49"/>
      <c r="M76" s="51"/>
    </row>
    <row r="77" spans="1:13" s="2" customFormat="1" ht="8.1" customHeight="1">
      <c r="A77" s="5"/>
      <c r="D77" s="47"/>
      <c r="E77" s="74"/>
      <c r="F77" s="46"/>
      <c r="G77" s="138"/>
      <c r="H77" s="29"/>
      <c r="I77" s="29"/>
      <c r="J77" s="29"/>
      <c r="K77" s="139"/>
      <c r="L77" s="49"/>
      <c r="M77" s="51"/>
    </row>
    <row r="78" spans="1:13" s="2" customFormat="1" ht="18.95" customHeight="1">
      <c r="A78" s="52" t="s">
        <v>130</v>
      </c>
      <c r="B78" s="53"/>
      <c r="C78" s="53"/>
      <c r="D78" s="53"/>
      <c r="E78" s="73">
        <v>11.2</v>
      </c>
      <c r="F78" s="46"/>
      <c r="G78" s="138">
        <v>531750000</v>
      </c>
      <c r="H78" s="29"/>
      <c r="I78" s="29">
        <v>269250000</v>
      </c>
      <c r="J78" s="29"/>
      <c r="K78" s="128">
        <v>531750000</v>
      </c>
      <c r="L78" s="29"/>
      <c r="M78" s="29">
        <v>269250000</v>
      </c>
    </row>
    <row r="79" spans="1:13" s="2" customFormat="1" ht="18.95" customHeight="1">
      <c r="A79" s="53" t="s">
        <v>131</v>
      </c>
      <c r="B79" s="4"/>
      <c r="C79" s="4"/>
      <c r="D79" s="4"/>
      <c r="E79" s="64"/>
      <c r="F79" s="46"/>
      <c r="G79" s="138">
        <v>58880842</v>
      </c>
      <c r="H79" s="29"/>
      <c r="I79" s="29">
        <v>69641825</v>
      </c>
      <c r="J79" s="29"/>
      <c r="K79" s="128">
        <v>2210955</v>
      </c>
      <c r="L79" s="29"/>
      <c r="M79" s="29">
        <v>2080635</v>
      </c>
    </row>
    <row r="80" spans="1:13" s="2" customFormat="1" ht="18.95" customHeight="1">
      <c r="A80" s="3" t="s">
        <v>39</v>
      </c>
      <c r="B80" s="3"/>
      <c r="C80" s="4"/>
      <c r="D80" s="47"/>
      <c r="E80" s="64"/>
      <c r="F80" s="46"/>
      <c r="G80" s="138">
        <v>24124810</v>
      </c>
      <c r="H80" s="29"/>
      <c r="I80" s="29">
        <v>23379954</v>
      </c>
      <c r="J80" s="29"/>
      <c r="K80" s="128">
        <v>3947967</v>
      </c>
      <c r="L80" s="29"/>
      <c r="M80" s="29">
        <v>3830935</v>
      </c>
    </row>
    <row r="81" spans="1:13" s="2" customFormat="1" ht="18.95" customHeight="1">
      <c r="A81" s="3" t="s">
        <v>137</v>
      </c>
      <c r="B81" s="3"/>
      <c r="C81" s="4"/>
      <c r="D81" s="47"/>
      <c r="E81" s="64"/>
      <c r="F81" s="46"/>
      <c r="G81" s="138">
        <v>7125062</v>
      </c>
      <c r="H81" s="29"/>
      <c r="I81" s="29">
        <v>7052304</v>
      </c>
      <c r="J81" s="29"/>
      <c r="K81" s="128">
        <v>62468</v>
      </c>
      <c r="L81" s="29"/>
      <c r="M81" s="29">
        <v>61822</v>
      </c>
    </row>
    <row r="82" spans="1:13" s="2" customFormat="1" ht="18.95" customHeight="1">
      <c r="A82" s="3" t="s">
        <v>134</v>
      </c>
      <c r="B82" s="3"/>
      <c r="C82" s="4"/>
      <c r="D82" s="47"/>
      <c r="E82" s="64">
        <v>7</v>
      </c>
      <c r="F82" s="46"/>
      <c r="G82" s="138">
        <v>3234784</v>
      </c>
      <c r="H82" s="29"/>
      <c r="I82" s="29">
        <v>4640029</v>
      </c>
      <c r="J82" s="29"/>
      <c r="K82" s="128">
        <v>3234784</v>
      </c>
      <c r="L82" s="140"/>
      <c r="M82" s="29">
        <v>4640029</v>
      </c>
    </row>
    <row r="83" spans="1:13" ht="18.95" customHeight="1">
      <c r="A83" s="18" t="s">
        <v>45</v>
      </c>
      <c r="B83" s="18"/>
      <c r="C83" s="36"/>
      <c r="D83" s="37"/>
      <c r="E83" s="68"/>
      <c r="F83" s="44"/>
      <c r="G83" s="126">
        <v>864500</v>
      </c>
      <c r="H83" s="21"/>
      <c r="I83" s="26">
        <v>1168000</v>
      </c>
      <c r="J83" s="21"/>
      <c r="K83" s="120">
        <v>703879</v>
      </c>
      <c r="L83" s="21"/>
      <c r="M83" s="21">
        <v>843379</v>
      </c>
    </row>
    <row r="84" spans="1:13" ht="8.1" customHeight="1">
      <c r="D84" s="37"/>
      <c r="E84" s="68"/>
      <c r="F84" s="44"/>
      <c r="G84" s="127"/>
      <c r="H84" s="21"/>
      <c r="I84" s="21"/>
      <c r="J84" s="21"/>
      <c r="K84" s="125"/>
      <c r="M84" s="25"/>
    </row>
    <row r="85" spans="1:13" ht="18.95" customHeight="1">
      <c r="A85" s="106" t="s">
        <v>14</v>
      </c>
      <c r="D85" s="37"/>
      <c r="E85" s="75"/>
      <c r="F85" s="44"/>
      <c r="G85" s="126">
        <f>SUM(G78:G83)</f>
        <v>625979998</v>
      </c>
      <c r="H85" s="21"/>
      <c r="I85" s="26">
        <f>SUM(I78:I84)</f>
        <v>375132112</v>
      </c>
      <c r="J85" s="21"/>
      <c r="K85" s="126">
        <f>SUM(K78:K84)</f>
        <v>541910053</v>
      </c>
      <c r="L85" s="41"/>
      <c r="M85" s="26">
        <f>SUM(M78:M84)</f>
        <v>280706800</v>
      </c>
    </row>
    <row r="86" spans="1:13" ht="8.1" customHeight="1">
      <c r="A86" s="106"/>
      <c r="D86" s="37"/>
      <c r="E86" s="75"/>
      <c r="F86" s="44"/>
      <c r="G86" s="127"/>
      <c r="H86" s="21"/>
      <c r="I86" s="21"/>
      <c r="J86" s="21"/>
      <c r="K86" s="127"/>
      <c r="L86" s="41"/>
      <c r="M86" s="21"/>
    </row>
    <row r="87" spans="1:13" ht="18.95" customHeight="1">
      <c r="A87" s="106" t="s">
        <v>15</v>
      </c>
      <c r="B87" s="36"/>
      <c r="C87" s="36"/>
      <c r="D87" s="37"/>
      <c r="E87" s="75"/>
      <c r="F87" s="44"/>
      <c r="G87" s="126">
        <f>SUM(G74+G85)</f>
        <v>1295974212</v>
      </c>
      <c r="H87" s="21"/>
      <c r="I87" s="26">
        <f>SUM(I74+I85)</f>
        <v>1204751527</v>
      </c>
      <c r="J87" s="21"/>
      <c r="K87" s="126">
        <f>SUM(K74+K85)</f>
        <v>869406495</v>
      </c>
      <c r="L87" s="41"/>
      <c r="M87" s="26">
        <f>SUM(M74+M85)</f>
        <v>613037005</v>
      </c>
    </row>
    <row r="88" spans="1:13" ht="15" customHeight="1">
      <c r="A88" s="106"/>
      <c r="B88" s="36"/>
      <c r="C88" s="36"/>
      <c r="D88" s="37"/>
      <c r="E88" s="44"/>
      <c r="F88" s="44"/>
      <c r="G88" s="24"/>
      <c r="H88" s="21"/>
      <c r="I88" s="24"/>
      <c r="J88" s="21"/>
      <c r="K88" s="24"/>
      <c r="L88" s="41"/>
      <c r="M88" s="24"/>
    </row>
    <row r="89" spans="1:13" ht="20.100000000000001" customHeight="1">
      <c r="A89" s="106"/>
      <c r="B89" s="36"/>
      <c r="C89" s="36"/>
      <c r="D89" s="37"/>
      <c r="E89" s="44"/>
      <c r="F89" s="44"/>
      <c r="G89" s="24"/>
      <c r="H89" s="21"/>
      <c r="I89" s="24"/>
      <c r="J89" s="21"/>
      <c r="K89" s="24"/>
      <c r="L89" s="41"/>
      <c r="M89" s="24"/>
    </row>
    <row r="90" spans="1:13" ht="20.100000000000001" customHeight="1">
      <c r="A90" s="106"/>
      <c r="B90" s="36"/>
      <c r="C90" s="36"/>
      <c r="D90" s="37"/>
      <c r="E90" s="44"/>
      <c r="F90" s="44"/>
      <c r="G90" s="24"/>
      <c r="H90" s="21"/>
      <c r="I90" s="24"/>
      <c r="J90" s="21"/>
      <c r="K90" s="24"/>
      <c r="L90" s="41"/>
      <c r="M90" s="24"/>
    </row>
    <row r="91" spans="1:13" ht="20.100000000000001" customHeight="1">
      <c r="A91" s="106"/>
      <c r="B91" s="36"/>
      <c r="C91" s="36"/>
      <c r="D91" s="37"/>
      <c r="E91" s="44"/>
      <c r="F91" s="44"/>
      <c r="G91" s="24"/>
      <c r="H91" s="21"/>
      <c r="I91" s="24"/>
      <c r="J91" s="21"/>
      <c r="K91" s="24"/>
      <c r="L91" s="41"/>
      <c r="M91" s="24"/>
    </row>
    <row r="92" spans="1:13" ht="17.25" customHeight="1">
      <c r="A92" s="106"/>
      <c r="B92" s="36"/>
      <c r="C92" s="36"/>
      <c r="D92" s="37"/>
      <c r="E92" s="44"/>
      <c r="F92" s="44"/>
      <c r="G92" s="24"/>
      <c r="H92" s="21"/>
      <c r="I92" s="24"/>
      <c r="J92" s="21"/>
      <c r="K92" s="24"/>
      <c r="L92" s="41"/>
      <c r="M92" s="24"/>
    </row>
    <row r="93" spans="1:13" ht="10.5" customHeight="1">
      <c r="A93" s="106"/>
      <c r="B93" s="36"/>
      <c r="C93" s="36"/>
      <c r="D93" s="37"/>
      <c r="E93" s="44"/>
      <c r="F93" s="44"/>
      <c r="G93" s="24"/>
      <c r="H93" s="21"/>
      <c r="I93" s="24"/>
      <c r="J93" s="21"/>
      <c r="K93" s="24"/>
      <c r="L93" s="41"/>
      <c r="M93" s="24"/>
    </row>
    <row r="94" spans="1:13" ht="15.75" customHeight="1">
      <c r="A94" s="106"/>
      <c r="B94" s="36"/>
      <c r="C94" s="36"/>
      <c r="D94" s="37"/>
      <c r="E94" s="44"/>
      <c r="F94" s="44"/>
      <c r="G94" s="24"/>
      <c r="H94" s="21"/>
      <c r="I94" s="24"/>
      <c r="J94" s="21"/>
      <c r="K94" s="24"/>
      <c r="L94" s="41"/>
      <c r="M94" s="24"/>
    </row>
    <row r="95" spans="1:13" s="9" customFormat="1" ht="18.95" customHeight="1">
      <c r="A95" s="400" t="s">
        <v>242</v>
      </c>
      <c r="B95" s="400"/>
      <c r="C95" s="400"/>
      <c r="D95" s="400"/>
      <c r="E95" s="400"/>
      <c r="F95" s="400"/>
      <c r="G95" s="400"/>
      <c r="H95" s="400"/>
      <c r="I95" s="400"/>
      <c r="J95" s="400"/>
      <c r="K95" s="400"/>
      <c r="L95" s="400"/>
      <c r="M95" s="400"/>
    </row>
    <row r="96" spans="1:13" s="9" customFormat="1" ht="18.95" customHeight="1">
      <c r="A96" s="397" t="s">
        <v>243</v>
      </c>
      <c r="B96" s="398"/>
      <c r="C96" s="398"/>
      <c r="D96" s="398"/>
      <c r="E96" s="398"/>
      <c r="F96" s="398"/>
      <c r="G96" s="398"/>
      <c r="H96" s="398"/>
      <c r="I96" s="398"/>
      <c r="J96" s="398"/>
      <c r="K96" s="398"/>
      <c r="L96" s="398"/>
      <c r="M96" s="398"/>
    </row>
    <row r="97" spans="1:13" s="9" customFormat="1" ht="18.95" customHeight="1">
      <c r="A97" s="372"/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</row>
    <row r="98" spans="1:13" s="9" customFormat="1" ht="9.75" customHeight="1">
      <c r="A98" s="55"/>
      <c r="B98" s="56"/>
      <c r="C98" s="56"/>
      <c r="D98" s="57"/>
      <c r="E98" s="172"/>
      <c r="F98" s="172"/>
      <c r="G98" s="173"/>
      <c r="H98" s="174"/>
      <c r="I98" s="173"/>
      <c r="J98" s="174"/>
      <c r="K98" s="173"/>
      <c r="L98" s="175"/>
      <c r="M98" s="173"/>
    </row>
    <row r="99" spans="1:13" s="9" customFormat="1" ht="21.95" customHeight="1">
      <c r="A99" s="33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34"/>
      <c r="C99" s="34"/>
      <c r="D99" s="34"/>
      <c r="E99" s="94"/>
      <c r="F99" s="94"/>
      <c r="G99" s="164"/>
      <c r="H99" s="164"/>
      <c r="I99" s="163"/>
      <c r="J99" s="164"/>
      <c r="K99" s="163"/>
      <c r="L99" s="163"/>
      <c r="M99" s="176"/>
    </row>
    <row r="100" spans="1:13" s="9" customFormat="1" ht="21.2" customHeight="1">
      <c r="A100" s="35" t="str">
        <f>A51</f>
        <v>บริษัท ทริพเพิล ไอ โลจิสติกส์ จำกัด (มหาชน)</v>
      </c>
      <c r="B100" s="7"/>
      <c r="C100" s="8"/>
      <c r="D100" s="8"/>
      <c r="E100" s="15"/>
      <c r="F100" s="14"/>
      <c r="G100" s="40"/>
      <c r="H100" s="40"/>
      <c r="I100" s="40"/>
      <c r="J100" s="40"/>
      <c r="K100" s="40"/>
      <c r="L100" s="40"/>
      <c r="M100" s="40"/>
    </row>
    <row r="101" spans="1:13" s="9" customFormat="1" ht="21.2" customHeight="1">
      <c r="A101" s="6" t="s">
        <v>231</v>
      </c>
      <c r="B101" s="7"/>
      <c r="C101" s="8"/>
      <c r="D101" s="8"/>
      <c r="E101" s="15"/>
      <c r="F101" s="14"/>
      <c r="G101" s="40"/>
      <c r="H101" s="40"/>
      <c r="I101" s="40"/>
      <c r="J101" s="40"/>
      <c r="K101" s="40"/>
      <c r="L101" s="40"/>
      <c r="M101" s="40"/>
    </row>
    <row r="102" spans="1:13" s="9" customFormat="1" ht="21.2" customHeight="1">
      <c r="A102" s="58" t="str">
        <f>A53</f>
        <v>ณ วันที่ 31 มีนาคม พ.ศ. 2565</v>
      </c>
      <c r="B102" s="11"/>
      <c r="C102" s="12"/>
      <c r="D102" s="12"/>
      <c r="E102" s="17"/>
      <c r="F102" s="79"/>
      <c r="G102" s="117"/>
      <c r="H102" s="117"/>
      <c r="I102" s="117"/>
      <c r="J102" s="117"/>
      <c r="K102" s="117"/>
      <c r="L102" s="117"/>
      <c r="M102" s="117"/>
    </row>
    <row r="103" spans="1:13" ht="17.45" customHeight="1">
      <c r="A103" s="13"/>
      <c r="B103" s="13"/>
      <c r="C103" s="14"/>
      <c r="D103" s="14"/>
      <c r="E103" s="15"/>
      <c r="F103" s="14"/>
      <c r="G103" s="40"/>
      <c r="H103" s="40"/>
      <c r="I103" s="40"/>
      <c r="J103" s="40"/>
      <c r="K103" s="40"/>
      <c r="L103" s="40"/>
      <c r="M103" s="40"/>
    </row>
    <row r="104" spans="1:13" ht="17.45" customHeight="1">
      <c r="A104" s="13"/>
      <c r="B104" s="13"/>
      <c r="C104" s="14"/>
      <c r="D104" s="14"/>
      <c r="E104" s="15"/>
      <c r="F104" s="14"/>
      <c r="G104" s="399" t="s">
        <v>59</v>
      </c>
      <c r="H104" s="399"/>
      <c r="I104" s="399"/>
      <c r="J104" s="41"/>
      <c r="K104" s="399" t="s">
        <v>95</v>
      </c>
      <c r="L104" s="399"/>
      <c r="M104" s="399"/>
    </row>
    <row r="105" spans="1:13" ht="17.45" customHeight="1">
      <c r="E105" s="105"/>
      <c r="F105" s="15"/>
      <c r="G105" s="42" t="s">
        <v>60</v>
      </c>
      <c r="H105" s="42"/>
      <c r="I105" s="42" t="s">
        <v>61</v>
      </c>
      <c r="J105" s="41"/>
      <c r="K105" s="42" t="s">
        <v>60</v>
      </c>
      <c r="L105" s="42"/>
      <c r="M105" s="42" t="s">
        <v>61</v>
      </c>
    </row>
    <row r="106" spans="1:13" ht="17.45" customHeight="1">
      <c r="E106" s="105"/>
      <c r="F106" s="15"/>
      <c r="G106" s="367" t="s">
        <v>206</v>
      </c>
      <c r="H106" s="118"/>
      <c r="I106" s="118" t="s">
        <v>62</v>
      </c>
      <c r="J106" s="118"/>
      <c r="K106" s="367" t="s">
        <v>206</v>
      </c>
      <c r="L106" s="118"/>
      <c r="M106" s="118" t="s">
        <v>62</v>
      </c>
    </row>
    <row r="107" spans="1:13" ht="17.45" customHeight="1">
      <c r="E107" s="105"/>
      <c r="F107" s="15"/>
      <c r="G107" s="368" t="s">
        <v>207</v>
      </c>
      <c r="H107" s="118"/>
      <c r="I107" s="368" t="s">
        <v>158</v>
      </c>
      <c r="J107" s="118"/>
      <c r="K107" s="368" t="s">
        <v>207</v>
      </c>
      <c r="L107" s="118"/>
      <c r="M107" s="368" t="s">
        <v>158</v>
      </c>
    </row>
    <row r="108" spans="1:13" ht="17.45" customHeight="1">
      <c r="A108" s="105"/>
      <c r="B108" s="105"/>
      <c r="C108" s="105"/>
      <c r="D108" s="105"/>
      <c r="E108" s="105"/>
      <c r="F108" s="105"/>
      <c r="G108" s="119" t="s">
        <v>9</v>
      </c>
      <c r="H108" s="42"/>
      <c r="I108" s="119" t="s">
        <v>9</v>
      </c>
      <c r="J108" s="42"/>
      <c r="K108" s="119" t="s">
        <v>9</v>
      </c>
      <c r="L108" s="42"/>
      <c r="M108" s="119" t="s">
        <v>9</v>
      </c>
    </row>
    <row r="109" spans="1:13" ht="17.45" customHeight="1">
      <c r="A109" s="106" t="s">
        <v>160</v>
      </c>
      <c r="B109" s="36"/>
      <c r="C109" s="36"/>
      <c r="D109" s="37"/>
      <c r="E109" s="38"/>
      <c r="F109" s="37"/>
      <c r="G109" s="120"/>
      <c r="I109" s="37"/>
      <c r="K109" s="120"/>
      <c r="L109" s="37"/>
      <c r="M109" s="37"/>
    </row>
    <row r="110" spans="1:13" ht="6" customHeight="1">
      <c r="A110" s="18"/>
      <c r="B110" s="18"/>
      <c r="C110" s="39"/>
      <c r="D110" s="40"/>
      <c r="E110" s="41"/>
      <c r="F110" s="40"/>
      <c r="G110" s="132"/>
      <c r="H110" s="40"/>
      <c r="I110" s="42"/>
      <c r="J110" s="40"/>
      <c r="K110" s="133"/>
      <c r="L110" s="42"/>
      <c r="M110" s="42"/>
    </row>
    <row r="111" spans="1:13" ht="17.45" customHeight="1">
      <c r="A111" s="106" t="s">
        <v>97</v>
      </c>
      <c r="B111" s="36"/>
      <c r="C111" s="36"/>
      <c r="D111" s="37"/>
      <c r="E111" s="44"/>
      <c r="F111" s="44"/>
      <c r="G111" s="127"/>
      <c r="H111" s="21"/>
      <c r="I111" s="21"/>
      <c r="J111" s="21"/>
      <c r="K111" s="127"/>
      <c r="L111" s="41"/>
      <c r="M111" s="21"/>
    </row>
    <row r="112" spans="1:13" ht="6" customHeight="1">
      <c r="B112" s="36"/>
      <c r="C112" s="36"/>
      <c r="D112" s="37"/>
      <c r="E112" s="44"/>
      <c r="F112" s="44"/>
      <c r="G112" s="127"/>
      <c r="H112" s="21"/>
      <c r="I112" s="21"/>
      <c r="J112" s="21"/>
      <c r="K112" s="127"/>
      <c r="L112" s="41"/>
      <c r="M112" s="21"/>
    </row>
    <row r="113" spans="1:13" ht="17.45" customHeight="1">
      <c r="A113" s="18" t="s">
        <v>16</v>
      </c>
      <c r="B113" s="36"/>
      <c r="C113" s="36"/>
      <c r="D113" s="37"/>
      <c r="E113" s="44"/>
      <c r="F113" s="44"/>
      <c r="G113" s="127"/>
      <c r="H113" s="21"/>
      <c r="I113" s="21"/>
      <c r="J113" s="21"/>
      <c r="K113" s="127"/>
      <c r="L113" s="41"/>
      <c r="M113" s="21"/>
    </row>
    <row r="114" spans="1:13" ht="17.45" customHeight="1">
      <c r="A114" s="4"/>
      <c r="B114" s="3" t="s">
        <v>17</v>
      </c>
      <c r="C114" s="4"/>
      <c r="D114" s="47"/>
      <c r="E114" s="46"/>
      <c r="F114" s="46"/>
      <c r="G114" s="139"/>
      <c r="H114" s="51"/>
      <c r="I114" s="51"/>
      <c r="J114" s="51"/>
      <c r="K114" s="139"/>
      <c r="L114" s="49"/>
      <c r="M114" s="51"/>
    </row>
    <row r="115" spans="1:13" s="77" customFormat="1" ht="17.45" customHeight="1">
      <c r="A115" s="4"/>
      <c r="B115" s="3"/>
      <c r="C115" s="4" t="s">
        <v>165</v>
      </c>
      <c r="D115" s="47"/>
      <c r="E115" s="46"/>
      <c r="F115" s="46"/>
      <c r="G115" s="139"/>
      <c r="H115" s="51"/>
      <c r="I115" s="51"/>
      <c r="J115" s="51"/>
      <c r="K115" s="139"/>
      <c r="L115" s="49"/>
      <c r="M115" s="51"/>
    </row>
    <row r="116" spans="1:13" s="77" customFormat="1" ht="17.45" customHeight="1" thickBot="1">
      <c r="A116" s="4"/>
      <c r="B116" s="76"/>
      <c r="C116" s="1"/>
      <c r="D116" s="65" t="s">
        <v>161</v>
      </c>
      <c r="E116" s="74"/>
      <c r="F116" s="46"/>
      <c r="G116" s="141">
        <v>380817360</v>
      </c>
      <c r="H116" s="82"/>
      <c r="I116" s="83">
        <v>380817360</v>
      </c>
      <c r="J116" s="80"/>
      <c r="K116" s="141">
        <v>380817360</v>
      </c>
      <c r="L116" s="80"/>
      <c r="M116" s="83">
        <v>380817360</v>
      </c>
    </row>
    <row r="117" spans="1:13" ht="6" customHeight="1" thickTop="1">
      <c r="A117" s="2"/>
      <c r="B117" s="65"/>
      <c r="C117" s="65"/>
      <c r="D117" s="85"/>
      <c r="E117" s="74"/>
      <c r="F117" s="46"/>
      <c r="G117" s="138"/>
      <c r="H117" s="29"/>
      <c r="I117" s="29"/>
      <c r="J117" s="29"/>
      <c r="K117" s="138"/>
      <c r="L117" s="49"/>
      <c r="M117" s="29"/>
    </row>
    <row r="118" spans="1:13" ht="17.45" customHeight="1">
      <c r="A118" s="2"/>
      <c r="B118" s="76" t="s">
        <v>29</v>
      </c>
      <c r="C118" s="1"/>
      <c r="D118" s="85"/>
      <c r="E118" s="74"/>
      <c r="F118" s="46"/>
      <c r="G118" s="138"/>
      <c r="H118" s="29"/>
      <c r="I118" s="29"/>
      <c r="J118" s="29"/>
      <c r="K118" s="138"/>
      <c r="L118" s="84"/>
      <c r="M118" s="29"/>
    </row>
    <row r="119" spans="1:13" s="77" customFormat="1" ht="17.45" customHeight="1">
      <c r="A119" s="2"/>
      <c r="B119" s="1"/>
      <c r="C119" s="1" t="s">
        <v>217</v>
      </c>
      <c r="D119" s="85"/>
      <c r="E119" s="74"/>
      <c r="F119" s="46"/>
      <c r="G119" s="139"/>
      <c r="H119" s="84"/>
      <c r="I119" s="29"/>
      <c r="J119" s="47"/>
      <c r="K119" s="128"/>
      <c r="L119" s="142"/>
      <c r="M119" s="51"/>
    </row>
    <row r="120" spans="1:13" s="77" customFormat="1" ht="17.45" customHeight="1">
      <c r="A120" s="2"/>
      <c r="B120" s="76"/>
      <c r="C120" s="1"/>
      <c r="D120" s="65" t="s">
        <v>174</v>
      </c>
      <c r="E120" s="74"/>
      <c r="F120" s="46"/>
      <c r="G120" s="138">
        <f>'7 PE Consol'!G29</f>
        <v>310354988</v>
      </c>
      <c r="H120" s="84"/>
      <c r="I120" s="29">
        <v>310354988</v>
      </c>
      <c r="J120" s="84"/>
      <c r="K120" s="128">
        <f>'8 PE TLG'!G25</f>
        <v>310354988</v>
      </c>
      <c r="L120" s="51"/>
      <c r="M120" s="29">
        <v>310354988</v>
      </c>
    </row>
    <row r="121" spans="1:13" ht="17.45" customHeight="1">
      <c r="A121" s="2" t="s">
        <v>136</v>
      </c>
      <c r="B121" s="76"/>
      <c r="C121" s="1"/>
      <c r="D121" s="65"/>
      <c r="E121" s="74"/>
      <c r="F121" s="46"/>
      <c r="G121" s="138">
        <f>'7 PE Consol'!I29</f>
        <v>771351427</v>
      </c>
      <c r="H121" s="84"/>
      <c r="I121" s="29">
        <v>771351427</v>
      </c>
      <c r="J121" s="47"/>
      <c r="K121" s="128">
        <f>'8 PE TLG'!I25</f>
        <v>771351427</v>
      </c>
      <c r="L121" s="47"/>
      <c r="M121" s="29">
        <v>771351427</v>
      </c>
    </row>
    <row r="122" spans="1:13" ht="17.45" customHeight="1">
      <c r="A122" s="2" t="s">
        <v>72</v>
      </c>
      <c r="B122" s="76"/>
      <c r="C122" s="1"/>
      <c r="D122" s="65"/>
      <c r="E122" s="74"/>
      <c r="F122" s="46"/>
      <c r="G122" s="138"/>
      <c r="H122" s="84"/>
      <c r="I122" s="47"/>
      <c r="J122" s="84"/>
      <c r="K122" s="128"/>
      <c r="L122" s="84"/>
      <c r="M122" s="51"/>
    </row>
    <row r="123" spans="1:13" ht="17.45" customHeight="1">
      <c r="A123" s="2"/>
      <c r="B123" s="76" t="s">
        <v>73</v>
      </c>
      <c r="C123" s="1"/>
      <c r="D123" s="65"/>
      <c r="E123" s="74"/>
      <c r="F123" s="46"/>
      <c r="G123" s="138">
        <f>'7 PE Consol'!K29</f>
        <v>30726984</v>
      </c>
      <c r="H123" s="84"/>
      <c r="I123" s="29">
        <v>30726984</v>
      </c>
      <c r="J123" s="84"/>
      <c r="K123" s="123">
        <v>0</v>
      </c>
      <c r="L123" s="51"/>
      <c r="M123" s="51">
        <v>0</v>
      </c>
    </row>
    <row r="124" spans="1:13" ht="17.45" customHeight="1">
      <c r="A124" s="3" t="s">
        <v>101</v>
      </c>
      <c r="B124" s="1"/>
      <c r="C124" s="1"/>
      <c r="D124" s="65"/>
      <c r="E124" s="74"/>
      <c r="F124" s="46"/>
      <c r="G124" s="138">
        <f>'7 PE Consol'!M29</f>
        <v>22755038</v>
      </c>
      <c r="H124" s="84"/>
      <c r="I124" s="29">
        <v>22755038</v>
      </c>
      <c r="J124" s="84"/>
      <c r="K124" s="139">
        <f>'8 PE TLG'!K25</f>
        <v>22755038</v>
      </c>
      <c r="L124" s="51"/>
      <c r="M124" s="51">
        <v>22755038</v>
      </c>
    </row>
    <row r="125" spans="1:13" s="77" customFormat="1" ht="17.45" customHeight="1">
      <c r="A125" s="3" t="s">
        <v>166</v>
      </c>
      <c r="B125" s="1"/>
      <c r="C125" s="1"/>
      <c r="D125" s="65"/>
      <c r="E125" s="74"/>
      <c r="F125" s="46"/>
      <c r="G125" s="138">
        <f>'7 PE Consol'!O29</f>
        <v>58481254</v>
      </c>
      <c r="H125" s="84"/>
      <c r="I125" s="29">
        <v>58481254</v>
      </c>
      <c r="J125" s="84"/>
      <c r="K125" s="139">
        <f>'8 PE TLG'!M25</f>
        <v>58481254</v>
      </c>
      <c r="L125" s="51"/>
      <c r="M125" s="51">
        <v>58481254</v>
      </c>
    </row>
    <row r="126" spans="1:13" ht="17.45" customHeight="1">
      <c r="A126" s="3" t="s">
        <v>81</v>
      </c>
      <c r="B126" s="1"/>
      <c r="C126" s="65"/>
      <c r="D126" s="65"/>
      <c r="E126" s="74"/>
      <c r="F126" s="46"/>
      <c r="G126" s="138"/>
      <c r="H126" s="84"/>
      <c r="I126" s="47"/>
      <c r="J126" s="84"/>
      <c r="K126" s="139"/>
      <c r="L126" s="84"/>
      <c r="M126" s="51"/>
    </row>
    <row r="127" spans="1:13" ht="17.45" customHeight="1">
      <c r="A127" s="18"/>
      <c r="B127" s="86" t="s">
        <v>76</v>
      </c>
      <c r="C127" s="87"/>
      <c r="D127" s="87"/>
      <c r="E127" s="75"/>
      <c r="F127" s="44"/>
      <c r="G127" s="127">
        <f>'7 PE Consol'!Q29</f>
        <v>-187500</v>
      </c>
      <c r="H127" s="59"/>
      <c r="I127" s="21">
        <v>-187500</v>
      </c>
      <c r="J127" s="59"/>
      <c r="K127" s="123">
        <v>0</v>
      </c>
      <c r="L127" s="24"/>
      <c r="M127" s="24">
        <v>0</v>
      </c>
    </row>
    <row r="128" spans="1:13" ht="17.45" customHeight="1">
      <c r="A128" s="18" t="s">
        <v>111</v>
      </c>
      <c r="B128" s="36"/>
      <c r="C128" s="18"/>
      <c r="D128" s="37"/>
      <c r="E128" s="44"/>
      <c r="F128" s="44"/>
      <c r="G128" s="127"/>
      <c r="H128" s="21"/>
      <c r="I128" s="24"/>
      <c r="J128" s="21"/>
      <c r="K128" s="143"/>
      <c r="L128" s="37"/>
      <c r="M128" s="37"/>
    </row>
    <row r="129" spans="1:13" ht="17.45" customHeight="1">
      <c r="A129" s="18"/>
      <c r="B129" s="18" t="s">
        <v>74</v>
      </c>
      <c r="C129" s="37"/>
      <c r="D129" s="37"/>
      <c r="E129" s="44"/>
      <c r="F129" s="44"/>
      <c r="G129" s="127">
        <f>'7 PE Consol'!S29</f>
        <v>50200000</v>
      </c>
      <c r="H129" s="21"/>
      <c r="I129" s="24">
        <v>50200000</v>
      </c>
      <c r="J129" s="21"/>
      <c r="K129" s="143">
        <f>'8 PE TLG'!O25</f>
        <v>38100000</v>
      </c>
      <c r="L129" s="37"/>
      <c r="M129" s="144">
        <v>38100000</v>
      </c>
    </row>
    <row r="130" spans="1:13" ht="17.45" customHeight="1">
      <c r="A130" s="18"/>
      <c r="B130" s="36" t="s">
        <v>19</v>
      </c>
      <c r="E130" s="75"/>
      <c r="F130" s="44"/>
      <c r="G130" s="127">
        <f>'7 PE Consol'!W29</f>
        <v>600365351</v>
      </c>
      <c r="H130" s="21"/>
      <c r="I130" s="21">
        <v>487637632</v>
      </c>
      <c r="J130" s="21"/>
      <c r="K130" s="143">
        <f>'8 PE TLG'!S25</f>
        <v>548793750</v>
      </c>
      <c r="L130" s="24"/>
      <c r="M130" s="24">
        <v>507866516</v>
      </c>
    </row>
    <row r="131" spans="1:13" ht="17.45" customHeight="1">
      <c r="A131" s="36" t="s">
        <v>98</v>
      </c>
      <c r="B131" s="18"/>
      <c r="D131" s="37"/>
      <c r="E131" s="75"/>
      <c r="F131" s="44"/>
      <c r="G131" s="126">
        <f>'7 PE Consol'!AG29</f>
        <v>11223443</v>
      </c>
      <c r="H131" s="24"/>
      <c r="I131" s="26">
        <v>10427045</v>
      </c>
      <c r="J131" s="24"/>
      <c r="K131" s="126">
        <f>'8 PE TLG'!W25</f>
        <v>-2587828</v>
      </c>
      <c r="L131" s="26"/>
      <c r="M131" s="26">
        <v>-3712024</v>
      </c>
    </row>
    <row r="132" spans="1:13" ht="6" customHeight="1">
      <c r="A132" s="36"/>
      <c r="D132" s="38"/>
      <c r="E132" s="75"/>
      <c r="F132" s="44"/>
      <c r="G132" s="127"/>
      <c r="H132" s="21"/>
      <c r="I132" s="21"/>
      <c r="J132" s="21"/>
      <c r="K132" s="127"/>
      <c r="L132" s="41"/>
      <c r="M132" s="21"/>
    </row>
    <row r="133" spans="1:13" ht="17.45" customHeight="1">
      <c r="A133" s="36" t="s">
        <v>162</v>
      </c>
      <c r="D133" s="38"/>
      <c r="E133" s="75"/>
      <c r="F133" s="44"/>
      <c r="G133" s="127">
        <f>SUM(G120:G131)</f>
        <v>1855270985</v>
      </c>
      <c r="H133" s="21"/>
      <c r="I133" s="21">
        <f>SUM(I120:I131)</f>
        <v>1741746868</v>
      </c>
      <c r="J133" s="21"/>
      <c r="K133" s="127">
        <f>SUM(K120:K131)</f>
        <v>1747248629</v>
      </c>
      <c r="L133" s="41"/>
      <c r="M133" s="21">
        <f>SUM(M120:M131)</f>
        <v>1705197199</v>
      </c>
    </row>
    <row r="134" spans="1:13" ht="17.45" customHeight="1">
      <c r="A134" s="18" t="s">
        <v>42</v>
      </c>
      <c r="B134" s="18"/>
      <c r="C134" s="36"/>
      <c r="D134" s="37"/>
      <c r="E134" s="44"/>
      <c r="F134" s="44"/>
      <c r="G134" s="145">
        <v>0</v>
      </c>
      <c r="H134" s="21"/>
      <c r="I134" s="26">
        <v>0</v>
      </c>
      <c r="J134" s="21"/>
      <c r="K134" s="145">
        <v>0</v>
      </c>
      <c r="L134" s="21"/>
      <c r="M134" s="26">
        <v>0</v>
      </c>
    </row>
    <row r="135" spans="1:13" ht="6" customHeight="1">
      <c r="A135" s="18"/>
      <c r="B135" s="36"/>
      <c r="C135" s="36"/>
      <c r="D135" s="37"/>
      <c r="E135" s="44"/>
      <c r="F135" s="44"/>
      <c r="G135" s="127"/>
      <c r="H135" s="21"/>
      <c r="I135" s="21"/>
      <c r="J135" s="21"/>
      <c r="K135" s="127"/>
      <c r="L135" s="60"/>
      <c r="M135" s="21"/>
    </row>
    <row r="136" spans="1:13" ht="17.45" customHeight="1">
      <c r="A136" s="106" t="s">
        <v>99</v>
      </c>
      <c r="B136" s="18"/>
      <c r="C136" s="36"/>
      <c r="D136" s="37"/>
      <c r="E136" s="44"/>
      <c r="F136" s="44"/>
      <c r="G136" s="126">
        <f>SUM(G133:G134)</f>
        <v>1855270985</v>
      </c>
      <c r="H136" s="21"/>
      <c r="I136" s="26">
        <f>SUM(I133:I134)</f>
        <v>1741746868</v>
      </c>
      <c r="J136" s="21"/>
      <c r="K136" s="126">
        <f>SUM(K133:K134)</f>
        <v>1747248629</v>
      </c>
      <c r="L136" s="41"/>
      <c r="M136" s="26">
        <f>SUM(M133:M134)</f>
        <v>1705197199</v>
      </c>
    </row>
    <row r="137" spans="1:13" ht="6" customHeight="1">
      <c r="A137" s="18"/>
      <c r="B137" s="36"/>
      <c r="C137" s="36"/>
      <c r="D137" s="37"/>
      <c r="E137" s="44"/>
      <c r="F137" s="44"/>
      <c r="G137" s="127"/>
      <c r="H137" s="21"/>
      <c r="I137" s="21"/>
      <c r="J137" s="21"/>
      <c r="K137" s="127"/>
      <c r="L137" s="60"/>
      <c r="M137" s="21"/>
    </row>
    <row r="138" spans="1:13" ht="17.45" customHeight="1" thickBot="1">
      <c r="A138" s="106" t="s">
        <v>100</v>
      </c>
      <c r="B138" s="36"/>
      <c r="C138" s="36"/>
      <c r="D138" s="37"/>
      <c r="E138" s="61"/>
      <c r="F138" s="61"/>
      <c r="G138" s="129">
        <f>SUM(G87+G136)</f>
        <v>3151245197</v>
      </c>
      <c r="H138" s="21"/>
      <c r="I138" s="32">
        <f>SUM(I87+I136)</f>
        <v>2946498395</v>
      </c>
      <c r="J138" s="21"/>
      <c r="K138" s="129">
        <f>SUM(K87+K136)</f>
        <v>2616655124</v>
      </c>
      <c r="L138" s="60"/>
      <c r="M138" s="32">
        <f>SUM(M87+M136)</f>
        <v>2318234204</v>
      </c>
    </row>
    <row r="139" spans="1:13" ht="17.45" customHeight="1" thickTop="1">
      <c r="A139" s="106"/>
      <c r="B139" s="36"/>
      <c r="C139" s="36"/>
      <c r="D139" s="37"/>
      <c r="E139" s="61"/>
      <c r="F139" s="61"/>
      <c r="G139" s="24"/>
      <c r="H139" s="21"/>
      <c r="I139" s="24"/>
      <c r="J139" s="21"/>
      <c r="K139" s="24"/>
      <c r="L139" s="60"/>
      <c r="M139" s="24"/>
    </row>
    <row r="140" spans="1:13" ht="17.45" customHeight="1">
      <c r="A140" s="106"/>
      <c r="B140" s="36"/>
      <c r="C140" s="36"/>
      <c r="D140" s="37"/>
      <c r="E140" s="61"/>
      <c r="F140" s="61"/>
      <c r="G140" s="24"/>
      <c r="H140" s="21"/>
      <c r="I140" s="24"/>
      <c r="J140" s="21"/>
      <c r="K140" s="24"/>
      <c r="L140" s="60"/>
      <c r="M140" s="24"/>
    </row>
    <row r="141" spans="1:13" ht="17.45" customHeight="1">
      <c r="A141" s="106"/>
      <c r="B141" s="36"/>
      <c r="C141" s="36"/>
      <c r="D141" s="37"/>
      <c r="E141" s="61"/>
      <c r="F141" s="61"/>
      <c r="G141" s="24"/>
      <c r="H141" s="21"/>
      <c r="I141" s="24"/>
      <c r="J141" s="21"/>
      <c r="K141" s="24"/>
      <c r="L141" s="60"/>
      <c r="M141" s="24"/>
    </row>
    <row r="142" spans="1:13" ht="17.45" customHeight="1">
      <c r="A142" s="106"/>
      <c r="B142" s="36"/>
      <c r="C142" s="36"/>
      <c r="D142" s="37"/>
      <c r="E142" s="61"/>
      <c r="F142" s="61"/>
      <c r="G142" s="24"/>
      <c r="H142" s="21"/>
      <c r="I142" s="24"/>
      <c r="J142" s="21"/>
      <c r="K142" s="24"/>
      <c r="L142" s="60"/>
      <c r="M142" s="24"/>
    </row>
    <row r="143" spans="1:13" ht="17.45" customHeight="1">
      <c r="A143" s="106"/>
      <c r="B143" s="36"/>
      <c r="C143" s="36"/>
      <c r="D143" s="37"/>
      <c r="E143" s="61"/>
      <c r="F143" s="61"/>
      <c r="G143" s="24"/>
      <c r="H143" s="21"/>
      <c r="I143" s="24"/>
      <c r="J143" s="21"/>
      <c r="K143" s="24"/>
      <c r="L143" s="60"/>
      <c r="M143" s="24"/>
    </row>
    <row r="144" spans="1:13" ht="20.25" customHeight="1">
      <c r="A144" s="106"/>
      <c r="B144" s="36"/>
      <c r="C144" s="36"/>
      <c r="D144" s="37"/>
      <c r="E144" s="61"/>
      <c r="F144" s="61"/>
      <c r="G144" s="24"/>
      <c r="H144" s="21"/>
      <c r="I144" s="24"/>
      <c r="J144" s="21"/>
      <c r="K144" s="24"/>
      <c r="L144" s="60"/>
      <c r="M144" s="24"/>
    </row>
    <row r="145" spans="1:13" s="9" customFormat="1" ht="17.45" customHeight="1">
      <c r="A145" s="55"/>
      <c r="B145" s="56"/>
      <c r="C145" s="56"/>
      <c r="D145" s="57"/>
      <c r="E145" s="61"/>
      <c r="F145" s="61"/>
      <c r="G145" s="24"/>
      <c r="H145" s="21"/>
      <c r="I145" s="24"/>
      <c r="J145" s="21"/>
      <c r="K145" s="24"/>
      <c r="L145" s="60"/>
      <c r="M145" s="24"/>
    </row>
    <row r="146" spans="1:13" s="9" customFormat="1" ht="18.95" customHeight="1">
      <c r="A146" s="400" t="s">
        <v>242</v>
      </c>
      <c r="B146" s="400"/>
      <c r="C146" s="400"/>
      <c r="D146" s="400"/>
      <c r="E146" s="400"/>
      <c r="F146" s="400"/>
      <c r="G146" s="400"/>
      <c r="H146" s="400"/>
      <c r="I146" s="400"/>
      <c r="J146" s="400"/>
      <c r="K146" s="400"/>
      <c r="L146" s="400"/>
      <c r="M146" s="400"/>
    </row>
    <row r="147" spans="1:13" s="9" customFormat="1" ht="18.95" customHeight="1">
      <c r="A147" s="397" t="s">
        <v>243</v>
      </c>
      <c r="B147" s="398"/>
      <c r="C147" s="398"/>
      <c r="D147" s="398"/>
      <c r="E147" s="398"/>
      <c r="F147" s="398"/>
      <c r="G147" s="398"/>
      <c r="H147" s="398"/>
      <c r="I147" s="398"/>
      <c r="J147" s="398"/>
      <c r="K147" s="398"/>
      <c r="L147" s="398"/>
      <c r="M147" s="398"/>
    </row>
    <row r="148" spans="1:13" s="9" customFormat="1" ht="18.95" customHeight="1">
      <c r="A148" s="380"/>
      <c r="B148" s="381"/>
      <c r="C148" s="381"/>
      <c r="D148" s="381"/>
      <c r="E148" s="381"/>
      <c r="F148" s="381"/>
      <c r="G148" s="381"/>
      <c r="H148" s="381"/>
      <c r="I148" s="381"/>
      <c r="J148" s="381"/>
      <c r="K148" s="381"/>
      <c r="L148" s="381"/>
      <c r="M148" s="381"/>
    </row>
    <row r="149" spans="1:13" s="9" customFormat="1" ht="19.5" customHeight="1">
      <c r="A149" s="55"/>
      <c r="B149" s="56"/>
      <c r="C149" s="56"/>
      <c r="D149" s="57"/>
      <c r="E149" s="177"/>
      <c r="F149" s="177"/>
      <c r="G149" s="173"/>
      <c r="H149" s="174"/>
      <c r="I149" s="173"/>
      <c r="J149" s="174"/>
      <c r="K149" s="173"/>
      <c r="L149" s="178"/>
      <c r="M149" s="173"/>
    </row>
    <row r="150" spans="1:13" s="9" customFormat="1" ht="21.95" customHeight="1">
      <c r="A150" s="34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50" s="62"/>
      <c r="C150" s="62"/>
      <c r="D150" s="63"/>
      <c r="E150" s="179"/>
      <c r="F150" s="179"/>
      <c r="G150" s="180"/>
      <c r="H150" s="180"/>
      <c r="I150" s="180"/>
      <c r="J150" s="180"/>
      <c r="K150" s="180"/>
      <c r="L150" s="166"/>
      <c r="M150" s="180"/>
    </row>
    <row r="151" spans="1:13" ht="20.100000000000001" customHeight="1">
      <c r="I151" s="37"/>
      <c r="K151" s="37"/>
      <c r="L151" s="37"/>
      <c r="M151" s="37"/>
    </row>
  </sheetData>
  <mergeCells count="12">
    <mergeCell ref="A147:M147"/>
    <mergeCell ref="G5:I5"/>
    <mergeCell ref="K5:M5"/>
    <mergeCell ref="A46:M46"/>
    <mergeCell ref="A47:M47"/>
    <mergeCell ref="G55:I55"/>
    <mergeCell ref="K55:M55"/>
    <mergeCell ref="A95:M95"/>
    <mergeCell ref="A96:M96"/>
    <mergeCell ref="G104:I104"/>
    <mergeCell ref="K104:M104"/>
    <mergeCell ref="A146:M14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107"/>
  <sheetViews>
    <sheetView topLeftCell="B68" zoomScaleNormal="100" zoomScaleSheetLayoutView="100" workbookViewId="0">
      <selection activeCell="E18" sqref="E18"/>
    </sheetView>
  </sheetViews>
  <sheetFormatPr defaultColWidth="11" defaultRowHeight="21.75" customHeight="1"/>
  <cols>
    <col min="1" max="3" width="1.5" style="9" customWidth="1"/>
    <col min="4" max="4" width="43.1640625" style="9" customWidth="1"/>
    <col min="5" max="5" width="7.83203125" style="184" customWidth="1"/>
    <col min="6" max="6" width="0.6640625" style="9" customWidth="1"/>
    <col min="7" max="7" width="14.83203125" style="9" customWidth="1"/>
    <col min="8" max="8" width="0.6640625" style="9" customWidth="1"/>
    <col min="9" max="9" width="14.83203125" style="245" customWidth="1"/>
    <col min="10" max="10" width="0.6640625" style="9" customWidth="1"/>
    <col min="11" max="11" width="14.83203125" style="207" customWidth="1"/>
    <col min="12" max="12" width="0.6640625" style="207" customWidth="1"/>
    <col min="13" max="13" width="14.83203125" style="243" customWidth="1"/>
    <col min="14" max="14" width="11" style="9"/>
    <col min="15" max="15" width="14.1640625" style="90" bestFit="1" customWidth="1"/>
    <col min="16" max="16384" width="11" style="9"/>
  </cols>
  <sheetData>
    <row r="1" spans="1:15" ht="21.75" customHeight="1">
      <c r="A1" s="55" t="s">
        <v>114</v>
      </c>
      <c r="B1" s="7"/>
      <c r="C1" s="91"/>
      <c r="D1" s="91"/>
      <c r="F1" s="91"/>
      <c r="G1" s="91"/>
      <c r="H1" s="91"/>
      <c r="I1" s="252"/>
      <c r="J1" s="91"/>
      <c r="K1" s="186"/>
      <c r="L1" s="186"/>
      <c r="M1" s="261"/>
    </row>
    <row r="2" spans="1:15" ht="21.75" customHeight="1">
      <c r="A2" s="6" t="s">
        <v>63</v>
      </c>
      <c r="B2" s="7"/>
      <c r="C2" s="91"/>
      <c r="D2" s="91"/>
      <c r="F2" s="91"/>
      <c r="G2" s="91"/>
      <c r="H2" s="91"/>
      <c r="I2" s="252"/>
      <c r="J2" s="91"/>
      <c r="K2" s="186"/>
      <c r="L2" s="186"/>
      <c r="M2" s="261"/>
    </row>
    <row r="3" spans="1:15" ht="21.75" customHeight="1">
      <c r="A3" s="92" t="s">
        <v>209</v>
      </c>
      <c r="B3" s="11"/>
      <c r="C3" s="93"/>
      <c r="D3" s="93"/>
      <c r="E3" s="94"/>
      <c r="F3" s="93"/>
      <c r="G3" s="93"/>
      <c r="H3" s="93"/>
      <c r="I3" s="253"/>
      <c r="J3" s="93"/>
      <c r="K3" s="187"/>
      <c r="L3" s="187"/>
      <c r="M3" s="262"/>
    </row>
    <row r="4" spans="1:15" ht="12.75" customHeight="1">
      <c r="A4" s="7"/>
      <c r="B4" s="7"/>
      <c r="C4" s="91"/>
      <c r="D4" s="91"/>
      <c r="F4" s="91"/>
      <c r="G4" s="91"/>
      <c r="H4" s="91"/>
      <c r="I4" s="252"/>
      <c r="J4" s="91"/>
      <c r="K4" s="186"/>
      <c r="L4" s="186"/>
      <c r="M4" s="261"/>
    </row>
    <row r="5" spans="1:15" s="16" customFormat="1" ht="18.95" customHeight="1">
      <c r="A5" s="95"/>
      <c r="B5" s="95"/>
      <c r="C5" s="95"/>
      <c r="D5" s="95"/>
      <c r="E5" s="15"/>
      <c r="F5" s="14"/>
      <c r="G5" s="401" t="s">
        <v>59</v>
      </c>
      <c r="H5" s="401"/>
      <c r="I5" s="401"/>
      <c r="J5" s="188"/>
      <c r="K5" s="401" t="s">
        <v>95</v>
      </c>
      <c r="L5" s="401"/>
      <c r="M5" s="401"/>
      <c r="O5" s="88"/>
    </row>
    <row r="6" spans="1:15" s="16" customFormat="1" ht="18.95" customHeight="1">
      <c r="E6" s="105"/>
      <c r="F6" s="15"/>
      <c r="G6" s="189" t="s">
        <v>60</v>
      </c>
      <c r="H6" s="190"/>
      <c r="I6" s="254" t="s">
        <v>60</v>
      </c>
      <c r="J6" s="15"/>
      <c r="K6" s="189" t="s">
        <v>60</v>
      </c>
      <c r="L6" s="15"/>
      <c r="M6" s="254" t="s">
        <v>60</v>
      </c>
      <c r="O6" s="88"/>
    </row>
    <row r="7" spans="1:15" s="16" customFormat="1" ht="18.95" customHeight="1">
      <c r="E7" s="105"/>
      <c r="F7" s="15"/>
      <c r="G7" s="191" t="s">
        <v>206</v>
      </c>
      <c r="H7" s="192"/>
      <c r="I7" s="191" t="s">
        <v>206</v>
      </c>
      <c r="J7" s="192"/>
      <c r="K7" s="191" t="s">
        <v>206</v>
      </c>
      <c r="L7" s="192"/>
      <c r="M7" s="191" t="s">
        <v>206</v>
      </c>
      <c r="O7" s="88"/>
    </row>
    <row r="8" spans="1:15" s="16" customFormat="1" ht="18.95" customHeight="1">
      <c r="E8" s="105"/>
      <c r="F8" s="15"/>
      <c r="G8" s="191" t="s">
        <v>207</v>
      </c>
      <c r="H8" s="192"/>
      <c r="I8" s="191" t="s">
        <v>158</v>
      </c>
      <c r="J8" s="192"/>
      <c r="K8" s="191" t="s">
        <v>207</v>
      </c>
      <c r="L8" s="192"/>
      <c r="M8" s="191" t="s">
        <v>158</v>
      </c>
      <c r="O8" s="88"/>
    </row>
    <row r="9" spans="1:15" s="16" customFormat="1" ht="18.95" customHeight="1">
      <c r="E9" s="78" t="s">
        <v>8</v>
      </c>
      <c r="F9" s="105"/>
      <c r="G9" s="193" t="s">
        <v>9</v>
      </c>
      <c r="H9" s="190"/>
      <c r="I9" s="255" t="s">
        <v>9</v>
      </c>
      <c r="J9" s="190"/>
      <c r="K9" s="193" t="s">
        <v>9</v>
      </c>
      <c r="L9" s="190"/>
      <c r="M9" s="255" t="s">
        <v>9</v>
      </c>
      <c r="O9" s="88"/>
    </row>
    <row r="10" spans="1:15" s="16" customFormat="1" ht="6" customHeight="1">
      <c r="E10" s="15"/>
      <c r="F10" s="105"/>
      <c r="G10" s="194"/>
      <c r="H10" s="105"/>
      <c r="I10" s="256"/>
      <c r="J10" s="188"/>
      <c r="K10" s="195"/>
      <c r="L10" s="188"/>
      <c r="M10" s="263"/>
      <c r="O10" s="88"/>
    </row>
    <row r="11" spans="1:15" s="16" customFormat="1" ht="18.95" customHeight="1">
      <c r="A11" s="18" t="s">
        <v>92</v>
      </c>
      <c r="B11" s="36"/>
      <c r="C11" s="36"/>
      <c r="E11" s="105"/>
      <c r="G11" s="146">
        <v>739376757</v>
      </c>
      <c r="H11" s="37"/>
      <c r="I11" s="147">
        <v>627280009</v>
      </c>
      <c r="J11" s="37"/>
      <c r="K11" s="146">
        <v>168800387</v>
      </c>
      <c r="L11" s="37"/>
      <c r="M11" s="147">
        <v>39160201</v>
      </c>
      <c r="O11" s="88"/>
    </row>
    <row r="12" spans="1:15" s="16" customFormat="1" ht="18.95" customHeight="1">
      <c r="A12" s="18" t="s">
        <v>54</v>
      </c>
      <c r="B12" s="36"/>
      <c r="C12" s="36"/>
      <c r="E12" s="105"/>
      <c r="G12" s="146">
        <v>5378055</v>
      </c>
      <c r="H12" s="37"/>
      <c r="I12" s="147">
        <v>5785287</v>
      </c>
      <c r="J12" s="37"/>
      <c r="K12" s="146">
        <v>0</v>
      </c>
      <c r="L12" s="37"/>
      <c r="M12" s="147">
        <v>0</v>
      </c>
      <c r="O12" s="88"/>
    </row>
    <row r="13" spans="1:15" s="16" customFormat="1" ht="18.95" customHeight="1">
      <c r="A13" s="18" t="s">
        <v>52</v>
      </c>
      <c r="B13" s="36"/>
      <c r="C13" s="36"/>
      <c r="E13" s="105"/>
      <c r="G13" s="146">
        <v>-623088992</v>
      </c>
      <c r="H13" s="37"/>
      <c r="I13" s="147">
        <v>-515104750</v>
      </c>
      <c r="J13" s="37"/>
      <c r="K13" s="146">
        <v>-128045851</v>
      </c>
      <c r="L13" s="37"/>
      <c r="M13" s="147">
        <v>-19254699</v>
      </c>
      <c r="O13" s="88"/>
    </row>
    <row r="14" spans="1:15" s="16" customFormat="1" ht="18.95" customHeight="1">
      <c r="A14" s="18" t="s">
        <v>53</v>
      </c>
      <c r="B14" s="36"/>
      <c r="C14" s="36"/>
      <c r="E14" s="105"/>
      <c r="G14" s="148">
        <v>-1601676</v>
      </c>
      <c r="H14" s="37"/>
      <c r="I14" s="149">
        <v>-1116762</v>
      </c>
      <c r="J14" s="37"/>
      <c r="K14" s="148">
        <v>0</v>
      </c>
      <c r="L14" s="37"/>
      <c r="M14" s="149">
        <v>0</v>
      </c>
      <c r="O14" s="88"/>
    </row>
    <row r="15" spans="1:15" s="16" customFormat="1" ht="6" customHeight="1">
      <c r="E15" s="15"/>
      <c r="F15" s="105"/>
      <c r="G15" s="194"/>
      <c r="H15" s="105"/>
      <c r="I15" s="256"/>
      <c r="J15" s="105"/>
      <c r="K15" s="194"/>
      <c r="L15" s="188"/>
      <c r="M15" s="256"/>
      <c r="O15" s="88"/>
    </row>
    <row r="16" spans="1:15" s="16" customFormat="1" ht="18.95" customHeight="1">
      <c r="A16" s="106" t="s">
        <v>55</v>
      </c>
      <c r="B16" s="36"/>
      <c r="C16" s="36"/>
      <c r="E16" s="105"/>
      <c r="G16" s="150">
        <f>SUM(G11:G15)</f>
        <v>120064144</v>
      </c>
      <c r="H16" s="37"/>
      <c r="I16" s="151">
        <f>SUM(I11:I15)</f>
        <v>116843784</v>
      </c>
      <c r="J16" s="37"/>
      <c r="K16" s="150">
        <f>SUM(K11:K15)</f>
        <v>40754536</v>
      </c>
      <c r="L16" s="37"/>
      <c r="M16" s="151">
        <f>SUM(M11:M15)</f>
        <v>19905502</v>
      </c>
      <c r="O16" s="88"/>
    </row>
    <row r="17" spans="1:15" s="16" customFormat="1" ht="6" customHeight="1">
      <c r="E17" s="15"/>
      <c r="F17" s="105"/>
      <c r="G17" s="194"/>
      <c r="H17" s="105"/>
      <c r="I17" s="256"/>
      <c r="J17" s="105"/>
      <c r="K17" s="194"/>
      <c r="L17" s="188"/>
      <c r="M17" s="256"/>
      <c r="O17" s="88"/>
    </row>
    <row r="18" spans="1:15" s="16" customFormat="1" ht="18.95" customHeight="1">
      <c r="A18" s="16" t="s">
        <v>105</v>
      </c>
      <c r="E18" s="68">
        <v>15.1</v>
      </c>
      <c r="F18" s="105"/>
      <c r="G18" s="146">
        <v>0</v>
      </c>
      <c r="H18" s="54"/>
      <c r="I18" s="147">
        <v>0</v>
      </c>
      <c r="J18" s="54"/>
      <c r="K18" s="152">
        <v>15000000</v>
      </c>
      <c r="L18" s="105"/>
      <c r="M18" s="153">
        <v>18506355</v>
      </c>
      <c r="O18" s="88"/>
    </row>
    <row r="19" spans="1:15" s="16" customFormat="1" ht="18.95" customHeight="1">
      <c r="A19" s="18" t="s">
        <v>31</v>
      </c>
      <c r="B19" s="36"/>
      <c r="C19" s="36"/>
      <c r="E19" s="105"/>
      <c r="G19" s="146">
        <v>9793774</v>
      </c>
      <c r="H19" s="37"/>
      <c r="I19" s="147">
        <v>4119883</v>
      </c>
      <c r="J19" s="37"/>
      <c r="K19" s="152">
        <v>27121189</v>
      </c>
      <c r="L19" s="37"/>
      <c r="M19" s="153">
        <v>14920922</v>
      </c>
      <c r="O19" s="88"/>
    </row>
    <row r="20" spans="1:15" s="16" customFormat="1" ht="18.95" customHeight="1">
      <c r="A20" s="18" t="s">
        <v>46</v>
      </c>
      <c r="E20" s="105"/>
      <c r="F20" s="105"/>
      <c r="G20" s="146">
        <v>-11961414</v>
      </c>
      <c r="H20" s="37"/>
      <c r="I20" s="147">
        <v>-18857339</v>
      </c>
      <c r="J20" s="37"/>
      <c r="K20" s="146">
        <v>-3471620</v>
      </c>
      <c r="L20" s="37"/>
      <c r="M20" s="147">
        <v>-3154969</v>
      </c>
      <c r="O20" s="88"/>
    </row>
    <row r="21" spans="1:15" s="16" customFormat="1" ht="18.95" customHeight="1">
      <c r="A21" s="18" t="s">
        <v>20</v>
      </c>
      <c r="B21" s="36"/>
      <c r="C21" s="36"/>
      <c r="E21" s="105"/>
      <c r="G21" s="146">
        <v>-67201081</v>
      </c>
      <c r="H21" s="37"/>
      <c r="I21" s="147">
        <v>-66607739</v>
      </c>
      <c r="J21" s="37"/>
      <c r="K21" s="152">
        <v>-24988616</v>
      </c>
      <c r="L21" s="37"/>
      <c r="M21" s="153">
        <v>-21096019</v>
      </c>
      <c r="O21" s="88"/>
    </row>
    <row r="22" spans="1:15" s="16" customFormat="1" ht="18.95" customHeight="1">
      <c r="A22" s="18" t="s">
        <v>232</v>
      </c>
      <c r="B22" s="36"/>
      <c r="C22" s="36"/>
      <c r="E22" s="105"/>
      <c r="G22" s="146">
        <v>-1503470</v>
      </c>
      <c r="H22" s="37"/>
      <c r="I22" s="147">
        <v>3309791</v>
      </c>
      <c r="J22" s="37"/>
      <c r="K22" s="152">
        <v>907468</v>
      </c>
      <c r="L22" s="37"/>
      <c r="M22" s="153">
        <v>-483968</v>
      </c>
      <c r="O22" s="88"/>
    </row>
    <row r="23" spans="1:15" s="16" customFormat="1" ht="18.95" customHeight="1">
      <c r="A23" s="18" t="s">
        <v>175</v>
      </c>
      <c r="B23" s="36"/>
      <c r="C23" s="36"/>
      <c r="E23" s="105"/>
      <c r="G23" s="146">
        <v>-957801</v>
      </c>
      <c r="H23" s="37"/>
      <c r="I23" s="147">
        <v>-18119</v>
      </c>
      <c r="J23" s="37"/>
      <c r="K23" s="152">
        <v>-330778</v>
      </c>
      <c r="L23" s="37"/>
      <c r="M23" s="153">
        <v>-106505</v>
      </c>
      <c r="O23" s="88"/>
    </row>
    <row r="24" spans="1:15" s="16" customFormat="1" ht="18.95" customHeight="1">
      <c r="A24" s="18" t="s">
        <v>21</v>
      </c>
      <c r="B24" s="36"/>
      <c r="C24" s="36"/>
      <c r="E24" s="105"/>
      <c r="F24" s="105"/>
      <c r="G24" s="148">
        <v>-8680861</v>
      </c>
      <c r="H24" s="38"/>
      <c r="I24" s="149">
        <v>-7013609</v>
      </c>
      <c r="J24" s="38"/>
      <c r="K24" s="148">
        <v>-7440972</v>
      </c>
      <c r="L24" s="38"/>
      <c r="M24" s="149">
        <v>-4684576</v>
      </c>
      <c r="O24" s="88"/>
    </row>
    <row r="25" spans="1:15" s="16" customFormat="1" ht="6" customHeight="1">
      <c r="E25" s="215"/>
      <c r="F25" s="105"/>
      <c r="G25" s="194"/>
      <c r="H25" s="105"/>
      <c r="I25" s="256"/>
      <c r="J25" s="105"/>
      <c r="K25" s="194"/>
      <c r="L25" s="188"/>
      <c r="M25" s="256"/>
      <c r="O25" s="88"/>
    </row>
    <row r="26" spans="1:15" s="16" customFormat="1" ht="18.95" customHeight="1">
      <c r="A26" s="106" t="s">
        <v>238</v>
      </c>
      <c r="B26" s="96"/>
      <c r="C26" s="36"/>
      <c r="E26" s="105"/>
      <c r="F26" s="105"/>
      <c r="G26" s="146"/>
      <c r="H26" s="38"/>
      <c r="I26" s="147"/>
      <c r="J26" s="38"/>
      <c r="K26" s="152"/>
      <c r="L26" s="38"/>
      <c r="M26" s="153"/>
      <c r="O26" s="88"/>
    </row>
    <row r="27" spans="1:15" s="16" customFormat="1" ht="18.95" customHeight="1">
      <c r="A27" s="106"/>
      <c r="B27" s="96" t="s">
        <v>239</v>
      </c>
      <c r="C27" s="36"/>
      <c r="E27" s="105"/>
      <c r="F27" s="105"/>
      <c r="G27" s="146">
        <f>SUM(G16:G24)</f>
        <v>39553291</v>
      </c>
      <c r="H27" s="38"/>
      <c r="I27" s="147">
        <f>SUM(I16:I24)</f>
        <v>31776652</v>
      </c>
      <c r="J27" s="38"/>
      <c r="K27" s="146">
        <f>SUM(K16:K24)</f>
        <v>47551207</v>
      </c>
      <c r="L27" s="38"/>
      <c r="M27" s="147">
        <f>SUM(M16:M24)</f>
        <v>23806742</v>
      </c>
      <c r="O27" s="88"/>
    </row>
    <row r="28" spans="1:15" s="16" customFormat="1" ht="18.95" customHeight="1">
      <c r="A28" s="18" t="s">
        <v>178</v>
      </c>
      <c r="B28" s="36"/>
      <c r="C28" s="36"/>
      <c r="E28" s="105"/>
      <c r="F28" s="105"/>
      <c r="G28" s="146"/>
      <c r="H28" s="38"/>
      <c r="I28" s="147"/>
      <c r="J28" s="38"/>
      <c r="K28" s="152"/>
      <c r="L28" s="38"/>
      <c r="M28" s="153"/>
      <c r="O28" s="88"/>
    </row>
    <row r="29" spans="1:15" s="16" customFormat="1" ht="18.95" customHeight="1">
      <c r="A29" s="18"/>
      <c r="B29" s="36" t="s">
        <v>179</v>
      </c>
      <c r="C29" s="36"/>
      <c r="E29" s="105"/>
      <c r="F29" s="105"/>
      <c r="G29" s="148">
        <v>82480994</v>
      </c>
      <c r="H29" s="38"/>
      <c r="I29" s="149">
        <v>53372445</v>
      </c>
      <c r="J29" s="38"/>
      <c r="K29" s="148">
        <v>0</v>
      </c>
      <c r="L29" s="38"/>
      <c r="M29" s="149">
        <v>0</v>
      </c>
      <c r="O29" s="88"/>
    </row>
    <row r="30" spans="1:15" s="16" customFormat="1" ht="6" customHeight="1">
      <c r="E30" s="15"/>
      <c r="F30" s="105"/>
      <c r="G30" s="194"/>
      <c r="H30" s="105"/>
      <c r="I30" s="256"/>
      <c r="J30" s="105"/>
      <c r="K30" s="194"/>
      <c r="L30" s="188"/>
      <c r="M30" s="256"/>
      <c r="O30" s="88"/>
    </row>
    <row r="31" spans="1:15" s="16" customFormat="1" ht="18.95" customHeight="1">
      <c r="A31" s="106" t="s">
        <v>116</v>
      </c>
      <c r="B31" s="36"/>
      <c r="C31" s="36"/>
      <c r="E31" s="105"/>
      <c r="F31" s="105"/>
      <c r="G31" s="146">
        <f>SUM(G29,G27)</f>
        <v>122034285</v>
      </c>
      <c r="H31" s="38"/>
      <c r="I31" s="147">
        <f>SUM(I29,I27)</f>
        <v>85149097</v>
      </c>
      <c r="J31" s="38"/>
      <c r="K31" s="146">
        <f>SUM(K29,K27)</f>
        <v>47551207</v>
      </c>
      <c r="L31" s="167"/>
      <c r="M31" s="147">
        <f>SUM(M29,M27)</f>
        <v>23806742</v>
      </c>
      <c r="O31" s="88"/>
    </row>
    <row r="32" spans="1:15" s="16" customFormat="1" ht="18.95" customHeight="1">
      <c r="A32" s="16" t="s">
        <v>125</v>
      </c>
      <c r="E32" s="105"/>
      <c r="F32" s="105"/>
      <c r="G32" s="148">
        <v>-9306566</v>
      </c>
      <c r="H32" s="38"/>
      <c r="I32" s="149">
        <v>-7685295</v>
      </c>
      <c r="J32" s="38"/>
      <c r="K32" s="148">
        <v>-6623973</v>
      </c>
      <c r="L32" s="38"/>
      <c r="M32" s="149">
        <v>-1237790</v>
      </c>
      <c r="O32" s="88"/>
    </row>
    <row r="33" spans="1:15" s="16" customFormat="1" ht="6" customHeight="1">
      <c r="E33" s="105"/>
      <c r="F33" s="105"/>
      <c r="G33" s="22"/>
      <c r="H33" s="155"/>
      <c r="I33" s="157"/>
      <c r="J33" s="155"/>
      <c r="K33" s="22"/>
      <c r="L33" s="188"/>
      <c r="M33" s="157"/>
      <c r="O33" s="88"/>
    </row>
    <row r="34" spans="1:15" s="16" customFormat="1" ht="18.95" customHeight="1">
      <c r="A34" s="106" t="s">
        <v>142</v>
      </c>
      <c r="B34" s="18"/>
      <c r="C34" s="96"/>
      <c r="E34" s="105"/>
      <c r="F34" s="105"/>
      <c r="G34" s="154">
        <f>SUM(G31:G32)</f>
        <v>112727719</v>
      </c>
      <c r="H34" s="38"/>
      <c r="I34" s="156">
        <f>SUM(I31:I32)</f>
        <v>77463802</v>
      </c>
      <c r="J34" s="38"/>
      <c r="K34" s="154">
        <f>SUM(K31:K32)</f>
        <v>40927234</v>
      </c>
      <c r="L34" s="38"/>
      <c r="M34" s="156">
        <f>SUM(M31:M32)</f>
        <v>22568952</v>
      </c>
      <c r="O34" s="88"/>
    </row>
    <row r="35" spans="1:15" s="16" customFormat="1" ht="11.25" customHeight="1">
      <c r="E35" s="15"/>
      <c r="F35" s="105"/>
      <c r="G35" s="194"/>
      <c r="H35" s="105"/>
      <c r="I35" s="256"/>
      <c r="J35" s="105"/>
      <c r="K35" s="194"/>
      <c r="L35" s="188"/>
      <c r="M35" s="256"/>
      <c r="O35" s="88"/>
    </row>
    <row r="36" spans="1:15" s="16" customFormat="1" ht="18.95" customHeight="1">
      <c r="A36" s="106" t="s">
        <v>177</v>
      </c>
      <c r="B36" s="18"/>
      <c r="C36" s="96"/>
      <c r="E36" s="105"/>
      <c r="F36" s="105"/>
      <c r="G36" s="382"/>
      <c r="I36" s="86"/>
      <c r="K36" s="382"/>
      <c r="M36" s="86"/>
      <c r="O36" s="88"/>
    </row>
    <row r="37" spans="1:15" s="16" customFormat="1" ht="18.95" customHeight="1">
      <c r="A37" s="36"/>
      <c r="B37" s="16" t="s">
        <v>143</v>
      </c>
      <c r="D37" s="36"/>
      <c r="F37" s="105"/>
      <c r="G37" s="196"/>
      <c r="I37" s="86"/>
      <c r="K37" s="196"/>
      <c r="M37" s="86"/>
      <c r="O37" s="88"/>
    </row>
    <row r="38" spans="1:15" s="16" customFormat="1" ht="18.95" customHeight="1">
      <c r="A38" s="36"/>
      <c r="C38" s="16" t="s">
        <v>35</v>
      </c>
      <c r="D38" s="36"/>
      <c r="F38" s="105"/>
      <c r="G38" s="196"/>
      <c r="I38" s="86"/>
      <c r="K38" s="196"/>
      <c r="M38" s="86"/>
      <c r="O38" s="88"/>
    </row>
    <row r="39" spans="1:15" s="16" customFormat="1" ht="18.95" customHeight="1">
      <c r="A39" s="36"/>
      <c r="C39" s="16" t="s">
        <v>168</v>
      </c>
      <c r="D39" s="36"/>
      <c r="F39" s="105"/>
      <c r="G39" s="196"/>
      <c r="I39" s="86"/>
      <c r="K39" s="196"/>
      <c r="M39" s="86"/>
      <c r="O39" s="88"/>
    </row>
    <row r="40" spans="1:15" s="16" customFormat="1" ht="18.95" customHeight="1">
      <c r="A40" s="36"/>
      <c r="D40" s="36" t="s">
        <v>146</v>
      </c>
      <c r="F40" s="105"/>
      <c r="G40" s="146">
        <v>1405245</v>
      </c>
      <c r="I40" s="147">
        <v>1995115</v>
      </c>
      <c r="K40" s="146">
        <v>1405245</v>
      </c>
      <c r="M40" s="147">
        <v>1995115</v>
      </c>
      <c r="O40" s="88"/>
    </row>
    <row r="41" spans="1:15" s="16" customFormat="1" ht="18.95" customHeight="1">
      <c r="A41" s="36"/>
      <c r="B41" s="36"/>
      <c r="C41" s="36" t="s">
        <v>93</v>
      </c>
      <c r="F41" s="105"/>
      <c r="G41" s="146"/>
      <c r="I41" s="147"/>
      <c r="K41" s="146"/>
      <c r="M41" s="147"/>
      <c r="O41" s="88"/>
    </row>
    <row r="42" spans="1:15" s="16" customFormat="1" ht="18.95" customHeight="1">
      <c r="A42" s="36"/>
      <c r="B42" s="36"/>
      <c r="C42" s="36" t="s">
        <v>94</v>
      </c>
      <c r="F42" s="105"/>
      <c r="G42" s="146">
        <v>-327798</v>
      </c>
      <c r="I42" s="147">
        <v>4006469</v>
      </c>
      <c r="K42" s="146">
        <v>0</v>
      </c>
      <c r="M42" s="147">
        <v>0</v>
      </c>
      <c r="O42" s="88"/>
    </row>
    <row r="43" spans="1:15" s="16" customFormat="1" ht="18.95" customHeight="1">
      <c r="A43" s="36"/>
      <c r="C43" s="16" t="s">
        <v>147</v>
      </c>
      <c r="D43" s="36"/>
      <c r="F43" s="105"/>
      <c r="G43" s="146">
        <v>0</v>
      </c>
      <c r="I43" s="147">
        <v>1022368</v>
      </c>
      <c r="K43" s="146">
        <v>0</v>
      </c>
      <c r="M43" s="147">
        <v>0</v>
      </c>
      <c r="O43" s="88"/>
    </row>
    <row r="44" spans="1:15" s="16" customFormat="1" ht="18.95" customHeight="1">
      <c r="A44" s="36"/>
      <c r="C44" s="16" t="s">
        <v>169</v>
      </c>
      <c r="D44" s="36"/>
      <c r="F44" s="105"/>
      <c r="G44" s="146"/>
      <c r="I44" s="147"/>
      <c r="K44" s="146"/>
      <c r="M44" s="147"/>
      <c r="O44" s="88"/>
    </row>
    <row r="45" spans="1:15" s="16" customFormat="1" ht="18.95" customHeight="1">
      <c r="A45" s="36"/>
      <c r="C45" s="16" t="s">
        <v>148</v>
      </c>
      <c r="D45" s="36"/>
      <c r="F45" s="105"/>
      <c r="G45" s="148">
        <v>-281049</v>
      </c>
      <c r="I45" s="149">
        <v>-399023</v>
      </c>
      <c r="K45" s="148">
        <v>-281049</v>
      </c>
      <c r="M45" s="149">
        <v>-399023</v>
      </c>
      <c r="O45" s="88"/>
    </row>
    <row r="46" spans="1:15" s="16" customFormat="1" ht="6" customHeight="1">
      <c r="A46" s="36"/>
      <c r="C46" s="36"/>
      <c r="E46" s="105"/>
      <c r="F46" s="105"/>
      <c r="G46" s="146"/>
      <c r="I46" s="147"/>
      <c r="K46" s="146"/>
      <c r="M46" s="147"/>
      <c r="O46" s="88"/>
    </row>
    <row r="47" spans="1:15" s="16" customFormat="1" ht="18.95" customHeight="1">
      <c r="A47" s="36"/>
      <c r="B47" s="36" t="s">
        <v>149</v>
      </c>
      <c r="C47" s="36"/>
      <c r="E47" s="105"/>
      <c r="F47" s="105"/>
      <c r="G47" s="148">
        <f>SUM(G39:G45)</f>
        <v>796398</v>
      </c>
      <c r="H47" s="38"/>
      <c r="I47" s="149">
        <f>SUM(I39:I45)</f>
        <v>6624929</v>
      </c>
      <c r="J47" s="38"/>
      <c r="K47" s="148">
        <f>SUM(K39:K45)</f>
        <v>1124196</v>
      </c>
      <c r="L47" s="167"/>
      <c r="M47" s="149">
        <f>SUM(M39:M45)</f>
        <v>1596092</v>
      </c>
      <c r="O47" s="88"/>
    </row>
    <row r="48" spans="1:15" s="16" customFormat="1" ht="6" customHeight="1">
      <c r="E48" s="15"/>
      <c r="F48" s="105"/>
      <c r="G48" s="194"/>
      <c r="H48" s="105"/>
      <c r="I48" s="256"/>
      <c r="J48" s="105"/>
      <c r="K48" s="194"/>
      <c r="L48" s="188"/>
      <c r="M48" s="256"/>
      <c r="O48" s="88"/>
    </row>
    <row r="49" spans="1:15" s="16" customFormat="1" ht="18.95" customHeight="1" thickBot="1">
      <c r="A49" s="114" t="s">
        <v>157</v>
      </c>
      <c r="B49" s="36"/>
      <c r="C49" s="36"/>
      <c r="E49" s="105"/>
      <c r="F49" s="105"/>
      <c r="G49" s="159">
        <f>SUM(G47,G34)</f>
        <v>113524117</v>
      </c>
      <c r="H49" s="38"/>
      <c r="I49" s="160">
        <f>SUM(I47,I34)</f>
        <v>84088731</v>
      </c>
      <c r="J49" s="38"/>
      <c r="K49" s="159">
        <f>SUM(K47,K34)</f>
        <v>42051430</v>
      </c>
      <c r="L49" s="38"/>
      <c r="M49" s="160">
        <f>SUM(M47,M34)</f>
        <v>24165044</v>
      </c>
      <c r="O49" s="88"/>
    </row>
    <row r="50" spans="1:15" s="16" customFormat="1" ht="19.5" customHeight="1" thickTop="1">
      <c r="A50" s="112"/>
      <c r="B50" s="113"/>
      <c r="C50" s="113"/>
      <c r="D50" s="113"/>
      <c r="E50" s="113"/>
      <c r="F50" s="113"/>
      <c r="G50" s="113"/>
      <c r="H50" s="113"/>
      <c r="I50" s="264"/>
      <c r="J50" s="113"/>
      <c r="K50" s="113"/>
      <c r="L50" s="113"/>
      <c r="M50" s="264"/>
      <c r="O50" s="88"/>
    </row>
    <row r="51" spans="1:15" ht="17.45" customHeight="1">
      <c r="A51" s="400" t="s">
        <v>159</v>
      </c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</row>
    <row r="52" spans="1:15" ht="14.45" customHeight="1">
      <c r="A52" s="397" t="s">
        <v>117</v>
      </c>
      <c r="B52" s="398"/>
      <c r="C52" s="398"/>
      <c r="D52" s="398"/>
      <c r="E52" s="398"/>
      <c r="F52" s="398"/>
      <c r="G52" s="398"/>
      <c r="H52" s="398"/>
      <c r="I52" s="398"/>
      <c r="J52" s="398"/>
      <c r="K52" s="398"/>
      <c r="L52" s="398"/>
      <c r="M52" s="398"/>
    </row>
    <row r="53" spans="1:15" ht="7.5" customHeight="1">
      <c r="A53" s="182"/>
      <c r="B53" s="183"/>
      <c r="C53" s="183"/>
      <c r="D53" s="183"/>
      <c r="E53" s="183"/>
      <c r="F53" s="183"/>
      <c r="G53" s="183"/>
      <c r="H53" s="183"/>
      <c r="I53" s="257"/>
      <c r="J53" s="183"/>
      <c r="K53" s="183"/>
      <c r="L53" s="183"/>
      <c r="M53" s="257"/>
    </row>
    <row r="54" spans="1:15" ht="21.95" customHeight="1">
      <c r="A54" s="34" t="str">
        <f>'2-4 '!A50</f>
        <v>หมายเหตุประกอบข้อมูลทางการเงินเป็นส่วนหนึ่งของข้อมูลทางการเงินระหว่างกาลนี้</v>
      </c>
      <c r="B54" s="34"/>
      <c r="C54" s="34"/>
      <c r="D54" s="34"/>
      <c r="E54" s="94"/>
      <c r="F54" s="34"/>
      <c r="G54" s="34"/>
      <c r="H54" s="34"/>
      <c r="I54" s="258"/>
      <c r="J54" s="34"/>
      <c r="K54" s="197"/>
      <c r="L54" s="197"/>
      <c r="M54" s="244"/>
    </row>
    <row r="55" spans="1:15" ht="21.75" customHeight="1">
      <c r="A55" s="55" t="s">
        <v>114</v>
      </c>
      <c r="B55" s="7"/>
      <c r="C55" s="91"/>
      <c r="D55" s="91"/>
      <c r="F55" s="91"/>
      <c r="G55" s="91"/>
      <c r="H55" s="91"/>
      <c r="I55" s="252"/>
      <c r="J55" s="91"/>
      <c r="K55" s="186"/>
      <c r="L55" s="186"/>
      <c r="M55" s="261"/>
    </row>
    <row r="56" spans="1:15" ht="21.75" customHeight="1">
      <c r="A56" s="55" t="s">
        <v>233</v>
      </c>
      <c r="B56" s="7"/>
      <c r="C56" s="91"/>
      <c r="D56" s="91"/>
      <c r="F56" s="91"/>
      <c r="G56" s="91"/>
      <c r="H56" s="91"/>
      <c r="I56" s="252"/>
      <c r="J56" s="91"/>
      <c r="K56" s="186"/>
      <c r="L56" s="186"/>
      <c r="M56" s="261"/>
    </row>
    <row r="57" spans="1:15" ht="21.75" customHeight="1">
      <c r="A57" s="98" t="str">
        <f>A3</f>
        <v>สำหรับงวดสามเดือนสิ้นสุดวันที่ 31 มีนาคม พ.ศ. 2565</v>
      </c>
      <c r="B57" s="11"/>
      <c r="C57" s="93"/>
      <c r="D57" s="93"/>
      <c r="E57" s="94"/>
      <c r="F57" s="93"/>
      <c r="G57" s="93"/>
      <c r="H57" s="93"/>
      <c r="I57" s="253"/>
      <c r="J57" s="93"/>
      <c r="K57" s="187"/>
      <c r="L57" s="187"/>
      <c r="M57" s="262"/>
    </row>
    <row r="58" spans="1:15" ht="21.75" customHeight="1">
      <c r="A58" s="7"/>
      <c r="B58" s="7"/>
      <c r="C58" s="91"/>
      <c r="D58" s="91"/>
      <c r="F58" s="91"/>
      <c r="G58" s="91"/>
      <c r="H58" s="91"/>
      <c r="I58" s="252"/>
      <c r="J58" s="91"/>
      <c r="K58" s="186"/>
      <c r="L58" s="186"/>
      <c r="M58" s="261"/>
    </row>
    <row r="59" spans="1:15" s="16" customFormat="1" ht="21.75" customHeight="1">
      <c r="A59" s="95"/>
      <c r="B59" s="95"/>
      <c r="C59" s="95"/>
      <c r="D59" s="95"/>
      <c r="E59" s="15"/>
      <c r="F59" s="14"/>
      <c r="G59" s="401" t="s">
        <v>59</v>
      </c>
      <c r="H59" s="401"/>
      <c r="I59" s="401"/>
      <c r="J59" s="188"/>
      <c r="K59" s="401" t="s">
        <v>95</v>
      </c>
      <c r="L59" s="401"/>
      <c r="M59" s="401"/>
      <c r="O59" s="88"/>
    </row>
    <row r="60" spans="1:15" s="16" customFormat="1" ht="21.75" customHeight="1">
      <c r="E60" s="105"/>
      <c r="F60" s="15"/>
      <c r="G60" s="189" t="s">
        <v>60</v>
      </c>
      <c r="H60" s="190"/>
      <c r="I60" s="254" t="s">
        <v>60</v>
      </c>
      <c r="J60" s="15"/>
      <c r="K60" s="189" t="s">
        <v>60</v>
      </c>
      <c r="L60" s="15"/>
      <c r="M60" s="254" t="s">
        <v>60</v>
      </c>
      <c r="O60" s="88"/>
    </row>
    <row r="61" spans="1:15" s="16" customFormat="1" ht="21.75" customHeight="1">
      <c r="E61" s="105"/>
      <c r="F61" s="15"/>
      <c r="G61" s="191" t="s">
        <v>206</v>
      </c>
      <c r="H61" s="192"/>
      <c r="I61" s="191" t="s">
        <v>206</v>
      </c>
      <c r="J61" s="192"/>
      <c r="K61" s="191" t="s">
        <v>206</v>
      </c>
      <c r="L61" s="192"/>
      <c r="M61" s="191" t="s">
        <v>206</v>
      </c>
      <c r="O61" s="88"/>
    </row>
    <row r="62" spans="1:15" s="16" customFormat="1" ht="21.75" customHeight="1">
      <c r="E62" s="105"/>
      <c r="F62" s="15"/>
      <c r="G62" s="191" t="s">
        <v>207</v>
      </c>
      <c r="H62" s="192"/>
      <c r="I62" s="191" t="s">
        <v>158</v>
      </c>
      <c r="J62" s="192"/>
      <c r="K62" s="191" t="s">
        <v>207</v>
      </c>
      <c r="L62" s="192"/>
      <c r="M62" s="191" t="s">
        <v>158</v>
      </c>
      <c r="O62" s="88"/>
    </row>
    <row r="63" spans="1:15" s="16" customFormat="1" ht="21.75" customHeight="1">
      <c r="E63" s="198" t="s">
        <v>8</v>
      </c>
      <c r="F63" s="105"/>
      <c r="G63" s="193" t="s">
        <v>9</v>
      </c>
      <c r="H63" s="190"/>
      <c r="I63" s="255" t="s">
        <v>9</v>
      </c>
      <c r="J63" s="190"/>
      <c r="K63" s="193" t="s">
        <v>9</v>
      </c>
      <c r="L63" s="190"/>
      <c r="M63" s="255" t="s">
        <v>9</v>
      </c>
      <c r="O63" s="88"/>
    </row>
    <row r="64" spans="1:15" s="16" customFormat="1" ht="8.1" customHeight="1">
      <c r="E64" s="15"/>
      <c r="F64" s="105"/>
      <c r="G64" s="194"/>
      <c r="H64" s="105"/>
      <c r="I64" s="256"/>
      <c r="J64" s="188"/>
      <c r="K64" s="195"/>
      <c r="L64" s="188"/>
      <c r="M64" s="263"/>
      <c r="O64" s="88"/>
    </row>
    <row r="65" spans="1:16" s="16" customFormat="1" ht="21.75" customHeight="1">
      <c r="A65" s="337" t="s">
        <v>227</v>
      </c>
      <c r="B65" s="86"/>
      <c r="C65" s="86"/>
      <c r="D65" s="86"/>
      <c r="E65" s="105"/>
      <c r="F65" s="105"/>
      <c r="G65" s="199"/>
      <c r="H65" s="105"/>
      <c r="I65" s="68"/>
      <c r="J65" s="105"/>
      <c r="K65" s="200"/>
      <c r="L65" s="201"/>
      <c r="M65" s="249"/>
      <c r="O65" s="88"/>
    </row>
    <row r="66" spans="1:16" s="16" customFormat="1" ht="21.75" customHeight="1">
      <c r="A66" s="338" t="s">
        <v>162</v>
      </c>
      <c r="B66" s="86"/>
      <c r="C66" s="86"/>
      <c r="D66" s="86"/>
      <c r="E66" s="105"/>
      <c r="F66" s="105"/>
      <c r="G66" s="120">
        <f>G34</f>
        <v>112727719</v>
      </c>
      <c r="H66" s="37"/>
      <c r="I66" s="158">
        <f>I34</f>
        <v>77463802</v>
      </c>
      <c r="J66" s="37"/>
      <c r="K66" s="120">
        <f>K34</f>
        <v>40927234</v>
      </c>
      <c r="L66" s="37"/>
      <c r="M66" s="158">
        <f>M34</f>
        <v>22568952</v>
      </c>
      <c r="O66" s="88"/>
    </row>
    <row r="67" spans="1:16" s="16" customFormat="1" ht="21.75" customHeight="1">
      <c r="A67" s="338" t="s">
        <v>176</v>
      </c>
      <c r="B67" s="86"/>
      <c r="C67" s="86"/>
      <c r="D67" s="86"/>
      <c r="E67" s="105"/>
      <c r="F67" s="105"/>
      <c r="G67" s="154">
        <v>0</v>
      </c>
      <c r="I67" s="156">
        <v>0</v>
      </c>
      <c r="K67" s="154">
        <v>0</v>
      </c>
      <c r="M67" s="156">
        <v>0</v>
      </c>
      <c r="O67" s="88"/>
    </row>
    <row r="68" spans="1:16" s="16" customFormat="1" ht="8.1" customHeight="1">
      <c r="A68" s="86"/>
      <c r="B68" s="86"/>
      <c r="C68" s="86"/>
      <c r="D68" s="86"/>
      <c r="E68" s="15"/>
      <c r="F68" s="105"/>
      <c r="G68" s="194"/>
      <c r="H68" s="105"/>
      <c r="I68" s="256"/>
      <c r="J68" s="105"/>
      <c r="K68" s="194"/>
      <c r="L68" s="188"/>
      <c r="M68" s="256"/>
      <c r="O68" s="88"/>
    </row>
    <row r="69" spans="1:16" s="16" customFormat="1" ht="21.75" customHeight="1" thickBot="1">
      <c r="A69" s="86"/>
      <c r="B69" s="86"/>
      <c r="C69" s="86"/>
      <c r="D69" s="86"/>
      <c r="E69" s="105"/>
      <c r="F69" s="105"/>
      <c r="G69" s="161">
        <f>SUM(G66:G68)</f>
        <v>112727719</v>
      </c>
      <c r="H69" s="202"/>
      <c r="I69" s="162">
        <f>SUM(I66:I68)</f>
        <v>77463802</v>
      </c>
      <c r="J69" s="202"/>
      <c r="K69" s="161">
        <f>SUM(K66:K68)</f>
        <v>40927234</v>
      </c>
      <c r="L69" s="202"/>
      <c r="M69" s="162">
        <f>SUM(M66:M68)</f>
        <v>22568952</v>
      </c>
      <c r="O69" s="88"/>
    </row>
    <row r="70" spans="1:16" s="16" customFormat="1" ht="21.75" customHeight="1" thickTop="1">
      <c r="A70" s="86"/>
      <c r="B70" s="338"/>
      <c r="C70" s="87"/>
      <c r="D70" s="86"/>
      <c r="E70" s="105"/>
      <c r="F70" s="105"/>
      <c r="G70" s="22"/>
      <c r="H70" s="38"/>
      <c r="I70" s="157"/>
      <c r="J70" s="38"/>
      <c r="K70" s="22"/>
      <c r="L70" s="38"/>
      <c r="M70" s="157"/>
      <c r="O70" s="88"/>
    </row>
    <row r="71" spans="1:16" s="16" customFormat="1" ht="21.75" customHeight="1">
      <c r="A71" s="337" t="s">
        <v>156</v>
      </c>
      <c r="B71" s="338"/>
      <c r="C71" s="339"/>
      <c r="D71" s="86"/>
      <c r="E71" s="105"/>
      <c r="G71" s="196"/>
      <c r="I71" s="86"/>
      <c r="K71" s="196"/>
      <c r="M71" s="86"/>
      <c r="O71" s="88"/>
    </row>
    <row r="72" spans="1:16" s="16" customFormat="1" ht="21.75" customHeight="1">
      <c r="A72" s="338" t="s">
        <v>162</v>
      </c>
      <c r="B72" s="86"/>
      <c r="C72" s="86"/>
      <c r="D72" s="86"/>
      <c r="E72" s="105"/>
      <c r="G72" s="120">
        <f>G49-G73</f>
        <v>113524117</v>
      </c>
      <c r="I72" s="158">
        <f>I49-I73</f>
        <v>84088731</v>
      </c>
      <c r="K72" s="120">
        <f>K49</f>
        <v>42051430</v>
      </c>
      <c r="M72" s="158">
        <f>M49</f>
        <v>24165044</v>
      </c>
      <c r="O72" s="88"/>
    </row>
    <row r="73" spans="1:16" s="16" customFormat="1" ht="21.75" customHeight="1">
      <c r="A73" s="338" t="s">
        <v>176</v>
      </c>
      <c r="B73" s="86"/>
      <c r="C73" s="86"/>
      <c r="D73" s="86"/>
      <c r="E73" s="105"/>
      <c r="G73" s="154">
        <f>G67</f>
        <v>0</v>
      </c>
      <c r="I73" s="156">
        <f>I67</f>
        <v>0</v>
      </c>
      <c r="K73" s="154" t="s">
        <v>167</v>
      </c>
      <c r="M73" s="156" t="s">
        <v>167</v>
      </c>
      <c r="O73" s="88"/>
    </row>
    <row r="74" spans="1:16" s="16" customFormat="1" ht="8.1" customHeight="1">
      <c r="E74" s="15"/>
      <c r="F74" s="105"/>
      <c r="G74" s="194"/>
      <c r="H74" s="105"/>
      <c r="I74" s="256"/>
      <c r="J74" s="105"/>
      <c r="K74" s="194"/>
      <c r="L74" s="188"/>
      <c r="M74" s="256"/>
      <c r="O74" s="88"/>
    </row>
    <row r="75" spans="1:16" s="16" customFormat="1" ht="21.75" customHeight="1" thickBot="1">
      <c r="E75" s="105"/>
      <c r="F75" s="105"/>
      <c r="G75" s="161">
        <f>SUM(G72:G73)</f>
        <v>113524117</v>
      </c>
      <c r="H75" s="202"/>
      <c r="I75" s="162">
        <f>SUM(I72:I73)</f>
        <v>84088731</v>
      </c>
      <c r="J75" s="202"/>
      <c r="K75" s="161">
        <f>SUM(K72:K73)</f>
        <v>42051430</v>
      </c>
      <c r="L75" s="202"/>
      <c r="M75" s="162">
        <f>SUM(M72:M73)</f>
        <v>24165044</v>
      </c>
      <c r="O75" s="88"/>
    </row>
    <row r="76" spans="1:16" s="16" customFormat="1" ht="21.75" customHeight="1" thickTop="1">
      <c r="B76" s="18"/>
      <c r="C76" s="36"/>
      <c r="E76" s="105"/>
      <c r="F76" s="105"/>
      <c r="G76" s="22"/>
      <c r="H76" s="38"/>
      <c r="I76" s="157"/>
      <c r="J76" s="38"/>
      <c r="K76" s="22"/>
      <c r="L76" s="38"/>
      <c r="M76" s="157"/>
      <c r="O76" s="88"/>
    </row>
    <row r="77" spans="1:16" s="16" customFormat="1" ht="21.75" customHeight="1">
      <c r="A77" s="106" t="s">
        <v>118</v>
      </c>
      <c r="B77" s="18"/>
      <c r="C77" s="36"/>
      <c r="E77" s="105"/>
      <c r="G77" s="120"/>
      <c r="I77" s="158"/>
      <c r="K77" s="120"/>
      <c r="M77" s="158"/>
      <c r="O77" s="88"/>
    </row>
    <row r="78" spans="1:16" s="16" customFormat="1" ht="8.1" customHeight="1">
      <c r="E78" s="15"/>
      <c r="F78" s="105"/>
      <c r="G78" s="194"/>
      <c r="H78" s="105"/>
      <c r="I78" s="256"/>
      <c r="J78" s="105"/>
      <c r="K78" s="194"/>
      <c r="L78" s="188"/>
      <c r="M78" s="256"/>
      <c r="O78" s="88"/>
    </row>
    <row r="79" spans="1:16" s="16" customFormat="1" ht="21.75" customHeight="1" thickBot="1">
      <c r="A79" s="18" t="s">
        <v>119</v>
      </c>
      <c r="B79" s="104"/>
      <c r="E79" s="68">
        <v>13.1</v>
      </c>
      <c r="G79" s="330">
        <v>0.18160000000000001</v>
      </c>
      <c r="H79" s="203"/>
      <c r="I79" s="259">
        <v>0.1288</v>
      </c>
      <c r="J79" s="203"/>
      <c r="K79" s="330">
        <v>6.59E-2</v>
      </c>
      <c r="L79" s="203"/>
      <c r="M79" s="259">
        <v>3.7499999999999999E-2</v>
      </c>
      <c r="O79" s="88"/>
      <c r="P79" s="88"/>
    </row>
    <row r="80" spans="1:16" s="16" customFormat="1" ht="8.1" customHeight="1" thickTop="1">
      <c r="A80" s="18"/>
      <c r="E80" s="68"/>
      <c r="F80" s="105"/>
      <c r="G80" s="204"/>
      <c r="H80" s="203"/>
      <c r="I80" s="205"/>
      <c r="J80" s="203"/>
      <c r="K80" s="204"/>
      <c r="L80" s="203"/>
      <c r="M80" s="205"/>
      <c r="O80" s="88"/>
    </row>
    <row r="81" spans="1:17" s="16" customFormat="1" ht="21.75" customHeight="1" thickBot="1">
      <c r="A81" s="18" t="s">
        <v>120</v>
      </c>
      <c r="B81" s="104"/>
      <c r="E81" s="68">
        <v>13.2</v>
      </c>
      <c r="G81" s="330">
        <v>0.159</v>
      </c>
      <c r="H81" s="203"/>
      <c r="I81" s="259">
        <v>0.12494448763549083</v>
      </c>
      <c r="J81" s="203"/>
      <c r="K81" s="330">
        <v>5.7700000000000001E-2</v>
      </c>
      <c r="L81" s="203"/>
      <c r="M81" s="259">
        <v>3.6402372092580557E-2</v>
      </c>
      <c r="O81" s="88"/>
      <c r="P81" s="88"/>
      <c r="Q81" s="206"/>
    </row>
    <row r="82" spans="1:17" s="16" customFormat="1" ht="21.75" customHeight="1" thickTop="1">
      <c r="A82" s="18"/>
      <c r="E82" s="68"/>
      <c r="F82" s="105"/>
      <c r="G82" s="105"/>
      <c r="H82" s="105"/>
      <c r="I82" s="68"/>
      <c r="J82" s="105"/>
      <c r="K82" s="105"/>
      <c r="L82" s="105"/>
      <c r="M82" s="68"/>
      <c r="O82" s="88"/>
    </row>
    <row r="83" spans="1:17" s="16" customFormat="1" ht="21.75" customHeight="1">
      <c r="A83" s="18"/>
      <c r="E83" s="105"/>
      <c r="F83" s="105"/>
      <c r="G83" s="105"/>
      <c r="H83" s="105"/>
      <c r="I83" s="68"/>
      <c r="J83" s="105"/>
      <c r="K83" s="105"/>
      <c r="L83" s="105"/>
      <c r="M83" s="68"/>
      <c r="O83" s="88"/>
    </row>
    <row r="84" spans="1:17" s="16" customFormat="1" ht="21.75" customHeight="1">
      <c r="A84" s="18"/>
      <c r="E84" s="105"/>
      <c r="F84" s="105"/>
      <c r="G84" s="105"/>
      <c r="H84" s="105"/>
      <c r="I84" s="68"/>
      <c r="J84" s="105"/>
      <c r="K84" s="105"/>
      <c r="L84" s="105"/>
      <c r="M84" s="68"/>
      <c r="O84" s="88"/>
    </row>
    <row r="85" spans="1:17" s="16" customFormat="1" ht="21.75" customHeight="1">
      <c r="A85" s="18"/>
      <c r="E85" s="105"/>
      <c r="F85" s="105"/>
      <c r="G85" s="105"/>
      <c r="H85" s="105"/>
      <c r="I85" s="68"/>
      <c r="J85" s="105"/>
      <c r="K85" s="105"/>
      <c r="L85" s="105"/>
      <c r="M85" s="68"/>
      <c r="O85" s="88"/>
    </row>
    <row r="86" spans="1:17" s="16" customFormat="1" ht="21.75" customHeight="1">
      <c r="A86" s="18"/>
      <c r="E86" s="105"/>
      <c r="F86" s="105"/>
      <c r="G86" s="105"/>
      <c r="H86" s="105"/>
      <c r="I86" s="68"/>
      <c r="J86" s="105"/>
      <c r="K86" s="105"/>
      <c r="L86" s="105"/>
      <c r="M86" s="68"/>
      <c r="O86" s="88"/>
    </row>
    <row r="87" spans="1:17" s="16" customFormat="1" ht="21.75" customHeight="1">
      <c r="A87" s="18"/>
      <c r="E87" s="105"/>
      <c r="F87" s="105"/>
      <c r="G87" s="105"/>
      <c r="H87" s="105"/>
      <c r="I87" s="68"/>
      <c r="J87" s="105"/>
      <c r="K87" s="105"/>
      <c r="L87" s="105"/>
      <c r="M87" s="68"/>
      <c r="O87" s="88"/>
    </row>
    <row r="88" spans="1:17" s="16" customFormat="1" ht="21.75" customHeight="1">
      <c r="A88" s="18"/>
      <c r="E88" s="105"/>
      <c r="F88" s="105"/>
      <c r="G88" s="105"/>
      <c r="H88" s="105"/>
      <c r="I88" s="68"/>
      <c r="J88" s="105"/>
      <c r="K88" s="105"/>
      <c r="L88" s="105"/>
      <c r="M88" s="68"/>
      <c r="O88" s="88"/>
    </row>
    <row r="89" spans="1:17" s="16" customFormat="1" ht="21.75" customHeight="1">
      <c r="A89" s="18"/>
      <c r="E89" s="105"/>
      <c r="F89" s="105"/>
      <c r="G89" s="105"/>
      <c r="H89" s="105"/>
      <c r="I89" s="68"/>
      <c r="J89" s="105"/>
      <c r="K89" s="105"/>
      <c r="L89" s="105"/>
      <c r="M89" s="68"/>
      <c r="O89" s="88"/>
    </row>
    <row r="90" spans="1:17" s="16" customFormat="1" ht="21.75" customHeight="1">
      <c r="A90" s="18"/>
      <c r="E90" s="105"/>
      <c r="F90" s="105"/>
      <c r="G90" s="105"/>
      <c r="H90" s="105"/>
      <c r="I90" s="68"/>
      <c r="J90" s="105"/>
      <c r="K90" s="105"/>
      <c r="L90" s="105"/>
      <c r="M90" s="68"/>
      <c r="O90" s="88"/>
    </row>
    <row r="91" spans="1:17" s="16" customFormat="1" ht="21.75" customHeight="1">
      <c r="A91" s="18"/>
      <c r="E91" s="105"/>
      <c r="F91" s="105"/>
      <c r="G91" s="105"/>
      <c r="H91" s="105"/>
      <c r="I91" s="68"/>
      <c r="J91" s="105"/>
      <c r="K91" s="105"/>
      <c r="L91" s="105"/>
      <c r="M91" s="68"/>
      <c r="O91" s="88"/>
    </row>
    <row r="92" spans="1:17" ht="21.75" customHeight="1">
      <c r="A92" s="181"/>
      <c r="F92" s="184"/>
      <c r="G92" s="184"/>
      <c r="H92" s="184"/>
      <c r="I92" s="241"/>
      <c r="J92" s="184"/>
      <c r="K92" s="184"/>
      <c r="L92" s="184"/>
      <c r="M92" s="241"/>
    </row>
    <row r="93" spans="1:17" ht="21.75" customHeight="1">
      <c r="A93" s="181"/>
      <c r="F93" s="184"/>
      <c r="G93" s="184"/>
      <c r="H93" s="184"/>
      <c r="I93" s="241"/>
      <c r="J93" s="184"/>
      <c r="K93" s="184"/>
      <c r="L93" s="184"/>
      <c r="M93" s="241"/>
    </row>
    <row r="94" spans="1:17" ht="18" customHeight="1">
      <c r="A94" s="181"/>
      <c r="F94" s="184"/>
      <c r="G94" s="184"/>
      <c r="H94" s="184"/>
      <c r="I94" s="241"/>
      <c r="J94" s="184"/>
      <c r="K94" s="184"/>
      <c r="M94" s="241"/>
    </row>
    <row r="95" spans="1:17" ht="21.75" customHeight="1">
      <c r="A95" s="400" t="s">
        <v>159</v>
      </c>
      <c r="B95" s="400"/>
      <c r="C95" s="400"/>
      <c r="D95" s="400"/>
      <c r="E95" s="400"/>
      <c r="F95" s="400"/>
      <c r="G95" s="400"/>
      <c r="H95" s="400"/>
      <c r="I95" s="400"/>
      <c r="J95" s="400"/>
      <c r="K95" s="400"/>
      <c r="L95" s="400"/>
      <c r="M95" s="400"/>
    </row>
    <row r="96" spans="1:17" ht="18.75" customHeight="1">
      <c r="A96" s="397" t="s">
        <v>117</v>
      </c>
      <c r="B96" s="397"/>
      <c r="C96" s="397"/>
      <c r="D96" s="397"/>
      <c r="E96" s="397"/>
      <c r="F96" s="397"/>
      <c r="G96" s="397"/>
      <c r="H96" s="397"/>
      <c r="I96" s="397"/>
      <c r="J96" s="397"/>
      <c r="K96" s="397"/>
      <c r="L96" s="397"/>
      <c r="M96" s="397"/>
    </row>
    <row r="97" spans="1:18" ht="22.7" customHeight="1">
      <c r="A97" s="181"/>
      <c r="B97" s="181"/>
      <c r="G97" s="208"/>
      <c r="H97" s="209"/>
      <c r="I97" s="260"/>
      <c r="J97" s="210"/>
      <c r="K97" s="208"/>
      <c r="L97" s="209"/>
      <c r="M97" s="260"/>
      <c r="R97" s="211"/>
    </row>
    <row r="98" spans="1:18" ht="13.5" customHeight="1">
      <c r="E98" s="9"/>
      <c r="K98" s="9"/>
      <c r="L98" s="9"/>
      <c r="M98" s="245"/>
    </row>
    <row r="99" spans="1:18" ht="21.95" customHeight="1">
      <c r="A99" s="34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99" s="34"/>
      <c r="C99" s="34"/>
      <c r="D99" s="34"/>
      <c r="E99" s="94"/>
      <c r="F99" s="34"/>
      <c r="G99" s="34"/>
      <c r="H99" s="34"/>
      <c r="I99" s="258"/>
      <c r="J99" s="34"/>
      <c r="K99" s="197"/>
      <c r="L99" s="197"/>
      <c r="M99" s="244"/>
    </row>
    <row r="107" spans="1:18" ht="21.75" customHeight="1">
      <c r="K107" s="9"/>
      <c r="L107" s="9"/>
      <c r="M107" s="245"/>
    </row>
  </sheetData>
  <mergeCells count="8">
    <mergeCell ref="A95:M95"/>
    <mergeCell ref="A96:M96"/>
    <mergeCell ref="G5:I5"/>
    <mergeCell ref="K5:M5"/>
    <mergeCell ref="A51:M51"/>
    <mergeCell ref="A52:M52"/>
    <mergeCell ref="G59:I59"/>
    <mergeCell ref="K59:M59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53"/>
  <sheetViews>
    <sheetView zoomScaleNormal="100" zoomScaleSheetLayoutView="85" workbookViewId="0">
      <selection activeCell="X6" sqref="X1:X1048576"/>
    </sheetView>
  </sheetViews>
  <sheetFormatPr defaultColWidth="9.33203125" defaultRowHeight="16.5" customHeight="1"/>
  <cols>
    <col min="1" max="3" width="1" style="9" customWidth="1"/>
    <col min="4" max="4" width="37.5" style="9" customWidth="1"/>
    <col min="5" max="5" width="7.5" style="9" customWidth="1"/>
    <col min="6" max="6" width="0.5" style="9" customWidth="1"/>
    <col min="7" max="7" width="10.33203125" style="212" customWidth="1"/>
    <col min="8" max="8" width="0.5" style="207" customWidth="1"/>
    <col min="9" max="9" width="11.83203125" style="212" bestFit="1" customWidth="1"/>
    <col min="10" max="10" width="0.5" style="207" customWidth="1"/>
    <col min="11" max="11" width="12.5" style="212" customWidth="1"/>
    <col min="12" max="12" width="0.5" style="212" customWidth="1"/>
    <col min="13" max="13" width="13" style="212" customWidth="1"/>
    <col min="14" max="14" width="0.5" style="212" customWidth="1"/>
    <col min="15" max="15" width="11.83203125" style="212" customWidth="1"/>
    <col min="16" max="16" width="0.5" style="212" customWidth="1"/>
    <col min="17" max="17" width="16" style="212" customWidth="1"/>
    <col min="18" max="18" width="0.5" style="212" customWidth="1"/>
    <col min="19" max="19" width="10.33203125" style="212" bestFit="1" customWidth="1"/>
    <col min="20" max="20" width="0.5" style="207" customWidth="1"/>
    <col min="21" max="21" width="11" style="212" bestFit="1" customWidth="1"/>
    <col min="22" max="22" width="0.5" style="207" customWidth="1"/>
    <col min="23" max="23" width="13.33203125" style="212" bestFit="1" customWidth="1"/>
    <col min="24" max="24" width="0.5" style="207" customWidth="1"/>
    <col min="25" max="25" width="11" style="207" bestFit="1" customWidth="1"/>
    <col min="26" max="26" width="0.5" style="207" customWidth="1"/>
    <col min="27" max="27" width="20.33203125" style="212" customWidth="1"/>
    <col min="28" max="28" width="0.5" style="207" customWidth="1"/>
    <col min="29" max="29" width="15.6640625" style="207" customWidth="1"/>
    <col min="30" max="30" width="0.5" style="207" customWidth="1"/>
    <col min="31" max="31" width="13.83203125" style="212" customWidth="1"/>
    <col min="32" max="32" width="0.5" style="207" customWidth="1"/>
    <col min="33" max="33" width="12.1640625" style="212" bestFit="1" customWidth="1"/>
    <col min="34" max="34" width="0.5" style="207" customWidth="1"/>
    <col min="35" max="35" width="13.33203125" style="207" bestFit="1" customWidth="1"/>
    <col min="36" max="36" width="0.5" style="207" customWidth="1"/>
    <col min="37" max="37" width="12.33203125" style="212" customWidth="1"/>
    <col min="38" max="38" width="0.5" style="207" customWidth="1"/>
    <col min="39" max="39" width="13.33203125" style="212" bestFit="1" customWidth="1"/>
    <col min="40" max="16384" width="9.33203125" style="9"/>
  </cols>
  <sheetData>
    <row r="1" spans="1:39" ht="20.100000000000001" customHeight="1">
      <c r="A1" s="7" t="s">
        <v>114</v>
      </c>
    </row>
    <row r="2" spans="1:39" ht="20.100000000000001" customHeight="1">
      <c r="A2" s="102" t="s">
        <v>103</v>
      </c>
    </row>
    <row r="3" spans="1:39" ht="20.100000000000001" customHeight="1">
      <c r="A3" s="103" t="s">
        <v>209</v>
      </c>
      <c r="B3" s="34"/>
      <c r="C3" s="34"/>
      <c r="D3" s="34"/>
      <c r="E3" s="34"/>
      <c r="F3" s="34"/>
      <c r="G3" s="213"/>
      <c r="H3" s="197"/>
      <c r="I3" s="213"/>
      <c r="J3" s="197"/>
      <c r="K3" s="213"/>
      <c r="L3" s="213"/>
      <c r="M3" s="213"/>
      <c r="N3" s="213"/>
      <c r="O3" s="213"/>
      <c r="P3" s="213"/>
      <c r="Q3" s="213"/>
      <c r="R3" s="213"/>
      <c r="S3" s="213"/>
      <c r="T3" s="197"/>
      <c r="U3" s="213"/>
      <c r="V3" s="197"/>
      <c r="W3" s="213"/>
      <c r="X3" s="197"/>
      <c r="Y3" s="197"/>
      <c r="Z3" s="197"/>
      <c r="AA3" s="213"/>
      <c r="AB3" s="197"/>
      <c r="AC3" s="197"/>
      <c r="AD3" s="197"/>
      <c r="AE3" s="213"/>
      <c r="AF3" s="197"/>
      <c r="AG3" s="213"/>
      <c r="AH3" s="197"/>
      <c r="AI3" s="197"/>
      <c r="AJ3" s="197"/>
      <c r="AK3" s="213"/>
      <c r="AL3" s="197"/>
      <c r="AM3" s="213"/>
    </row>
    <row r="4" spans="1:39" s="16" customFormat="1" ht="21" customHeight="1">
      <c r="A4" s="277"/>
      <c r="B4" s="276"/>
      <c r="C4" s="276"/>
      <c r="D4" s="276"/>
      <c r="E4" s="276"/>
      <c r="F4" s="276"/>
      <c r="G4" s="278"/>
      <c r="H4" s="279"/>
      <c r="I4" s="278"/>
      <c r="J4" s="279"/>
      <c r="K4" s="278"/>
      <c r="L4" s="278"/>
      <c r="M4" s="278"/>
      <c r="N4" s="278"/>
      <c r="O4" s="278"/>
      <c r="P4" s="278"/>
      <c r="Q4" s="278"/>
      <c r="R4" s="278"/>
      <c r="S4" s="278"/>
      <c r="T4" s="279"/>
      <c r="U4" s="278"/>
      <c r="V4" s="279"/>
      <c r="W4" s="278"/>
      <c r="X4" s="279"/>
      <c r="Y4" s="279"/>
      <c r="Z4" s="279"/>
      <c r="AA4" s="278"/>
      <c r="AB4" s="279"/>
      <c r="AC4" s="279"/>
      <c r="AD4" s="279"/>
      <c r="AE4" s="278"/>
      <c r="AF4" s="279"/>
      <c r="AG4" s="278"/>
      <c r="AH4" s="279"/>
      <c r="AI4" s="279"/>
      <c r="AJ4" s="279"/>
      <c r="AK4" s="278"/>
      <c r="AL4" s="279"/>
      <c r="AM4" s="278"/>
    </row>
    <row r="5" spans="1:39" s="16" customFormat="1" ht="18" customHeight="1">
      <c r="A5" s="276"/>
      <c r="B5" s="276"/>
      <c r="C5" s="276"/>
      <c r="D5" s="276"/>
      <c r="E5" s="276"/>
      <c r="F5" s="276"/>
      <c r="G5" s="404" t="s">
        <v>106</v>
      </c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  <c r="AK5" s="404"/>
      <c r="AL5" s="404"/>
      <c r="AM5" s="404"/>
    </row>
    <row r="6" spans="1:39" s="16" customFormat="1" ht="18" customHeight="1">
      <c r="A6" s="276"/>
      <c r="B6" s="276"/>
      <c r="C6" s="276"/>
      <c r="D6" s="276"/>
      <c r="E6" s="276"/>
      <c r="F6" s="276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405" t="s">
        <v>36</v>
      </c>
      <c r="AB6" s="405"/>
      <c r="AC6" s="405"/>
      <c r="AD6" s="405"/>
      <c r="AE6" s="405"/>
      <c r="AF6" s="405"/>
      <c r="AG6" s="405"/>
      <c r="AH6" s="280"/>
      <c r="AI6" s="280"/>
      <c r="AJ6" s="280"/>
      <c r="AK6" s="280"/>
      <c r="AL6" s="280"/>
      <c r="AM6" s="280"/>
    </row>
    <row r="7" spans="1:39" s="107" customFormat="1" ht="18" customHeight="1">
      <c r="A7" s="281"/>
      <c r="B7" s="281"/>
      <c r="C7" s="281"/>
      <c r="D7" s="281"/>
      <c r="E7" s="281"/>
      <c r="F7" s="281"/>
      <c r="G7" s="282"/>
      <c r="H7" s="282"/>
      <c r="I7" s="283"/>
      <c r="J7" s="282"/>
      <c r="K7" s="283"/>
      <c r="L7" s="283"/>
      <c r="M7" s="283"/>
      <c r="N7" s="283"/>
      <c r="O7" s="283"/>
      <c r="P7" s="283"/>
      <c r="Q7" s="283"/>
      <c r="R7" s="283"/>
      <c r="S7" s="282"/>
      <c r="T7" s="282"/>
      <c r="U7" s="282"/>
      <c r="V7" s="282"/>
      <c r="W7" s="284"/>
      <c r="X7" s="285"/>
      <c r="Y7" s="282"/>
      <c r="Z7" s="282"/>
      <c r="AA7" s="405" t="s">
        <v>104</v>
      </c>
      <c r="AB7" s="405"/>
      <c r="AC7" s="405"/>
      <c r="AD7" s="405"/>
      <c r="AE7" s="405"/>
      <c r="AF7" s="405"/>
      <c r="AG7" s="405"/>
      <c r="AH7" s="285"/>
      <c r="AI7" s="285"/>
      <c r="AJ7" s="285"/>
      <c r="AK7" s="282"/>
      <c r="AL7" s="285"/>
      <c r="AM7" s="284"/>
    </row>
    <row r="8" spans="1:39" s="107" customFormat="1" ht="18" customHeight="1">
      <c r="A8" s="281"/>
      <c r="B8" s="281"/>
      <c r="C8" s="281"/>
      <c r="D8" s="281"/>
      <c r="E8" s="281"/>
      <c r="F8" s="281"/>
      <c r="G8" s="282"/>
      <c r="H8" s="282"/>
      <c r="I8" s="282"/>
      <c r="J8" s="282"/>
      <c r="K8" s="281"/>
      <c r="L8" s="282"/>
      <c r="M8" s="282"/>
      <c r="N8" s="282"/>
      <c r="O8" s="281"/>
      <c r="P8" s="282"/>
      <c r="Q8" s="281"/>
      <c r="R8" s="282"/>
      <c r="S8" s="281"/>
      <c r="T8" s="281"/>
      <c r="U8" s="281"/>
      <c r="V8" s="281"/>
      <c r="W8" s="281"/>
      <c r="X8" s="283"/>
      <c r="Y8" s="282"/>
      <c r="Z8" s="282"/>
      <c r="AA8" s="406" t="s">
        <v>153</v>
      </c>
      <c r="AB8" s="406"/>
      <c r="AC8" s="406"/>
      <c r="AD8" s="406"/>
      <c r="AE8" s="406"/>
      <c r="AF8" s="406"/>
      <c r="AG8" s="406"/>
      <c r="AH8" s="285"/>
      <c r="AI8" s="285"/>
      <c r="AJ8" s="285"/>
      <c r="AK8" s="282"/>
      <c r="AL8" s="285"/>
      <c r="AM8" s="284"/>
    </row>
    <row r="9" spans="1:39" s="107" customFormat="1" ht="18" customHeight="1">
      <c r="A9" s="281"/>
      <c r="B9" s="281"/>
      <c r="C9" s="281"/>
      <c r="D9" s="281"/>
      <c r="E9" s="281"/>
      <c r="F9" s="281"/>
      <c r="G9" s="282"/>
      <c r="H9" s="282"/>
      <c r="I9" s="282"/>
      <c r="J9" s="282"/>
      <c r="K9" s="281"/>
      <c r="L9" s="282"/>
      <c r="M9" s="282"/>
      <c r="N9" s="282"/>
      <c r="O9" s="281"/>
      <c r="P9" s="282"/>
      <c r="Q9" s="281"/>
      <c r="R9" s="282"/>
      <c r="S9" s="281"/>
      <c r="T9" s="281"/>
      <c r="U9" s="281"/>
      <c r="V9" s="281"/>
      <c r="W9" s="281"/>
      <c r="X9" s="283"/>
      <c r="Y9" s="282"/>
      <c r="Z9" s="282"/>
      <c r="AA9" s="282" t="s">
        <v>181</v>
      </c>
      <c r="AB9" s="391"/>
      <c r="AC9" s="391"/>
      <c r="AD9" s="391"/>
      <c r="AE9" s="391"/>
      <c r="AF9" s="391"/>
      <c r="AG9" s="391"/>
      <c r="AH9" s="285"/>
      <c r="AI9" s="285"/>
      <c r="AJ9" s="285"/>
      <c r="AK9" s="282"/>
      <c r="AL9" s="285"/>
      <c r="AM9" s="284"/>
    </row>
    <row r="10" spans="1:39" s="107" customFormat="1" ht="18" customHeight="1">
      <c r="A10" s="281"/>
      <c r="B10" s="286"/>
      <c r="C10" s="286"/>
      <c r="D10" s="286"/>
      <c r="E10" s="286"/>
      <c r="F10" s="286"/>
      <c r="G10" s="282"/>
      <c r="H10" s="282"/>
      <c r="I10" s="282"/>
      <c r="J10" s="282"/>
      <c r="K10" s="282" t="s">
        <v>64</v>
      </c>
      <c r="L10" s="282"/>
      <c r="M10" s="281"/>
      <c r="N10" s="282"/>
      <c r="O10" s="281"/>
      <c r="P10" s="282"/>
      <c r="Q10" s="281"/>
      <c r="R10" s="282"/>
      <c r="S10" s="407" t="s">
        <v>111</v>
      </c>
      <c r="T10" s="407"/>
      <c r="U10" s="407"/>
      <c r="V10" s="407"/>
      <c r="W10" s="407"/>
      <c r="X10" s="282"/>
      <c r="Y10" s="282"/>
      <c r="Z10" s="282"/>
      <c r="AA10" s="282" t="s">
        <v>150</v>
      </c>
      <c r="AB10" s="282"/>
      <c r="AC10" s="282" t="s">
        <v>185</v>
      </c>
      <c r="AD10" s="282"/>
      <c r="AE10" s="282" t="s">
        <v>188</v>
      </c>
      <c r="AF10" s="282"/>
      <c r="AG10" s="282"/>
      <c r="AH10" s="282"/>
      <c r="AI10" s="281"/>
      <c r="AJ10" s="281"/>
      <c r="AK10" s="281"/>
      <c r="AL10" s="282"/>
      <c r="AM10" s="282"/>
    </row>
    <row r="11" spans="1:39" s="107" customFormat="1" ht="18" customHeight="1">
      <c r="A11" s="281"/>
      <c r="B11" s="286"/>
      <c r="C11" s="286"/>
      <c r="D11" s="286"/>
      <c r="E11" s="286"/>
      <c r="F11" s="286"/>
      <c r="G11" s="281"/>
      <c r="H11" s="282"/>
      <c r="I11" s="282"/>
      <c r="J11" s="282"/>
      <c r="K11" s="282" t="s">
        <v>65</v>
      </c>
      <c r="L11" s="282"/>
      <c r="M11" s="282" t="s">
        <v>64</v>
      </c>
      <c r="N11" s="282"/>
      <c r="O11" s="319"/>
      <c r="P11" s="282"/>
      <c r="Q11" s="282" t="s">
        <v>82</v>
      </c>
      <c r="R11" s="282"/>
      <c r="S11" s="287" t="s">
        <v>18</v>
      </c>
      <c r="T11" s="284"/>
      <c r="U11" s="287" t="s">
        <v>18</v>
      </c>
      <c r="V11" s="284"/>
      <c r="W11" s="284"/>
      <c r="X11" s="282"/>
      <c r="Y11" s="282"/>
      <c r="Z11" s="282"/>
      <c r="AA11" s="282" t="s">
        <v>151</v>
      </c>
      <c r="AB11" s="282"/>
      <c r="AC11" s="282" t="s">
        <v>186</v>
      </c>
      <c r="AD11" s="282"/>
      <c r="AE11" s="282" t="s">
        <v>187</v>
      </c>
      <c r="AF11" s="282"/>
      <c r="AG11" s="282"/>
      <c r="AH11" s="282"/>
      <c r="AI11" s="282" t="s">
        <v>182</v>
      </c>
      <c r="AJ11" s="282"/>
      <c r="AK11" s="282" t="s">
        <v>189</v>
      </c>
      <c r="AL11" s="282"/>
      <c r="AM11" s="281"/>
    </row>
    <row r="12" spans="1:39" s="107" customFormat="1" ht="18" customHeight="1">
      <c r="A12" s="281"/>
      <c r="B12" s="286"/>
      <c r="C12" s="286"/>
      <c r="D12" s="286"/>
      <c r="E12" s="286"/>
      <c r="F12" s="286"/>
      <c r="G12" s="282" t="s">
        <v>24</v>
      </c>
      <c r="H12" s="282"/>
      <c r="I12" s="282" t="s">
        <v>121</v>
      </c>
      <c r="J12" s="282"/>
      <c r="K12" s="282" t="s">
        <v>66</v>
      </c>
      <c r="L12" s="282"/>
      <c r="M12" s="282" t="s">
        <v>67</v>
      </c>
      <c r="N12" s="282"/>
      <c r="O12" s="320" t="s">
        <v>64</v>
      </c>
      <c r="P12" s="282"/>
      <c r="Q12" s="282" t="s">
        <v>77</v>
      </c>
      <c r="R12" s="282"/>
      <c r="S12" s="288" t="s">
        <v>115</v>
      </c>
      <c r="T12" s="281"/>
      <c r="U12" s="288" t="s">
        <v>115</v>
      </c>
      <c r="V12" s="281"/>
      <c r="W12" s="281"/>
      <c r="X12" s="282"/>
      <c r="Y12" s="282"/>
      <c r="Z12" s="282"/>
      <c r="AA12" s="282" t="s">
        <v>152</v>
      </c>
      <c r="AB12" s="282"/>
      <c r="AC12" s="282" t="s">
        <v>89</v>
      </c>
      <c r="AD12" s="282"/>
      <c r="AE12" s="282" t="s">
        <v>38</v>
      </c>
      <c r="AF12" s="282"/>
      <c r="AG12" s="282"/>
      <c r="AH12" s="282"/>
      <c r="AI12" s="282" t="s">
        <v>183</v>
      </c>
      <c r="AJ12" s="282"/>
      <c r="AK12" s="282" t="s">
        <v>191</v>
      </c>
      <c r="AL12" s="282"/>
      <c r="AM12" s="282" t="s">
        <v>22</v>
      </c>
    </row>
    <row r="13" spans="1:39" s="107" customFormat="1" ht="18" customHeight="1">
      <c r="A13" s="281"/>
      <c r="B13" s="286"/>
      <c r="C13" s="286"/>
      <c r="D13" s="286"/>
      <c r="E13" s="286"/>
      <c r="F13" s="286"/>
      <c r="G13" s="282" t="s">
        <v>23</v>
      </c>
      <c r="H13" s="282"/>
      <c r="I13" s="282" t="s">
        <v>127</v>
      </c>
      <c r="J13" s="282"/>
      <c r="K13" s="282" t="s">
        <v>47</v>
      </c>
      <c r="L13" s="282"/>
      <c r="M13" s="282" t="s">
        <v>68</v>
      </c>
      <c r="N13" s="282"/>
      <c r="O13" s="321" t="s">
        <v>164</v>
      </c>
      <c r="P13" s="282"/>
      <c r="Q13" s="282" t="s">
        <v>76</v>
      </c>
      <c r="R13" s="282"/>
      <c r="S13" s="282" t="s">
        <v>88</v>
      </c>
      <c r="T13" s="282"/>
      <c r="U13" s="289" t="s">
        <v>164</v>
      </c>
      <c r="V13" s="282"/>
      <c r="W13" s="282" t="s">
        <v>19</v>
      </c>
      <c r="X13" s="282"/>
      <c r="Y13" s="282" t="s">
        <v>164</v>
      </c>
      <c r="Z13" s="282"/>
      <c r="AA13" s="191" t="s">
        <v>246</v>
      </c>
      <c r="AB13" s="282"/>
      <c r="AC13" s="282" t="s">
        <v>140</v>
      </c>
      <c r="AD13" s="282"/>
      <c r="AE13" s="282" t="s">
        <v>180</v>
      </c>
      <c r="AF13" s="282"/>
      <c r="AG13" s="282" t="s">
        <v>22</v>
      </c>
      <c r="AH13" s="282"/>
      <c r="AI13" s="282" t="s">
        <v>184</v>
      </c>
      <c r="AJ13" s="282"/>
      <c r="AK13" s="282" t="s">
        <v>190</v>
      </c>
      <c r="AL13" s="282"/>
      <c r="AM13" s="282" t="s">
        <v>97</v>
      </c>
    </row>
    <row r="14" spans="1:39" s="89" customFormat="1" ht="18" customHeight="1">
      <c r="A14" s="316"/>
      <c r="B14" s="316"/>
      <c r="C14" s="316"/>
      <c r="D14" s="316"/>
      <c r="E14" s="385" t="s">
        <v>8</v>
      </c>
      <c r="F14" s="386"/>
      <c r="G14" s="387" t="s">
        <v>9</v>
      </c>
      <c r="H14" s="319"/>
      <c r="I14" s="387" t="s">
        <v>9</v>
      </c>
      <c r="J14" s="319"/>
      <c r="K14" s="387" t="s">
        <v>9</v>
      </c>
      <c r="L14" s="319"/>
      <c r="M14" s="387" t="s">
        <v>9</v>
      </c>
      <c r="N14" s="319"/>
      <c r="O14" s="322" t="s">
        <v>9</v>
      </c>
      <c r="P14" s="319"/>
      <c r="Q14" s="387" t="s">
        <v>9</v>
      </c>
      <c r="R14" s="319"/>
      <c r="S14" s="387" t="s">
        <v>9</v>
      </c>
      <c r="T14" s="319"/>
      <c r="U14" s="387" t="s">
        <v>9</v>
      </c>
      <c r="V14" s="319"/>
      <c r="W14" s="387" t="s">
        <v>9</v>
      </c>
      <c r="X14" s="319"/>
      <c r="Y14" s="387" t="s">
        <v>9</v>
      </c>
      <c r="Z14" s="319"/>
      <c r="AA14" s="387" t="s">
        <v>9</v>
      </c>
      <c r="AB14" s="319"/>
      <c r="AC14" s="387" t="s">
        <v>9</v>
      </c>
      <c r="AD14" s="319"/>
      <c r="AE14" s="387" t="s">
        <v>9</v>
      </c>
      <c r="AF14" s="319"/>
      <c r="AG14" s="387" t="s">
        <v>9</v>
      </c>
      <c r="AH14" s="319"/>
      <c r="AI14" s="387" t="s">
        <v>9</v>
      </c>
      <c r="AJ14" s="319"/>
      <c r="AK14" s="387" t="s">
        <v>9</v>
      </c>
      <c r="AL14" s="319"/>
      <c r="AM14" s="387" t="s">
        <v>9</v>
      </c>
    </row>
    <row r="15" spans="1:39" s="89" customFormat="1" ht="12" customHeight="1">
      <c r="A15" s="307"/>
      <c r="B15" s="314"/>
      <c r="C15" s="315"/>
      <c r="D15" s="315"/>
      <c r="E15" s="302"/>
      <c r="F15" s="315"/>
      <c r="G15" s="303"/>
      <c r="H15" s="304"/>
      <c r="I15" s="303"/>
      <c r="J15" s="304"/>
      <c r="K15" s="303"/>
      <c r="L15" s="303"/>
      <c r="M15" s="303"/>
      <c r="N15" s="303"/>
      <c r="O15" s="303"/>
      <c r="P15" s="303"/>
      <c r="Q15" s="303"/>
      <c r="R15" s="303"/>
      <c r="S15" s="303"/>
      <c r="T15" s="304"/>
      <c r="U15" s="303"/>
      <c r="V15" s="304"/>
      <c r="W15" s="303"/>
      <c r="X15" s="304"/>
      <c r="Y15" s="303"/>
      <c r="Z15" s="304"/>
      <c r="AA15" s="303"/>
      <c r="AB15" s="304"/>
      <c r="AC15" s="303"/>
      <c r="AD15" s="304"/>
      <c r="AE15" s="303"/>
      <c r="AF15" s="304"/>
      <c r="AG15" s="303"/>
      <c r="AH15" s="304"/>
      <c r="AI15" s="303"/>
      <c r="AJ15" s="304"/>
      <c r="AK15" s="303"/>
      <c r="AL15" s="304"/>
      <c r="AM15" s="303"/>
    </row>
    <row r="16" spans="1:39" s="107" customFormat="1" ht="18" customHeight="1">
      <c r="A16" s="300" t="s">
        <v>210</v>
      </c>
      <c r="B16" s="300"/>
      <c r="C16" s="300"/>
      <c r="D16" s="300"/>
      <c r="E16" s="301"/>
      <c r="F16" s="302"/>
      <c r="G16" s="303">
        <v>304653888</v>
      </c>
      <c r="H16" s="304"/>
      <c r="I16" s="303">
        <v>708639327</v>
      </c>
      <c r="J16" s="304"/>
      <c r="K16" s="303">
        <v>30726984</v>
      </c>
      <c r="L16" s="303"/>
      <c r="M16" s="303">
        <v>22755038</v>
      </c>
      <c r="N16" s="303"/>
      <c r="O16" s="303">
        <v>0</v>
      </c>
      <c r="P16" s="303"/>
      <c r="Q16" s="303">
        <v>-187500</v>
      </c>
      <c r="R16" s="303"/>
      <c r="S16" s="303">
        <v>39000000</v>
      </c>
      <c r="T16" s="304"/>
      <c r="U16" s="303">
        <v>40089186</v>
      </c>
      <c r="V16" s="304"/>
      <c r="W16" s="303">
        <v>199357830</v>
      </c>
      <c r="X16" s="304"/>
      <c r="Y16" s="303">
        <v>-40089186</v>
      </c>
      <c r="Z16" s="304"/>
      <c r="AA16" s="303">
        <v>-7569498</v>
      </c>
      <c r="AB16" s="304"/>
      <c r="AC16" s="303">
        <v>-7988940</v>
      </c>
      <c r="AD16" s="304"/>
      <c r="AE16" s="303">
        <v>1651480</v>
      </c>
      <c r="AF16" s="304"/>
      <c r="AG16" s="303">
        <f>SUM(AA16:AF16)</f>
        <v>-13906958</v>
      </c>
      <c r="AH16" s="304"/>
      <c r="AI16" s="303">
        <f>SUM(G16:AF16)</f>
        <v>1291038609</v>
      </c>
      <c r="AJ16" s="304"/>
      <c r="AK16" s="303">
        <v>0</v>
      </c>
      <c r="AL16" s="304"/>
      <c r="AM16" s="303">
        <f>SUM(AI16:AK16)</f>
        <v>1291038609</v>
      </c>
    </row>
    <row r="17" spans="1:39" s="107" customFormat="1" ht="18" customHeight="1">
      <c r="A17" s="305"/>
      <c r="B17" s="318" t="s">
        <v>85</v>
      </c>
      <c r="C17" s="315"/>
      <c r="D17" s="310"/>
      <c r="E17" s="309"/>
      <c r="F17" s="302"/>
      <c r="G17" s="312">
        <v>0</v>
      </c>
      <c r="H17" s="304"/>
      <c r="I17" s="312">
        <v>0</v>
      </c>
      <c r="J17" s="304"/>
      <c r="K17" s="312">
        <v>0</v>
      </c>
      <c r="L17" s="303"/>
      <c r="M17" s="312">
        <v>0</v>
      </c>
      <c r="N17" s="303"/>
      <c r="O17" s="312">
        <v>0</v>
      </c>
      <c r="P17" s="303"/>
      <c r="Q17" s="312">
        <v>0</v>
      </c>
      <c r="R17" s="303"/>
      <c r="S17" s="312">
        <v>0</v>
      </c>
      <c r="T17" s="304"/>
      <c r="U17" s="312">
        <v>0</v>
      </c>
      <c r="V17" s="304"/>
      <c r="W17" s="312">
        <v>77463802</v>
      </c>
      <c r="X17" s="304"/>
      <c r="Y17" s="312">
        <v>0</v>
      </c>
      <c r="Z17" s="304"/>
      <c r="AA17" s="313">
        <v>1596092</v>
      </c>
      <c r="AB17" s="304"/>
      <c r="AC17" s="313">
        <v>4006469</v>
      </c>
      <c r="AD17" s="304"/>
      <c r="AE17" s="313">
        <v>1022368</v>
      </c>
      <c r="AF17" s="304"/>
      <c r="AG17" s="312">
        <f>SUM(AA17:AF17)</f>
        <v>6624929</v>
      </c>
      <c r="AH17" s="304"/>
      <c r="AI17" s="312">
        <f>SUM(G17:AF17)</f>
        <v>84088731</v>
      </c>
      <c r="AJ17" s="304"/>
      <c r="AK17" s="312">
        <v>0</v>
      </c>
      <c r="AL17" s="304"/>
      <c r="AM17" s="312">
        <f t="shared" ref="AM17" si="0">SUM(AI17:AK17)</f>
        <v>84088731</v>
      </c>
    </row>
    <row r="18" spans="1:39" s="107" customFormat="1" ht="6" customHeight="1">
      <c r="A18" s="307"/>
      <c r="B18" s="314"/>
      <c r="C18" s="315"/>
      <c r="D18" s="315"/>
      <c r="E18" s="302"/>
      <c r="F18" s="315"/>
      <c r="G18" s="303"/>
      <c r="H18" s="304"/>
      <c r="I18" s="303"/>
      <c r="J18" s="304"/>
      <c r="K18" s="303"/>
      <c r="L18" s="303"/>
      <c r="M18" s="303"/>
      <c r="N18" s="303"/>
      <c r="O18" s="303"/>
      <c r="P18" s="303"/>
      <c r="Q18" s="303"/>
      <c r="R18" s="303"/>
      <c r="S18" s="303"/>
      <c r="T18" s="304"/>
      <c r="U18" s="303"/>
      <c r="V18" s="304"/>
      <c r="W18" s="303"/>
      <c r="X18" s="304"/>
      <c r="Y18" s="303"/>
      <c r="Z18" s="304"/>
      <c r="AA18" s="303"/>
      <c r="AB18" s="304"/>
      <c r="AC18" s="303"/>
      <c r="AD18" s="304"/>
      <c r="AE18" s="303"/>
      <c r="AF18" s="304"/>
      <c r="AG18" s="303"/>
      <c r="AH18" s="304"/>
      <c r="AI18" s="303"/>
      <c r="AJ18" s="304"/>
      <c r="AK18" s="303"/>
      <c r="AL18" s="304"/>
      <c r="AM18" s="303"/>
    </row>
    <row r="19" spans="1:39" s="107" customFormat="1" ht="18" customHeight="1" thickBot="1">
      <c r="A19" s="305" t="s">
        <v>211</v>
      </c>
      <c r="B19" s="308"/>
      <c r="C19" s="316"/>
      <c r="D19" s="310"/>
      <c r="E19" s="310"/>
      <c r="F19" s="302"/>
      <c r="G19" s="317">
        <f>SUM(G16:G17)</f>
        <v>304653888</v>
      </c>
      <c r="H19" s="304"/>
      <c r="I19" s="317">
        <f>SUM(I16:I17)</f>
        <v>708639327</v>
      </c>
      <c r="J19" s="304"/>
      <c r="K19" s="317">
        <f>SUM(K16:K17)</f>
        <v>30726984</v>
      </c>
      <c r="L19" s="303"/>
      <c r="M19" s="317">
        <f>SUM(M16:M17)</f>
        <v>22755038</v>
      </c>
      <c r="N19" s="303"/>
      <c r="O19" s="317">
        <f>SUM(O16:O17)</f>
        <v>0</v>
      </c>
      <c r="P19" s="303"/>
      <c r="Q19" s="317">
        <f>SUM(Q16:Q17)</f>
        <v>-187500</v>
      </c>
      <c r="R19" s="303"/>
      <c r="S19" s="317">
        <f>SUM(S16:S17)</f>
        <v>39000000</v>
      </c>
      <c r="T19" s="304"/>
      <c r="U19" s="317">
        <f>SUM(U16:U17)</f>
        <v>40089186</v>
      </c>
      <c r="V19" s="304"/>
      <c r="W19" s="317">
        <f>SUM(W16:W17)</f>
        <v>276821632</v>
      </c>
      <c r="X19" s="304"/>
      <c r="Y19" s="317">
        <f>SUM(Y16:Y17)</f>
        <v>-40089186</v>
      </c>
      <c r="Z19" s="304"/>
      <c r="AA19" s="317">
        <f>SUM(AA16:AA17)</f>
        <v>-5973406</v>
      </c>
      <c r="AB19" s="304"/>
      <c r="AC19" s="317">
        <f>SUM(AC16:AC17)</f>
        <v>-3982471</v>
      </c>
      <c r="AD19" s="304"/>
      <c r="AE19" s="317">
        <f>SUM(AE16:AE17)</f>
        <v>2673848</v>
      </c>
      <c r="AF19" s="304"/>
      <c r="AG19" s="317">
        <f>SUM(AG16:AG17)</f>
        <v>-7282029</v>
      </c>
      <c r="AH19" s="304"/>
      <c r="AI19" s="317">
        <f>SUM(AI16:AI17)</f>
        <v>1375127340</v>
      </c>
      <c r="AJ19" s="304"/>
      <c r="AK19" s="317">
        <f>SUM(AK16:AK17)</f>
        <v>0</v>
      </c>
      <c r="AL19" s="304"/>
      <c r="AM19" s="317">
        <f>SUM(AM16:AM17)</f>
        <v>1375127340</v>
      </c>
    </row>
    <row r="20" spans="1:39" s="107" customFormat="1" ht="18" customHeight="1" thickTop="1">
      <c r="A20" s="305"/>
      <c r="B20" s="308"/>
      <c r="C20" s="316"/>
      <c r="D20" s="310"/>
      <c r="E20" s="310"/>
      <c r="F20" s="302"/>
      <c r="G20" s="363"/>
      <c r="H20" s="304"/>
      <c r="I20" s="363"/>
      <c r="J20" s="304"/>
      <c r="K20" s="363"/>
      <c r="L20" s="303"/>
      <c r="M20" s="363"/>
      <c r="N20" s="303"/>
      <c r="O20" s="363"/>
      <c r="P20" s="303"/>
      <c r="Q20" s="363"/>
      <c r="R20" s="303"/>
      <c r="S20" s="363"/>
      <c r="T20" s="304"/>
      <c r="U20" s="363"/>
      <c r="V20" s="304"/>
      <c r="W20" s="363"/>
      <c r="X20" s="304"/>
      <c r="Y20" s="363"/>
      <c r="Z20" s="304"/>
      <c r="AA20" s="363"/>
      <c r="AB20" s="304"/>
      <c r="AC20" s="363"/>
      <c r="AD20" s="304"/>
      <c r="AE20" s="363"/>
      <c r="AF20" s="304"/>
      <c r="AG20" s="363"/>
      <c r="AH20" s="304"/>
      <c r="AI20" s="363"/>
      <c r="AJ20" s="304"/>
      <c r="AK20" s="363"/>
      <c r="AL20" s="304"/>
      <c r="AM20" s="363"/>
    </row>
    <row r="21" spans="1:39" s="107" customFormat="1" ht="18">
      <c r="A21" s="277" t="s">
        <v>228</v>
      </c>
      <c r="B21" s="277"/>
      <c r="C21" s="276"/>
      <c r="D21" s="276"/>
      <c r="E21" s="292"/>
      <c r="F21" s="276"/>
      <c r="G21" s="293"/>
      <c r="H21" s="279"/>
      <c r="I21" s="293"/>
      <c r="J21" s="279"/>
      <c r="K21" s="293"/>
      <c r="L21" s="278"/>
      <c r="M21" s="293"/>
      <c r="N21" s="278"/>
      <c r="O21" s="293"/>
      <c r="P21" s="278"/>
      <c r="Q21" s="293"/>
      <c r="R21" s="278"/>
      <c r="S21" s="293"/>
      <c r="T21" s="279"/>
      <c r="U21" s="293"/>
      <c r="V21" s="279"/>
      <c r="W21" s="293"/>
      <c r="X21" s="279"/>
      <c r="Y21" s="293"/>
      <c r="Z21" s="279"/>
      <c r="AA21" s="293"/>
      <c r="AB21" s="279"/>
      <c r="AC21" s="293"/>
      <c r="AD21" s="279"/>
      <c r="AE21" s="293"/>
      <c r="AF21" s="279"/>
      <c r="AG21" s="293"/>
      <c r="AH21" s="279"/>
      <c r="AI21" s="293"/>
      <c r="AJ21" s="279"/>
      <c r="AK21" s="293"/>
      <c r="AL21" s="279"/>
      <c r="AM21" s="293"/>
    </row>
    <row r="22" spans="1:39" s="107" customFormat="1" ht="18" customHeight="1">
      <c r="A22" s="277"/>
      <c r="B22" s="379" t="s">
        <v>229</v>
      </c>
      <c r="C22" s="277"/>
      <c r="D22" s="277"/>
      <c r="E22" s="294"/>
      <c r="F22" s="292"/>
      <c r="G22" s="272">
        <v>310354988</v>
      </c>
      <c r="H22" s="273"/>
      <c r="I22" s="272">
        <v>771351427</v>
      </c>
      <c r="J22" s="274"/>
      <c r="K22" s="272">
        <v>30726984</v>
      </c>
      <c r="L22" s="274"/>
      <c r="M22" s="272">
        <v>22755038</v>
      </c>
      <c r="N22" s="274"/>
      <c r="O22" s="272">
        <v>58481254</v>
      </c>
      <c r="P22" s="274"/>
      <c r="Q22" s="272">
        <v>-187500</v>
      </c>
      <c r="R22" s="278"/>
      <c r="S22" s="272">
        <v>50200000</v>
      </c>
      <c r="T22" s="273"/>
      <c r="U22" s="272">
        <v>0</v>
      </c>
      <c r="V22" s="273"/>
      <c r="W22" s="272">
        <v>490941773</v>
      </c>
      <c r="X22" s="273"/>
      <c r="Y22" s="272">
        <v>0</v>
      </c>
      <c r="Z22" s="279"/>
      <c r="AA22" s="272">
        <v>-3712024</v>
      </c>
      <c r="AB22" s="274"/>
      <c r="AC22" s="272">
        <v>9464973</v>
      </c>
      <c r="AD22" s="274"/>
      <c r="AE22" s="272">
        <v>4674096</v>
      </c>
      <c r="AF22" s="274"/>
      <c r="AG22" s="272">
        <f>SUM(AA22:AF22)</f>
        <v>10427045</v>
      </c>
      <c r="AH22" s="273"/>
      <c r="AI22" s="272">
        <f>SUM(AG22,Y22,W22,U22,S22,Q22,O22,M22,K22,I22,G22)</f>
        <v>1745051009</v>
      </c>
      <c r="AJ22" s="273"/>
      <c r="AK22" s="272">
        <v>0</v>
      </c>
      <c r="AL22" s="273"/>
      <c r="AM22" s="275">
        <f>SUM(AK22,AI22)</f>
        <v>1745051009</v>
      </c>
    </row>
    <row r="23" spans="1:39" s="16" customFormat="1" ht="18" customHeight="1">
      <c r="B23" s="291" t="s">
        <v>218</v>
      </c>
      <c r="C23" s="291"/>
      <c r="D23" s="291"/>
      <c r="E23" s="302">
        <v>9.1999999999999993</v>
      </c>
      <c r="F23" s="292"/>
      <c r="G23" s="370">
        <v>0</v>
      </c>
      <c r="H23" s="273"/>
      <c r="I23" s="370">
        <f>+IG23</f>
        <v>0</v>
      </c>
      <c r="J23" s="274"/>
      <c r="K23" s="370">
        <v>0</v>
      </c>
      <c r="L23" s="274">
        <v>0</v>
      </c>
      <c r="M23" s="370">
        <v>0</v>
      </c>
      <c r="N23" s="274"/>
      <c r="O23" s="370">
        <v>0</v>
      </c>
      <c r="P23" s="274"/>
      <c r="Q23" s="370">
        <v>0</v>
      </c>
      <c r="R23" s="278"/>
      <c r="S23" s="370">
        <v>0</v>
      </c>
      <c r="T23" s="273"/>
      <c r="U23" s="370">
        <v>0</v>
      </c>
      <c r="V23" s="273"/>
      <c r="W23" s="370">
        <v>-3304141</v>
      </c>
      <c r="X23" s="273"/>
      <c r="Y23" s="370">
        <v>0</v>
      </c>
      <c r="Z23" s="279"/>
      <c r="AA23" s="370">
        <v>0</v>
      </c>
      <c r="AB23" s="274"/>
      <c r="AC23" s="370">
        <v>0</v>
      </c>
      <c r="AD23" s="274"/>
      <c r="AE23" s="370">
        <v>0</v>
      </c>
      <c r="AF23" s="274"/>
      <c r="AG23" s="370">
        <f>SUM(AA23:AF23)</f>
        <v>0</v>
      </c>
      <c r="AH23" s="273"/>
      <c r="AI23" s="370">
        <f>SUM(AG23,Y23,W23,U23,S23,Q23,O23,M23,K23,I23,G23)</f>
        <v>-3304141</v>
      </c>
      <c r="AJ23" s="273"/>
      <c r="AK23" s="370">
        <v>0</v>
      </c>
      <c r="AL23" s="273"/>
      <c r="AM23" s="370">
        <f>SUM(AK23,AI23)</f>
        <v>-3304141</v>
      </c>
    </row>
    <row r="24" spans="1:39" s="107" customFormat="1" ht="6" customHeight="1">
      <c r="A24" s="277"/>
      <c r="B24" s="277"/>
      <c r="C24" s="277"/>
      <c r="D24" s="277"/>
      <c r="E24" s="294"/>
      <c r="F24" s="292"/>
      <c r="G24" s="272"/>
      <c r="H24" s="273"/>
      <c r="I24" s="272"/>
      <c r="J24" s="274"/>
      <c r="K24" s="272"/>
      <c r="L24" s="274"/>
      <c r="M24" s="272"/>
      <c r="N24" s="274"/>
      <c r="O24" s="272"/>
      <c r="P24" s="274"/>
      <c r="Q24" s="272"/>
      <c r="R24" s="278"/>
      <c r="S24" s="272"/>
      <c r="T24" s="273"/>
      <c r="U24" s="272"/>
      <c r="V24" s="273"/>
      <c r="W24" s="272"/>
      <c r="X24" s="273"/>
      <c r="Y24" s="272"/>
      <c r="Z24" s="279"/>
      <c r="AA24" s="272"/>
      <c r="AB24" s="274"/>
      <c r="AC24" s="272"/>
      <c r="AD24" s="274"/>
      <c r="AE24" s="272"/>
      <c r="AF24" s="274"/>
      <c r="AG24" s="272"/>
      <c r="AH24" s="273"/>
      <c r="AI24" s="272"/>
      <c r="AJ24" s="273"/>
      <c r="AK24" s="272"/>
      <c r="AL24" s="273"/>
      <c r="AM24" s="272"/>
    </row>
    <row r="25" spans="1:39" s="107" customFormat="1" ht="18">
      <c r="A25" s="277" t="s">
        <v>213</v>
      </c>
      <c r="B25" s="277"/>
      <c r="C25" s="277"/>
      <c r="D25" s="277"/>
      <c r="E25" s="294"/>
      <c r="F25" s="292"/>
      <c r="G25" s="272"/>
      <c r="H25" s="273"/>
      <c r="I25" s="272"/>
      <c r="J25" s="274"/>
      <c r="K25" s="272"/>
      <c r="L25" s="274"/>
      <c r="M25" s="272"/>
      <c r="N25" s="274"/>
      <c r="O25" s="272"/>
      <c r="P25" s="274"/>
      <c r="Q25" s="272"/>
      <c r="R25" s="278"/>
      <c r="S25" s="272"/>
      <c r="T25" s="273"/>
      <c r="U25" s="272"/>
      <c r="V25" s="273"/>
      <c r="W25" s="272"/>
      <c r="X25" s="273"/>
      <c r="Y25" s="272"/>
      <c r="Z25" s="279"/>
      <c r="AA25" s="272"/>
      <c r="AB25" s="274"/>
      <c r="AC25" s="272"/>
      <c r="AD25" s="274"/>
      <c r="AE25" s="272"/>
      <c r="AF25" s="274"/>
      <c r="AG25" s="272"/>
      <c r="AH25" s="273"/>
      <c r="AI25" s="272"/>
      <c r="AJ25" s="273"/>
      <c r="AK25" s="272"/>
      <c r="AL25" s="273"/>
      <c r="AM25" s="272"/>
    </row>
    <row r="26" spans="1:39" s="107" customFormat="1" ht="18" customHeight="1">
      <c r="B26" s="379" t="s">
        <v>230</v>
      </c>
      <c r="C26" s="277"/>
      <c r="D26" s="277"/>
      <c r="E26" s="294"/>
      <c r="F26" s="292"/>
      <c r="G26" s="272">
        <f>SUM(G22:G23)</f>
        <v>310354988</v>
      </c>
      <c r="H26" s="273"/>
      <c r="I26" s="272">
        <f>SUM(I22:I23)</f>
        <v>771351427</v>
      </c>
      <c r="J26" s="274"/>
      <c r="K26" s="272">
        <f>SUM(K22:K23)</f>
        <v>30726984</v>
      </c>
      <c r="L26" s="274"/>
      <c r="M26" s="272">
        <f>SUM(M22:M23)</f>
        <v>22755038</v>
      </c>
      <c r="N26" s="274"/>
      <c r="O26" s="272">
        <f>SUM(O22:O23)</f>
        <v>58481254</v>
      </c>
      <c r="P26" s="274"/>
      <c r="Q26" s="272">
        <f>SUM(Q22:Q23)</f>
        <v>-187500</v>
      </c>
      <c r="R26" s="278"/>
      <c r="S26" s="272">
        <f>SUM(S22:S23)</f>
        <v>50200000</v>
      </c>
      <c r="T26" s="273"/>
      <c r="U26" s="272">
        <f>SUM(U22:U23)</f>
        <v>0</v>
      </c>
      <c r="V26" s="273"/>
      <c r="W26" s="272">
        <f>SUM(W22:W23)</f>
        <v>487637632</v>
      </c>
      <c r="X26" s="273"/>
      <c r="Y26" s="272">
        <f>SUM(Y22:Y23)</f>
        <v>0</v>
      </c>
      <c r="Z26" s="279"/>
      <c r="AA26" s="272">
        <f>SUM(AA22:AA23)</f>
        <v>-3712024</v>
      </c>
      <c r="AB26" s="274"/>
      <c r="AC26" s="272">
        <f>SUM(AC22:AC23)</f>
        <v>9464973</v>
      </c>
      <c r="AD26" s="274"/>
      <c r="AE26" s="272">
        <f>SUM(AE22:AE23)</f>
        <v>4674096</v>
      </c>
      <c r="AF26" s="274"/>
      <c r="AG26" s="272">
        <f>SUM(AG22:AG23)</f>
        <v>10427045</v>
      </c>
      <c r="AH26" s="273"/>
      <c r="AI26" s="272">
        <f>SUM(AI22:AI23)</f>
        <v>1741746868</v>
      </c>
      <c r="AJ26" s="273"/>
      <c r="AK26" s="272">
        <f>SUM(AK22:AK23)</f>
        <v>0</v>
      </c>
      <c r="AL26" s="273"/>
      <c r="AM26" s="272">
        <f>SUM(AM22:AM23)</f>
        <v>1741746868</v>
      </c>
    </row>
    <row r="27" spans="1:39" s="107" customFormat="1" ht="18" customHeight="1">
      <c r="A27" s="295"/>
      <c r="B27" s="306" t="s">
        <v>85</v>
      </c>
      <c r="C27" s="315"/>
      <c r="D27" s="310"/>
      <c r="E27" s="311"/>
      <c r="F27" s="292"/>
      <c r="G27" s="296">
        <v>0</v>
      </c>
      <c r="H27" s="279"/>
      <c r="I27" s="296">
        <v>0</v>
      </c>
      <c r="J27" s="279"/>
      <c r="K27" s="296">
        <v>0</v>
      </c>
      <c r="L27" s="278"/>
      <c r="M27" s="296">
        <v>0</v>
      </c>
      <c r="N27" s="278"/>
      <c r="O27" s="296">
        <v>0</v>
      </c>
      <c r="P27" s="278"/>
      <c r="Q27" s="296">
        <v>0</v>
      </c>
      <c r="R27" s="278"/>
      <c r="S27" s="296">
        <v>0</v>
      </c>
      <c r="T27" s="279"/>
      <c r="U27" s="296">
        <v>0</v>
      </c>
      <c r="V27" s="279"/>
      <c r="W27" s="296">
        <f>'5-6 (3M)'!G66</f>
        <v>112727719</v>
      </c>
      <c r="X27" s="279"/>
      <c r="Y27" s="296">
        <v>0</v>
      </c>
      <c r="Z27" s="279"/>
      <c r="AA27" s="297">
        <f>'5-6 (3M)'!G45+'5-6 (3M)'!G40</f>
        <v>1124196</v>
      </c>
      <c r="AB27" s="279"/>
      <c r="AC27" s="297">
        <f>'5-6 (3M)'!G42</f>
        <v>-327798</v>
      </c>
      <c r="AD27" s="279"/>
      <c r="AE27" s="297">
        <v>0</v>
      </c>
      <c r="AF27" s="279"/>
      <c r="AG27" s="296">
        <f>SUM(AA27:AF27)</f>
        <v>796398</v>
      </c>
      <c r="AH27" s="279"/>
      <c r="AI27" s="296">
        <f>SUM(G27:AF27)</f>
        <v>113524117</v>
      </c>
      <c r="AJ27" s="279"/>
      <c r="AK27" s="296">
        <v>0</v>
      </c>
      <c r="AL27" s="279"/>
      <c r="AM27" s="296">
        <f>SUM(AI27:AK27)</f>
        <v>113524117</v>
      </c>
    </row>
    <row r="28" spans="1:39" s="107" customFormat="1" ht="6" customHeight="1">
      <c r="A28" s="290"/>
      <c r="B28" s="314"/>
      <c r="C28" s="315"/>
      <c r="D28" s="315"/>
      <c r="E28" s="302"/>
      <c r="F28" s="276"/>
      <c r="G28" s="293"/>
      <c r="H28" s="279"/>
      <c r="I28" s="293"/>
      <c r="J28" s="279"/>
      <c r="K28" s="293"/>
      <c r="L28" s="278"/>
      <c r="M28" s="293"/>
      <c r="N28" s="278"/>
      <c r="O28" s="293"/>
      <c r="P28" s="278"/>
      <c r="Q28" s="293"/>
      <c r="R28" s="278"/>
      <c r="S28" s="293"/>
      <c r="T28" s="279"/>
      <c r="U28" s="293"/>
      <c r="V28" s="279"/>
      <c r="W28" s="293"/>
      <c r="X28" s="279"/>
      <c r="Y28" s="293"/>
      <c r="Z28" s="279"/>
      <c r="AA28" s="293"/>
      <c r="AB28" s="279"/>
      <c r="AC28" s="293"/>
      <c r="AD28" s="279"/>
      <c r="AE28" s="293"/>
      <c r="AF28" s="279"/>
      <c r="AG28" s="293"/>
      <c r="AH28" s="279"/>
      <c r="AI28" s="293"/>
      <c r="AJ28" s="279"/>
      <c r="AK28" s="293"/>
      <c r="AL28" s="279"/>
      <c r="AM28" s="293"/>
    </row>
    <row r="29" spans="1:39" s="107" customFormat="1" ht="18" customHeight="1" thickBot="1">
      <c r="A29" s="305" t="s">
        <v>212</v>
      </c>
      <c r="B29" s="308"/>
      <c r="C29" s="316"/>
      <c r="D29" s="310"/>
      <c r="E29" s="310"/>
      <c r="F29" s="292"/>
      <c r="G29" s="298">
        <f>SUM(G26,G27)</f>
        <v>310354988</v>
      </c>
      <c r="H29" s="279"/>
      <c r="I29" s="298">
        <f>SUM(I26,I27)</f>
        <v>771351427</v>
      </c>
      <c r="J29" s="279"/>
      <c r="K29" s="298">
        <f>SUM(K26,K27)</f>
        <v>30726984</v>
      </c>
      <c r="L29" s="278"/>
      <c r="M29" s="298">
        <f>SUM(M26,M27)</f>
        <v>22755038</v>
      </c>
      <c r="N29" s="278"/>
      <c r="O29" s="298">
        <f>SUM(O26,O27)</f>
        <v>58481254</v>
      </c>
      <c r="P29" s="278"/>
      <c r="Q29" s="298">
        <f>SUM(Q26,Q27)</f>
        <v>-187500</v>
      </c>
      <c r="R29" s="278"/>
      <c r="S29" s="298">
        <f>SUM(S26,S27)</f>
        <v>50200000</v>
      </c>
      <c r="T29" s="279"/>
      <c r="U29" s="298">
        <f>SUM(U26,U27)</f>
        <v>0</v>
      </c>
      <c r="V29" s="279"/>
      <c r="W29" s="298">
        <f>SUM(W26,W27)</f>
        <v>600365351</v>
      </c>
      <c r="X29" s="279"/>
      <c r="Y29" s="298">
        <f>SUM(Y26,Y27)</f>
        <v>0</v>
      </c>
      <c r="Z29" s="279"/>
      <c r="AA29" s="298">
        <f>SUM(AA26,AA27)</f>
        <v>-2587828</v>
      </c>
      <c r="AB29" s="279"/>
      <c r="AC29" s="298">
        <f>SUM(AC26,AC27)</f>
        <v>9137175</v>
      </c>
      <c r="AD29" s="279"/>
      <c r="AE29" s="298">
        <f>SUM(AE26,AE27)</f>
        <v>4674096</v>
      </c>
      <c r="AF29" s="279"/>
      <c r="AG29" s="298">
        <f>SUM(AG26,AG27)</f>
        <v>11223443</v>
      </c>
      <c r="AH29" s="279"/>
      <c r="AI29" s="298">
        <f>SUM(AI26,AI27)</f>
        <v>1855270985</v>
      </c>
      <c r="AJ29" s="279"/>
      <c r="AK29" s="298">
        <f>SUM(AK26,AK27)</f>
        <v>0</v>
      </c>
      <c r="AL29" s="279"/>
      <c r="AM29" s="298">
        <f>SUM(AM26,AM27)</f>
        <v>1855270985</v>
      </c>
    </row>
    <row r="30" spans="1:39" s="107" customFormat="1" ht="18" customHeight="1" thickTop="1">
      <c r="A30" s="290"/>
      <c r="B30" s="308"/>
      <c r="C30" s="316"/>
      <c r="D30" s="310"/>
      <c r="E30" s="316"/>
      <c r="F30" s="281"/>
      <c r="G30" s="278"/>
      <c r="H30" s="279"/>
      <c r="I30" s="278"/>
      <c r="J30" s="279"/>
      <c r="K30" s="278"/>
      <c r="L30" s="278"/>
      <c r="M30" s="278"/>
      <c r="N30" s="278"/>
      <c r="O30" s="278"/>
      <c r="P30" s="278"/>
      <c r="Q30" s="278"/>
      <c r="R30" s="278"/>
      <c r="S30" s="278"/>
      <c r="T30" s="279"/>
      <c r="U30" s="278"/>
      <c r="V30" s="279"/>
      <c r="W30" s="278"/>
      <c r="X30" s="279"/>
      <c r="Y30" s="278"/>
      <c r="Z30" s="279"/>
      <c r="AA30" s="278"/>
      <c r="AB30" s="279"/>
      <c r="AC30" s="279"/>
      <c r="AD30" s="279"/>
      <c r="AE30" s="278"/>
      <c r="AF30" s="279"/>
      <c r="AG30" s="278"/>
      <c r="AH30" s="279"/>
      <c r="AI30" s="278"/>
      <c r="AJ30" s="279"/>
      <c r="AK30" s="278"/>
      <c r="AL30" s="279"/>
      <c r="AM30" s="299"/>
    </row>
    <row r="31" spans="1:39" s="107" customFormat="1" ht="18" customHeight="1">
      <c r="A31" s="305"/>
      <c r="B31" s="308"/>
      <c r="C31" s="316"/>
      <c r="D31" s="310"/>
      <c r="E31" s="310"/>
      <c r="F31" s="302"/>
      <c r="G31" s="363"/>
      <c r="H31" s="304"/>
      <c r="I31" s="363"/>
      <c r="J31" s="304"/>
      <c r="K31" s="363"/>
      <c r="L31" s="303"/>
      <c r="M31" s="363"/>
      <c r="N31" s="303"/>
      <c r="O31" s="363"/>
      <c r="P31" s="303"/>
      <c r="Q31" s="363"/>
      <c r="R31" s="303"/>
      <c r="S31" s="363"/>
      <c r="T31" s="304"/>
      <c r="U31" s="363"/>
      <c r="V31" s="304"/>
      <c r="W31" s="363"/>
      <c r="X31" s="304"/>
      <c r="Y31" s="363"/>
      <c r="Z31" s="304"/>
      <c r="AA31" s="363"/>
      <c r="AB31" s="304"/>
      <c r="AC31" s="304"/>
      <c r="AD31" s="304"/>
      <c r="AE31" s="363"/>
      <c r="AF31" s="304"/>
      <c r="AG31" s="363"/>
      <c r="AH31" s="304"/>
      <c r="AI31" s="363"/>
      <c r="AJ31" s="304"/>
      <c r="AK31" s="363"/>
      <c r="AL31" s="304"/>
      <c r="AM31" s="363"/>
    </row>
    <row r="32" spans="1:39" s="107" customFormat="1" ht="18" customHeight="1">
      <c r="A32" s="305"/>
      <c r="B32" s="308"/>
      <c r="C32" s="316"/>
      <c r="D32" s="310"/>
      <c r="E32" s="310"/>
      <c r="F32" s="302"/>
      <c r="G32" s="363"/>
      <c r="H32" s="304"/>
      <c r="I32" s="363"/>
      <c r="J32" s="304"/>
      <c r="K32" s="363"/>
      <c r="L32" s="303"/>
      <c r="M32" s="363"/>
      <c r="N32" s="303"/>
      <c r="O32" s="363"/>
      <c r="P32" s="303"/>
      <c r="Q32" s="363"/>
      <c r="R32" s="303"/>
      <c r="S32" s="363"/>
      <c r="T32" s="304"/>
      <c r="U32" s="363"/>
      <c r="V32" s="304"/>
      <c r="W32" s="363"/>
      <c r="X32" s="304"/>
      <c r="Y32" s="363"/>
      <c r="Z32" s="304"/>
      <c r="AA32" s="363"/>
      <c r="AB32" s="304"/>
      <c r="AC32" s="304"/>
      <c r="AD32" s="304"/>
      <c r="AE32" s="363"/>
      <c r="AF32" s="304"/>
      <c r="AG32" s="363"/>
      <c r="AH32" s="304"/>
      <c r="AI32" s="363"/>
      <c r="AJ32" s="304"/>
      <c r="AK32" s="363"/>
      <c r="AL32" s="304"/>
      <c r="AM32" s="363"/>
    </row>
    <row r="33" spans="1:39" s="107" customFormat="1" ht="18" customHeight="1">
      <c r="A33" s="305"/>
      <c r="B33" s="308"/>
      <c r="C33" s="316"/>
      <c r="D33" s="310"/>
      <c r="E33" s="310"/>
      <c r="F33" s="302"/>
      <c r="G33" s="363"/>
      <c r="H33" s="304"/>
      <c r="I33" s="363"/>
      <c r="J33" s="304"/>
      <c r="K33" s="363"/>
      <c r="L33" s="303"/>
      <c r="M33" s="363"/>
      <c r="N33" s="303"/>
      <c r="O33" s="363"/>
      <c r="P33" s="303"/>
      <c r="Q33" s="363"/>
      <c r="R33" s="303"/>
      <c r="S33" s="363"/>
      <c r="T33" s="304"/>
      <c r="U33" s="363"/>
      <c r="V33" s="304"/>
      <c r="W33" s="363"/>
      <c r="X33" s="304"/>
      <c r="Y33" s="363"/>
      <c r="Z33" s="304"/>
      <c r="AA33" s="363"/>
      <c r="AB33" s="304"/>
      <c r="AC33" s="304"/>
      <c r="AD33" s="304"/>
      <c r="AE33" s="363"/>
      <c r="AF33" s="304"/>
      <c r="AG33" s="363"/>
      <c r="AH33" s="304"/>
      <c r="AI33" s="363"/>
      <c r="AJ33" s="304"/>
      <c r="AK33" s="363"/>
      <c r="AL33" s="304"/>
      <c r="AM33" s="363"/>
    </row>
    <row r="34" spans="1:39" s="107" customFormat="1" ht="24" customHeight="1">
      <c r="A34" s="305"/>
      <c r="B34" s="308"/>
      <c r="C34" s="316"/>
      <c r="D34" s="310"/>
      <c r="E34" s="310"/>
      <c r="F34" s="302"/>
      <c r="G34" s="363"/>
      <c r="H34" s="304"/>
      <c r="I34" s="363"/>
      <c r="J34" s="304"/>
      <c r="K34" s="363"/>
      <c r="L34" s="303"/>
      <c r="M34" s="363"/>
      <c r="N34" s="303"/>
      <c r="O34" s="363"/>
      <c r="P34" s="303"/>
      <c r="Q34" s="363"/>
      <c r="R34" s="303"/>
      <c r="S34" s="363"/>
      <c r="T34" s="304"/>
      <c r="U34" s="363"/>
      <c r="V34" s="304"/>
      <c r="W34" s="363"/>
      <c r="X34" s="304"/>
      <c r="Y34" s="363"/>
      <c r="Z34" s="304"/>
      <c r="AA34" s="363"/>
      <c r="AB34" s="304"/>
      <c r="AC34" s="304"/>
      <c r="AD34" s="304"/>
      <c r="AE34" s="363"/>
      <c r="AF34" s="304"/>
      <c r="AG34" s="363"/>
      <c r="AH34" s="304"/>
      <c r="AI34" s="363"/>
      <c r="AJ34" s="304"/>
      <c r="AK34" s="363"/>
      <c r="AL34" s="304"/>
      <c r="AM34" s="363"/>
    </row>
    <row r="35" spans="1:39" s="107" customFormat="1" ht="18" customHeight="1">
      <c r="A35" s="305"/>
      <c r="B35" s="308"/>
      <c r="C35" s="316"/>
      <c r="D35" s="310"/>
      <c r="E35" s="310"/>
      <c r="F35" s="302"/>
      <c r="G35" s="363"/>
      <c r="H35" s="304"/>
      <c r="I35" s="363"/>
      <c r="J35" s="304"/>
      <c r="K35" s="363"/>
      <c r="L35" s="303"/>
      <c r="M35" s="363"/>
      <c r="N35" s="303"/>
      <c r="O35" s="363"/>
      <c r="P35" s="303"/>
      <c r="Q35" s="363"/>
      <c r="R35" s="303"/>
      <c r="S35" s="363"/>
      <c r="T35" s="304"/>
      <c r="U35" s="363"/>
      <c r="V35" s="304"/>
      <c r="W35" s="363"/>
      <c r="X35" s="304"/>
      <c r="Y35" s="363"/>
      <c r="Z35" s="304"/>
      <c r="AA35" s="363"/>
      <c r="AB35" s="304"/>
      <c r="AC35" s="304"/>
      <c r="AD35" s="304"/>
      <c r="AE35" s="363"/>
      <c r="AF35" s="304"/>
      <c r="AG35" s="363"/>
      <c r="AH35" s="304"/>
      <c r="AI35" s="363"/>
      <c r="AJ35" s="304"/>
      <c r="AK35" s="363"/>
      <c r="AL35" s="304"/>
      <c r="AM35" s="363"/>
    </row>
    <row r="36" spans="1:39" s="107" customFormat="1" ht="18" customHeight="1">
      <c r="A36" s="305"/>
      <c r="B36" s="308"/>
      <c r="C36" s="316"/>
      <c r="D36" s="310"/>
      <c r="E36" s="310"/>
      <c r="F36" s="302"/>
      <c r="G36" s="363"/>
      <c r="H36" s="304"/>
      <c r="I36" s="363"/>
      <c r="J36" s="304"/>
      <c r="K36" s="363"/>
      <c r="L36" s="303"/>
      <c r="M36" s="363"/>
      <c r="N36" s="303"/>
      <c r="O36" s="363"/>
      <c r="P36" s="303"/>
      <c r="Q36" s="363"/>
      <c r="R36" s="303"/>
      <c r="S36" s="363"/>
      <c r="T36" s="304"/>
      <c r="U36" s="363"/>
      <c r="V36" s="304"/>
      <c r="W36" s="363"/>
      <c r="X36" s="304"/>
      <c r="Y36" s="363"/>
      <c r="Z36" s="304"/>
      <c r="AA36" s="363"/>
      <c r="AB36" s="304"/>
      <c r="AC36" s="304"/>
      <c r="AD36" s="304"/>
      <c r="AE36" s="363"/>
      <c r="AF36" s="304"/>
      <c r="AG36" s="363"/>
      <c r="AH36" s="304"/>
      <c r="AI36" s="363"/>
      <c r="AJ36" s="304"/>
      <c r="AK36" s="363"/>
      <c r="AL36" s="304"/>
      <c r="AM36" s="363"/>
    </row>
    <row r="37" spans="1:39" s="107" customFormat="1" ht="18" customHeight="1">
      <c r="A37" s="305"/>
      <c r="B37" s="308"/>
      <c r="C37" s="316"/>
      <c r="D37" s="310"/>
      <c r="E37" s="310"/>
      <c r="F37" s="302"/>
      <c r="G37" s="363"/>
      <c r="H37" s="304"/>
      <c r="I37" s="363"/>
      <c r="J37" s="304"/>
      <c r="K37" s="363"/>
      <c r="L37" s="303"/>
      <c r="M37" s="363"/>
      <c r="N37" s="303"/>
      <c r="O37" s="363"/>
      <c r="P37" s="303"/>
      <c r="Q37" s="363"/>
      <c r="R37" s="303"/>
      <c r="S37" s="363"/>
      <c r="T37" s="304"/>
      <c r="U37" s="363"/>
      <c r="V37" s="304"/>
      <c r="W37" s="363"/>
      <c r="X37" s="304"/>
      <c r="Y37" s="363"/>
      <c r="Z37" s="304"/>
      <c r="AA37" s="363"/>
      <c r="AB37" s="304"/>
      <c r="AC37" s="304"/>
      <c r="AD37" s="304"/>
      <c r="AE37" s="363"/>
      <c r="AF37" s="304"/>
      <c r="AG37" s="363"/>
      <c r="AH37" s="304"/>
      <c r="AI37" s="363"/>
      <c r="AJ37" s="304"/>
      <c r="AK37" s="363"/>
      <c r="AL37" s="304"/>
      <c r="AM37" s="363"/>
    </row>
    <row r="38" spans="1:39" s="107" customFormat="1" ht="18" customHeight="1">
      <c r="A38" s="305"/>
      <c r="B38" s="308"/>
      <c r="C38" s="316"/>
      <c r="D38" s="310"/>
      <c r="E38" s="310"/>
      <c r="F38" s="302"/>
      <c r="G38" s="363"/>
      <c r="H38" s="304"/>
      <c r="I38" s="363"/>
      <c r="J38" s="304"/>
      <c r="K38" s="363"/>
      <c r="L38" s="303"/>
      <c r="M38" s="363"/>
      <c r="N38" s="303"/>
      <c r="O38" s="363"/>
      <c r="P38" s="303"/>
      <c r="Q38" s="363"/>
      <c r="R38" s="303"/>
      <c r="S38" s="363"/>
      <c r="T38" s="304"/>
      <c r="U38" s="363"/>
      <c r="V38" s="304"/>
      <c r="W38" s="363"/>
      <c r="X38" s="304"/>
      <c r="Y38" s="363"/>
      <c r="Z38" s="304"/>
      <c r="AA38" s="363"/>
      <c r="AB38" s="304"/>
      <c r="AC38" s="304"/>
      <c r="AD38" s="304"/>
      <c r="AE38" s="363"/>
      <c r="AF38" s="304"/>
      <c r="AG38" s="363"/>
      <c r="AH38" s="304"/>
      <c r="AI38" s="363"/>
      <c r="AJ38" s="304"/>
      <c r="AK38" s="363"/>
      <c r="AL38" s="304"/>
      <c r="AM38" s="363"/>
    </row>
    <row r="39" spans="1:39" s="107" customFormat="1" ht="18" customHeight="1">
      <c r="A39" s="305"/>
      <c r="B39" s="308"/>
      <c r="C39" s="316"/>
      <c r="D39" s="310"/>
      <c r="E39" s="310"/>
      <c r="F39" s="302"/>
      <c r="G39" s="363"/>
      <c r="H39" s="304"/>
      <c r="I39" s="363"/>
      <c r="J39" s="304"/>
      <c r="K39" s="363"/>
      <c r="L39" s="303"/>
      <c r="M39" s="363"/>
      <c r="N39" s="303"/>
      <c r="O39" s="363"/>
      <c r="P39" s="303"/>
      <c r="Q39" s="363"/>
      <c r="R39" s="303"/>
      <c r="S39" s="363"/>
      <c r="T39" s="304"/>
      <c r="U39" s="363"/>
      <c r="V39" s="304"/>
      <c r="W39" s="363"/>
      <c r="X39" s="304"/>
      <c r="Y39" s="363"/>
      <c r="Z39" s="304"/>
      <c r="AA39" s="363"/>
      <c r="AB39" s="304"/>
      <c r="AC39" s="304"/>
      <c r="AD39" s="304"/>
      <c r="AE39" s="363"/>
      <c r="AF39" s="304"/>
      <c r="AG39" s="363"/>
      <c r="AH39" s="304"/>
      <c r="AI39" s="363"/>
      <c r="AJ39" s="304"/>
      <c r="AK39" s="363"/>
      <c r="AL39" s="304"/>
      <c r="AM39" s="363"/>
    </row>
    <row r="40" spans="1:39" s="107" customFormat="1" ht="18" customHeight="1">
      <c r="A40" s="305"/>
      <c r="B40" s="308"/>
      <c r="C40" s="316"/>
      <c r="D40" s="310"/>
      <c r="E40" s="310"/>
      <c r="F40" s="302"/>
      <c r="G40" s="363"/>
      <c r="H40" s="304"/>
      <c r="I40" s="363"/>
      <c r="J40" s="304"/>
      <c r="K40" s="363"/>
      <c r="L40" s="303"/>
      <c r="M40" s="363"/>
      <c r="N40" s="303"/>
      <c r="O40" s="363"/>
      <c r="P40" s="303"/>
      <c r="Q40" s="363"/>
      <c r="R40" s="303"/>
      <c r="S40" s="363"/>
      <c r="T40" s="304"/>
      <c r="U40" s="363"/>
      <c r="V40" s="304"/>
      <c r="W40" s="363"/>
      <c r="X40" s="304"/>
      <c r="Y40" s="363"/>
      <c r="Z40" s="304"/>
      <c r="AA40" s="363"/>
      <c r="AB40" s="304"/>
      <c r="AC40" s="304"/>
      <c r="AD40" s="304"/>
      <c r="AE40" s="363"/>
      <c r="AF40" s="304"/>
      <c r="AG40" s="363"/>
      <c r="AH40" s="304"/>
      <c r="AI40" s="363"/>
      <c r="AJ40" s="304"/>
      <c r="AK40" s="363"/>
      <c r="AL40" s="304"/>
      <c r="AM40" s="363"/>
    </row>
    <row r="41" spans="1:39" s="107" customFormat="1" ht="18" customHeight="1">
      <c r="A41" s="305"/>
      <c r="B41" s="308"/>
      <c r="C41" s="316"/>
      <c r="D41" s="310"/>
      <c r="E41" s="310"/>
      <c r="F41" s="302"/>
      <c r="G41" s="363"/>
      <c r="H41" s="304"/>
      <c r="I41" s="363"/>
      <c r="J41" s="304"/>
      <c r="K41" s="363"/>
      <c r="L41" s="303"/>
      <c r="M41" s="363"/>
      <c r="N41" s="303"/>
      <c r="O41" s="363"/>
      <c r="P41" s="303"/>
      <c r="Q41" s="363"/>
      <c r="R41" s="303"/>
      <c r="S41" s="363"/>
      <c r="T41" s="304"/>
      <c r="U41" s="363"/>
      <c r="V41" s="304"/>
      <c r="W41" s="363"/>
      <c r="X41" s="304"/>
      <c r="Y41" s="363"/>
      <c r="Z41" s="304"/>
      <c r="AA41" s="363"/>
      <c r="AB41" s="304"/>
      <c r="AC41" s="304"/>
      <c r="AD41" s="304"/>
      <c r="AE41" s="363"/>
      <c r="AF41" s="304"/>
      <c r="AG41" s="363"/>
      <c r="AH41" s="304"/>
      <c r="AI41" s="363"/>
      <c r="AJ41" s="304"/>
      <c r="AK41" s="363"/>
      <c r="AL41" s="304"/>
      <c r="AM41" s="363"/>
    </row>
    <row r="42" spans="1:39" s="107" customFormat="1" ht="18" customHeight="1">
      <c r="A42" s="305"/>
      <c r="B42" s="308"/>
      <c r="C42" s="316"/>
      <c r="D42" s="310"/>
      <c r="E42" s="310"/>
      <c r="F42" s="302"/>
      <c r="G42" s="363"/>
      <c r="H42" s="304"/>
      <c r="I42" s="363"/>
      <c r="J42" s="304"/>
      <c r="K42" s="363"/>
      <c r="L42" s="303"/>
      <c r="M42" s="363"/>
      <c r="N42" s="303"/>
      <c r="O42" s="363"/>
      <c r="P42" s="303"/>
      <c r="Q42" s="363"/>
      <c r="R42" s="303"/>
      <c r="S42" s="363"/>
      <c r="T42" s="304"/>
      <c r="U42" s="363"/>
      <c r="V42" s="304"/>
      <c r="W42" s="363"/>
      <c r="X42" s="304"/>
      <c r="Y42" s="363"/>
      <c r="Z42" s="304"/>
      <c r="AA42" s="363"/>
      <c r="AB42" s="304"/>
      <c r="AC42" s="304"/>
      <c r="AD42" s="304"/>
      <c r="AE42" s="363"/>
      <c r="AF42" s="304"/>
      <c r="AG42" s="363"/>
      <c r="AH42" s="304"/>
      <c r="AI42" s="363"/>
      <c r="AJ42" s="304"/>
      <c r="AK42" s="363"/>
      <c r="AL42" s="304"/>
      <c r="AM42" s="363"/>
    </row>
    <row r="43" spans="1:39" s="107" customFormat="1" ht="18" customHeight="1">
      <c r="A43" s="305"/>
      <c r="B43" s="308"/>
      <c r="C43" s="316"/>
      <c r="D43" s="310"/>
      <c r="E43" s="310"/>
      <c r="F43" s="302"/>
      <c r="G43" s="363"/>
      <c r="H43" s="304"/>
      <c r="I43" s="363"/>
      <c r="J43" s="304"/>
      <c r="K43" s="363"/>
      <c r="L43" s="303"/>
      <c r="M43" s="363"/>
      <c r="N43" s="303"/>
      <c r="O43" s="363"/>
      <c r="P43" s="303"/>
      <c r="Q43" s="363"/>
      <c r="R43" s="303"/>
      <c r="S43" s="363"/>
      <c r="T43" s="304"/>
      <c r="U43" s="363"/>
      <c r="V43" s="304"/>
      <c r="W43" s="363"/>
      <c r="X43" s="304"/>
      <c r="Y43" s="363"/>
      <c r="Z43" s="304"/>
      <c r="AA43" s="363"/>
      <c r="AB43" s="304"/>
      <c r="AC43" s="304"/>
      <c r="AD43" s="304"/>
      <c r="AE43" s="363"/>
      <c r="AF43" s="304"/>
      <c r="AG43" s="363"/>
      <c r="AH43" s="304"/>
      <c r="AI43" s="363"/>
      <c r="AJ43" s="304"/>
      <c r="AK43" s="363"/>
      <c r="AL43" s="304"/>
      <c r="AM43" s="363"/>
    </row>
    <row r="44" spans="1:39" s="107" customFormat="1" ht="18" customHeight="1">
      <c r="A44" s="305"/>
      <c r="B44" s="308"/>
      <c r="C44" s="316"/>
      <c r="D44" s="310"/>
      <c r="E44" s="310"/>
      <c r="F44" s="302"/>
      <c r="G44" s="363"/>
      <c r="H44" s="304"/>
      <c r="I44" s="363"/>
      <c r="J44" s="304"/>
      <c r="K44" s="363"/>
      <c r="L44" s="303"/>
      <c r="M44" s="363"/>
      <c r="N44" s="303"/>
      <c r="O44" s="363"/>
      <c r="P44" s="303"/>
      <c r="Q44" s="363"/>
      <c r="R44" s="303"/>
      <c r="S44" s="363"/>
      <c r="T44" s="304"/>
      <c r="U44" s="363"/>
      <c r="V44" s="304"/>
      <c r="W44" s="363"/>
      <c r="X44" s="304"/>
      <c r="Y44" s="363"/>
      <c r="Z44" s="304"/>
      <c r="AA44" s="363"/>
      <c r="AB44" s="304"/>
      <c r="AC44" s="304"/>
      <c r="AD44" s="304"/>
      <c r="AE44" s="363"/>
      <c r="AF44" s="304"/>
      <c r="AG44" s="363"/>
      <c r="AH44" s="304"/>
      <c r="AI44" s="363"/>
      <c r="AJ44" s="304"/>
      <c r="AK44" s="363"/>
      <c r="AL44" s="304"/>
      <c r="AM44" s="363"/>
    </row>
    <row r="45" spans="1:39" s="107" customFormat="1" ht="18" customHeight="1">
      <c r="A45" s="305"/>
      <c r="B45" s="308"/>
      <c r="C45" s="316"/>
      <c r="D45" s="310"/>
      <c r="E45" s="310"/>
      <c r="F45" s="302"/>
      <c r="G45" s="363"/>
      <c r="H45" s="304"/>
      <c r="I45" s="363"/>
      <c r="J45" s="304"/>
      <c r="K45" s="363"/>
      <c r="L45" s="303"/>
      <c r="M45" s="363"/>
      <c r="N45" s="303"/>
      <c r="O45" s="363"/>
      <c r="P45" s="303"/>
      <c r="Q45" s="363"/>
      <c r="R45" s="303"/>
      <c r="S45" s="363"/>
      <c r="T45" s="304"/>
      <c r="U45" s="363"/>
      <c r="V45" s="304"/>
      <c r="W45" s="363"/>
      <c r="X45" s="304"/>
      <c r="Y45" s="363"/>
      <c r="Z45" s="304"/>
      <c r="AA45" s="363"/>
      <c r="AB45" s="304"/>
      <c r="AC45" s="304"/>
      <c r="AD45" s="304"/>
      <c r="AE45" s="363"/>
      <c r="AF45" s="304"/>
      <c r="AG45" s="363"/>
      <c r="AH45" s="304"/>
      <c r="AI45" s="363"/>
      <c r="AJ45" s="304"/>
      <c r="AK45" s="363"/>
      <c r="AL45" s="304"/>
      <c r="AM45" s="363"/>
    </row>
    <row r="46" spans="1:39" s="107" customFormat="1" ht="18" customHeight="1">
      <c r="A46" s="305"/>
      <c r="B46" s="308"/>
      <c r="C46" s="316"/>
      <c r="D46" s="310"/>
      <c r="E46" s="310"/>
      <c r="F46" s="302"/>
      <c r="G46" s="363"/>
      <c r="H46" s="304"/>
      <c r="I46" s="363"/>
      <c r="J46" s="304"/>
      <c r="K46" s="363"/>
      <c r="L46" s="303"/>
      <c r="M46" s="363"/>
      <c r="N46" s="303"/>
      <c r="O46" s="363"/>
      <c r="P46" s="303"/>
      <c r="Q46" s="363"/>
      <c r="R46" s="303"/>
      <c r="S46" s="363"/>
      <c r="T46" s="304"/>
      <c r="U46" s="363"/>
      <c r="V46" s="304"/>
      <c r="W46" s="363"/>
      <c r="X46" s="304"/>
      <c r="Y46" s="363"/>
      <c r="Z46" s="304"/>
      <c r="AA46" s="363"/>
      <c r="AB46" s="304"/>
      <c r="AC46" s="304"/>
      <c r="AD46" s="304"/>
      <c r="AE46" s="363"/>
      <c r="AF46" s="304"/>
      <c r="AG46" s="363"/>
      <c r="AH46" s="304"/>
      <c r="AI46" s="363"/>
      <c r="AJ46" s="304"/>
      <c r="AK46" s="363"/>
      <c r="AL46" s="304"/>
      <c r="AM46" s="363"/>
    </row>
    <row r="47" spans="1:39" s="107" customFormat="1" ht="18" customHeight="1">
      <c r="A47" s="305"/>
      <c r="B47" s="308"/>
      <c r="C47" s="316"/>
      <c r="D47" s="310"/>
      <c r="E47" s="310"/>
      <c r="F47" s="302"/>
      <c r="G47" s="363"/>
      <c r="H47" s="304"/>
      <c r="I47" s="363"/>
      <c r="J47" s="304"/>
      <c r="K47" s="363"/>
      <c r="L47" s="303"/>
      <c r="M47" s="363"/>
      <c r="N47" s="303"/>
      <c r="O47" s="363"/>
      <c r="P47" s="303"/>
      <c r="Q47" s="363"/>
      <c r="R47" s="303"/>
      <c r="S47" s="363"/>
      <c r="T47" s="304"/>
      <c r="U47" s="363"/>
      <c r="V47" s="304"/>
      <c r="W47" s="363"/>
      <c r="X47" s="304"/>
      <c r="Y47" s="363"/>
      <c r="Z47" s="304"/>
      <c r="AA47" s="363"/>
      <c r="AB47" s="304"/>
      <c r="AC47" s="304"/>
      <c r="AD47" s="304"/>
      <c r="AE47" s="363"/>
      <c r="AF47" s="304"/>
      <c r="AG47" s="363"/>
      <c r="AH47" s="304"/>
      <c r="AI47" s="363"/>
      <c r="AJ47" s="304"/>
      <c r="AK47" s="363"/>
      <c r="AL47" s="304"/>
      <c r="AM47" s="363"/>
    </row>
    <row r="48" spans="1:39" s="107" customFormat="1" ht="18" customHeight="1">
      <c r="A48" s="305"/>
      <c r="B48" s="308"/>
      <c r="C48" s="316"/>
      <c r="D48" s="310"/>
      <c r="E48" s="310"/>
      <c r="F48" s="302"/>
      <c r="G48" s="363"/>
      <c r="H48" s="304"/>
      <c r="I48" s="363"/>
      <c r="J48" s="304"/>
      <c r="K48" s="363"/>
      <c r="L48" s="303"/>
      <c r="M48" s="363"/>
      <c r="N48" s="303"/>
      <c r="O48" s="363"/>
      <c r="P48" s="303"/>
      <c r="Q48" s="363"/>
      <c r="R48" s="303"/>
      <c r="S48" s="363"/>
      <c r="T48" s="304"/>
      <c r="U48" s="363"/>
      <c r="V48" s="304"/>
      <c r="W48" s="363"/>
      <c r="X48" s="304"/>
      <c r="Y48" s="363"/>
      <c r="Z48" s="304"/>
      <c r="AA48" s="363"/>
      <c r="AB48" s="304"/>
      <c r="AC48" s="304"/>
      <c r="AD48" s="304"/>
      <c r="AE48" s="363"/>
      <c r="AF48" s="304"/>
      <c r="AG48" s="363"/>
      <c r="AH48" s="304"/>
      <c r="AI48" s="363"/>
      <c r="AJ48" s="304"/>
      <c r="AK48" s="363"/>
      <c r="AL48" s="304"/>
      <c r="AM48" s="363"/>
    </row>
    <row r="49" spans="1:39" s="107" customFormat="1" ht="18.75" customHeight="1">
      <c r="A49" s="18"/>
      <c r="B49" s="101"/>
      <c r="D49" s="108"/>
      <c r="G49" s="214"/>
      <c r="H49" s="201"/>
      <c r="I49" s="214"/>
      <c r="J49" s="201"/>
      <c r="K49" s="214"/>
      <c r="L49" s="214"/>
      <c r="M49" s="214"/>
      <c r="N49" s="214"/>
      <c r="O49" s="214"/>
      <c r="P49" s="214"/>
      <c r="Q49" s="214"/>
      <c r="R49" s="214"/>
      <c r="S49" s="214"/>
      <c r="T49" s="201"/>
      <c r="U49" s="214"/>
      <c r="V49" s="201"/>
      <c r="W49" s="214"/>
      <c r="X49" s="201"/>
      <c r="Y49" s="214"/>
      <c r="Z49" s="201"/>
      <c r="AA49" s="214"/>
      <c r="AB49" s="201"/>
      <c r="AC49" s="201"/>
      <c r="AD49" s="201"/>
      <c r="AE49" s="214"/>
      <c r="AF49" s="201"/>
      <c r="AG49" s="214"/>
      <c r="AH49" s="201"/>
      <c r="AI49" s="214"/>
      <c r="AJ49" s="201"/>
      <c r="AK49" s="214"/>
      <c r="AL49" s="201"/>
      <c r="AM49" s="218"/>
    </row>
    <row r="50" spans="1:39" s="100" customFormat="1" ht="17.100000000000001" customHeight="1">
      <c r="A50" s="397" t="s">
        <v>170</v>
      </c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97"/>
      <c r="AH50" s="397"/>
      <c r="AI50" s="397"/>
      <c r="AJ50" s="397"/>
      <c r="AK50" s="397"/>
      <c r="AL50" s="397"/>
      <c r="AM50" s="397"/>
    </row>
    <row r="51" spans="1:39" s="100" customFormat="1" ht="16.5" customHeight="1">
      <c r="A51" s="55"/>
      <c r="B51" s="9"/>
      <c r="C51" s="9"/>
      <c r="E51" s="170"/>
      <c r="F51" s="170"/>
      <c r="H51" s="9"/>
      <c r="I51" s="9"/>
      <c r="J51" s="9"/>
      <c r="K51" s="9"/>
      <c r="L51" s="9"/>
      <c r="M51" s="402" t="s">
        <v>245</v>
      </c>
      <c r="N51" s="402"/>
      <c r="O51" s="402"/>
      <c r="P51" s="402"/>
      <c r="Q51" s="402"/>
      <c r="R51" s="402"/>
      <c r="S51" s="402"/>
      <c r="T51" s="402"/>
      <c r="U51" s="402"/>
      <c r="V51" s="207"/>
      <c r="W51" s="408" t="s">
        <v>244</v>
      </c>
      <c r="X51" s="408"/>
      <c r="Y51" s="408"/>
      <c r="Z51" s="408"/>
      <c r="AA51" s="408"/>
      <c r="AB51" s="408"/>
      <c r="AC51" s="408"/>
      <c r="AD51" s="408"/>
      <c r="AE51" s="408"/>
      <c r="AF51" s="207"/>
      <c r="AG51" s="207"/>
      <c r="AH51" s="207"/>
      <c r="AI51" s="212"/>
      <c r="AJ51" s="207"/>
      <c r="AK51" s="212"/>
      <c r="AL51" s="207"/>
      <c r="AM51" s="212"/>
    </row>
    <row r="52" spans="1:39" s="100" customFormat="1" ht="18.75" customHeight="1">
      <c r="A52" s="362"/>
      <c r="B52" s="9"/>
      <c r="C52" s="9"/>
      <c r="E52" s="170"/>
      <c r="F52" s="170"/>
      <c r="H52" s="9"/>
      <c r="I52" s="9"/>
      <c r="J52" s="9"/>
      <c r="K52" s="9"/>
      <c r="L52" s="9"/>
      <c r="M52" s="360"/>
      <c r="N52" s="360"/>
      <c r="O52" s="360"/>
      <c r="P52" s="360"/>
      <c r="Q52" s="360"/>
      <c r="R52" s="360"/>
      <c r="S52" s="360"/>
      <c r="T52" s="360"/>
      <c r="U52" s="360"/>
      <c r="V52" s="207"/>
      <c r="W52" s="207"/>
      <c r="X52" s="207"/>
      <c r="Y52" s="207"/>
      <c r="Z52" s="207"/>
      <c r="AA52" s="361"/>
      <c r="AB52" s="361"/>
      <c r="AC52" s="361"/>
      <c r="AD52" s="361"/>
      <c r="AE52" s="361"/>
      <c r="AF52" s="207"/>
      <c r="AG52" s="207"/>
      <c r="AH52" s="207"/>
      <c r="AI52" s="212"/>
      <c r="AJ52" s="207"/>
      <c r="AK52" s="212"/>
      <c r="AL52" s="207"/>
      <c r="AM52" s="212"/>
    </row>
    <row r="53" spans="1:39" ht="21.95" customHeight="1">
      <c r="A53" s="403" t="str">
        <f>'2-4 '!A99</f>
        <v>หมายเหตุประกอบข้อมูลทางการเงินเป็นส่วนหนึ่งของข้อมูลทางการเงินระหว่างกาลนี้</v>
      </c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  <c r="M53" s="403"/>
      <c r="N53" s="403"/>
      <c r="O53" s="403"/>
      <c r="P53" s="403"/>
      <c r="Q53" s="403"/>
      <c r="R53" s="403"/>
      <c r="S53" s="403"/>
      <c r="T53" s="403"/>
      <c r="U53" s="403"/>
      <c r="V53" s="403"/>
      <c r="W53" s="403"/>
      <c r="X53" s="403"/>
      <c r="Y53" s="403"/>
      <c r="Z53" s="403"/>
      <c r="AA53" s="403"/>
      <c r="AB53" s="403"/>
      <c r="AC53" s="403"/>
      <c r="AD53" s="403"/>
      <c r="AE53" s="403"/>
      <c r="AF53" s="403"/>
      <c r="AG53" s="403"/>
      <c r="AH53" s="403"/>
      <c r="AI53" s="403"/>
      <c r="AJ53" s="403"/>
      <c r="AK53" s="403"/>
      <c r="AL53" s="403"/>
      <c r="AM53" s="403"/>
    </row>
  </sheetData>
  <mergeCells count="9">
    <mergeCell ref="M51:U51"/>
    <mergeCell ref="A53:AM53"/>
    <mergeCell ref="G5:AM5"/>
    <mergeCell ref="AA6:AG6"/>
    <mergeCell ref="AA7:AG7"/>
    <mergeCell ref="AA8:AG8"/>
    <mergeCell ref="S10:W10"/>
    <mergeCell ref="A50:AM50"/>
    <mergeCell ref="W51:AE51"/>
  </mergeCells>
  <pageMargins left="0.5" right="0.5" top="0.5" bottom="0.6" header="0.49" footer="0.4"/>
  <pageSetup paperSize="9" scale="5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Y35"/>
  <sheetViews>
    <sheetView zoomScale="87" zoomScaleNormal="130" zoomScaleSheetLayoutView="104" workbookViewId="0">
      <selection activeCell="G5" sqref="G5:Y5"/>
    </sheetView>
  </sheetViews>
  <sheetFormatPr defaultColWidth="1" defaultRowHeight="21.75" customHeight="1"/>
  <cols>
    <col min="1" max="3" width="1.6640625" style="9" customWidth="1"/>
    <col min="4" max="4" width="27.33203125" style="9" customWidth="1"/>
    <col min="5" max="5" width="2.83203125" style="9" customWidth="1"/>
    <col min="6" max="6" width="0.6640625" style="9" customWidth="1"/>
    <col min="7" max="7" width="12" style="212" customWidth="1"/>
    <col min="8" max="8" width="0.6640625" style="9" customWidth="1"/>
    <col min="9" max="9" width="12.83203125" style="212" customWidth="1"/>
    <col min="10" max="10" width="0.6640625" style="212" customWidth="1"/>
    <col min="11" max="11" width="13.33203125" style="212" customWidth="1"/>
    <col min="12" max="12" width="0.6640625" style="207" customWidth="1"/>
    <col min="13" max="13" width="10.83203125" style="212" customWidth="1"/>
    <col min="14" max="14" width="0.6640625" style="207" customWidth="1"/>
    <col min="15" max="15" width="17" style="212" customWidth="1"/>
    <col min="16" max="16" width="0.6640625" style="207" customWidth="1"/>
    <col min="17" max="17" width="16.6640625" style="212" customWidth="1"/>
    <col min="18" max="18" width="0.6640625" style="207" customWidth="1"/>
    <col min="19" max="19" width="13.1640625" style="212" customWidth="1"/>
    <col min="20" max="20" width="0.6640625" style="207" customWidth="1"/>
    <col min="21" max="21" width="12.1640625" style="212" customWidth="1"/>
    <col min="22" max="22" width="0.6640625" style="212" customWidth="1"/>
    <col min="23" max="23" width="22.1640625" style="212" customWidth="1"/>
    <col min="24" max="24" width="0.6640625" style="207" customWidth="1"/>
    <col min="25" max="25" width="13.6640625" style="212" customWidth="1"/>
    <col min="26" max="246" width="9.33203125" style="9" customWidth="1"/>
    <col min="247" max="249" width="1.6640625" style="9" customWidth="1"/>
    <col min="250" max="250" width="26.6640625" style="9" customWidth="1"/>
    <col min="251" max="251" width="1" style="9" customWidth="1"/>
    <col min="252" max="16384" width="1" style="9"/>
  </cols>
  <sheetData>
    <row r="1" spans="1:25" ht="20.100000000000001" customHeight="1">
      <c r="A1" s="7" t="s">
        <v>114</v>
      </c>
      <c r="T1" s="212"/>
      <c r="X1" s="212"/>
    </row>
    <row r="2" spans="1:25" ht="20.100000000000001" customHeight="1">
      <c r="A2" s="100" t="s">
        <v>234</v>
      </c>
    </row>
    <row r="3" spans="1:25" ht="20.100000000000001" customHeight="1">
      <c r="A3" s="97" t="str">
        <f>'7 PE Consol'!A3</f>
        <v>สำหรับงวดสามเดือนสิ้นสุดวันที่ 31 มีนาคม พ.ศ. 2565</v>
      </c>
      <c r="B3" s="34"/>
      <c r="C3" s="34"/>
      <c r="D3" s="34"/>
      <c r="E3" s="34"/>
      <c r="F3" s="34"/>
      <c r="G3" s="213"/>
      <c r="H3" s="34"/>
      <c r="I3" s="213"/>
      <c r="J3" s="213"/>
      <c r="K3" s="213"/>
      <c r="L3" s="197"/>
      <c r="M3" s="213"/>
      <c r="N3" s="197"/>
      <c r="O3" s="213"/>
      <c r="P3" s="197"/>
      <c r="Q3" s="213"/>
      <c r="R3" s="197"/>
      <c r="S3" s="213"/>
      <c r="T3" s="197"/>
      <c r="U3" s="213"/>
      <c r="V3" s="213"/>
      <c r="W3" s="213"/>
      <c r="X3" s="197"/>
      <c r="Y3" s="213"/>
    </row>
    <row r="4" spans="1:25" ht="17.850000000000001" customHeight="1">
      <c r="A4" s="16"/>
      <c r="B4" s="16"/>
      <c r="C4" s="16"/>
      <c r="D4" s="16"/>
      <c r="E4" s="16"/>
      <c r="F4" s="16"/>
      <c r="G4" s="214"/>
      <c r="H4" s="16"/>
      <c r="I4" s="214"/>
      <c r="J4" s="214"/>
      <c r="K4" s="214"/>
      <c r="L4" s="201"/>
      <c r="M4" s="214"/>
      <c r="N4" s="201"/>
      <c r="O4" s="214"/>
      <c r="P4" s="201"/>
      <c r="Q4" s="214"/>
      <c r="R4" s="201"/>
      <c r="S4" s="214"/>
      <c r="T4" s="201"/>
      <c r="U4" s="214"/>
      <c r="V4" s="214"/>
      <c r="W4" s="214"/>
      <c r="X4" s="201"/>
      <c r="Y4" s="214"/>
    </row>
    <row r="5" spans="1:25" ht="17.850000000000001" customHeight="1">
      <c r="A5" s="16"/>
      <c r="B5" s="16"/>
      <c r="C5" s="16"/>
      <c r="D5" s="16"/>
      <c r="E5" s="16"/>
      <c r="F5" s="16"/>
      <c r="G5" s="409" t="s">
        <v>107</v>
      </c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</row>
    <row r="6" spans="1:25" ht="17.850000000000001" customHeight="1">
      <c r="A6" s="16"/>
      <c r="B6" s="16"/>
      <c r="C6" s="16"/>
      <c r="D6" s="16"/>
      <c r="E6" s="16"/>
      <c r="F6" s="16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389" t="s">
        <v>36</v>
      </c>
      <c r="X6" s="267"/>
      <c r="Y6" s="188"/>
    </row>
    <row r="7" spans="1:25" ht="17.850000000000001" customHeight="1">
      <c r="A7" s="16"/>
      <c r="B7" s="16"/>
      <c r="C7" s="16"/>
      <c r="D7" s="16"/>
      <c r="E7" s="16"/>
      <c r="F7" s="16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394" t="s">
        <v>104</v>
      </c>
      <c r="X7" s="395"/>
      <c r="Y7" s="188"/>
    </row>
    <row r="8" spans="1:25" ht="17.850000000000001" customHeight="1">
      <c r="A8" s="16"/>
      <c r="B8" s="16"/>
      <c r="C8" s="16"/>
      <c r="D8" s="16"/>
      <c r="E8" s="16"/>
      <c r="F8" s="16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388" t="s">
        <v>153</v>
      </c>
      <c r="X8" s="393"/>
      <c r="Y8" s="188"/>
    </row>
    <row r="9" spans="1:25" ht="17.850000000000001" customHeight="1">
      <c r="A9" s="16"/>
      <c r="B9" s="16"/>
      <c r="C9" s="16"/>
      <c r="D9" s="16"/>
      <c r="E9" s="16"/>
      <c r="F9" s="16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9" t="s">
        <v>181</v>
      </c>
      <c r="X9" s="392"/>
      <c r="Y9" s="188"/>
    </row>
    <row r="10" spans="1:25" ht="17.850000000000001" customHeight="1">
      <c r="A10" s="16"/>
      <c r="B10" s="16"/>
      <c r="C10" s="16"/>
      <c r="D10" s="16"/>
      <c r="E10" s="16"/>
      <c r="F10" s="16"/>
      <c r="G10" s="188"/>
      <c r="H10" s="188"/>
      <c r="I10" s="188"/>
      <c r="J10" s="188"/>
      <c r="K10" s="188"/>
      <c r="L10" s="188"/>
      <c r="M10" s="188"/>
      <c r="N10" s="188"/>
      <c r="O10" s="265"/>
      <c r="P10" s="265"/>
      <c r="Q10" s="265"/>
      <c r="R10" s="265"/>
      <c r="S10" s="265"/>
      <c r="T10" s="188"/>
      <c r="U10" s="188"/>
      <c r="V10" s="188"/>
      <c r="W10" s="189" t="s">
        <v>150</v>
      </c>
      <c r="X10" s="188"/>
      <c r="Y10" s="188"/>
    </row>
    <row r="11" spans="1:25" ht="17.850000000000001" customHeight="1">
      <c r="A11" s="16"/>
      <c r="B11" s="16"/>
      <c r="C11" s="16"/>
      <c r="D11" s="16"/>
      <c r="E11" s="16"/>
      <c r="F11" s="16"/>
      <c r="G11" s="188"/>
      <c r="H11" s="16"/>
      <c r="I11" s="266"/>
      <c r="J11" s="188"/>
      <c r="K11" s="189" t="s">
        <v>69</v>
      </c>
      <c r="L11" s="188"/>
      <c r="M11" s="254"/>
      <c r="N11" s="188"/>
      <c r="O11" s="410" t="s">
        <v>111</v>
      </c>
      <c r="P11" s="410"/>
      <c r="Q11" s="410"/>
      <c r="R11" s="410"/>
      <c r="S11" s="410"/>
      <c r="T11" s="188"/>
      <c r="U11" s="188"/>
      <c r="V11" s="188"/>
      <c r="W11" s="190" t="s">
        <v>151</v>
      </c>
      <c r="X11" s="188"/>
      <c r="Y11" s="188"/>
    </row>
    <row r="12" spans="1:25" s="100" customFormat="1" ht="17.850000000000001" customHeight="1">
      <c r="A12" s="107"/>
      <c r="B12" s="107"/>
      <c r="C12" s="107"/>
      <c r="D12" s="107"/>
      <c r="E12" s="107"/>
      <c r="F12" s="107"/>
      <c r="G12" s="266" t="s">
        <v>24</v>
      </c>
      <c r="H12" s="107"/>
      <c r="I12" s="266" t="s">
        <v>121</v>
      </c>
      <c r="J12" s="266"/>
      <c r="K12" s="266" t="s">
        <v>70</v>
      </c>
      <c r="L12" s="266"/>
      <c r="M12" s="323" t="s">
        <v>64</v>
      </c>
      <c r="N12" s="266"/>
      <c r="O12" s="190" t="s">
        <v>192</v>
      </c>
      <c r="P12" s="107"/>
      <c r="Q12" s="190" t="s">
        <v>192</v>
      </c>
      <c r="R12" s="107"/>
      <c r="S12" s="107"/>
      <c r="T12" s="267"/>
      <c r="U12" s="266"/>
      <c r="V12" s="266"/>
      <c r="W12" s="190" t="s">
        <v>152</v>
      </c>
      <c r="X12" s="267"/>
      <c r="Y12" s="268" t="s">
        <v>22</v>
      </c>
    </row>
    <row r="13" spans="1:25" s="100" customFormat="1" ht="17.850000000000001" customHeight="1">
      <c r="A13" s="107"/>
      <c r="B13" s="108"/>
      <c r="C13" s="108"/>
      <c r="D13" s="108"/>
      <c r="E13" s="107"/>
      <c r="F13" s="108"/>
      <c r="G13" s="266" t="s">
        <v>23</v>
      </c>
      <c r="H13" s="108"/>
      <c r="I13" s="266" t="s">
        <v>127</v>
      </c>
      <c r="J13" s="266"/>
      <c r="K13" s="266" t="s">
        <v>71</v>
      </c>
      <c r="L13" s="266"/>
      <c r="M13" s="324" t="s">
        <v>164</v>
      </c>
      <c r="N13" s="266"/>
      <c r="O13" s="191" t="s">
        <v>88</v>
      </c>
      <c r="P13" s="266"/>
      <c r="Q13" s="191" t="s">
        <v>164</v>
      </c>
      <c r="R13" s="266"/>
      <c r="S13" s="190" t="s">
        <v>19</v>
      </c>
      <c r="T13" s="266"/>
      <c r="U13" s="266" t="s">
        <v>164</v>
      </c>
      <c r="V13" s="266"/>
      <c r="W13" s="191" t="s">
        <v>246</v>
      </c>
      <c r="X13" s="266"/>
      <c r="Y13" s="268" t="s">
        <v>97</v>
      </c>
    </row>
    <row r="14" spans="1:25" s="100" customFormat="1" ht="17.850000000000001" customHeight="1">
      <c r="A14" s="107"/>
      <c r="B14" s="107"/>
      <c r="C14" s="107"/>
      <c r="D14" s="107"/>
      <c r="E14" s="107"/>
      <c r="F14" s="215"/>
      <c r="G14" s="269" t="s">
        <v>9</v>
      </c>
      <c r="H14" s="215"/>
      <c r="I14" s="269" t="s">
        <v>9</v>
      </c>
      <c r="J14" s="268"/>
      <c r="K14" s="269" t="s">
        <v>9</v>
      </c>
      <c r="L14" s="266"/>
      <c r="M14" s="325" t="s">
        <v>9</v>
      </c>
      <c r="N14" s="266"/>
      <c r="O14" s="269" t="s">
        <v>9</v>
      </c>
      <c r="P14" s="266"/>
      <c r="Q14" s="269" t="s">
        <v>9</v>
      </c>
      <c r="R14" s="266"/>
      <c r="S14" s="269" t="s">
        <v>9</v>
      </c>
      <c r="T14" s="266"/>
      <c r="U14" s="269" t="s">
        <v>9</v>
      </c>
      <c r="V14" s="268"/>
      <c r="W14" s="269" t="s">
        <v>9</v>
      </c>
      <c r="X14" s="266"/>
      <c r="Y14" s="269" t="s">
        <v>9</v>
      </c>
    </row>
    <row r="15" spans="1:25" s="100" customFormat="1" ht="12" customHeight="1">
      <c r="A15" s="106"/>
      <c r="B15" s="101"/>
      <c r="C15" s="107"/>
      <c r="D15" s="108"/>
      <c r="E15" s="108"/>
      <c r="F15" s="105"/>
      <c r="G15" s="214"/>
      <c r="H15" s="105"/>
      <c r="I15" s="214"/>
      <c r="J15" s="214"/>
      <c r="K15" s="214"/>
      <c r="L15" s="201"/>
      <c r="M15" s="214"/>
      <c r="N15" s="201"/>
      <c r="O15" s="214"/>
      <c r="P15" s="201"/>
      <c r="Q15" s="214"/>
      <c r="R15" s="201"/>
      <c r="S15" s="214"/>
      <c r="T15" s="201"/>
      <c r="U15" s="214"/>
      <c r="V15" s="214"/>
      <c r="W15" s="214"/>
      <c r="X15" s="201"/>
      <c r="Y15" s="214"/>
    </row>
    <row r="16" spans="1:25" s="100" customFormat="1" ht="18.600000000000001" customHeight="1">
      <c r="A16" s="106" t="s">
        <v>163</v>
      </c>
      <c r="B16" s="108"/>
      <c r="C16" s="107"/>
      <c r="D16" s="108"/>
      <c r="E16" s="89"/>
      <c r="F16" s="68"/>
      <c r="G16" s="248">
        <v>304653888</v>
      </c>
      <c r="H16" s="68"/>
      <c r="I16" s="248">
        <v>708639327</v>
      </c>
      <c r="J16" s="248"/>
      <c r="K16" s="248">
        <v>22755038</v>
      </c>
      <c r="L16" s="249"/>
      <c r="M16" s="248">
        <v>0</v>
      </c>
      <c r="N16" s="249"/>
      <c r="O16" s="248">
        <v>28900000</v>
      </c>
      <c r="P16" s="249"/>
      <c r="Q16" s="248">
        <v>40089186</v>
      </c>
      <c r="R16" s="249"/>
      <c r="S16" s="248">
        <v>109940258</v>
      </c>
      <c r="T16" s="249"/>
      <c r="U16" s="248">
        <v>-40089186</v>
      </c>
      <c r="V16" s="248"/>
      <c r="W16" s="248">
        <v>-7569498</v>
      </c>
      <c r="X16" s="249"/>
      <c r="Y16" s="248">
        <f>SUM(W16,G16:U16)</f>
        <v>1167319013</v>
      </c>
    </row>
    <row r="17" spans="1:25" s="100" customFormat="1" ht="18.600000000000001" customHeight="1">
      <c r="A17" s="106"/>
      <c r="B17" s="109" t="s">
        <v>85</v>
      </c>
      <c r="D17" s="247"/>
      <c r="E17" s="271"/>
      <c r="F17" s="68"/>
      <c r="G17" s="270">
        <v>0</v>
      </c>
      <c r="H17" s="68"/>
      <c r="I17" s="270">
        <v>0</v>
      </c>
      <c r="J17" s="249"/>
      <c r="K17" s="270">
        <v>0</v>
      </c>
      <c r="L17" s="249"/>
      <c r="M17" s="270">
        <v>0</v>
      </c>
      <c r="N17" s="249"/>
      <c r="O17" s="270">
        <v>0</v>
      </c>
      <c r="P17" s="249"/>
      <c r="Q17" s="270">
        <v>0</v>
      </c>
      <c r="R17" s="249"/>
      <c r="S17" s="270">
        <v>22568952</v>
      </c>
      <c r="T17" s="249"/>
      <c r="U17" s="270">
        <v>0</v>
      </c>
      <c r="V17" s="249"/>
      <c r="W17" s="270">
        <v>1596092</v>
      </c>
      <c r="X17" s="249"/>
      <c r="Y17" s="250">
        <f>SUM(W17,G17:U17)</f>
        <v>24165044</v>
      </c>
    </row>
    <row r="18" spans="1:25" s="100" customFormat="1" ht="5.0999999999999996" customHeight="1">
      <c r="A18" s="106"/>
      <c r="B18" s="86"/>
      <c r="C18" s="86"/>
      <c r="D18" s="86"/>
      <c r="E18" s="89"/>
      <c r="F18" s="86"/>
      <c r="G18" s="248"/>
      <c r="H18" s="86"/>
      <c r="I18" s="248"/>
      <c r="J18" s="248"/>
      <c r="K18" s="248"/>
      <c r="L18" s="249"/>
      <c r="M18" s="248"/>
      <c r="N18" s="249"/>
      <c r="O18" s="248"/>
      <c r="P18" s="249"/>
      <c r="Q18" s="248"/>
      <c r="R18" s="249"/>
      <c r="S18" s="248"/>
      <c r="T18" s="249"/>
      <c r="U18" s="248"/>
      <c r="V18" s="248"/>
      <c r="W18" s="248"/>
      <c r="X18" s="249"/>
      <c r="Y18" s="248"/>
    </row>
    <row r="19" spans="1:25" s="100" customFormat="1" ht="18.600000000000001" customHeight="1" thickBot="1">
      <c r="A19" s="106" t="s">
        <v>211</v>
      </c>
      <c r="B19" s="101"/>
      <c r="C19" s="107"/>
      <c r="D19" s="108"/>
      <c r="E19" s="247"/>
      <c r="F19" s="68"/>
      <c r="G19" s="251">
        <f>SUM(G16:G17)</f>
        <v>304653888</v>
      </c>
      <c r="H19" s="68"/>
      <c r="I19" s="251">
        <f>SUM(I16:I17)</f>
        <v>708639327</v>
      </c>
      <c r="J19" s="248"/>
      <c r="K19" s="251">
        <f>SUM(K16:K17)</f>
        <v>22755038</v>
      </c>
      <c r="L19" s="249"/>
      <c r="M19" s="251">
        <f>SUM(M16:M17)</f>
        <v>0</v>
      </c>
      <c r="N19" s="249"/>
      <c r="O19" s="251">
        <f>SUM(O16:O17)</f>
        <v>28900000</v>
      </c>
      <c r="P19" s="249"/>
      <c r="Q19" s="251">
        <f>SUM(Q16:Q17)</f>
        <v>40089186</v>
      </c>
      <c r="R19" s="249"/>
      <c r="S19" s="251">
        <f>SUM(S16:S17)</f>
        <v>132509210</v>
      </c>
      <c r="T19" s="249"/>
      <c r="U19" s="251">
        <f>SUM(U16:U17)</f>
        <v>-40089186</v>
      </c>
      <c r="V19" s="248"/>
      <c r="W19" s="251">
        <f>SUM(W16:W17)</f>
        <v>-5973406</v>
      </c>
      <c r="X19" s="249"/>
      <c r="Y19" s="251">
        <f>SUM(Y16:Y17)</f>
        <v>1191484057</v>
      </c>
    </row>
    <row r="20" spans="1:25" s="100" customFormat="1" ht="18.600000000000001" customHeight="1" thickTop="1">
      <c r="A20" s="55"/>
      <c r="B20" s="168"/>
      <c r="D20" s="169"/>
      <c r="E20" s="246"/>
      <c r="F20" s="241"/>
      <c r="G20" s="242"/>
      <c r="H20" s="241"/>
      <c r="I20" s="242"/>
      <c r="J20" s="242"/>
      <c r="K20" s="242"/>
      <c r="L20" s="243"/>
      <c r="M20" s="242"/>
      <c r="N20" s="243"/>
      <c r="O20" s="242"/>
      <c r="P20" s="243"/>
      <c r="Q20" s="242"/>
      <c r="R20" s="243"/>
      <c r="S20" s="242"/>
      <c r="T20" s="243"/>
      <c r="U20" s="242"/>
      <c r="V20" s="242"/>
      <c r="W20" s="242"/>
      <c r="X20" s="243"/>
      <c r="Y20" s="242"/>
    </row>
    <row r="21" spans="1:25" s="100" customFormat="1" ht="18.600000000000001" customHeight="1">
      <c r="A21" s="383"/>
      <c r="B21" s="168"/>
      <c r="D21" s="169"/>
      <c r="E21" s="246"/>
      <c r="F21" s="241"/>
      <c r="G21" s="242"/>
      <c r="H21" s="241"/>
      <c r="I21" s="242"/>
      <c r="J21" s="242"/>
      <c r="K21" s="242"/>
      <c r="L21" s="243"/>
      <c r="M21" s="242"/>
      <c r="N21" s="243"/>
      <c r="O21" s="242"/>
      <c r="P21" s="243"/>
      <c r="Q21" s="242"/>
      <c r="R21" s="243"/>
      <c r="S21" s="242"/>
      <c r="T21" s="243"/>
      <c r="U21" s="242"/>
      <c r="V21" s="242"/>
      <c r="W21" s="242"/>
      <c r="X21" s="243"/>
      <c r="Y21" s="242"/>
    </row>
    <row r="22" spans="1:25" s="100" customFormat="1" ht="17.850000000000001" customHeight="1">
      <c r="A22" s="106" t="s">
        <v>213</v>
      </c>
      <c r="B22" s="108"/>
      <c r="C22" s="107"/>
      <c r="D22" s="108"/>
      <c r="E22" s="107"/>
      <c r="F22" s="105"/>
      <c r="G22" s="216">
        <v>310354988</v>
      </c>
      <c r="H22" s="105"/>
      <c r="I22" s="216">
        <v>771351427</v>
      </c>
      <c r="J22" s="214"/>
      <c r="K22" s="216">
        <v>22755038</v>
      </c>
      <c r="L22" s="201"/>
      <c r="M22" s="216">
        <v>58481254</v>
      </c>
      <c r="N22" s="201"/>
      <c r="O22" s="216">
        <v>38100000</v>
      </c>
      <c r="P22" s="201"/>
      <c r="Q22" s="216">
        <v>0</v>
      </c>
      <c r="R22" s="201"/>
      <c r="S22" s="216">
        <v>507866516</v>
      </c>
      <c r="T22" s="201"/>
      <c r="U22" s="216">
        <v>0</v>
      </c>
      <c r="V22" s="214"/>
      <c r="W22" s="216">
        <v>-3712024</v>
      </c>
      <c r="X22" s="201"/>
      <c r="Y22" s="152">
        <f>SUM(W22,G22:U22)</f>
        <v>1705197199</v>
      </c>
    </row>
    <row r="23" spans="1:25" s="100" customFormat="1" ht="17.850000000000001" customHeight="1">
      <c r="A23" s="106"/>
      <c r="B23" s="109" t="s">
        <v>85</v>
      </c>
      <c r="C23" s="13"/>
      <c r="D23" s="108"/>
      <c r="E23" s="107"/>
      <c r="F23" s="105"/>
      <c r="G23" s="329">
        <v>0</v>
      </c>
      <c r="H23" s="327"/>
      <c r="I23" s="329">
        <v>0</v>
      </c>
      <c r="J23" s="328"/>
      <c r="K23" s="329">
        <v>0</v>
      </c>
      <c r="L23" s="328"/>
      <c r="M23" s="329">
        <v>0</v>
      </c>
      <c r="N23" s="328"/>
      <c r="O23" s="329">
        <v>0</v>
      </c>
      <c r="P23" s="328"/>
      <c r="Q23" s="329">
        <v>0</v>
      </c>
      <c r="R23" s="328"/>
      <c r="S23" s="329">
        <f>'5-6 (3M)'!K66</f>
        <v>40927234</v>
      </c>
      <c r="T23" s="328"/>
      <c r="U23" s="329">
        <v>0</v>
      </c>
      <c r="V23" s="328"/>
      <c r="W23" s="329">
        <f>'5-6 (3M)'!K40+'5-6 (3M)'!K45</f>
        <v>1124196</v>
      </c>
      <c r="X23" s="328"/>
      <c r="Y23" s="326">
        <f>SUM(W23,G23:U23)</f>
        <v>42051430</v>
      </c>
    </row>
    <row r="24" spans="1:25" s="100" customFormat="1" ht="6" customHeight="1">
      <c r="A24" s="106"/>
      <c r="B24" s="16"/>
      <c r="C24" s="16"/>
      <c r="D24" s="16"/>
      <c r="E24" s="107"/>
      <c r="F24" s="16"/>
      <c r="G24" s="216"/>
      <c r="H24" s="16"/>
      <c r="I24" s="216"/>
      <c r="J24" s="214"/>
      <c r="K24" s="216"/>
      <c r="L24" s="201"/>
      <c r="M24" s="216"/>
      <c r="N24" s="201"/>
      <c r="O24" s="216"/>
      <c r="P24" s="201"/>
      <c r="Q24" s="216"/>
      <c r="R24" s="201"/>
      <c r="S24" s="216"/>
      <c r="T24" s="201"/>
      <c r="U24" s="216"/>
      <c r="V24" s="214"/>
      <c r="W24" s="216"/>
      <c r="X24" s="201"/>
      <c r="Y24" s="216"/>
    </row>
    <row r="25" spans="1:25" s="100" customFormat="1" ht="17.850000000000001" customHeight="1" thickBot="1">
      <c r="A25" s="106" t="s">
        <v>212</v>
      </c>
      <c r="B25" s="101"/>
      <c r="C25" s="107"/>
      <c r="D25" s="108"/>
      <c r="E25" s="108"/>
      <c r="F25" s="105"/>
      <c r="G25" s="217">
        <f>SUM(G21:G23)</f>
        <v>310354988</v>
      </c>
      <c r="H25" s="105"/>
      <c r="I25" s="217">
        <f>SUM(I21:I23)</f>
        <v>771351427</v>
      </c>
      <c r="J25" s="214"/>
      <c r="K25" s="217">
        <f>SUM(K21:K23)</f>
        <v>22755038</v>
      </c>
      <c r="L25" s="201"/>
      <c r="M25" s="217">
        <f>SUM(M21:M23)</f>
        <v>58481254</v>
      </c>
      <c r="N25" s="201"/>
      <c r="O25" s="217">
        <f>SUM(O21:O23)</f>
        <v>38100000</v>
      </c>
      <c r="P25" s="201"/>
      <c r="Q25" s="217">
        <f>SUM(Q21:Q23)</f>
        <v>0</v>
      </c>
      <c r="R25" s="201"/>
      <c r="S25" s="217">
        <f>SUM(S21:S23)</f>
        <v>548793750</v>
      </c>
      <c r="T25" s="201"/>
      <c r="U25" s="217">
        <f>SUM(U21:U23)</f>
        <v>0</v>
      </c>
      <c r="V25" s="214"/>
      <c r="W25" s="217">
        <f>SUM(W21:W23)</f>
        <v>-2587828</v>
      </c>
      <c r="X25" s="201"/>
      <c r="Y25" s="217">
        <f>SUM(Y21:Y23)</f>
        <v>1747248629</v>
      </c>
    </row>
    <row r="26" spans="1:25" s="100" customFormat="1" ht="15" customHeight="1" thickTop="1">
      <c r="A26" s="366"/>
      <c r="B26" s="168"/>
      <c r="D26" s="169"/>
      <c r="E26" s="246"/>
      <c r="F26" s="241"/>
      <c r="G26" s="242"/>
      <c r="H26" s="241"/>
      <c r="I26" s="242"/>
      <c r="J26" s="242"/>
      <c r="K26" s="242"/>
      <c r="L26" s="243"/>
      <c r="M26" s="242"/>
      <c r="N26" s="243"/>
      <c r="O26" s="242"/>
      <c r="P26" s="243"/>
      <c r="Q26" s="242"/>
      <c r="R26" s="243"/>
      <c r="S26" s="242"/>
      <c r="T26" s="243"/>
      <c r="U26" s="242"/>
      <c r="V26" s="242"/>
      <c r="W26" s="242"/>
      <c r="X26" s="243"/>
      <c r="Y26" s="242"/>
    </row>
    <row r="27" spans="1:25" s="100" customFormat="1" ht="15" customHeight="1">
      <c r="A27" s="390"/>
      <c r="B27" s="168"/>
      <c r="D27" s="169"/>
      <c r="E27" s="246"/>
      <c r="F27" s="241"/>
      <c r="G27" s="242"/>
      <c r="H27" s="241"/>
      <c r="I27" s="242"/>
      <c r="J27" s="242"/>
      <c r="K27" s="242"/>
      <c r="L27" s="243"/>
      <c r="M27" s="242"/>
      <c r="N27" s="243"/>
      <c r="O27" s="242"/>
      <c r="P27" s="243"/>
      <c r="Q27" s="242"/>
      <c r="R27" s="243"/>
      <c r="S27" s="242"/>
      <c r="T27" s="243"/>
      <c r="U27" s="242"/>
      <c r="V27" s="242"/>
      <c r="W27" s="242"/>
      <c r="X27" s="243"/>
      <c r="Y27" s="242"/>
    </row>
    <row r="28" spans="1:25" s="100" customFormat="1" ht="18.600000000000001" customHeight="1">
      <c r="A28" s="366"/>
      <c r="B28" s="168"/>
      <c r="D28" s="169"/>
      <c r="E28" s="246"/>
      <c r="F28" s="241"/>
      <c r="G28" s="242"/>
      <c r="H28" s="241"/>
      <c r="I28" s="242"/>
      <c r="J28" s="242"/>
      <c r="K28" s="242"/>
      <c r="L28" s="243"/>
      <c r="M28" s="242"/>
      <c r="N28" s="243"/>
      <c r="O28" s="242"/>
      <c r="P28" s="243"/>
      <c r="Q28" s="242"/>
      <c r="R28" s="243"/>
      <c r="S28" s="242"/>
      <c r="T28" s="243"/>
      <c r="U28" s="242"/>
      <c r="V28" s="242"/>
      <c r="W28" s="242"/>
      <c r="X28" s="243"/>
      <c r="Y28" s="242"/>
    </row>
    <row r="29" spans="1:25" s="100" customFormat="1" ht="18.600000000000001" customHeight="1">
      <c r="A29" s="366"/>
      <c r="B29" s="168"/>
      <c r="D29" s="169"/>
      <c r="E29" s="246"/>
      <c r="F29" s="241"/>
      <c r="G29" s="242"/>
      <c r="H29" s="241"/>
      <c r="I29" s="242"/>
      <c r="J29" s="242"/>
      <c r="K29" s="242"/>
      <c r="L29" s="243"/>
      <c r="M29" s="242"/>
      <c r="N29" s="243"/>
      <c r="O29" s="242"/>
      <c r="P29" s="243"/>
      <c r="Q29" s="242"/>
      <c r="R29" s="243"/>
      <c r="S29" s="242"/>
      <c r="T29" s="243"/>
      <c r="U29" s="242"/>
      <c r="V29" s="242"/>
      <c r="W29" s="242"/>
      <c r="X29" s="243"/>
      <c r="Y29" s="242"/>
    </row>
    <row r="30" spans="1:25" s="100" customFormat="1" ht="26.25" customHeight="1">
      <c r="A30" s="366"/>
      <c r="B30" s="168"/>
      <c r="D30" s="169"/>
      <c r="E30" s="246"/>
      <c r="F30" s="241"/>
      <c r="G30" s="242"/>
      <c r="H30" s="241"/>
      <c r="I30" s="242"/>
      <c r="J30" s="242"/>
      <c r="K30" s="242"/>
      <c r="L30" s="243"/>
      <c r="M30" s="242"/>
      <c r="N30" s="243"/>
      <c r="O30" s="242"/>
      <c r="P30" s="243"/>
      <c r="Q30" s="242"/>
      <c r="R30" s="243"/>
      <c r="S30" s="242"/>
      <c r="T30" s="243"/>
      <c r="U30" s="242"/>
      <c r="V30" s="242"/>
      <c r="W30" s="242"/>
      <c r="X30" s="243"/>
      <c r="Y30" s="242"/>
    </row>
    <row r="31" spans="1:25" s="100" customFormat="1" ht="24.75" customHeight="1">
      <c r="A31" s="362"/>
      <c r="B31" s="168"/>
      <c r="D31" s="169"/>
      <c r="E31" s="246"/>
      <c r="F31" s="241"/>
      <c r="G31" s="242"/>
      <c r="H31" s="241"/>
      <c r="I31" s="242"/>
      <c r="J31" s="242"/>
      <c r="K31" s="242"/>
      <c r="L31" s="243"/>
      <c r="M31" s="242"/>
      <c r="N31" s="243"/>
      <c r="O31" s="242"/>
      <c r="P31" s="243"/>
      <c r="Q31" s="242"/>
      <c r="R31" s="243"/>
      <c r="S31" s="242"/>
      <c r="T31" s="243"/>
      <c r="U31" s="242"/>
      <c r="V31" s="242"/>
      <c r="W31" s="242"/>
      <c r="X31" s="243"/>
      <c r="Y31" s="242"/>
    </row>
    <row r="32" spans="1:25" s="100" customFormat="1" ht="18.600000000000001" customHeight="1">
      <c r="A32" s="397" t="s">
        <v>159</v>
      </c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  <c r="S32" s="397"/>
      <c r="T32" s="397"/>
      <c r="U32" s="397"/>
      <c r="V32" s="397"/>
      <c r="W32" s="397"/>
      <c r="X32" s="397"/>
      <c r="Y32" s="397"/>
    </row>
    <row r="33" spans="1:25" s="100" customFormat="1" ht="18.600000000000001" customHeight="1">
      <c r="A33" s="397" t="s">
        <v>117</v>
      </c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  <c r="Y33" s="397"/>
    </row>
    <row r="34" spans="1:25" s="100" customFormat="1" ht="21" customHeight="1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5"/>
      <c r="N34" s="185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</row>
    <row r="35" spans="1:25" ht="21.95" customHeight="1">
      <c r="A35" s="403" t="str">
        <f>'2-4 '!A99</f>
        <v>หมายเหตุประกอบข้อมูลทางการเงินเป็นส่วนหนึ่งของข้อมูลทางการเงินระหว่างกาลนี้</v>
      </c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3"/>
      <c r="R35" s="403"/>
      <c r="S35" s="403"/>
      <c r="T35" s="403"/>
      <c r="U35" s="403"/>
      <c r="V35" s="403"/>
      <c r="W35" s="403"/>
      <c r="X35" s="403"/>
      <c r="Y35" s="403"/>
    </row>
  </sheetData>
  <mergeCells count="5">
    <mergeCell ref="A33:Y33"/>
    <mergeCell ref="A35:Y35"/>
    <mergeCell ref="G5:Y5"/>
    <mergeCell ref="O11:S11"/>
    <mergeCell ref="A32:Y32"/>
  </mergeCells>
  <pageMargins left="0.5" right="0.5" top="0.5" bottom="0.6" header="0.49" footer="0.4"/>
  <pageSetup paperSize="9" scale="83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T152"/>
  <sheetViews>
    <sheetView tabSelected="1" topLeftCell="A136" zoomScale="83" zoomScaleNormal="110" zoomScaleSheetLayoutView="104" workbookViewId="0">
      <selection activeCell="P7" sqref="P7"/>
    </sheetView>
  </sheetViews>
  <sheetFormatPr defaultColWidth="9.33203125" defaultRowHeight="21.75" customHeight="1"/>
  <cols>
    <col min="1" max="3" width="1.5" style="245" customWidth="1"/>
    <col min="4" max="4" width="44.83203125" style="245" customWidth="1"/>
    <col min="5" max="5" width="7.83203125" style="241" customWidth="1"/>
    <col min="6" max="6" width="1" style="245" customWidth="1"/>
    <col min="7" max="7" width="15.83203125" style="212" customWidth="1"/>
    <col min="8" max="8" width="1" style="9" customWidth="1"/>
    <col min="9" max="9" width="15.83203125" style="212" customWidth="1"/>
    <col min="10" max="10" width="1" style="207" customWidth="1"/>
    <col min="11" max="11" width="15.83203125" style="212" customWidth="1"/>
    <col min="12" max="12" width="1" style="207" customWidth="1"/>
    <col min="13" max="13" width="15.83203125" style="212" customWidth="1"/>
    <col min="14" max="17" width="14.1640625" style="90" customWidth="1"/>
    <col min="18" max="18" width="12.83203125" style="90" bestFit="1" customWidth="1"/>
    <col min="19" max="20" width="9.33203125" style="90"/>
    <col min="21" max="182" width="9.33203125" style="9"/>
    <col min="183" max="185" width="1.5" style="9" customWidth="1"/>
    <col min="186" max="186" width="31.33203125" style="9" customWidth="1"/>
    <col min="187" max="187" width="7.83203125" style="9" customWidth="1"/>
    <col min="188" max="188" width="0.83203125" style="9" customWidth="1"/>
    <col min="189" max="189" width="14.33203125" style="9" customWidth="1"/>
    <col min="190" max="190" width="0.83203125" style="9" customWidth="1"/>
    <col min="191" max="191" width="14.33203125" style="9" customWidth="1"/>
    <col min="192" max="192" width="0.83203125" style="9" customWidth="1"/>
    <col min="193" max="193" width="14.33203125" style="9" customWidth="1"/>
    <col min="194" max="194" width="0.83203125" style="9" customWidth="1"/>
    <col min="195" max="195" width="14.33203125" style="9" customWidth="1"/>
    <col min="196" max="196" width="13.83203125" style="9" bestFit="1" customWidth="1"/>
    <col min="197" max="197" width="18" style="9" bestFit="1" customWidth="1"/>
    <col min="198" max="16384" width="9.33203125" style="9"/>
  </cols>
  <sheetData>
    <row r="1" spans="1:20" s="224" customFormat="1" ht="21.75" customHeight="1">
      <c r="A1" s="340" t="s">
        <v>114</v>
      </c>
      <c r="B1" s="245"/>
      <c r="C1" s="245"/>
      <c r="D1" s="245"/>
      <c r="E1" s="241"/>
      <c r="F1" s="245"/>
      <c r="G1" s="212"/>
      <c r="H1" s="9"/>
      <c r="I1" s="212"/>
      <c r="J1" s="207"/>
      <c r="K1" s="212"/>
      <c r="L1" s="207"/>
      <c r="M1" s="212"/>
    </row>
    <row r="2" spans="1:20" s="224" customFormat="1" ht="21.75" customHeight="1">
      <c r="A2" s="340" t="s">
        <v>25</v>
      </c>
      <c r="B2" s="252"/>
      <c r="C2" s="252"/>
      <c r="D2" s="252"/>
      <c r="E2" s="241"/>
      <c r="F2" s="252"/>
      <c r="G2" s="212"/>
      <c r="H2" s="91"/>
      <c r="I2" s="212"/>
      <c r="J2" s="186"/>
      <c r="K2" s="212"/>
      <c r="L2" s="186"/>
      <c r="M2" s="212"/>
    </row>
    <row r="3" spans="1:20" s="224" customFormat="1" ht="21.75" customHeight="1">
      <c r="A3" s="411" t="str">
        <f>'5-6 (3M)'!A57</f>
        <v>สำหรับงวดสามเดือนสิ้นสุดวันที่ 31 มีนาคม พ.ศ. 2565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</row>
    <row r="4" spans="1:20" s="224" customFormat="1" ht="18.600000000000001" customHeight="1">
      <c r="A4" s="341"/>
      <c r="B4" s="252"/>
      <c r="C4" s="252"/>
      <c r="D4" s="252"/>
      <c r="E4" s="241"/>
      <c r="F4" s="252"/>
      <c r="G4" s="212"/>
      <c r="H4" s="91"/>
      <c r="I4" s="212"/>
      <c r="J4" s="186"/>
      <c r="K4" s="212"/>
      <c r="L4" s="186"/>
      <c r="M4" s="212"/>
    </row>
    <row r="5" spans="1:20" s="224" customFormat="1" ht="18.600000000000001" customHeight="1">
      <c r="A5" s="252"/>
      <c r="B5" s="252"/>
      <c r="C5" s="252"/>
      <c r="D5" s="252"/>
      <c r="E5" s="345"/>
      <c r="F5" s="346"/>
      <c r="G5" s="412" t="s">
        <v>59</v>
      </c>
      <c r="H5" s="412"/>
      <c r="I5" s="412"/>
      <c r="J5" s="219"/>
      <c r="K5" s="412" t="s">
        <v>95</v>
      </c>
      <c r="L5" s="412"/>
      <c r="M5" s="412"/>
    </row>
    <row r="6" spans="1:20" s="224" customFormat="1" ht="18.600000000000001" customHeight="1">
      <c r="A6" s="245"/>
      <c r="B6" s="245"/>
      <c r="C6" s="245"/>
      <c r="D6" s="245"/>
      <c r="E6" s="241"/>
      <c r="F6" s="345"/>
      <c r="G6" s="221" t="s">
        <v>60</v>
      </c>
      <c r="H6" s="222"/>
      <c r="I6" s="221" t="s">
        <v>60</v>
      </c>
      <c r="J6" s="223"/>
      <c r="K6" s="221" t="s">
        <v>60</v>
      </c>
      <c r="L6" s="223"/>
      <c r="M6" s="221" t="s">
        <v>60</v>
      </c>
    </row>
    <row r="7" spans="1:20" s="224" customFormat="1" ht="18.600000000000001" customHeight="1">
      <c r="A7" s="245"/>
      <c r="B7" s="245"/>
      <c r="C7" s="245"/>
      <c r="D7" s="245"/>
      <c r="E7" s="241"/>
      <c r="F7" s="345"/>
      <c r="G7" s="191" t="s">
        <v>206</v>
      </c>
      <c r="H7" s="192"/>
      <c r="I7" s="191" t="s">
        <v>206</v>
      </c>
      <c r="J7" s="192"/>
      <c r="K7" s="191" t="s">
        <v>206</v>
      </c>
      <c r="L7" s="192"/>
      <c r="M7" s="191" t="s">
        <v>206</v>
      </c>
    </row>
    <row r="8" spans="1:20" s="224" customFormat="1" ht="18.600000000000001" customHeight="1">
      <c r="A8" s="245"/>
      <c r="B8" s="245"/>
      <c r="C8" s="245"/>
      <c r="D8" s="245"/>
      <c r="E8" s="241"/>
      <c r="F8" s="345"/>
      <c r="G8" s="191" t="s">
        <v>207</v>
      </c>
      <c r="H8" s="192"/>
      <c r="I8" s="191" t="s">
        <v>158</v>
      </c>
      <c r="J8" s="192"/>
      <c r="K8" s="191" t="s">
        <v>207</v>
      </c>
      <c r="L8" s="192"/>
      <c r="M8" s="191" t="s">
        <v>158</v>
      </c>
    </row>
    <row r="9" spans="1:20" s="224" customFormat="1" ht="18.600000000000001" customHeight="1">
      <c r="A9" s="245"/>
      <c r="B9" s="245"/>
      <c r="C9" s="245"/>
      <c r="D9" s="245"/>
      <c r="E9" s="347" t="s">
        <v>8</v>
      </c>
      <c r="F9" s="241"/>
      <c r="G9" s="225" t="s">
        <v>9</v>
      </c>
      <c r="H9" s="222"/>
      <c r="I9" s="225" t="s">
        <v>9</v>
      </c>
      <c r="J9" s="222"/>
      <c r="K9" s="225" t="s">
        <v>9</v>
      </c>
      <c r="L9" s="222"/>
      <c r="M9" s="225" t="s">
        <v>9</v>
      </c>
    </row>
    <row r="10" spans="1:20" s="224" customFormat="1" ht="18.600000000000001" customHeight="1">
      <c r="A10" s="348" t="s">
        <v>27</v>
      </c>
      <c r="B10" s="245"/>
      <c r="C10" s="245"/>
      <c r="D10" s="245"/>
      <c r="E10" s="345"/>
      <c r="F10" s="345"/>
      <c r="G10" s="333"/>
      <c r="H10" s="223"/>
      <c r="I10" s="226"/>
      <c r="J10" s="9"/>
      <c r="K10" s="333"/>
      <c r="L10" s="9"/>
      <c r="M10" s="226"/>
    </row>
    <row r="11" spans="1:20" s="224" customFormat="1" ht="18.600000000000001" customHeight="1">
      <c r="A11" s="349" t="s">
        <v>116</v>
      </c>
      <c r="B11" s="349"/>
      <c r="C11" s="349"/>
      <c r="D11" s="245"/>
      <c r="E11" s="241"/>
      <c r="F11" s="245"/>
      <c r="G11" s="334">
        <f>'5-6 (3M)'!G31</f>
        <v>122034285</v>
      </c>
      <c r="H11" s="227"/>
      <c r="I11" s="227">
        <v>85149097</v>
      </c>
      <c r="J11" s="227"/>
      <c r="K11" s="334">
        <f>'5-6 (3M)'!K31</f>
        <v>47551207</v>
      </c>
      <c r="L11" s="227"/>
      <c r="M11" s="227">
        <v>23806742</v>
      </c>
    </row>
    <row r="12" spans="1:20" s="224" customFormat="1" ht="18.600000000000001" customHeight="1">
      <c r="A12" s="349" t="s">
        <v>108</v>
      </c>
      <c r="B12" s="349"/>
      <c r="C12" s="349"/>
      <c r="D12" s="245"/>
      <c r="E12" s="241"/>
      <c r="F12" s="245"/>
      <c r="G12" s="334"/>
      <c r="H12" s="228"/>
      <c r="I12" s="227"/>
      <c r="J12" s="232"/>
      <c r="K12" s="334"/>
      <c r="L12" s="228"/>
      <c r="M12" s="171"/>
    </row>
    <row r="13" spans="1:20" s="224" customFormat="1" ht="18.600000000000001" customHeight="1">
      <c r="A13" s="349"/>
      <c r="B13" s="350" t="s">
        <v>50</v>
      </c>
      <c r="C13" s="349"/>
      <c r="D13" s="245"/>
      <c r="E13" s="241"/>
      <c r="F13" s="245"/>
      <c r="G13" s="334">
        <v>21513333</v>
      </c>
      <c r="H13" s="227"/>
      <c r="I13" s="227">
        <v>26422617</v>
      </c>
      <c r="J13" s="227"/>
      <c r="K13" s="334">
        <v>2421272</v>
      </c>
      <c r="L13" s="227"/>
      <c r="M13" s="227">
        <v>2399560</v>
      </c>
    </row>
    <row r="14" spans="1:20" s="224" customFormat="1" ht="18.600000000000001" customHeight="1">
      <c r="A14" s="349"/>
      <c r="B14" s="349" t="s">
        <v>84</v>
      </c>
      <c r="C14" s="349"/>
      <c r="D14" s="245"/>
      <c r="E14" s="241"/>
      <c r="F14" s="245"/>
      <c r="G14" s="334"/>
      <c r="H14" s="227"/>
      <c r="I14" s="227"/>
      <c r="J14" s="227"/>
      <c r="K14" s="334"/>
      <c r="L14" s="227"/>
      <c r="M14" s="227"/>
    </row>
    <row r="15" spans="1:20" ht="18.600000000000001" customHeight="1">
      <c r="A15" s="349"/>
      <c r="B15" s="349"/>
      <c r="C15" s="349" t="s">
        <v>75</v>
      </c>
      <c r="E15" s="241" t="s">
        <v>247</v>
      </c>
      <c r="G15" s="334">
        <v>-82480994</v>
      </c>
      <c r="H15" s="227"/>
      <c r="I15" s="227">
        <v>-53372445</v>
      </c>
      <c r="J15" s="227"/>
      <c r="K15" s="334">
        <v>0</v>
      </c>
      <c r="L15" s="227"/>
      <c r="M15" s="227">
        <v>0</v>
      </c>
    </row>
    <row r="16" spans="1:20" s="378" customFormat="1" ht="18.600000000000001" customHeight="1">
      <c r="A16" s="374"/>
      <c r="B16" s="374" t="s">
        <v>219</v>
      </c>
      <c r="C16" s="374"/>
      <c r="D16" s="81"/>
      <c r="E16" s="375">
        <v>9.3000000000000007</v>
      </c>
      <c r="F16" s="81"/>
      <c r="G16" s="376">
        <v>448502</v>
      </c>
      <c r="H16" s="377"/>
      <c r="I16" s="377">
        <v>0</v>
      </c>
      <c r="J16" s="377"/>
      <c r="K16" s="376">
        <v>-8346197</v>
      </c>
      <c r="L16" s="377"/>
      <c r="M16" s="377">
        <v>0</v>
      </c>
      <c r="N16" s="371"/>
      <c r="O16" s="371"/>
      <c r="P16" s="371"/>
      <c r="Q16" s="371"/>
      <c r="R16" s="371"/>
      <c r="S16" s="371"/>
      <c r="T16" s="371"/>
    </row>
    <row r="17" spans="1:14" ht="18.600000000000001" customHeight="1">
      <c r="A17" s="349"/>
      <c r="B17" s="349" t="s">
        <v>204</v>
      </c>
      <c r="C17" s="349"/>
      <c r="E17" s="375">
        <v>9.3000000000000007</v>
      </c>
      <c r="G17" s="334">
        <v>-2909035</v>
      </c>
      <c r="H17" s="227"/>
      <c r="I17" s="227">
        <v>0</v>
      </c>
      <c r="J17" s="227"/>
      <c r="K17" s="334">
        <v>0</v>
      </c>
      <c r="L17" s="227"/>
      <c r="M17" s="227">
        <v>0</v>
      </c>
      <c r="N17" s="371"/>
    </row>
    <row r="18" spans="1:14" ht="18.600000000000001" customHeight="1">
      <c r="B18" s="350" t="s">
        <v>214</v>
      </c>
      <c r="C18" s="349"/>
      <c r="G18" s="334">
        <v>-2064847</v>
      </c>
      <c r="H18" s="227"/>
      <c r="I18" s="227">
        <v>-1946328</v>
      </c>
      <c r="J18" s="227"/>
      <c r="K18" s="334">
        <v>0</v>
      </c>
      <c r="L18" s="227"/>
      <c r="M18" s="227">
        <v>0</v>
      </c>
    </row>
    <row r="19" spans="1:14" ht="18.600000000000001" customHeight="1">
      <c r="A19" s="351"/>
      <c r="B19" s="351" t="s">
        <v>39</v>
      </c>
      <c r="C19" s="351"/>
      <c r="D19" s="351"/>
      <c r="G19" s="334">
        <v>823356</v>
      </c>
      <c r="H19" s="227"/>
      <c r="I19" s="227">
        <v>1036163</v>
      </c>
      <c r="J19" s="227"/>
      <c r="K19" s="334">
        <v>117032</v>
      </c>
      <c r="L19" s="227"/>
      <c r="M19" s="227">
        <v>155583</v>
      </c>
    </row>
    <row r="20" spans="1:14" ht="18.600000000000001" customHeight="1">
      <c r="A20" s="351"/>
      <c r="B20" s="351" t="s">
        <v>215</v>
      </c>
      <c r="C20" s="351"/>
      <c r="D20" s="351"/>
      <c r="G20" s="334"/>
      <c r="H20" s="227"/>
      <c r="I20" s="227"/>
      <c r="J20" s="227"/>
      <c r="K20" s="334"/>
      <c r="L20" s="227"/>
      <c r="M20" s="227"/>
      <c r="N20" s="371"/>
    </row>
    <row r="21" spans="1:14" ht="18.600000000000001" customHeight="1">
      <c r="A21" s="351"/>
      <c r="B21" s="351" t="s">
        <v>216</v>
      </c>
      <c r="C21" s="351"/>
      <c r="D21" s="351"/>
      <c r="G21" s="334">
        <v>1503470</v>
      </c>
      <c r="H21" s="227"/>
      <c r="I21" s="227">
        <v>-3309791</v>
      </c>
      <c r="J21" s="227"/>
      <c r="K21" s="334">
        <v>-907468</v>
      </c>
      <c r="L21" s="227"/>
      <c r="M21" s="227">
        <v>483968</v>
      </c>
      <c r="N21" s="371"/>
    </row>
    <row r="22" spans="1:14" ht="18.600000000000001" customHeight="1">
      <c r="A22" s="351"/>
      <c r="B22" s="351" t="s">
        <v>193</v>
      </c>
      <c r="C22" s="351"/>
      <c r="D22" s="351"/>
      <c r="G22" s="334">
        <v>1514433</v>
      </c>
      <c r="H22" s="227"/>
      <c r="I22" s="227">
        <v>-110006</v>
      </c>
      <c r="J22" s="227"/>
      <c r="K22" s="334">
        <v>735058</v>
      </c>
      <c r="L22" s="227"/>
      <c r="M22" s="227">
        <v>-73839</v>
      </c>
      <c r="N22" s="371"/>
    </row>
    <row r="23" spans="1:14" ht="18.600000000000001" customHeight="1">
      <c r="A23" s="351"/>
      <c r="B23" s="351" t="s">
        <v>235</v>
      </c>
      <c r="C23" s="351"/>
      <c r="D23" s="351"/>
      <c r="G23" s="334">
        <v>-2668</v>
      </c>
      <c r="H23" s="227"/>
      <c r="I23" s="227">
        <v>0</v>
      </c>
      <c r="J23" s="227"/>
      <c r="K23" s="334">
        <v>-2668</v>
      </c>
      <c r="L23" s="227"/>
      <c r="M23" s="227">
        <v>0</v>
      </c>
    </row>
    <row r="24" spans="1:14" s="224" customFormat="1" ht="18.600000000000001" customHeight="1">
      <c r="A24" s="351"/>
      <c r="B24" s="351" t="s">
        <v>220</v>
      </c>
      <c r="C24" s="351"/>
      <c r="D24" s="351"/>
      <c r="E24" s="241"/>
      <c r="F24" s="245"/>
      <c r="G24" s="334">
        <v>-139998</v>
      </c>
      <c r="H24" s="240"/>
      <c r="I24" s="229">
        <v>-888331</v>
      </c>
      <c r="J24" s="229"/>
      <c r="K24" s="334">
        <v>-127832</v>
      </c>
      <c r="L24" s="229"/>
      <c r="M24" s="229">
        <v>0</v>
      </c>
    </row>
    <row r="25" spans="1:14" ht="18.600000000000001" customHeight="1">
      <c r="A25" s="351"/>
      <c r="B25" s="351" t="s">
        <v>51</v>
      </c>
      <c r="C25" s="351"/>
      <c r="D25" s="351"/>
      <c r="G25" s="334">
        <v>-240241</v>
      </c>
      <c r="H25" s="229"/>
      <c r="I25" s="229">
        <v>-114602</v>
      </c>
      <c r="J25" s="229"/>
      <c r="K25" s="334">
        <v>-2142237</v>
      </c>
      <c r="L25" s="229"/>
      <c r="M25" s="229">
        <v>-2418704</v>
      </c>
    </row>
    <row r="26" spans="1:14" s="224" customFormat="1" ht="18.600000000000001" customHeight="1">
      <c r="A26" s="351"/>
      <c r="B26" s="351" t="s">
        <v>87</v>
      </c>
      <c r="C26" s="351"/>
      <c r="D26" s="351"/>
      <c r="E26" s="241">
        <v>15.1</v>
      </c>
      <c r="F26" s="245"/>
      <c r="G26" s="334">
        <v>0</v>
      </c>
      <c r="H26" s="240"/>
      <c r="I26" s="229">
        <v>0</v>
      </c>
      <c r="J26" s="229"/>
      <c r="K26" s="334">
        <v>-15000000</v>
      </c>
      <c r="L26" s="229"/>
      <c r="M26" s="229">
        <v>-18506355</v>
      </c>
    </row>
    <row r="27" spans="1:14" s="224" customFormat="1" ht="18.600000000000001" customHeight="1">
      <c r="A27" s="351"/>
      <c r="B27" s="351" t="s">
        <v>21</v>
      </c>
      <c r="C27" s="351"/>
      <c r="D27" s="351"/>
      <c r="E27" s="241"/>
      <c r="F27" s="245"/>
      <c r="G27" s="335">
        <v>8680861</v>
      </c>
      <c r="H27" s="228"/>
      <c r="I27" s="165">
        <v>7013609</v>
      </c>
      <c r="J27" s="229"/>
      <c r="K27" s="335">
        <v>7440972</v>
      </c>
      <c r="L27" s="229"/>
      <c r="M27" s="165">
        <v>4684576</v>
      </c>
    </row>
    <row r="28" spans="1:14" s="224" customFormat="1" ht="6" customHeight="1">
      <c r="A28" s="352"/>
      <c r="B28" s="245"/>
      <c r="C28" s="352"/>
      <c r="D28" s="245"/>
      <c r="E28" s="241"/>
      <c r="F28" s="245"/>
      <c r="G28" s="333"/>
      <c r="H28" s="228"/>
      <c r="I28" s="171"/>
      <c r="J28" s="228"/>
      <c r="K28" s="333"/>
      <c r="L28" s="228"/>
      <c r="M28" s="171"/>
    </row>
    <row r="29" spans="1:14" s="224" customFormat="1" ht="18.600000000000001" customHeight="1">
      <c r="A29" s="384" t="s">
        <v>240</v>
      </c>
      <c r="B29" s="348"/>
      <c r="C29" s="353"/>
      <c r="D29" s="348"/>
      <c r="E29" s="241"/>
      <c r="F29" s="245"/>
      <c r="G29" s="334"/>
      <c r="H29" s="230"/>
      <c r="I29" s="171"/>
      <c r="J29" s="231"/>
      <c r="K29" s="334"/>
      <c r="L29" s="230"/>
      <c r="M29" s="171"/>
    </row>
    <row r="30" spans="1:14" s="224" customFormat="1" ht="18.600000000000001" customHeight="1">
      <c r="B30" s="348" t="s">
        <v>241</v>
      </c>
      <c r="C30" s="353"/>
      <c r="D30" s="348"/>
      <c r="E30" s="241"/>
      <c r="F30" s="245"/>
      <c r="G30" s="396">
        <f>SUM(G11:G27)</f>
        <v>68680457</v>
      </c>
      <c r="H30" s="240"/>
      <c r="I30" s="229">
        <f>SUM(I11:I27)</f>
        <v>59879983</v>
      </c>
      <c r="J30" s="229"/>
      <c r="K30" s="396">
        <f>SUM(K11:K27)</f>
        <v>31739139</v>
      </c>
      <c r="L30" s="229"/>
      <c r="M30" s="229">
        <f>SUM(M11:M27)</f>
        <v>10531531</v>
      </c>
    </row>
    <row r="31" spans="1:14" s="224" customFormat="1" ht="18.600000000000001" customHeight="1">
      <c r="B31" s="348"/>
      <c r="C31" s="353"/>
      <c r="D31" s="348"/>
      <c r="E31" s="241"/>
      <c r="F31" s="245"/>
      <c r="G31" s="334"/>
      <c r="H31" s="230"/>
      <c r="I31" s="171"/>
      <c r="J31" s="231"/>
      <c r="K31" s="334"/>
      <c r="L31" s="230"/>
      <c r="M31" s="171"/>
    </row>
    <row r="32" spans="1:14" s="224" customFormat="1" ht="18.600000000000001" customHeight="1">
      <c r="A32" s="348" t="s">
        <v>102</v>
      </c>
      <c r="B32" s="348"/>
      <c r="C32" s="353"/>
      <c r="D32" s="348"/>
      <c r="E32" s="241"/>
      <c r="F32" s="245"/>
      <c r="G32" s="333"/>
      <c r="H32" s="230"/>
      <c r="I32" s="171"/>
      <c r="J32" s="231"/>
      <c r="K32" s="333"/>
      <c r="L32" s="230"/>
      <c r="M32" s="171"/>
    </row>
    <row r="33" spans="1:15" s="224" customFormat="1" ht="18.600000000000001" customHeight="1">
      <c r="A33" s="354" t="s">
        <v>194</v>
      </c>
      <c r="B33" s="352"/>
      <c r="C33" s="349"/>
      <c r="D33" s="245"/>
      <c r="E33" s="241"/>
      <c r="F33" s="245"/>
      <c r="G33" s="334"/>
      <c r="H33" s="230"/>
      <c r="I33" s="171"/>
      <c r="J33" s="231"/>
      <c r="K33" s="334"/>
      <c r="L33" s="230"/>
      <c r="M33" s="171"/>
    </row>
    <row r="34" spans="1:15" s="224" customFormat="1" ht="18.600000000000001" customHeight="1">
      <c r="A34" s="355"/>
      <c r="B34" s="356" t="s">
        <v>112</v>
      </c>
      <c r="C34" s="245"/>
      <c r="D34" s="245"/>
      <c r="E34" s="241"/>
      <c r="F34" s="245"/>
      <c r="G34" s="334">
        <v>160748575</v>
      </c>
      <c r="H34" s="229"/>
      <c r="I34" s="229">
        <v>-126299244</v>
      </c>
      <c r="J34" s="229"/>
      <c r="K34" s="334">
        <v>78581429</v>
      </c>
      <c r="L34" s="227"/>
      <c r="M34" s="227">
        <v>-29189740</v>
      </c>
    </row>
    <row r="35" spans="1:15" s="224" customFormat="1" ht="18.600000000000001" customHeight="1">
      <c r="A35" s="349"/>
      <c r="B35" s="350" t="s">
        <v>43</v>
      </c>
      <c r="C35" s="245"/>
      <c r="D35" s="245"/>
      <c r="E35" s="241"/>
      <c r="F35" s="245"/>
      <c r="G35" s="334">
        <v>163559</v>
      </c>
      <c r="H35" s="232"/>
      <c r="I35" s="227">
        <v>199341</v>
      </c>
      <c r="J35" s="227"/>
      <c r="K35" s="334">
        <v>0</v>
      </c>
      <c r="L35" s="227"/>
      <c r="M35" s="227">
        <v>0</v>
      </c>
      <c r="N35" s="331"/>
      <c r="O35" s="237"/>
    </row>
    <row r="36" spans="1:15" s="224" customFormat="1" ht="18.600000000000001" customHeight="1">
      <c r="A36" s="355"/>
      <c r="B36" s="356" t="s">
        <v>3</v>
      </c>
      <c r="C36" s="245"/>
      <c r="D36" s="245"/>
      <c r="E36" s="241"/>
      <c r="F36" s="245"/>
      <c r="G36" s="334">
        <v>1672633</v>
      </c>
      <c r="H36" s="232"/>
      <c r="I36" s="227">
        <v>472128</v>
      </c>
      <c r="J36" s="227"/>
      <c r="K36" s="334">
        <v>1075551</v>
      </c>
      <c r="L36" s="227"/>
      <c r="M36" s="227">
        <v>227774</v>
      </c>
    </row>
    <row r="37" spans="1:15" s="224" customFormat="1" ht="18.600000000000001" customHeight="1">
      <c r="A37" s="355"/>
      <c r="B37" s="356" t="s">
        <v>86</v>
      </c>
      <c r="C37" s="245"/>
      <c r="D37" s="245"/>
      <c r="E37" s="241"/>
      <c r="F37" s="245"/>
      <c r="G37" s="334">
        <v>-2202275</v>
      </c>
      <c r="H37" s="232"/>
      <c r="I37" s="227">
        <v>182980</v>
      </c>
      <c r="J37" s="227"/>
      <c r="K37" s="334">
        <v>-319735</v>
      </c>
      <c r="L37" s="227"/>
      <c r="M37" s="227">
        <v>-2000</v>
      </c>
    </row>
    <row r="38" spans="1:15" s="224" customFormat="1" ht="18.600000000000001" customHeight="1">
      <c r="A38" s="355"/>
      <c r="B38" s="356" t="s">
        <v>34</v>
      </c>
      <c r="C38" s="245"/>
      <c r="D38" s="245"/>
      <c r="E38" s="241"/>
      <c r="F38" s="245"/>
      <c r="G38" s="334">
        <v>3967079</v>
      </c>
      <c r="H38" s="232"/>
      <c r="I38" s="227">
        <v>9839900</v>
      </c>
      <c r="J38" s="227"/>
      <c r="K38" s="334">
        <v>0</v>
      </c>
      <c r="L38" s="227"/>
      <c r="M38" s="227">
        <v>1124336</v>
      </c>
    </row>
    <row r="39" spans="1:15" s="224" customFormat="1" ht="18.600000000000001" customHeight="1">
      <c r="A39" s="352" t="s">
        <v>195</v>
      </c>
      <c r="B39" s="356"/>
      <c r="C39" s="245"/>
      <c r="D39" s="245"/>
      <c r="E39" s="241"/>
      <c r="F39" s="245"/>
      <c r="G39" s="334"/>
      <c r="H39" s="232"/>
      <c r="I39" s="227"/>
      <c r="J39" s="227"/>
      <c r="K39" s="334"/>
      <c r="L39" s="227"/>
      <c r="M39" s="227"/>
    </row>
    <row r="40" spans="1:15" s="224" customFormat="1" ht="18.600000000000001" customHeight="1">
      <c r="A40" s="355"/>
      <c r="B40" s="356" t="s">
        <v>33</v>
      </c>
      <c r="C40" s="245"/>
      <c r="D40" s="245"/>
      <c r="E40" s="241"/>
      <c r="F40" s="245"/>
      <c r="G40" s="334">
        <v>-169688769</v>
      </c>
      <c r="H40" s="229"/>
      <c r="I40" s="229">
        <v>47280542</v>
      </c>
      <c r="J40" s="229"/>
      <c r="K40" s="334">
        <v>-16423690</v>
      </c>
      <c r="L40" s="227"/>
      <c r="M40" s="227">
        <v>-3791744</v>
      </c>
    </row>
    <row r="41" spans="1:15" s="224" customFormat="1" ht="18.600000000000001" customHeight="1">
      <c r="A41" s="355"/>
      <c r="B41" s="356" t="s">
        <v>11</v>
      </c>
      <c r="C41" s="245"/>
      <c r="D41" s="245"/>
      <c r="E41" s="241"/>
      <c r="F41" s="245"/>
      <c r="G41" s="334">
        <v>-5166190</v>
      </c>
      <c r="H41" s="232"/>
      <c r="I41" s="227">
        <v>1076561</v>
      </c>
      <c r="J41" s="227"/>
      <c r="K41" s="334">
        <v>-3984571</v>
      </c>
      <c r="L41" s="227"/>
      <c r="M41" s="227">
        <v>-770593</v>
      </c>
    </row>
    <row r="42" spans="1:15" s="224" customFormat="1" ht="18.600000000000001" customHeight="1">
      <c r="A42" s="355"/>
      <c r="B42" s="356" t="s">
        <v>45</v>
      </c>
      <c r="C42" s="245"/>
      <c r="D42" s="245"/>
      <c r="E42" s="241"/>
      <c r="F42" s="245"/>
      <c r="G42" s="334">
        <v>-303500</v>
      </c>
      <c r="H42" s="232"/>
      <c r="I42" s="227">
        <v>8000</v>
      </c>
      <c r="J42" s="227"/>
      <c r="K42" s="334">
        <v>-139500</v>
      </c>
      <c r="L42" s="227"/>
      <c r="M42" s="227">
        <v>0</v>
      </c>
    </row>
    <row r="43" spans="1:15" s="224" customFormat="1" ht="18.600000000000001" customHeight="1">
      <c r="A43" s="355"/>
      <c r="B43" s="356" t="s">
        <v>129</v>
      </c>
      <c r="C43" s="245"/>
      <c r="D43" s="245"/>
      <c r="E43" s="241"/>
      <c r="F43" s="245"/>
      <c r="G43" s="335">
        <v>-78500</v>
      </c>
      <c r="H43" s="232"/>
      <c r="I43" s="165">
        <v>-1165332</v>
      </c>
      <c r="J43" s="227"/>
      <c r="K43" s="335">
        <v>0</v>
      </c>
      <c r="L43" s="227"/>
      <c r="M43" s="165">
        <v>0</v>
      </c>
    </row>
    <row r="44" spans="1:15" s="224" customFormat="1" ht="6" customHeight="1">
      <c r="A44" s="349"/>
      <c r="B44" s="350"/>
      <c r="C44" s="245"/>
      <c r="D44" s="245"/>
      <c r="E44" s="241"/>
      <c r="F44" s="245"/>
      <c r="G44" s="334"/>
      <c r="H44" s="231"/>
      <c r="I44" s="227"/>
      <c r="J44" s="231"/>
      <c r="K44" s="334"/>
      <c r="L44" s="231"/>
      <c r="M44" s="171"/>
    </row>
    <row r="45" spans="1:15" s="224" customFormat="1" ht="18.600000000000001" customHeight="1">
      <c r="A45" s="353" t="s">
        <v>40</v>
      </c>
      <c r="B45" s="350"/>
      <c r="C45" s="245"/>
      <c r="D45" s="245"/>
      <c r="E45" s="241"/>
      <c r="F45" s="245"/>
      <c r="G45" s="334">
        <f>SUM(G30:G43)</f>
        <v>57793069</v>
      </c>
      <c r="H45" s="231"/>
      <c r="I45" s="171">
        <f>SUM(I30:I43)</f>
        <v>-8525141</v>
      </c>
      <c r="J45" s="231"/>
      <c r="K45" s="334">
        <f>SUM(K30:K43)</f>
        <v>90528623</v>
      </c>
      <c r="L45" s="231"/>
      <c r="M45" s="171">
        <f>SUM(M30:M43)</f>
        <v>-21870436</v>
      </c>
    </row>
    <row r="46" spans="1:15" s="224" customFormat="1" ht="18.600000000000001" customHeight="1">
      <c r="A46" s="349"/>
      <c r="B46" s="350" t="s">
        <v>37</v>
      </c>
      <c r="C46" s="245"/>
      <c r="D46" s="245"/>
      <c r="E46" s="241"/>
      <c r="F46" s="245"/>
      <c r="G46" s="335">
        <v>-17160425</v>
      </c>
      <c r="H46" s="232"/>
      <c r="I46" s="165">
        <v>-5878483</v>
      </c>
      <c r="J46" s="232"/>
      <c r="K46" s="335">
        <v>-5981643</v>
      </c>
      <c r="L46" s="232"/>
      <c r="M46" s="165">
        <v>-894246</v>
      </c>
    </row>
    <row r="47" spans="1:15" s="224" customFormat="1" ht="6" customHeight="1">
      <c r="A47" s="349"/>
      <c r="B47" s="245"/>
      <c r="C47" s="349"/>
      <c r="D47" s="245"/>
      <c r="E47" s="241"/>
      <c r="F47" s="245"/>
      <c r="G47" s="334"/>
      <c r="H47" s="230"/>
      <c r="I47" s="227"/>
      <c r="J47" s="231"/>
      <c r="K47" s="334"/>
      <c r="L47" s="230"/>
      <c r="M47" s="171"/>
    </row>
    <row r="48" spans="1:15" s="224" customFormat="1" ht="18.600000000000001" customHeight="1">
      <c r="A48" s="341" t="s">
        <v>196</v>
      </c>
      <c r="B48" s="245"/>
      <c r="C48" s="245"/>
      <c r="D48" s="245"/>
      <c r="E48" s="241"/>
      <c r="F48" s="245"/>
      <c r="G48" s="335">
        <f>SUM(G45:H46)</f>
        <v>40632644</v>
      </c>
      <c r="H48" s="230"/>
      <c r="I48" s="165">
        <f>SUM(I45:J46)</f>
        <v>-14403624</v>
      </c>
      <c r="J48" s="231"/>
      <c r="K48" s="335">
        <f>SUM(K45:L46)</f>
        <v>84546980</v>
      </c>
      <c r="L48" s="230"/>
      <c r="M48" s="165">
        <f>SUM(M45:N46)</f>
        <v>-22764682</v>
      </c>
    </row>
    <row r="49" spans="1:13" s="224" customFormat="1" ht="14.25" customHeight="1">
      <c r="A49" s="341"/>
      <c r="B49" s="245"/>
      <c r="C49" s="245"/>
      <c r="D49" s="245"/>
      <c r="E49" s="241"/>
      <c r="F49" s="245"/>
      <c r="G49" s="364"/>
      <c r="H49" s="230"/>
      <c r="I49" s="229"/>
      <c r="J49" s="231"/>
      <c r="K49" s="364"/>
      <c r="L49" s="230"/>
      <c r="M49" s="229"/>
    </row>
    <row r="50" spans="1:13" ht="18.600000000000001" customHeight="1">
      <c r="A50" s="397" t="s">
        <v>171</v>
      </c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</row>
    <row r="51" spans="1:13" ht="18.600000000000001" customHeight="1">
      <c r="A51" s="400" t="s">
        <v>248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</row>
    <row r="52" spans="1:13" ht="13.5" customHeight="1">
      <c r="A52" s="344"/>
      <c r="B52" s="340"/>
      <c r="C52" s="340"/>
      <c r="D52" s="340"/>
      <c r="E52" s="340"/>
      <c r="F52" s="340"/>
      <c r="G52" s="55"/>
      <c r="H52" s="55"/>
      <c r="I52" s="55"/>
      <c r="J52" s="55"/>
      <c r="K52" s="55"/>
      <c r="L52" s="55"/>
      <c r="M52" s="55"/>
    </row>
    <row r="53" spans="1:13" s="224" customFormat="1" ht="21.95" customHeight="1">
      <c r="A53" s="357" t="str">
        <f>'2-4 '!A50</f>
        <v>หมายเหตุประกอบข้อมูลทางการเงินเป็นส่วนหนึ่งของข้อมูลทางการเงินระหว่างกาลนี้</v>
      </c>
      <c r="B53" s="358"/>
      <c r="C53" s="258"/>
      <c r="D53" s="258"/>
      <c r="E53" s="342"/>
      <c r="F53" s="258"/>
      <c r="G53" s="213"/>
      <c r="H53" s="213"/>
      <c r="I53" s="213"/>
      <c r="J53" s="213"/>
      <c r="K53" s="213"/>
      <c r="L53" s="213"/>
      <c r="M53" s="213"/>
    </row>
    <row r="54" spans="1:13" ht="21.75" customHeight="1">
      <c r="A54" s="340" t="str">
        <f>A1</f>
        <v>บริษัท ทริพเพิล ไอ โลจิสติกส์ จำกัด (มหาชน)</v>
      </c>
    </row>
    <row r="55" spans="1:13" ht="21.75" customHeight="1">
      <c r="A55" s="340" t="s">
        <v>236</v>
      </c>
      <c r="B55" s="252"/>
      <c r="C55" s="252"/>
      <c r="D55" s="252"/>
      <c r="F55" s="252"/>
      <c r="H55" s="91"/>
      <c r="J55" s="186"/>
      <c r="L55" s="186"/>
    </row>
    <row r="56" spans="1:13" ht="21.75" customHeight="1">
      <c r="A56" s="343" t="str">
        <f>'5-6 (3M)'!A57</f>
        <v>สำหรับงวดสามเดือนสิ้นสุดวันที่ 31 มีนาคม พ.ศ. 2565</v>
      </c>
      <c r="B56" s="253"/>
      <c r="C56" s="253"/>
      <c r="D56" s="253"/>
      <c r="E56" s="342"/>
      <c r="F56" s="253"/>
      <c r="G56" s="213"/>
      <c r="H56" s="93"/>
      <c r="I56" s="213"/>
      <c r="J56" s="187"/>
      <c r="K56" s="213"/>
      <c r="L56" s="187"/>
      <c r="M56" s="213"/>
    </row>
    <row r="57" spans="1:13" ht="18.95" customHeight="1">
      <c r="A57" s="341"/>
      <c r="B57" s="252"/>
      <c r="C57" s="252"/>
      <c r="D57" s="252"/>
      <c r="F57" s="252"/>
      <c r="H57" s="91"/>
      <c r="J57" s="186"/>
      <c r="L57" s="186"/>
    </row>
    <row r="58" spans="1:13" ht="18.95" customHeight="1">
      <c r="A58" s="252"/>
      <c r="B58" s="252"/>
      <c r="C58" s="252"/>
      <c r="D58" s="252"/>
      <c r="E58" s="345"/>
      <c r="F58" s="346"/>
      <c r="G58" s="412" t="s">
        <v>59</v>
      </c>
      <c r="H58" s="412"/>
      <c r="I58" s="412"/>
      <c r="J58" s="219"/>
      <c r="K58" s="412" t="s">
        <v>95</v>
      </c>
      <c r="L58" s="412"/>
      <c r="M58" s="412"/>
    </row>
    <row r="59" spans="1:13" ht="18.95" customHeight="1">
      <c r="F59" s="345"/>
      <c r="G59" s="221" t="s">
        <v>60</v>
      </c>
      <c r="H59" s="222"/>
      <c r="I59" s="221" t="s">
        <v>60</v>
      </c>
      <c r="J59" s="223"/>
      <c r="K59" s="221" t="s">
        <v>60</v>
      </c>
      <c r="L59" s="223"/>
      <c r="M59" s="221" t="s">
        <v>60</v>
      </c>
    </row>
    <row r="60" spans="1:13" ht="18.95" customHeight="1">
      <c r="F60" s="345"/>
      <c r="G60" s="191" t="s">
        <v>206</v>
      </c>
      <c r="H60" s="192"/>
      <c r="I60" s="191" t="s">
        <v>206</v>
      </c>
      <c r="J60" s="192"/>
      <c r="K60" s="191" t="s">
        <v>206</v>
      </c>
      <c r="L60" s="192"/>
      <c r="M60" s="191" t="s">
        <v>206</v>
      </c>
    </row>
    <row r="61" spans="1:13" ht="18.95" customHeight="1">
      <c r="F61" s="345"/>
      <c r="G61" s="191" t="s">
        <v>207</v>
      </c>
      <c r="H61" s="192"/>
      <c r="I61" s="191" t="s">
        <v>158</v>
      </c>
      <c r="J61" s="192"/>
      <c r="K61" s="191" t="s">
        <v>207</v>
      </c>
      <c r="L61" s="192"/>
      <c r="M61" s="191" t="s">
        <v>158</v>
      </c>
    </row>
    <row r="62" spans="1:13" ht="18.95" customHeight="1">
      <c r="E62" s="347" t="s">
        <v>8</v>
      </c>
      <c r="F62" s="241"/>
      <c r="G62" s="225" t="s">
        <v>9</v>
      </c>
      <c r="H62" s="222"/>
      <c r="I62" s="225" t="s">
        <v>9</v>
      </c>
      <c r="J62" s="222"/>
      <c r="K62" s="225" t="s">
        <v>9</v>
      </c>
      <c r="L62" s="222"/>
      <c r="M62" s="225" t="s">
        <v>9</v>
      </c>
    </row>
    <row r="63" spans="1:13" s="224" customFormat="1" ht="18.95" customHeight="1">
      <c r="A63" s="353" t="s">
        <v>26</v>
      </c>
      <c r="B63" s="349"/>
      <c r="C63" s="245"/>
      <c r="D63" s="245"/>
      <c r="E63" s="241"/>
      <c r="F63" s="245"/>
      <c r="G63" s="334"/>
      <c r="H63" s="230"/>
      <c r="I63" s="230"/>
      <c r="J63" s="230"/>
      <c r="K63" s="334"/>
      <c r="L63" s="230"/>
      <c r="M63" s="230"/>
    </row>
    <row r="64" spans="1:13" s="224" customFormat="1" ht="18.95" customHeight="1">
      <c r="A64" s="349"/>
      <c r="B64" s="350" t="s">
        <v>48</v>
      </c>
      <c r="C64" s="245"/>
      <c r="D64" s="245"/>
      <c r="E64" s="241"/>
      <c r="F64" s="245"/>
      <c r="G64" s="334">
        <v>161660</v>
      </c>
      <c r="H64" s="232"/>
      <c r="I64" s="227">
        <v>1305148</v>
      </c>
      <c r="J64" s="171"/>
      <c r="K64" s="334">
        <v>2177782</v>
      </c>
      <c r="L64" s="171"/>
      <c r="M64" s="171">
        <v>2328927</v>
      </c>
    </row>
    <row r="65" spans="1:20" s="224" customFormat="1" ht="18.95" customHeight="1">
      <c r="A65" s="349"/>
      <c r="B65" s="349" t="s">
        <v>113</v>
      </c>
      <c r="C65" s="245"/>
      <c r="D65" s="245"/>
      <c r="E65" s="241"/>
      <c r="F65" s="245"/>
      <c r="G65" s="334">
        <v>116879</v>
      </c>
      <c r="H65" s="228"/>
      <c r="I65" s="227">
        <v>1632500</v>
      </c>
      <c r="J65" s="171"/>
      <c r="K65" s="334">
        <v>0</v>
      </c>
      <c r="L65" s="171"/>
      <c r="M65" s="171">
        <v>0</v>
      </c>
    </row>
    <row r="66" spans="1:20" s="224" customFormat="1" ht="18.95" customHeight="1">
      <c r="A66" s="349"/>
      <c r="B66" s="349" t="s">
        <v>172</v>
      </c>
      <c r="C66" s="349"/>
      <c r="D66" s="245"/>
      <c r="E66" s="241"/>
      <c r="F66" s="245"/>
      <c r="G66" s="334"/>
      <c r="H66" s="228"/>
      <c r="I66" s="227"/>
      <c r="J66" s="171"/>
      <c r="K66" s="334"/>
      <c r="L66" s="171"/>
      <c r="M66" s="171"/>
    </row>
    <row r="67" spans="1:20" s="224" customFormat="1" ht="18.95" customHeight="1">
      <c r="A67" s="349"/>
      <c r="B67" s="349"/>
      <c r="C67" s="350" t="s">
        <v>173</v>
      </c>
      <c r="D67" s="245"/>
      <c r="E67" s="241"/>
      <c r="F67" s="245"/>
      <c r="G67" s="334">
        <v>0</v>
      </c>
      <c r="H67" s="228"/>
      <c r="I67" s="227">
        <v>34705200</v>
      </c>
      <c r="J67" s="171"/>
      <c r="K67" s="334">
        <v>0</v>
      </c>
      <c r="L67" s="171"/>
      <c r="M67" s="171">
        <v>0</v>
      </c>
    </row>
    <row r="68" spans="1:20" s="224" customFormat="1" ht="18.95" customHeight="1">
      <c r="A68" s="245"/>
      <c r="B68" s="245" t="s">
        <v>122</v>
      </c>
      <c r="C68" s="245"/>
      <c r="D68" s="245"/>
      <c r="E68" s="241"/>
      <c r="F68" s="245"/>
      <c r="G68" s="334">
        <v>-1066133</v>
      </c>
      <c r="H68" s="228"/>
      <c r="I68" s="171">
        <v>-7390648</v>
      </c>
      <c r="J68" s="171"/>
      <c r="K68" s="334">
        <v>-517486</v>
      </c>
      <c r="L68" s="171"/>
      <c r="M68" s="171">
        <v>-3611282</v>
      </c>
    </row>
    <row r="69" spans="1:20" ht="18.95" customHeight="1">
      <c r="B69" s="359" t="s">
        <v>221</v>
      </c>
      <c r="C69" s="81"/>
      <c r="D69" s="81"/>
      <c r="E69" s="241">
        <v>9.3000000000000007</v>
      </c>
      <c r="G69" s="334">
        <v>13346197</v>
      </c>
      <c r="H69" s="227"/>
      <c r="I69" s="227">
        <v>0</v>
      </c>
      <c r="J69" s="171"/>
      <c r="K69" s="334">
        <v>13346197</v>
      </c>
      <c r="L69" s="171"/>
      <c r="M69" s="171">
        <v>0</v>
      </c>
    </row>
    <row r="70" spans="1:20" ht="18.95" customHeight="1">
      <c r="B70" s="81" t="s">
        <v>226</v>
      </c>
      <c r="C70" s="81"/>
      <c r="D70" s="81"/>
      <c r="E70" s="241">
        <v>9.3000000000000007</v>
      </c>
      <c r="G70" s="334">
        <v>-300800000</v>
      </c>
      <c r="H70" s="227"/>
      <c r="I70" s="227">
        <v>0</v>
      </c>
      <c r="J70" s="171"/>
      <c r="K70" s="334">
        <v>-300800000</v>
      </c>
      <c r="L70" s="171"/>
      <c r="M70" s="171">
        <v>0</v>
      </c>
    </row>
    <row r="71" spans="1:20" ht="18.95" customHeight="1">
      <c r="B71" s="245" t="s">
        <v>202</v>
      </c>
      <c r="E71" s="241">
        <v>15.3</v>
      </c>
      <c r="G71" s="334">
        <v>-21600000</v>
      </c>
      <c r="H71" s="228"/>
      <c r="I71" s="227">
        <v>-27100000</v>
      </c>
      <c r="J71" s="171"/>
      <c r="K71" s="334">
        <v>-47100000</v>
      </c>
      <c r="L71" s="171"/>
      <c r="M71" s="171">
        <v>-44100000</v>
      </c>
    </row>
    <row r="72" spans="1:20" ht="18.95" customHeight="1">
      <c r="B72" s="81" t="s">
        <v>197</v>
      </c>
      <c r="C72" s="81"/>
      <c r="D72" s="81"/>
      <c r="G72" s="334"/>
      <c r="I72" s="9"/>
      <c r="J72" s="171"/>
      <c r="K72" s="334"/>
      <c r="L72" s="171"/>
      <c r="M72" s="171"/>
    </row>
    <row r="73" spans="1:20" ht="18.95" customHeight="1">
      <c r="C73" s="245" t="s">
        <v>198</v>
      </c>
      <c r="E73" s="241">
        <v>15.3</v>
      </c>
      <c r="G73" s="334">
        <v>4450000</v>
      </c>
      <c r="H73" s="228"/>
      <c r="I73" s="227">
        <v>10000000</v>
      </c>
      <c r="J73" s="171"/>
      <c r="K73" s="334">
        <v>4450000</v>
      </c>
      <c r="L73" s="171"/>
      <c r="M73" s="171">
        <v>61500000</v>
      </c>
    </row>
    <row r="74" spans="1:20" ht="18.95" customHeight="1">
      <c r="B74" s="349" t="s">
        <v>123</v>
      </c>
      <c r="G74" s="334">
        <v>0</v>
      </c>
      <c r="H74" s="227"/>
      <c r="I74" s="227">
        <v>0</v>
      </c>
      <c r="J74" s="171"/>
      <c r="K74" s="334">
        <v>15000000</v>
      </c>
      <c r="L74" s="171"/>
      <c r="M74" s="171">
        <v>15177535</v>
      </c>
    </row>
    <row r="75" spans="1:20" ht="18.95" customHeight="1">
      <c r="B75" s="349" t="s">
        <v>128</v>
      </c>
      <c r="G75" s="335">
        <v>11928892</v>
      </c>
      <c r="H75" s="227"/>
      <c r="I75" s="165">
        <v>28724500</v>
      </c>
      <c r="J75" s="171"/>
      <c r="K75" s="335">
        <v>9800328</v>
      </c>
      <c r="L75" s="171"/>
      <c r="M75" s="166">
        <v>28724500</v>
      </c>
    </row>
    <row r="76" spans="1:20" s="99" customFormat="1" ht="6" customHeight="1">
      <c r="A76" s="245"/>
      <c r="B76" s="245"/>
      <c r="C76" s="245"/>
      <c r="D76" s="245"/>
      <c r="E76" s="241"/>
      <c r="F76" s="245"/>
      <c r="G76" s="334"/>
      <c r="H76" s="230"/>
      <c r="I76" s="231"/>
      <c r="J76" s="231"/>
      <c r="K76" s="334"/>
      <c r="L76" s="230"/>
      <c r="M76" s="230"/>
      <c r="N76" s="90"/>
      <c r="O76" s="90"/>
      <c r="P76" s="90"/>
      <c r="Q76" s="90"/>
      <c r="R76" s="90"/>
      <c r="S76" s="90"/>
      <c r="T76" s="90"/>
    </row>
    <row r="77" spans="1:20" s="99" customFormat="1" ht="18.95" customHeight="1">
      <c r="A77" s="353" t="s">
        <v>222</v>
      </c>
      <c r="B77" s="245"/>
      <c r="C77" s="245"/>
      <c r="D77" s="245"/>
      <c r="E77" s="241"/>
      <c r="F77" s="245"/>
      <c r="G77" s="335">
        <f>SUM(G64:G75)</f>
        <v>-293462505</v>
      </c>
      <c r="H77" s="230"/>
      <c r="I77" s="233">
        <f>SUM(I64:I75)</f>
        <v>41876700</v>
      </c>
      <c r="J77" s="231"/>
      <c r="K77" s="335">
        <f>SUM(K64:K75)</f>
        <v>-303643179</v>
      </c>
      <c r="L77" s="230"/>
      <c r="M77" s="233">
        <f>SUM(M64:M75)</f>
        <v>60019680</v>
      </c>
      <c r="N77" s="90"/>
      <c r="O77" s="90"/>
      <c r="P77" s="90"/>
      <c r="Q77" s="90"/>
      <c r="R77" s="90"/>
      <c r="S77" s="90"/>
      <c r="T77" s="90"/>
    </row>
    <row r="78" spans="1:20" s="99" customFormat="1" ht="18.95" customHeight="1">
      <c r="A78" s="353"/>
      <c r="B78" s="245"/>
      <c r="C78" s="245"/>
      <c r="D78" s="245"/>
      <c r="E78" s="241"/>
      <c r="F78" s="245"/>
      <c r="G78" s="334"/>
      <c r="H78" s="230"/>
      <c r="I78" s="231"/>
      <c r="J78" s="231"/>
      <c r="K78" s="334"/>
      <c r="L78" s="230"/>
      <c r="M78" s="231"/>
      <c r="N78" s="90"/>
      <c r="O78" s="90"/>
      <c r="P78" s="90"/>
      <c r="Q78" s="90"/>
      <c r="R78" s="90"/>
      <c r="S78" s="90"/>
      <c r="T78" s="90"/>
    </row>
    <row r="79" spans="1:20" ht="18.95" customHeight="1">
      <c r="A79" s="348" t="s">
        <v>28</v>
      </c>
      <c r="G79" s="334"/>
      <c r="H79" s="230"/>
      <c r="I79" s="231"/>
      <c r="J79" s="231"/>
      <c r="K79" s="334"/>
      <c r="L79" s="230"/>
      <c r="M79" s="230"/>
    </row>
    <row r="80" spans="1:20" ht="18.95" customHeight="1">
      <c r="A80" s="349"/>
      <c r="B80" s="350" t="s">
        <v>49</v>
      </c>
      <c r="G80" s="334">
        <v>-8410212</v>
      </c>
      <c r="H80" s="232"/>
      <c r="I80" s="227">
        <v>-8116339</v>
      </c>
      <c r="J80" s="171"/>
      <c r="K80" s="334">
        <v>-7242436</v>
      </c>
      <c r="L80" s="171"/>
      <c r="M80" s="171">
        <v>-4604774</v>
      </c>
    </row>
    <row r="81" spans="1:14" s="224" customFormat="1" ht="18.95" customHeight="1">
      <c r="A81" s="245"/>
      <c r="B81" s="245" t="s">
        <v>154</v>
      </c>
      <c r="D81" s="245"/>
      <c r="E81" s="241">
        <v>11.1</v>
      </c>
      <c r="F81" s="245"/>
      <c r="G81" s="334">
        <v>300000000</v>
      </c>
      <c r="H81" s="228"/>
      <c r="I81" s="171">
        <v>15000000</v>
      </c>
      <c r="J81" s="171"/>
      <c r="K81" s="334">
        <v>300000000</v>
      </c>
      <c r="L81" s="171"/>
      <c r="M81" s="171">
        <v>15000000</v>
      </c>
    </row>
    <row r="82" spans="1:14" s="224" customFormat="1" ht="18.95" customHeight="1">
      <c r="A82" s="245"/>
      <c r="B82" s="245" t="s">
        <v>155</v>
      </c>
      <c r="D82" s="245"/>
      <c r="E82" s="241">
        <v>11.1</v>
      </c>
      <c r="F82" s="245"/>
      <c r="G82" s="334">
        <v>-300000000</v>
      </c>
      <c r="H82" s="228"/>
      <c r="I82" s="171">
        <v>-15000000</v>
      </c>
      <c r="J82" s="171"/>
      <c r="K82" s="334">
        <v>-300000000</v>
      </c>
      <c r="L82" s="171"/>
      <c r="M82" s="171">
        <v>-15000000</v>
      </c>
    </row>
    <row r="83" spans="1:14" s="224" customFormat="1" ht="18.95" customHeight="1">
      <c r="A83" s="245"/>
      <c r="B83" s="245" t="s">
        <v>199</v>
      </c>
      <c r="D83" s="245"/>
      <c r="E83" s="241"/>
      <c r="F83" s="245"/>
      <c r="G83" s="334">
        <v>-12124924</v>
      </c>
      <c r="H83" s="228"/>
      <c r="I83" s="171">
        <v>-15777962</v>
      </c>
      <c r="J83" s="171"/>
      <c r="K83" s="334">
        <v>-571928</v>
      </c>
      <c r="L83" s="171"/>
      <c r="M83" s="171">
        <v>-1034909</v>
      </c>
      <c r="N83" s="331"/>
    </row>
    <row r="84" spans="1:14" s="224" customFormat="1" ht="18.95" customHeight="1">
      <c r="A84" s="245"/>
      <c r="B84" s="245" t="s">
        <v>144</v>
      </c>
      <c r="C84" s="245"/>
      <c r="D84" s="245"/>
      <c r="E84" s="241">
        <v>11.2</v>
      </c>
      <c r="F84" s="245"/>
      <c r="G84" s="334">
        <v>300000000</v>
      </c>
      <c r="H84" s="232"/>
      <c r="I84" s="171">
        <v>0</v>
      </c>
      <c r="J84" s="171"/>
      <c r="K84" s="334">
        <v>300000000</v>
      </c>
      <c r="L84" s="171"/>
      <c r="M84" s="171">
        <v>0</v>
      </c>
    </row>
    <row r="85" spans="1:14" s="224" customFormat="1" ht="18.95" customHeight="1">
      <c r="A85" s="245"/>
      <c r="B85" s="245" t="s">
        <v>109</v>
      </c>
      <c r="C85" s="245"/>
      <c r="D85" s="245"/>
      <c r="E85" s="241">
        <v>11.2</v>
      </c>
      <c r="F85" s="245"/>
      <c r="G85" s="334">
        <v>-22500000</v>
      </c>
      <c r="H85" s="228"/>
      <c r="I85" s="227">
        <v>-22500000</v>
      </c>
      <c r="J85" s="171"/>
      <c r="K85" s="334">
        <v>-22500000</v>
      </c>
      <c r="L85" s="171"/>
      <c r="M85" s="171">
        <v>-22500000</v>
      </c>
    </row>
    <row r="86" spans="1:14" s="224" customFormat="1" ht="18.95" customHeight="1">
      <c r="A86" s="245"/>
      <c r="B86" s="245" t="s">
        <v>145</v>
      </c>
      <c r="C86" s="245"/>
      <c r="D86" s="245"/>
      <c r="E86" s="241"/>
      <c r="F86" s="245"/>
      <c r="G86" s="335">
        <v>-3909</v>
      </c>
      <c r="H86" s="228"/>
      <c r="I86" s="165">
        <v>-2295</v>
      </c>
      <c r="J86" s="171"/>
      <c r="K86" s="335">
        <v>-3909</v>
      </c>
      <c r="L86" s="171"/>
      <c r="M86" s="165">
        <v>-2295</v>
      </c>
    </row>
    <row r="87" spans="1:14" s="224" customFormat="1" ht="6" customHeight="1">
      <c r="A87" s="245"/>
      <c r="B87" s="245"/>
      <c r="C87" s="245"/>
      <c r="D87" s="245"/>
      <c r="E87" s="241"/>
      <c r="F87" s="245"/>
      <c r="G87" s="334"/>
      <c r="H87" s="230"/>
      <c r="I87" s="231"/>
      <c r="J87" s="231"/>
      <c r="K87" s="334"/>
      <c r="L87" s="230"/>
      <c r="M87" s="230"/>
    </row>
    <row r="88" spans="1:14" s="224" customFormat="1" ht="18.95" customHeight="1">
      <c r="A88" s="348" t="s">
        <v>223</v>
      </c>
      <c r="B88" s="245"/>
      <c r="C88" s="245"/>
      <c r="D88" s="245"/>
      <c r="E88" s="241"/>
      <c r="F88" s="245"/>
      <c r="G88" s="335">
        <f>SUM(G79:G86)</f>
        <v>256960955</v>
      </c>
      <c r="H88" s="230"/>
      <c r="I88" s="233">
        <f>SUM(I79:I86)</f>
        <v>-46396596</v>
      </c>
      <c r="J88" s="231"/>
      <c r="K88" s="335">
        <f>SUM(K79:K86)</f>
        <v>269681727</v>
      </c>
      <c r="L88" s="230"/>
      <c r="M88" s="233">
        <f>SUM(M79:M86)</f>
        <v>-28141978</v>
      </c>
    </row>
    <row r="89" spans="1:14" s="224" customFormat="1" ht="18.95" customHeight="1">
      <c r="A89" s="245"/>
      <c r="B89" s="245"/>
      <c r="C89" s="245"/>
      <c r="D89" s="245"/>
      <c r="E89" s="241"/>
      <c r="F89" s="245"/>
      <c r="G89" s="231"/>
      <c r="H89" s="230"/>
      <c r="I89" s="231"/>
      <c r="J89" s="231"/>
      <c r="K89" s="230"/>
      <c r="L89" s="230"/>
      <c r="M89" s="230"/>
    </row>
    <row r="90" spans="1:14" s="224" customFormat="1" ht="18.95" customHeight="1">
      <c r="A90" s="245"/>
      <c r="B90" s="245"/>
      <c r="C90" s="245"/>
      <c r="D90" s="245"/>
      <c r="E90" s="241"/>
      <c r="F90" s="245"/>
      <c r="G90" s="231"/>
      <c r="H90" s="230"/>
      <c r="I90" s="231"/>
      <c r="J90" s="231"/>
      <c r="K90" s="230"/>
      <c r="L90" s="230"/>
      <c r="M90" s="230"/>
    </row>
    <row r="91" spans="1:14" s="224" customFormat="1" ht="18.95" customHeight="1">
      <c r="A91" s="245"/>
      <c r="B91" s="245"/>
      <c r="C91" s="245"/>
      <c r="D91" s="245"/>
      <c r="E91" s="241"/>
      <c r="F91" s="245"/>
      <c r="G91" s="231"/>
      <c r="H91" s="230"/>
      <c r="I91" s="231"/>
      <c r="J91" s="231"/>
      <c r="K91" s="230"/>
      <c r="L91" s="230"/>
      <c r="M91" s="230"/>
    </row>
    <row r="92" spans="1:14" s="224" customFormat="1" ht="18.95" customHeight="1">
      <c r="A92" s="245"/>
      <c r="B92" s="245"/>
      <c r="C92" s="245"/>
      <c r="D92" s="245"/>
      <c r="E92" s="241"/>
      <c r="F92" s="245"/>
      <c r="G92" s="231"/>
      <c r="H92" s="230"/>
      <c r="I92" s="231"/>
      <c r="J92" s="231"/>
      <c r="K92" s="230"/>
      <c r="L92" s="230"/>
      <c r="M92" s="230"/>
    </row>
    <row r="93" spans="1:14" s="224" customFormat="1" ht="18.95" customHeight="1">
      <c r="A93" s="245"/>
      <c r="B93" s="245"/>
      <c r="C93" s="245"/>
      <c r="D93" s="245"/>
      <c r="E93" s="241"/>
      <c r="F93" s="245"/>
      <c r="G93" s="231"/>
      <c r="H93" s="230"/>
      <c r="I93" s="231"/>
      <c r="J93" s="231"/>
      <c r="K93" s="230"/>
      <c r="L93" s="230"/>
      <c r="M93" s="230"/>
    </row>
    <row r="94" spans="1:14" s="224" customFormat="1" ht="18.95" customHeight="1">
      <c r="A94" s="245"/>
      <c r="B94" s="245"/>
      <c r="C94" s="245"/>
      <c r="D94" s="245"/>
      <c r="E94" s="241"/>
      <c r="F94" s="245"/>
      <c r="G94" s="231"/>
      <c r="H94" s="230"/>
      <c r="I94" s="231"/>
      <c r="J94" s="231"/>
      <c r="K94" s="230"/>
      <c r="L94" s="230"/>
      <c r="M94" s="230"/>
    </row>
    <row r="95" spans="1:14" s="224" customFormat="1" ht="18.95" customHeight="1">
      <c r="A95" s="245"/>
      <c r="B95" s="245"/>
      <c r="C95" s="245"/>
      <c r="D95" s="245"/>
      <c r="E95" s="241"/>
      <c r="F95" s="245"/>
      <c r="G95" s="231"/>
      <c r="H95" s="230"/>
      <c r="I95" s="231"/>
      <c r="J95" s="231"/>
      <c r="K95" s="230"/>
      <c r="L95" s="230"/>
      <c r="M95" s="230"/>
    </row>
    <row r="96" spans="1:14" s="224" customFormat="1" ht="20.25" customHeight="1">
      <c r="A96" s="245"/>
      <c r="B96" s="245"/>
      <c r="C96" s="245"/>
      <c r="D96" s="245"/>
      <c r="E96" s="241"/>
      <c r="F96" s="245"/>
      <c r="G96" s="231"/>
      <c r="H96" s="230"/>
      <c r="I96" s="231"/>
      <c r="J96" s="231"/>
      <c r="K96" s="230"/>
      <c r="L96" s="230"/>
      <c r="M96" s="230"/>
    </row>
    <row r="97" spans="1:20" s="99" customFormat="1" ht="30.75" customHeight="1">
      <c r="A97" s="353"/>
      <c r="B97" s="245"/>
      <c r="C97" s="245"/>
      <c r="D97" s="245"/>
      <c r="E97" s="241"/>
      <c r="F97" s="245"/>
      <c r="G97" s="231"/>
      <c r="H97" s="230"/>
      <c r="I97" s="231"/>
      <c r="J97" s="231"/>
      <c r="K97" s="231"/>
      <c r="L97" s="230"/>
      <c r="M97" s="231"/>
      <c r="N97" s="90"/>
      <c r="O97" s="90"/>
      <c r="P97" s="90"/>
      <c r="Q97" s="90"/>
      <c r="R97" s="90"/>
      <c r="S97" s="90"/>
      <c r="T97" s="90"/>
    </row>
    <row r="98" spans="1:20" s="99" customFormat="1" ht="27" customHeight="1">
      <c r="A98" s="353"/>
      <c r="B98" s="245"/>
      <c r="C98" s="245"/>
      <c r="D98" s="245"/>
      <c r="E98" s="241"/>
      <c r="F98" s="245"/>
      <c r="G98" s="231"/>
      <c r="H98" s="230"/>
      <c r="I98" s="231"/>
      <c r="J98" s="231"/>
      <c r="K98" s="231"/>
      <c r="L98" s="230"/>
      <c r="M98" s="231"/>
      <c r="N98" s="90"/>
      <c r="O98" s="90"/>
      <c r="P98" s="90"/>
      <c r="Q98" s="90"/>
      <c r="R98" s="90"/>
      <c r="S98" s="90"/>
      <c r="T98" s="90"/>
    </row>
    <row r="99" spans="1:20" ht="18.600000000000001" customHeight="1">
      <c r="A99" s="397" t="s">
        <v>171</v>
      </c>
      <c r="B99" s="397"/>
      <c r="C99" s="397"/>
      <c r="D99" s="397"/>
      <c r="E99" s="397"/>
      <c r="F99" s="397"/>
      <c r="G99" s="397"/>
      <c r="H99" s="397"/>
      <c r="I99" s="397"/>
      <c r="J99" s="397"/>
      <c r="K99" s="397"/>
      <c r="L99" s="397"/>
      <c r="M99" s="397"/>
    </row>
    <row r="100" spans="1:20" ht="18.600000000000001" customHeight="1">
      <c r="A100" s="400" t="s">
        <v>249</v>
      </c>
      <c r="B100" s="413"/>
      <c r="C100" s="413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</row>
    <row r="101" spans="1:20" ht="18.95" customHeight="1">
      <c r="A101" s="344"/>
      <c r="B101" s="340"/>
      <c r="C101" s="340"/>
      <c r="D101" s="340"/>
      <c r="E101" s="340"/>
      <c r="F101" s="340"/>
      <c r="G101" s="55"/>
      <c r="H101" s="55"/>
      <c r="I101" s="55"/>
      <c r="J101" s="55"/>
      <c r="K101" s="55"/>
      <c r="L101" s="55"/>
      <c r="M101" s="55"/>
    </row>
    <row r="102" spans="1:20" s="99" customFormat="1" ht="15.75" customHeight="1">
      <c r="A102" s="245"/>
      <c r="B102" s="245"/>
      <c r="C102" s="245"/>
      <c r="D102" s="245"/>
      <c r="E102" s="345"/>
      <c r="F102" s="241"/>
      <c r="G102" s="234"/>
      <c r="H102" s="184"/>
      <c r="I102" s="234"/>
      <c r="J102" s="219"/>
      <c r="K102" s="234"/>
      <c r="L102" s="184"/>
      <c r="M102" s="234"/>
      <c r="N102" s="90"/>
      <c r="O102" s="90"/>
      <c r="P102" s="90"/>
      <c r="Q102" s="90"/>
      <c r="R102" s="90"/>
      <c r="S102" s="90"/>
      <c r="T102" s="90"/>
    </row>
    <row r="103" spans="1:20" s="99" customFormat="1" ht="21.95" customHeight="1">
      <c r="A103" s="357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3" s="258"/>
      <c r="C103" s="258"/>
      <c r="D103" s="258"/>
      <c r="E103" s="347"/>
      <c r="F103" s="342"/>
      <c r="G103" s="235"/>
      <c r="H103" s="94"/>
      <c r="I103" s="235"/>
      <c r="J103" s="220"/>
      <c r="K103" s="235"/>
      <c r="L103" s="94"/>
      <c r="M103" s="235"/>
      <c r="N103" s="90"/>
      <c r="O103" s="90"/>
      <c r="P103" s="90"/>
      <c r="Q103" s="90"/>
      <c r="R103" s="90"/>
      <c r="S103" s="90"/>
      <c r="T103" s="90"/>
    </row>
    <row r="104" spans="1:20" ht="21.75" customHeight="1">
      <c r="A104" s="340" t="str">
        <f>A1</f>
        <v>บริษัท ทริพเพิล ไอ โลจิสติกส์ จำกัด (มหาชน)</v>
      </c>
    </row>
    <row r="105" spans="1:20" ht="21.75" customHeight="1">
      <c r="A105" s="340" t="s">
        <v>237</v>
      </c>
      <c r="B105" s="252"/>
      <c r="C105" s="252"/>
      <c r="D105" s="252"/>
      <c r="F105" s="252"/>
      <c r="H105" s="91"/>
      <c r="J105" s="186"/>
      <c r="L105" s="186"/>
    </row>
    <row r="106" spans="1:20" ht="21.75" customHeight="1">
      <c r="A106" s="343" t="str">
        <f>+A3</f>
        <v>สำหรับงวดสามเดือนสิ้นสุดวันที่ 31 มีนาคม พ.ศ. 2565</v>
      </c>
      <c r="B106" s="253"/>
      <c r="C106" s="253"/>
      <c r="D106" s="253"/>
      <c r="E106" s="342"/>
      <c r="F106" s="253"/>
      <c r="G106" s="213"/>
      <c r="H106" s="93"/>
      <c r="I106" s="213"/>
      <c r="J106" s="187"/>
      <c r="K106" s="213"/>
      <c r="L106" s="187"/>
      <c r="M106" s="213"/>
    </row>
    <row r="107" spans="1:20" ht="21.75" customHeight="1">
      <c r="A107" s="341"/>
      <c r="B107" s="252"/>
      <c r="C107" s="252"/>
      <c r="D107" s="252"/>
      <c r="F107" s="252"/>
      <c r="H107" s="91"/>
      <c r="J107" s="186"/>
      <c r="L107" s="186"/>
    </row>
    <row r="108" spans="1:20" ht="19.5" customHeight="1">
      <c r="A108" s="252"/>
      <c r="B108" s="252"/>
      <c r="C108" s="252"/>
      <c r="D108" s="252"/>
      <c r="E108" s="345"/>
      <c r="F108" s="346"/>
      <c r="G108" s="412" t="s">
        <v>59</v>
      </c>
      <c r="H108" s="412"/>
      <c r="I108" s="412"/>
      <c r="J108" s="219"/>
      <c r="K108" s="412" t="s">
        <v>95</v>
      </c>
      <c r="L108" s="412"/>
      <c r="M108" s="412"/>
    </row>
    <row r="109" spans="1:20" ht="19.5" customHeight="1">
      <c r="F109" s="345"/>
      <c r="G109" s="221" t="s">
        <v>60</v>
      </c>
      <c r="H109" s="222"/>
      <c r="I109" s="221" t="s">
        <v>60</v>
      </c>
      <c r="J109" s="223"/>
      <c r="K109" s="221" t="s">
        <v>60</v>
      </c>
      <c r="L109" s="222"/>
      <c r="M109" s="221" t="s">
        <v>60</v>
      </c>
    </row>
    <row r="110" spans="1:20" ht="19.5" customHeight="1">
      <c r="F110" s="345"/>
      <c r="G110" s="191" t="s">
        <v>206</v>
      </c>
      <c r="H110" s="192"/>
      <c r="I110" s="191" t="s">
        <v>206</v>
      </c>
      <c r="J110" s="192"/>
      <c r="K110" s="191" t="s">
        <v>206</v>
      </c>
      <c r="L110" s="192"/>
      <c r="M110" s="191" t="s">
        <v>206</v>
      </c>
    </row>
    <row r="111" spans="1:20" ht="19.5" customHeight="1">
      <c r="F111" s="345"/>
      <c r="G111" s="191" t="s">
        <v>207</v>
      </c>
      <c r="H111" s="192"/>
      <c r="I111" s="191" t="s">
        <v>158</v>
      </c>
      <c r="J111" s="192"/>
      <c r="K111" s="191" t="s">
        <v>207</v>
      </c>
      <c r="L111" s="192"/>
      <c r="M111" s="191" t="s">
        <v>158</v>
      </c>
    </row>
    <row r="112" spans="1:20" ht="19.5" customHeight="1">
      <c r="E112" s="347" t="s">
        <v>8</v>
      </c>
      <c r="F112" s="241"/>
      <c r="G112" s="225" t="s">
        <v>9</v>
      </c>
      <c r="H112" s="222"/>
      <c r="I112" s="225" t="s">
        <v>9</v>
      </c>
      <c r="J112" s="222"/>
      <c r="K112" s="225" t="s">
        <v>9</v>
      </c>
      <c r="L112" s="222"/>
      <c r="M112" s="225" t="s">
        <v>9</v>
      </c>
    </row>
    <row r="113" spans="1:14" s="224" customFormat="1" ht="6" customHeight="1">
      <c r="A113" s="245"/>
      <c r="B113" s="245"/>
      <c r="C113" s="245"/>
      <c r="D113" s="245"/>
      <c r="E113" s="241"/>
      <c r="F113" s="245"/>
      <c r="G113" s="334"/>
      <c r="H113" s="230"/>
      <c r="I113" s="227"/>
      <c r="J113" s="231"/>
      <c r="K113" s="334"/>
      <c r="L113" s="230"/>
      <c r="M113" s="230"/>
    </row>
    <row r="114" spans="1:14" s="224" customFormat="1" ht="19.5" customHeight="1">
      <c r="A114" s="348" t="s">
        <v>200</v>
      </c>
      <c r="B114" s="245"/>
      <c r="C114" s="245"/>
      <c r="D114" s="245"/>
      <c r="E114" s="241"/>
      <c r="F114" s="245"/>
      <c r="G114" s="334">
        <f>SUM(G88,G77,G48)</f>
        <v>4131094</v>
      </c>
      <c r="H114" s="369"/>
      <c r="I114" s="227">
        <v>-18923520</v>
      </c>
      <c r="J114" s="232"/>
      <c r="K114" s="334">
        <f>SUM(K88,K77,K48)</f>
        <v>50585528</v>
      </c>
      <c r="L114" s="228"/>
      <c r="M114" s="227">
        <v>9113020</v>
      </c>
    </row>
    <row r="115" spans="1:14" ht="19.5" customHeight="1">
      <c r="A115" s="245" t="s">
        <v>90</v>
      </c>
      <c r="G115" s="334">
        <f>'2-4 '!I14</f>
        <v>168108157</v>
      </c>
      <c r="H115" s="228"/>
      <c r="I115" s="227">
        <v>110488033</v>
      </c>
      <c r="J115" s="227"/>
      <c r="K115" s="334">
        <f>'2-4 '!M14</f>
        <v>53914908</v>
      </c>
      <c r="L115" s="227"/>
      <c r="M115" s="227">
        <v>34021248</v>
      </c>
    </row>
    <row r="116" spans="1:14" ht="19.5" customHeight="1">
      <c r="A116" s="245" t="s">
        <v>225</v>
      </c>
      <c r="G116" s="334"/>
      <c r="H116" s="228"/>
      <c r="I116" s="227"/>
      <c r="J116" s="227"/>
      <c r="K116" s="334"/>
      <c r="L116" s="227"/>
      <c r="M116" s="227"/>
    </row>
    <row r="117" spans="1:14" ht="19.5" customHeight="1">
      <c r="A117" s="9"/>
      <c r="B117" s="245" t="s">
        <v>224</v>
      </c>
      <c r="G117" s="335">
        <v>-19690</v>
      </c>
      <c r="H117" s="228"/>
      <c r="I117" s="165">
        <v>641772</v>
      </c>
      <c r="J117" s="227"/>
      <c r="K117" s="335">
        <v>0</v>
      </c>
      <c r="L117" s="227"/>
      <c r="M117" s="165">
        <v>0</v>
      </c>
      <c r="N117" s="371"/>
    </row>
    <row r="118" spans="1:14" ht="8.1" customHeight="1">
      <c r="G118" s="334"/>
      <c r="H118" s="230"/>
      <c r="I118" s="231"/>
      <c r="J118" s="231"/>
      <c r="K118" s="334"/>
      <c r="L118" s="228"/>
      <c r="M118" s="230"/>
    </row>
    <row r="119" spans="1:14" ht="19.5" customHeight="1" thickBot="1">
      <c r="A119" s="348" t="s">
        <v>91</v>
      </c>
      <c r="G119" s="336">
        <f>SUM(G114:G117)</f>
        <v>172219561</v>
      </c>
      <c r="H119" s="230"/>
      <c r="I119" s="236">
        <f>SUM(I114:I117)</f>
        <v>92206285</v>
      </c>
      <c r="J119" s="231"/>
      <c r="K119" s="336">
        <f>SUM(K114:K117)</f>
        <v>104500436</v>
      </c>
      <c r="L119" s="228"/>
      <c r="M119" s="236">
        <f>SUM(M114:M117)</f>
        <v>43134268</v>
      </c>
    </row>
    <row r="120" spans="1:14" ht="19.5" customHeight="1" thickTop="1">
      <c r="A120" s="348"/>
      <c r="G120" s="334"/>
      <c r="H120" s="230"/>
      <c r="I120" s="230"/>
      <c r="J120" s="231"/>
      <c r="K120" s="334"/>
      <c r="L120" s="228"/>
      <c r="M120" s="230"/>
    </row>
    <row r="121" spans="1:14" ht="19.5" customHeight="1">
      <c r="A121" s="348" t="s">
        <v>58</v>
      </c>
      <c r="F121" s="227"/>
      <c r="G121" s="334"/>
      <c r="H121" s="227"/>
      <c r="I121" s="230"/>
      <c r="J121" s="227"/>
      <c r="K121" s="334"/>
      <c r="L121" s="9"/>
      <c r="M121" s="9"/>
    </row>
    <row r="122" spans="1:14" ht="19.5" customHeight="1">
      <c r="A122" s="245" t="s">
        <v>201</v>
      </c>
      <c r="G122" s="334">
        <v>309408</v>
      </c>
      <c r="I122" s="227">
        <v>16898646</v>
      </c>
      <c r="J122" s="230"/>
      <c r="K122" s="334">
        <v>0</v>
      </c>
      <c r="L122" s="230"/>
      <c r="M122" s="227">
        <v>0</v>
      </c>
      <c r="N122" s="371"/>
    </row>
    <row r="123" spans="1:14" ht="19.5" customHeight="1">
      <c r="A123" s="245" t="s">
        <v>133</v>
      </c>
      <c r="G123" s="334">
        <v>0</v>
      </c>
      <c r="I123" s="227">
        <v>8173568</v>
      </c>
      <c r="J123" s="230"/>
      <c r="K123" s="334">
        <v>4500000</v>
      </c>
      <c r="L123" s="230"/>
      <c r="M123" s="227">
        <v>0</v>
      </c>
    </row>
    <row r="124" spans="1:14" ht="19.5" customHeight="1">
      <c r="A124" s="245" t="s">
        <v>124</v>
      </c>
      <c r="G124" s="334">
        <v>29337</v>
      </c>
      <c r="I124" s="227">
        <v>425645</v>
      </c>
      <c r="J124" s="230"/>
      <c r="K124" s="334">
        <v>29337</v>
      </c>
      <c r="L124" s="230"/>
      <c r="M124" s="227">
        <v>3200</v>
      </c>
    </row>
    <row r="125" spans="1:14" ht="19.5" customHeight="1">
      <c r="A125" s="81" t="s">
        <v>205</v>
      </c>
      <c r="B125" s="81"/>
      <c r="C125" s="81"/>
      <c r="D125" s="81"/>
      <c r="E125" s="241">
        <v>9.3000000000000007</v>
      </c>
      <c r="G125" s="334">
        <v>10500000</v>
      </c>
      <c r="I125" s="227">
        <v>0</v>
      </c>
      <c r="J125" s="230"/>
      <c r="K125" s="334">
        <v>10500000</v>
      </c>
      <c r="L125" s="230"/>
      <c r="M125" s="227">
        <v>0</v>
      </c>
    </row>
    <row r="126" spans="1:14" ht="21.75" customHeight="1">
      <c r="G126" s="332"/>
      <c r="I126" s="230"/>
      <c r="J126" s="9"/>
      <c r="K126" s="230"/>
      <c r="L126" s="9"/>
      <c r="M126" s="230"/>
    </row>
    <row r="127" spans="1:14" ht="21.75" customHeight="1">
      <c r="G127" s="230"/>
      <c r="I127" s="230"/>
      <c r="J127" s="9"/>
      <c r="K127" s="230"/>
      <c r="L127" s="9"/>
      <c r="M127" s="230"/>
    </row>
    <row r="128" spans="1:14" ht="21.75" customHeight="1">
      <c r="G128" s="230"/>
      <c r="I128" s="230"/>
      <c r="J128" s="9"/>
      <c r="K128" s="230"/>
      <c r="L128" s="9"/>
      <c r="M128" s="230"/>
    </row>
    <row r="129" spans="7:13" ht="21.75" customHeight="1">
      <c r="G129" s="230"/>
      <c r="I129" s="230"/>
      <c r="J129" s="9"/>
      <c r="K129" s="230"/>
      <c r="L129" s="9"/>
      <c r="M129" s="230"/>
    </row>
    <row r="130" spans="7:13" ht="21.75" customHeight="1">
      <c r="G130" s="230"/>
      <c r="I130" s="230"/>
      <c r="J130" s="9"/>
      <c r="K130" s="230"/>
      <c r="L130" s="9"/>
      <c r="M130" s="230"/>
    </row>
    <row r="131" spans="7:13" ht="21.75" customHeight="1">
      <c r="G131" s="230"/>
      <c r="I131" s="230"/>
      <c r="J131" s="9"/>
      <c r="K131" s="230"/>
      <c r="L131" s="9"/>
      <c r="M131" s="230"/>
    </row>
    <row r="132" spans="7:13" ht="21.75" customHeight="1">
      <c r="G132" s="230"/>
      <c r="I132" s="230"/>
      <c r="J132" s="9"/>
      <c r="K132" s="230"/>
      <c r="L132" s="9"/>
      <c r="M132" s="230"/>
    </row>
    <row r="133" spans="7:13" ht="21.75" customHeight="1">
      <c r="G133" s="230"/>
      <c r="I133" s="230"/>
      <c r="J133" s="9"/>
      <c r="K133" s="230"/>
      <c r="L133" s="9"/>
      <c r="M133" s="230"/>
    </row>
    <row r="134" spans="7:13" ht="21.75" customHeight="1">
      <c r="G134" s="230"/>
      <c r="I134" s="230"/>
      <c r="J134" s="9"/>
      <c r="K134" s="230"/>
      <c r="L134" s="9"/>
      <c r="M134" s="230"/>
    </row>
    <row r="135" spans="7:13" ht="21.75" customHeight="1">
      <c r="G135" s="230"/>
      <c r="I135" s="230"/>
      <c r="J135" s="9"/>
      <c r="K135" s="230"/>
      <c r="L135" s="9"/>
      <c r="M135" s="230"/>
    </row>
    <row r="136" spans="7:13" ht="21.75" customHeight="1">
      <c r="G136" s="230"/>
      <c r="I136" s="230"/>
      <c r="J136" s="9"/>
      <c r="K136" s="230"/>
      <c r="L136" s="9"/>
      <c r="M136" s="230"/>
    </row>
    <row r="137" spans="7:13" ht="21.75" customHeight="1">
      <c r="G137" s="230"/>
      <c r="I137" s="230"/>
      <c r="J137" s="9"/>
      <c r="K137" s="230"/>
      <c r="L137" s="9"/>
      <c r="M137" s="230"/>
    </row>
    <row r="138" spans="7:13" ht="21.75" customHeight="1">
      <c r="G138" s="230"/>
      <c r="I138" s="230"/>
      <c r="J138" s="9"/>
      <c r="K138" s="230"/>
      <c r="L138" s="9"/>
      <c r="M138" s="230"/>
    </row>
    <row r="139" spans="7:13" ht="21.75" customHeight="1">
      <c r="G139" s="230"/>
      <c r="I139" s="230"/>
      <c r="J139" s="9"/>
      <c r="K139" s="230"/>
      <c r="L139" s="9"/>
      <c r="M139" s="230"/>
    </row>
    <row r="140" spans="7:13" ht="21.75" customHeight="1">
      <c r="G140" s="230"/>
      <c r="I140" s="230"/>
      <c r="J140" s="9"/>
      <c r="K140" s="230"/>
      <c r="L140" s="9"/>
      <c r="M140" s="230"/>
    </row>
    <row r="141" spans="7:13" ht="21.75" customHeight="1">
      <c r="G141" s="230"/>
      <c r="I141" s="230"/>
      <c r="J141" s="9"/>
      <c r="K141" s="230"/>
      <c r="L141" s="9"/>
      <c r="M141" s="230"/>
    </row>
    <row r="142" spans="7:13" ht="21.75" customHeight="1">
      <c r="G142" s="230"/>
      <c r="I142" s="230"/>
      <c r="J142" s="9"/>
      <c r="K142" s="230"/>
      <c r="L142" s="9"/>
      <c r="M142" s="230"/>
    </row>
    <row r="143" spans="7:13" ht="21.75" customHeight="1">
      <c r="G143" s="230"/>
      <c r="I143" s="230"/>
      <c r="J143" s="9"/>
      <c r="K143" s="230"/>
      <c r="L143" s="9"/>
      <c r="M143" s="230"/>
    </row>
    <row r="144" spans="7:13" ht="6.75" customHeight="1">
      <c r="G144" s="230"/>
      <c r="I144" s="230"/>
      <c r="J144" s="9"/>
      <c r="K144" s="230"/>
      <c r="L144" s="9"/>
      <c r="M144" s="230"/>
    </row>
    <row r="145" spans="1:13" ht="21" customHeight="1">
      <c r="G145" s="230"/>
      <c r="I145" s="230"/>
      <c r="J145" s="9"/>
      <c r="K145" s="230"/>
      <c r="L145" s="9"/>
      <c r="M145" s="230"/>
    </row>
    <row r="146" spans="1:13" ht="14.25" customHeight="1">
      <c r="G146" s="230"/>
      <c r="I146" s="230"/>
      <c r="J146" s="9"/>
      <c r="K146" s="230"/>
      <c r="L146" s="9"/>
      <c r="M146" s="230"/>
    </row>
    <row r="147" spans="1:13" ht="18.600000000000001" customHeight="1">
      <c r="A147" s="397" t="s">
        <v>171</v>
      </c>
      <c r="B147" s="397"/>
      <c r="C147" s="397"/>
      <c r="D147" s="397"/>
      <c r="E147" s="397"/>
      <c r="F147" s="397"/>
      <c r="G147" s="397"/>
      <c r="H147" s="397"/>
      <c r="I147" s="397"/>
      <c r="J147" s="397"/>
      <c r="K147" s="397"/>
      <c r="L147" s="397"/>
      <c r="M147" s="397"/>
    </row>
    <row r="148" spans="1:13" ht="18.600000000000001" customHeight="1">
      <c r="A148" s="400" t="s">
        <v>249</v>
      </c>
      <c r="B148" s="413"/>
      <c r="C148" s="413"/>
      <c r="D148" s="413"/>
      <c r="E148" s="413"/>
      <c r="F148" s="413"/>
      <c r="G148" s="413"/>
      <c r="H148" s="413"/>
      <c r="I148" s="413"/>
      <c r="J148" s="413"/>
      <c r="K148" s="413"/>
      <c r="L148" s="413"/>
      <c r="M148" s="413"/>
    </row>
    <row r="149" spans="1:13" ht="18.95" customHeight="1">
      <c r="A149" s="344"/>
      <c r="B149" s="340"/>
      <c r="C149" s="340"/>
      <c r="D149" s="340"/>
      <c r="E149" s="340"/>
      <c r="F149" s="340"/>
      <c r="G149" s="55"/>
      <c r="H149" s="55"/>
      <c r="I149" s="55"/>
      <c r="J149" s="55"/>
      <c r="K149" s="55"/>
      <c r="L149" s="55"/>
      <c r="M149" s="55"/>
    </row>
    <row r="150" spans="1:13" ht="18.95" customHeight="1">
      <c r="A150" s="344"/>
      <c r="B150" s="340"/>
      <c r="C150" s="340"/>
      <c r="D150" s="340"/>
      <c r="E150" s="340"/>
      <c r="F150" s="340"/>
      <c r="G150" s="55"/>
      <c r="H150" s="55"/>
      <c r="I150" s="55"/>
      <c r="J150" s="55"/>
      <c r="K150" s="55"/>
      <c r="L150" s="55"/>
      <c r="M150" s="55"/>
    </row>
    <row r="151" spans="1:13" ht="6.75" customHeight="1">
      <c r="G151" s="230"/>
      <c r="I151" s="230"/>
      <c r="J151" s="9"/>
      <c r="K151" s="237"/>
      <c r="L151" s="9"/>
      <c r="M151" s="237"/>
    </row>
    <row r="152" spans="1:13" ht="21.95" customHeight="1">
      <c r="A152" s="357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2" s="258"/>
      <c r="C152" s="258"/>
      <c r="D152" s="258"/>
      <c r="E152" s="342"/>
      <c r="F152" s="258"/>
      <c r="G152" s="233"/>
      <c r="H152" s="238"/>
      <c r="I152" s="233"/>
      <c r="J152" s="233"/>
      <c r="K152" s="239"/>
      <c r="L152" s="239"/>
      <c r="M152" s="239"/>
    </row>
  </sheetData>
  <mergeCells count="13">
    <mergeCell ref="A147:M147"/>
    <mergeCell ref="A148:M148"/>
    <mergeCell ref="G58:I58"/>
    <mergeCell ref="K58:M58"/>
    <mergeCell ref="A99:M99"/>
    <mergeCell ref="A100:M100"/>
    <mergeCell ref="G108:I108"/>
    <mergeCell ref="K108:M108"/>
    <mergeCell ref="A3:M3"/>
    <mergeCell ref="G5:I5"/>
    <mergeCell ref="K5:M5"/>
    <mergeCell ref="A50:M50"/>
    <mergeCell ref="A51:M5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</vt:lpstr>
      <vt:lpstr>5-6 (3M)</vt:lpstr>
      <vt:lpstr>7 PE Consol</vt:lpstr>
      <vt:lpstr>8 PE TLG</vt:lpstr>
      <vt:lpstr>9-11</vt:lpstr>
      <vt:lpstr>'2-4 '!Print_Area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Pinanong Ruthaiwat</cp:lastModifiedBy>
  <cp:lastPrinted>2022-05-10T09:49:41Z</cp:lastPrinted>
  <dcterms:created xsi:type="dcterms:W3CDTF">2001-03-23T09:28:11Z</dcterms:created>
  <dcterms:modified xsi:type="dcterms:W3CDTF">2022-05-10T09:50:25Z</dcterms:modified>
</cp:coreProperties>
</file>