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March22 Q1\"/>
    </mc:Choice>
  </mc:AlternateContent>
  <xr:revisionPtr revIDLastSave="0" documentId="13_ncr:1_{E103FB4A-9E24-4226-94C5-AA1C6BAD101D}" xr6:coauthVersionLast="46" xr6:coauthVersionMax="47" xr10:uidLastSave="{00000000-0000-0000-0000-000000000000}"/>
  <bookViews>
    <workbookView xWindow="-120" yWindow="-120" windowWidth="21840" windowHeight="13140" activeTab="4" xr2:uid="{5AB09DB3-547D-4D4F-9A13-85E625113005}"/>
  </bookViews>
  <sheets>
    <sheet name="2-4 " sheetId="12" r:id="rId1"/>
    <sheet name="5-6 (3M)" sheetId="14" r:id="rId2"/>
    <sheet name="7_conso" sheetId="16" r:id="rId3"/>
    <sheet name="8_TLG" sheetId="17" r:id="rId4"/>
    <sheet name="9-10" sheetId="18" r:id="rId5"/>
  </sheets>
  <externalReferences>
    <externalReference r:id="rId6"/>
    <externalReference r:id="rId7"/>
    <externalReference r:id="rId8"/>
    <externalReference r:id="rId9"/>
  </externalReferences>
  <definedNames>
    <definedName name="_nnd1">#REF!</definedName>
    <definedName name="_Order1" hidden="1">255</definedName>
    <definedName name="_Order2" hidden="1">255</definedName>
    <definedName name="a">#REF!</definedName>
    <definedName name="af">#REF!</definedName>
    <definedName name="agldvollp">#REF!</definedName>
    <definedName name="agldvolrp">#REF!</definedName>
    <definedName name="agrfreight1">'[1]YTD Data'!#REF!</definedName>
    <definedName name="agrfreight2">'[1]YTD Data'!#REF!</definedName>
    <definedName name="anchor">#REF!</definedName>
    <definedName name="asd">#REF!</definedName>
    <definedName name="asdqa">#REF!</definedName>
    <definedName name="AUD_Gold_Hedging_Exposure_Comparison">'[2]USDXAU Before'!#REF!</definedName>
    <definedName name="audfwdlp">#REF!</definedName>
    <definedName name="audfwdp">#REF!</definedName>
    <definedName name="audfwdrp">#REF!</definedName>
    <definedName name="audintp">#REF!</definedName>
    <definedName name="AUDsimple_curve">#REF!</definedName>
    <definedName name="audusdp">#REF!</definedName>
    <definedName name="audvollp">#REF!</definedName>
    <definedName name="audvolrp">#REF!</definedName>
    <definedName name="balance_sheet">#REF!</definedName>
    <definedName name="Beginz">#REF!</definedName>
    <definedName name="BS">#REF!</definedName>
    <definedName name="CcySens">'[2]USDXAU Before'!#REF!</definedName>
    <definedName name="CcyStartU">'[2]USDXAU Before'!#REF!</definedName>
    <definedName name="CombinedStartU">'[2]USDXAU Before'!#REF!</definedName>
    <definedName name="Contract_Range_1">#REF!</definedName>
    <definedName name="contract_Range_11">#REF!</definedName>
    <definedName name="Data_Graph">#REF!</definedName>
    <definedName name="datep">#REF!</definedName>
    <definedName name="division_code">#REF!</definedName>
    <definedName name="foreign_exchange_chart">#REF!</definedName>
    <definedName name="gbfp">#REF!</definedName>
    <definedName name="GoldFeeRange">#REF!</definedName>
    <definedName name="GoldFeeSens">'[2]USDXAU Before'!#REF!</definedName>
    <definedName name="GoldFeeStartU">'[2]USDXAU Before'!#REF!</definedName>
    <definedName name="GoldVolRange">#REF!,#REF!</definedName>
    <definedName name="GoldVolSens">'[2]USDXAU Before'!#REF!</definedName>
    <definedName name="GoldVolStartU">'[2]USDXAU Before'!#REF!</definedName>
    <definedName name="heraeusfreight">'[3]Heraeus Tables'!$B$10:$C$19</definedName>
    <definedName name="herfreight">'[3]Heraeus Tables'!#REF!</definedName>
    <definedName name="i">#REF!</definedName>
    <definedName name="iju">#REF!</definedName>
    <definedName name="inj">#REF!</definedName>
    <definedName name="Int">#REF!</definedName>
    <definedName name="IntRateRange">#REF!</definedName>
    <definedName name="IntRates">#REF!</definedName>
    <definedName name="IntRateSens">'[2]USDXAU Before'!#REF!</definedName>
    <definedName name="IntRateStartU">'[2]USDXAU Before'!#REF!</definedName>
    <definedName name="ji">#REF!</definedName>
    <definedName name="kk">'[2]USDXAU Before'!#REF!</definedName>
    <definedName name="NDistd1">#REF!</definedName>
    <definedName name="NDistd2">#REF!</definedName>
    <definedName name="NDistdd1">#REF!</definedName>
    <definedName name="NDistdd2">#REF!</definedName>
    <definedName name="ounces">#REF!</definedName>
    <definedName name="output_section">#REF!</definedName>
    <definedName name="P">#REF!</definedName>
    <definedName name="pl">#REF!</definedName>
    <definedName name="principal">#REF!</definedName>
    <definedName name="_xlnm.Print_Area" localSheetId="0">'2-4 '!$A$1:$N$160</definedName>
    <definedName name="_xlnm.Print_Area" localSheetId="2">'7_conso'!$A$1:$AM$57</definedName>
    <definedName name="_xlnm.Print_Area" localSheetId="3">'8_TLG'!$A$1:$Y$42</definedName>
    <definedName name="_xlnm.Print_Area" localSheetId="4">'9-10'!$A$1:$M$119</definedName>
    <definedName name="_xlnm.Print_Area">#REF!</definedName>
    <definedName name="PRINT_AREA_MI">#REF!</definedName>
    <definedName name="Print_Titles_MI">#REF!</definedName>
    <definedName name="rate">#REF!</definedName>
    <definedName name="rth">#REF!</definedName>
    <definedName name="s">#REF!</definedName>
    <definedName name="ScreenFwds">#REF!</definedName>
    <definedName name="ScreenRates">#REF!</definedName>
    <definedName name="ScreenVols">#REF!</definedName>
    <definedName name="sdg" localSheetId="4">'[4]USDXAU Before'!#REF!</definedName>
    <definedName name="sdg">'[4]USDXAU Before'!#REF!</definedName>
    <definedName name="Sel_Area" localSheetId="4">#N/A</definedName>
    <definedName name="Sel_Area">#N/A</definedName>
    <definedName name="Sel_Brand" localSheetId="4">#N/A</definedName>
    <definedName name="Sel_Brand">#N/A</definedName>
    <definedName name="Sel_BrandAffil" localSheetId="4">#N/A</definedName>
    <definedName name="Sel_BrandAffil">#N/A</definedName>
    <definedName name="Sel_BusType" localSheetId="4">#N/A</definedName>
    <definedName name="Sel_BusType">#N/A</definedName>
    <definedName name="Sel_City" localSheetId="4">#N/A</definedName>
    <definedName name="Sel_City">#N/A</definedName>
    <definedName name="Sel_Country" localSheetId="4">#N/A</definedName>
    <definedName name="Sel_Country">#N/A</definedName>
    <definedName name="Sel_InvestCat" localSheetId="4">#N/A</definedName>
    <definedName name="Sel_InvestCat">#N/A</definedName>
    <definedName name="Sel_MainCat" localSheetId="4">#N/A</definedName>
    <definedName name="Sel_MainCat">#N/A</definedName>
    <definedName name="Sel_OpYear" localSheetId="4">#N/A</definedName>
    <definedName name="Sel_OpYear">#N/A</definedName>
    <definedName name="Sel_OtherCat" localSheetId="4">#N/A</definedName>
    <definedName name="Sel_OtherCat">#N/A</definedName>
    <definedName name="Sel_Region" localSheetId="4">#N/A</definedName>
    <definedName name="Sel_Region">#N/A</definedName>
    <definedName name="Sel_StatusCat" localSheetId="4">#N/A</definedName>
    <definedName name="Sel_StatusCat">#N/A</definedName>
    <definedName name="sf">#REF!</definedName>
    <definedName name="SheetNames">#REF!</definedName>
    <definedName name="start">#REF!</definedName>
    <definedName name="start_1">'[2]USDXAU Before'!#REF!</definedName>
    <definedName name="Start_of_Contract_Range">'[2]USDXAU Before'!#REF!</definedName>
    <definedName name="T">#REF!</definedName>
    <definedName name="test">#REF!</definedName>
    <definedName name="Transactions">#REF!</definedName>
    <definedName name="ugldvollp">#REF!</definedName>
    <definedName name="ugldvolrp">#REF!</definedName>
    <definedName name="usdgldp">#REF!</definedName>
    <definedName name="usdintp">#REF!</definedName>
    <definedName name="USDSimple_Curve">#REF!</definedName>
    <definedName name="V">#REF!</definedName>
    <definedName name="X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4" i="16" l="1"/>
  <c r="AG22" i="16"/>
  <c r="AG26" i="16" s="1"/>
  <c r="AG17" i="16"/>
  <c r="AG16" i="16"/>
  <c r="N141" i="12" l="1"/>
  <c r="J141" i="12"/>
  <c r="A65" i="14"/>
  <c r="Y17" i="17"/>
  <c r="Y16" i="17"/>
  <c r="Y22" i="17"/>
  <c r="M53" i="14"/>
  <c r="K53" i="14"/>
  <c r="I53" i="14"/>
  <c r="G53" i="14"/>
  <c r="AI24" i="16" l="1"/>
  <c r="AK26" i="16"/>
  <c r="AK29" i="16" s="1"/>
  <c r="AA26" i="16"/>
  <c r="AE26" i="16"/>
  <c r="AE29" i="16" s="1"/>
  <c r="AC26" i="16"/>
  <c r="Y26" i="16"/>
  <c r="Y29" i="16" s="1"/>
  <c r="W26" i="16"/>
  <c r="U26" i="16"/>
  <c r="U29" i="16" s="1"/>
  <c r="S26" i="16"/>
  <c r="S29" i="16" s="1"/>
  <c r="Q26" i="16"/>
  <c r="Q29" i="16" s="1"/>
  <c r="O26" i="16"/>
  <c r="O29" i="16" s="1"/>
  <c r="M26" i="16"/>
  <c r="M29" i="16" s="1"/>
  <c r="K26" i="16"/>
  <c r="K29" i="16" s="1"/>
  <c r="I26" i="16"/>
  <c r="I29" i="16" s="1"/>
  <c r="G26" i="16"/>
  <c r="G29" i="16" s="1"/>
  <c r="AM24" i="16" l="1"/>
  <c r="W23" i="17" l="1"/>
  <c r="AC27" i="16"/>
  <c r="O19" i="16"/>
  <c r="AA29" i="16" l="1"/>
  <c r="AG27" i="16"/>
  <c r="AG29" i="16" s="1"/>
  <c r="AC29" i="16"/>
  <c r="M31" i="18"/>
  <c r="M46" i="18" s="1"/>
  <c r="M49" i="18" s="1"/>
  <c r="I31" i="18"/>
  <c r="I46" i="18" s="1"/>
  <c r="I49" i="18" s="1"/>
  <c r="S19" i="17"/>
  <c r="AG19" i="16"/>
  <c r="A3" i="16"/>
  <c r="A3" i="17" s="1"/>
  <c r="L80" i="12"/>
  <c r="H80" i="12"/>
  <c r="G96" i="18"/>
  <c r="K96" i="18"/>
  <c r="K85" i="18"/>
  <c r="G85" i="18"/>
  <c r="W25" i="17"/>
  <c r="AI22" i="16"/>
  <c r="AI26" i="16" s="1"/>
  <c r="Q19" i="16"/>
  <c r="M19" i="17"/>
  <c r="M25" i="17"/>
  <c r="M18" i="14"/>
  <c r="I18" i="14"/>
  <c r="AA19" i="16"/>
  <c r="W19" i="16"/>
  <c r="AC19" i="16"/>
  <c r="S19" i="16"/>
  <c r="M19" i="16"/>
  <c r="K19" i="16"/>
  <c r="I19" i="16"/>
  <c r="G19" i="16"/>
  <c r="W19" i="17"/>
  <c r="U19" i="17"/>
  <c r="Q19" i="17"/>
  <c r="O19" i="17"/>
  <c r="K19" i="17"/>
  <c r="I19" i="17"/>
  <c r="G19" i="17"/>
  <c r="M96" i="18"/>
  <c r="M85" i="18"/>
  <c r="I96" i="18"/>
  <c r="I85" i="18"/>
  <c r="O25" i="17"/>
  <c r="I25" i="17"/>
  <c r="G25" i="17"/>
  <c r="K18" i="14"/>
  <c r="K30" i="14" s="1"/>
  <c r="K34" i="14" s="1"/>
  <c r="G18" i="14"/>
  <c r="G30" i="14" s="1"/>
  <c r="G34" i="14" s="1"/>
  <c r="A160" i="12"/>
  <c r="A57" i="16" s="1"/>
  <c r="N144" i="12"/>
  <c r="J144" i="12"/>
  <c r="A105" i="12"/>
  <c r="N92" i="12"/>
  <c r="L92" i="12"/>
  <c r="J92" i="12"/>
  <c r="H92" i="12"/>
  <c r="N80" i="12"/>
  <c r="J80" i="12"/>
  <c r="A57" i="12"/>
  <c r="A108" i="12" s="1"/>
  <c r="A55" i="12"/>
  <c r="A106" i="12" s="1"/>
  <c r="N40" i="12"/>
  <c r="L40" i="12"/>
  <c r="J40" i="12"/>
  <c r="H40" i="12"/>
  <c r="N22" i="12"/>
  <c r="L22" i="12"/>
  <c r="J22" i="12"/>
  <c r="H22" i="12"/>
  <c r="U25" i="17"/>
  <c r="K25" i="17"/>
  <c r="Q25" i="17"/>
  <c r="AE19" i="16"/>
  <c r="M30" i="14" l="1"/>
  <c r="M34" i="14" s="1"/>
  <c r="M37" i="14" s="1"/>
  <c r="I30" i="14"/>
  <c r="I34" i="14" s="1"/>
  <c r="I37" i="14" s="1"/>
  <c r="A3" i="18"/>
  <c r="A61" i="18"/>
  <c r="G37" i="14"/>
  <c r="G76" i="14" s="1"/>
  <c r="G13" i="18"/>
  <c r="G31" i="18" s="1"/>
  <c r="G46" i="18" s="1"/>
  <c r="G49" i="18" s="1"/>
  <c r="G98" i="18" s="1"/>
  <c r="G102" i="18" s="1"/>
  <c r="K37" i="14"/>
  <c r="K76" i="14" s="1"/>
  <c r="S23" i="17" s="1"/>
  <c r="K13" i="18"/>
  <c r="K31" i="18" s="1"/>
  <c r="K46" i="18" s="1"/>
  <c r="K49" i="18" s="1"/>
  <c r="K98" i="18" s="1"/>
  <c r="K102" i="18" s="1"/>
  <c r="L94" i="12"/>
  <c r="J42" i="12"/>
  <c r="L42" i="12"/>
  <c r="N94" i="12"/>
  <c r="N146" i="12" s="1"/>
  <c r="N42" i="12"/>
  <c r="A62" i="14"/>
  <c r="A118" i="14" s="1"/>
  <c r="A58" i="18"/>
  <c r="I98" i="18"/>
  <c r="I102" i="18" s="1"/>
  <c r="M98" i="18"/>
  <c r="M102" i="18" s="1"/>
  <c r="AM19" i="16"/>
  <c r="U19" i="16"/>
  <c r="H94" i="12"/>
  <c r="J94" i="12"/>
  <c r="J146" i="12" s="1"/>
  <c r="H42" i="12"/>
  <c r="A42" i="17"/>
  <c r="AI19" i="16"/>
  <c r="Y19" i="16"/>
  <c r="AM22" i="16"/>
  <c r="AM26" i="16" s="1"/>
  <c r="AK19" i="16"/>
  <c r="M76" i="14" l="1"/>
  <c r="M79" i="14" s="1"/>
  <c r="M55" i="14"/>
  <c r="M82" i="14" s="1"/>
  <c r="M85" i="14" s="1"/>
  <c r="I76" i="14"/>
  <c r="I79" i="14" s="1"/>
  <c r="I55" i="14"/>
  <c r="I82" i="14" s="1"/>
  <c r="I85" i="14" s="1"/>
  <c r="K55" i="14"/>
  <c r="K82" i="14" s="1"/>
  <c r="K85" i="14" s="1"/>
  <c r="K79" i="14"/>
  <c r="S25" i="17"/>
  <c r="L141" i="12" s="1"/>
  <c r="L144" i="12" s="1"/>
  <c r="L146" i="12" s="1"/>
  <c r="Y23" i="17"/>
  <c r="Y25" i="17" s="1"/>
  <c r="G55" i="14"/>
  <c r="G82" i="14" s="1"/>
  <c r="G85" i="14" s="1"/>
  <c r="G79" i="14"/>
  <c r="W27" i="16"/>
  <c r="W29" i="16" s="1"/>
  <c r="A119" i="18"/>
  <c r="Y19" i="17"/>
  <c r="AI27" i="16" l="1"/>
  <c r="AI29" i="16" s="1"/>
  <c r="H141" i="12" l="1"/>
  <c r="H144" i="12" s="1"/>
  <c r="H146" i="12" s="1"/>
  <c r="AM27" i="16"/>
  <c r="AM29" i="16" s="1"/>
</calcChain>
</file>

<file path=xl/sharedStrings.xml><?xml version="1.0" encoding="utf-8"?>
<sst xmlns="http://schemas.openxmlformats.org/spreadsheetml/2006/main" count="503" uniqueCount="266">
  <si>
    <t>Total liabilities and equity</t>
  </si>
  <si>
    <t>Total equity</t>
  </si>
  <si>
    <t>Non-controlling interests</t>
  </si>
  <si>
    <t>Other components of equity</t>
  </si>
  <si>
    <t>Unappropriated</t>
  </si>
  <si>
    <t>Appropriated - Legal reserve</t>
  </si>
  <si>
    <t>Retained earnings</t>
  </si>
  <si>
    <t>Surplus from share-based payments</t>
  </si>
  <si>
    <t>under common control</t>
  </si>
  <si>
    <t>Surplus from business combination</t>
  </si>
  <si>
    <t>Issued and paid-up share capital</t>
  </si>
  <si>
    <t>Authorised share capital</t>
  </si>
  <si>
    <t>Share capital</t>
  </si>
  <si>
    <t>Equity</t>
  </si>
  <si>
    <t>Baht</t>
  </si>
  <si>
    <t>31 December</t>
  </si>
  <si>
    <t>(Audited)</t>
  </si>
  <si>
    <t>(Unaudited)</t>
  </si>
  <si>
    <t>financial information</t>
  </si>
  <si>
    <t>Separate</t>
  </si>
  <si>
    <t>Consolidated</t>
  </si>
  <si>
    <t>Total liabilities</t>
  </si>
  <si>
    <t>Total non-current liabilities</t>
  </si>
  <si>
    <t>Other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</si>
  <si>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</si>
  <si>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</si>
  <si>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</si>
  <si>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</si>
  <si>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</si>
  <si>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</si>
  <si>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</si>
  <si>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Notes</t>
  </si>
  <si>
    <t>Total assets</t>
  </si>
  <si>
    <t>Total non-current assets</t>
  </si>
  <si>
    <t>Other non-current assets</t>
  </si>
  <si>
    <t>Retentions</t>
  </si>
  <si>
    <t>Property, plant and equipment, net</t>
  </si>
  <si>
    <t>Investment properties, net</t>
  </si>
  <si>
    <t>Investments in associates</t>
  </si>
  <si>
    <t>Investments in subsidiaries</t>
  </si>
  <si>
    <t>Non-current assets</t>
  </si>
  <si>
    <t>Total current assets</t>
  </si>
  <si>
    <t>Other current assets</t>
  </si>
  <si>
    <t>Inventories</t>
  </si>
  <si>
    <t>Short-term loans to related parties</t>
  </si>
  <si>
    <t>Trade and other receivables, net</t>
  </si>
  <si>
    <t>Cash and cash equivalents</t>
  </si>
  <si>
    <t>Assets</t>
  </si>
  <si>
    <t>Triple i Logistics Public Company Limited</t>
  </si>
  <si>
    <t>Currency translation differences</t>
  </si>
  <si>
    <t>subsequently to profit and loss</t>
  </si>
  <si>
    <t>Finance costs</t>
  </si>
  <si>
    <t>Administrative expenses</t>
  </si>
  <si>
    <t>Selling expenses</t>
  </si>
  <si>
    <t>Other income</t>
  </si>
  <si>
    <t>Dividend income</t>
  </si>
  <si>
    <t>Gross profit</t>
  </si>
  <si>
    <t>interests</t>
  </si>
  <si>
    <t>differences</t>
  </si>
  <si>
    <t>payments</t>
  </si>
  <si>
    <t>common control</t>
  </si>
  <si>
    <t>shares</t>
  </si>
  <si>
    <t>Non-controlling</t>
  </si>
  <si>
    <t>Appropriated</t>
  </si>
  <si>
    <t>shareholding of</t>
  </si>
  <si>
    <t>share-based</t>
  </si>
  <si>
    <t>under</t>
  </si>
  <si>
    <t>ordinary</t>
  </si>
  <si>
    <t xml:space="preserve"> changes in</t>
  </si>
  <si>
    <t>Surplus from</t>
  </si>
  <si>
    <t>combination</t>
  </si>
  <si>
    <t>paid-up</t>
  </si>
  <si>
    <t>Discount from</t>
  </si>
  <si>
    <t>business</t>
  </si>
  <si>
    <t>Issued and</t>
  </si>
  <si>
    <t xml:space="preserve"> ordinary shares</t>
  </si>
  <si>
    <t>Non-cash transactions</t>
  </si>
  <si>
    <t>Interest paid</t>
  </si>
  <si>
    <t>Cash flows from financing activities</t>
  </si>
  <si>
    <t>Cash flows from investing activities</t>
  </si>
  <si>
    <t>Income tax paid</t>
  </si>
  <si>
    <t>Cash flows from operating activities</t>
  </si>
  <si>
    <t>Trade and other receivables</t>
  </si>
  <si>
    <t>Operating assets decrease (increase)</t>
  </si>
  <si>
    <t>Changes in working capital</t>
  </si>
  <si>
    <t xml:space="preserve"> </t>
  </si>
  <si>
    <t>Interest income</t>
  </si>
  <si>
    <t>Depreciation and amortisation</t>
  </si>
  <si>
    <t>Adjustments for:</t>
  </si>
  <si>
    <t xml:space="preserve">Baht 0.50 each </t>
  </si>
  <si>
    <t>Share</t>
  </si>
  <si>
    <t>- Legal reserve</t>
  </si>
  <si>
    <t xml:space="preserve"> - Legal reserve</t>
  </si>
  <si>
    <t>Current portion of long-term loans</t>
  </si>
  <si>
    <t>Profit before income tax</t>
  </si>
  <si>
    <t>Net profit for the period</t>
  </si>
  <si>
    <t>Earnings per share</t>
  </si>
  <si>
    <t>Basic earnings per share</t>
  </si>
  <si>
    <t>Diluted earnings per share</t>
  </si>
  <si>
    <t>Total comprehensive income for the period</t>
  </si>
  <si>
    <t>Share of profits from investments</t>
  </si>
  <si>
    <t>in associates and joint ventures</t>
  </si>
  <si>
    <t>Income tax</t>
  </si>
  <si>
    <t xml:space="preserve">                     Director ______________________________                  Director ______________________________ </t>
  </si>
  <si>
    <t xml:space="preserve">                                                   (Mr. Tipp Dalal)                                                            (Mr. Viraj Nobnomtham)</t>
  </si>
  <si>
    <t xml:space="preserve">                                                                            Director ______________________________                  Director ______________________________ </t>
  </si>
  <si>
    <t>Operating liabilities increase (decrease)</t>
  </si>
  <si>
    <t>Proceeds from disposal of equipment</t>
  </si>
  <si>
    <t>Net cash generated from (used in) operating activities</t>
  </si>
  <si>
    <t>Investments in joint ventures</t>
  </si>
  <si>
    <t>Current assets</t>
  </si>
  <si>
    <t>Statement of Financial Position</t>
  </si>
  <si>
    <t>Statement of Comprehensive Income</t>
  </si>
  <si>
    <t>Statement of Changes in Equity</t>
  </si>
  <si>
    <t>Statement of Cash Flows</t>
  </si>
  <si>
    <t>Dividends receivable</t>
  </si>
  <si>
    <t>Dividends paid</t>
  </si>
  <si>
    <t xml:space="preserve">                                             (Mr. Tipp Dalal)                                                            (Mr. Viraj Nobnomtham)</t>
  </si>
  <si>
    <t xml:space="preserve">                                              (Mr. Tipp Dalal)                                                            (Mr. Viraj Nobnomtham)</t>
  </si>
  <si>
    <t>Intangible assets, net</t>
  </si>
  <si>
    <t xml:space="preserve">Financial assets measured </t>
  </si>
  <si>
    <t xml:space="preserve">at fair value through </t>
  </si>
  <si>
    <t>other comprehensive income</t>
  </si>
  <si>
    <t>Right-of-use assets, net</t>
  </si>
  <si>
    <t>Deferred tax assets, net</t>
  </si>
  <si>
    <t>Current portion of lease liabilities</t>
  </si>
  <si>
    <t>Derivatives liabilities</t>
  </si>
  <si>
    <t>Lease liabilities, net</t>
  </si>
  <si>
    <t>Decommissioning provision</t>
  </si>
  <si>
    <t>Share premium</t>
  </si>
  <si>
    <t>changes in</t>
  </si>
  <si>
    <t>fair value of</t>
  </si>
  <si>
    <t>premium</t>
  </si>
  <si>
    <t>Currency</t>
  </si>
  <si>
    <t xml:space="preserve"> translation</t>
  </si>
  <si>
    <t>Share of other</t>
  </si>
  <si>
    <t>comprehensive</t>
  </si>
  <si>
    <t>on financial</t>
  </si>
  <si>
    <t xml:space="preserve"> income of</t>
  </si>
  <si>
    <t>information</t>
  </si>
  <si>
    <t>joint ventures</t>
  </si>
  <si>
    <t>Total</t>
  </si>
  <si>
    <t>to profit and loss</t>
  </si>
  <si>
    <t>Cash and cash equivalents at the beginning of the period</t>
  </si>
  <si>
    <t>Cash flows from operations</t>
  </si>
  <si>
    <t>2021</t>
  </si>
  <si>
    <t>Short-term loans from</t>
  </si>
  <si>
    <t>financial institutions</t>
  </si>
  <si>
    <t>Long-term loans from</t>
  </si>
  <si>
    <t xml:space="preserve">at a par value of Baht 0.50 each </t>
  </si>
  <si>
    <t>Discount from changes in shareholding of</t>
  </si>
  <si>
    <t>subsidiary</t>
  </si>
  <si>
    <t>Equity attributable to owners of the Company</t>
  </si>
  <si>
    <t xml:space="preserve">                                                                                                  </t>
  </si>
  <si>
    <t xml:space="preserve">       </t>
  </si>
  <si>
    <t>Opening balances as at 1 January 2021</t>
  </si>
  <si>
    <t>- Treasury share</t>
  </si>
  <si>
    <t>reserve</t>
  </si>
  <si>
    <t>Treasury</t>
  </si>
  <si>
    <t xml:space="preserve">761,634,719 ordinary shares </t>
  </si>
  <si>
    <t>Premium on treasury shares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</si>
  <si>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</si>
  <si>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
</t>
  </si>
  <si>
    <t xml:space="preserve">Separate
</t>
  </si>
  <si>
    <t xml:space="preserve">                                                  (Mr. Tipp Dalal)                                                                 (Mr. Viraj Nobnomtham)</t>
  </si>
  <si>
    <t xml:space="preserve">                                                                                                                                                                     </t>
  </si>
  <si>
    <t xml:space="preserve">(Mr. Tipp Dalal)    </t>
  </si>
  <si>
    <t xml:space="preserve">        (Mr. Viraj Nobnomtham)</t>
  </si>
  <si>
    <t xml:space="preserve">
financial information</t>
  </si>
  <si>
    <t>Share of profit from investments in</t>
  </si>
  <si>
    <t>associates and joint ventures</t>
  </si>
  <si>
    <t>intangible asset</t>
  </si>
  <si>
    <t>Opening balance as at 1 January 2021</t>
  </si>
  <si>
    <t>Premium on</t>
  </si>
  <si>
    <t>treasury</t>
  </si>
  <si>
    <t>Proceeds from disposal of non-current assets</t>
  </si>
  <si>
    <t>classified as held-for-sale</t>
  </si>
  <si>
    <t>Other gains (losses), net</t>
  </si>
  <si>
    <t>Items that will be reclassified</t>
  </si>
  <si>
    <t>Gain from changes in fair value</t>
  </si>
  <si>
    <t>of cash flow hedge</t>
  </si>
  <si>
    <t>on financial information</t>
  </si>
  <si>
    <t>of joint ventures</t>
  </si>
  <si>
    <t>Income tax relating on items that</t>
  </si>
  <si>
    <t>will be reclassified subsequently</t>
  </si>
  <si>
    <t>for the period, net of tax</t>
  </si>
  <si>
    <t>Owners of the Company</t>
  </si>
  <si>
    <t>Gain (loss) from</t>
  </si>
  <si>
    <t>Total owners of</t>
  </si>
  <si>
    <t>the Company</t>
  </si>
  <si>
    <t>Interest received</t>
  </si>
  <si>
    <t>Proceeds from short-term loans to related parties</t>
  </si>
  <si>
    <t>Dividends received from subsidiaries</t>
  </si>
  <si>
    <t>Dividends received from associates and joint ventures</t>
  </si>
  <si>
    <t>from financial institutions</t>
  </si>
  <si>
    <t>Net increase (decrease) in cash and cash equivalents</t>
  </si>
  <si>
    <t>Right-of-use assets acquired under lease contracts</t>
  </si>
  <si>
    <t>Note</t>
  </si>
  <si>
    <t>Income tax payables</t>
  </si>
  <si>
    <t>Gain on restructuring</t>
  </si>
  <si>
    <t>Other comprehensive income:</t>
  </si>
  <si>
    <t xml:space="preserve">Other comprehensive income </t>
  </si>
  <si>
    <t>Cash and cash equivalents at the end of the period</t>
  </si>
  <si>
    <t>As at 31 March 2022</t>
  </si>
  <si>
    <t>2022</t>
  </si>
  <si>
    <t>31 March</t>
  </si>
  <si>
    <t>For the three-month period ended 31 March 2022</t>
  </si>
  <si>
    <t>Reversal (losses) from impairment</t>
  </si>
  <si>
    <t>on financial assets</t>
  </si>
  <si>
    <t>Closing balance as at 31 March 2021</t>
  </si>
  <si>
    <t>Closing balance as at 31 March 2022</t>
  </si>
  <si>
    <t>Opening balances as at 1 January 2022</t>
  </si>
  <si>
    <t>Opening balance as at 1 January 2022</t>
  </si>
  <si>
    <t>Gain on disposal and write-off of equipment</t>
  </si>
  <si>
    <t>(Reversal of) impairment losses on financial assets</t>
  </si>
  <si>
    <t>-</t>
  </si>
  <si>
    <t>Effect from purchase price allocation from</t>
  </si>
  <si>
    <t xml:space="preserve">Profit attributable to: </t>
  </si>
  <si>
    <t>- previously reported</t>
  </si>
  <si>
    <t>- restated</t>
  </si>
  <si>
    <t>(Gain) loss on disposal of investments in joint ventures</t>
  </si>
  <si>
    <t>Employment benefit obligations</t>
  </si>
  <si>
    <t xml:space="preserve"> in joint ventures</t>
  </si>
  <si>
    <t>Proceeds from disposal of investments</t>
  </si>
  <si>
    <t>Net cash generated from (used in) investing activities</t>
  </si>
  <si>
    <t>Net cash generated from (used in) financing activities</t>
  </si>
  <si>
    <t>Exchange gains (losses) on cash and cash equivalents</t>
  </si>
  <si>
    <t>investment in an associate</t>
  </si>
  <si>
    <t>Consolidated financial information (Unaudited)</t>
  </si>
  <si>
    <t>Separate financial information (Unaudited)</t>
  </si>
  <si>
    <r>
      <t xml:space="preserve">Statement of Financial Position </t>
    </r>
    <r>
      <rPr>
        <sz val="9"/>
        <rFont val="Arial"/>
        <family val="2"/>
      </rPr>
      <t>(continued)</t>
    </r>
  </si>
  <si>
    <t>Profit before share of profits from investments</t>
  </si>
  <si>
    <t>in associates and joint ventures and income tax</t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</si>
  <si>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</si>
  <si>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</si>
  <si>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(Mr. Tipp Dalal)</t>
  </si>
  <si>
    <t>(Mr. Viraj Nobnomtham)</t>
  </si>
  <si>
    <r>
      <t xml:space="preserve">Statement of Cash Flows </t>
    </r>
    <r>
      <rPr>
        <sz val="9"/>
        <rFont val="Arial"/>
        <family val="2"/>
      </rPr>
      <t>(continued)</t>
    </r>
  </si>
  <si>
    <t>Gain on changes in fair value of derivatives</t>
  </si>
  <si>
    <t>changes in working capital</t>
  </si>
  <si>
    <t>Profit from operating activities before</t>
  </si>
  <si>
    <t>cash flow hedge,</t>
  </si>
  <si>
    <t>net of tax</t>
  </si>
  <si>
    <t>9.2, 9.3</t>
  </si>
  <si>
    <t xml:space="preserve">620,709,975 ordinary shares paid-up of </t>
  </si>
  <si>
    <t>Revenue from services</t>
  </si>
  <si>
    <t>Revenue from sales</t>
  </si>
  <si>
    <t>Cost of services</t>
  </si>
  <si>
    <t>Cost of sales</t>
  </si>
  <si>
    <t>Share of other comprehensive income</t>
  </si>
  <si>
    <t>Total comprehensive income attributable to:</t>
  </si>
  <si>
    <t>Other comprehensive income</t>
  </si>
  <si>
    <t>(Gains) losses on foreign exchange rates</t>
  </si>
  <si>
    <t>Employee benefit obligations paid</t>
  </si>
  <si>
    <t>Payment for purchases of equipment and</t>
  </si>
  <si>
    <t>Payment for investments in joint ventures</t>
  </si>
  <si>
    <t>Payment for short-term loans to related parties</t>
  </si>
  <si>
    <t>Payment for lease liabilities</t>
  </si>
  <si>
    <t>Proceeds from short-term loans from financial institutions</t>
  </si>
  <si>
    <t>Repayment on short-term loans from financial institutions</t>
  </si>
  <si>
    <t>Proceeds from long-term loans from financial insituitions</t>
  </si>
  <si>
    <t>Repayment on long-term loans from financial institutions</t>
  </si>
  <si>
    <t xml:space="preserve">Gain on termination of  lease contracts </t>
  </si>
  <si>
    <t>Acquire interest in a joint venture by exchanging shares</t>
  </si>
  <si>
    <t>The accompanying notes form part of this interim financial information.</t>
  </si>
  <si>
    <t>Purchase of fixed assets on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</si>
</sst>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#,##0.00;\(#,##0.00\);\-"/>
    <numFmt numFmtId="169" formatCode="#,##0.000;\(#,##0.000\);\-"/>
    <numFmt numFmtId="170" formatCode="_-* #,##0.0000_-;\-* #,##0.0000_-;_-* &quot;-&quot;??_-;_-@_-"/>
    <numFmt numFmtId="171" formatCode="_-* #,##0_-;\-* #,##0_-;_-* &quot;-&quot;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#,##0.0_);\(#,##0.0\);_(&quot;-&quot;??_)"/>
    <numFmt numFmtId="175" formatCode="_(#,##0_);\(#,##0\);_(&quot;-&quot;??_)"/>
    <numFmt numFmtId="176" formatCode="#,##0.0000;\(#,##0.0000\);\-"/>
  </numFmts>
  <fonts count="46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4"/>
      <name val="Angsana New"/>
      <family val="1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Times New Roman"/>
      <family val="2"/>
    </font>
    <font>
      <u/>
      <sz val="10"/>
      <color rgb="FF0563C1"/>
      <name val="Georgia"/>
      <family val="1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43" fontId="1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3" fillId="29" borderId="0" applyNumberFormat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0" fillId="0" borderId="1" applyNumberFormat="0" applyFill="0" applyAlignment="0">
      <alignment wrapText="1"/>
      <protection locked="0"/>
    </xf>
    <xf numFmtId="0" fontId="31" fillId="0" borderId="0" applyNumberFormat="0" applyFill="0" applyBorder="0" applyAlignment="0" applyProtection="0"/>
    <xf numFmtId="0" fontId="22" fillId="0" borderId="1" applyNumberFormat="0" applyFill="0" applyBorder="0" applyAlignment="0">
      <protection locked="0"/>
    </xf>
    <xf numFmtId="0" fontId="22" fillId="0" borderId="1" applyNumberFormat="0" applyFill="0" applyBorder="0" applyAlignment="0">
      <alignment wrapText="1"/>
      <protection locked="0"/>
    </xf>
    <xf numFmtId="0" fontId="32" fillId="30" borderId="7" applyNumberFormat="0" applyAlignment="0" applyProtection="0"/>
    <xf numFmtId="0" fontId="33" fillId="0" borderId="12" applyNumberFormat="0" applyFill="0" applyAlignment="0" applyProtection="0"/>
    <xf numFmtId="0" fontId="34" fillId="31" borderId="0" applyNumberFormat="0" applyBorder="0" applyAlignment="0" applyProtection="0"/>
    <xf numFmtId="0" fontId="3" fillId="0" borderId="0"/>
    <xf numFmtId="0" fontId="12" fillId="0" borderId="0"/>
    <xf numFmtId="0" fontId="20" fillId="0" borderId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12" fillId="0" borderId="0"/>
    <xf numFmtId="0" fontId="12" fillId="0" borderId="0"/>
    <xf numFmtId="0" fontId="18" fillId="0" borderId="0"/>
    <xf numFmtId="0" fontId="8" fillId="0" borderId="0"/>
    <xf numFmtId="0" fontId="3" fillId="0" borderId="0"/>
    <xf numFmtId="0" fontId="6" fillId="0" borderId="0"/>
    <xf numFmtId="0" fontId="9" fillId="0" borderId="0"/>
    <xf numFmtId="0" fontId="35" fillId="0" borderId="0"/>
    <xf numFmtId="0" fontId="10" fillId="0" borderId="0"/>
    <xf numFmtId="0" fontId="20" fillId="0" borderId="0"/>
    <xf numFmtId="0" fontId="3" fillId="0" borderId="0"/>
    <xf numFmtId="0" fontId="3" fillId="0" borderId="0"/>
    <xf numFmtId="0" fontId="18" fillId="0" borderId="0"/>
    <xf numFmtId="0" fontId="6" fillId="0" borderId="0"/>
    <xf numFmtId="0" fontId="10" fillId="0" borderId="0"/>
    <xf numFmtId="0" fontId="20" fillId="0" borderId="0">
      <protection locked="0"/>
    </xf>
    <xf numFmtId="0" fontId="10" fillId="0" borderId="0"/>
    <xf numFmtId="0" fontId="3" fillId="0" borderId="0">
      <protection locked="0"/>
    </xf>
    <xf numFmtId="0" fontId="36" fillId="0" borderId="0"/>
    <xf numFmtId="0" fontId="12" fillId="0" borderId="0"/>
    <xf numFmtId="0" fontId="1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32" borderId="13" applyNumberFormat="0" applyFont="0" applyAlignment="0" applyProtection="0"/>
    <xf numFmtId="0" fontId="37" fillId="27" borderId="14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</cellStyleXfs>
  <cellXfs count="399">
    <xf numFmtId="0" fontId="0" fillId="0" borderId="0" xfId="0"/>
    <xf numFmtId="166" fontId="2" fillId="0" borderId="0" xfId="70" applyNumberFormat="1" applyFont="1" applyFill="1" applyAlignment="1">
      <alignment horizontal="right" vertical="center"/>
    </xf>
    <xf numFmtId="0" fontId="5" fillId="0" borderId="2" xfId="94" applyFont="1" applyFill="1" applyBorder="1" applyAlignment="1">
      <alignment horizontal="center" vertical="center"/>
    </xf>
    <xf numFmtId="0" fontId="5" fillId="0" borderId="2" xfId="94" applyFont="1" applyFill="1" applyBorder="1" applyAlignment="1">
      <alignment horizontal="left" vertical="center"/>
    </xf>
    <xf numFmtId="0" fontId="8" fillId="0" borderId="0" xfId="94" applyFont="1" applyFill="1" applyAlignment="1">
      <alignment vertical="center"/>
    </xf>
    <xf numFmtId="166" fontId="8" fillId="0" borderId="2" xfId="29" applyNumberFormat="1" applyFont="1" applyFill="1" applyBorder="1" applyAlignment="1">
      <alignment vertical="center"/>
    </xf>
    <xf numFmtId="166" fontId="8" fillId="0" borderId="2" xfId="7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8" fillId="0" borderId="0" xfId="29" applyNumberFormat="1" applyFont="1" applyFill="1" applyAlignment="1">
      <alignment vertical="center"/>
    </xf>
    <xf numFmtId="0" fontId="5" fillId="0" borderId="0" xfId="94" applyFont="1" applyFill="1" applyAlignment="1">
      <alignment horizontal="left" vertical="center"/>
    </xf>
    <xf numFmtId="0" fontId="2" fillId="0" borderId="0" xfId="94" applyFont="1" applyFill="1" applyAlignment="1">
      <alignment vertical="center"/>
    </xf>
    <xf numFmtId="166" fontId="2" fillId="0" borderId="0" xfId="94" applyNumberFormat="1" applyFont="1" applyFill="1" applyAlignment="1">
      <alignment horizontal="right" vertical="center"/>
    </xf>
    <xf numFmtId="166" fontId="2" fillId="0" borderId="0" xfId="94" applyNumberFormat="1" applyFont="1" applyFill="1" applyAlignment="1">
      <alignment vertical="center"/>
    </xf>
    <xf numFmtId="0" fontId="2" fillId="0" borderId="0" xfId="28" applyNumberFormat="1" applyFont="1" applyFill="1" applyAlignment="1">
      <alignment horizontal="center" vertical="center"/>
    </xf>
    <xf numFmtId="166" fontId="2" fillId="33" borderId="0" xfId="29" quotePrefix="1" applyNumberFormat="1" applyFont="1" applyFill="1" applyBorder="1" applyAlignment="1">
      <alignment horizontal="right" vertical="center"/>
    </xf>
    <xf numFmtId="166" fontId="2" fillId="33" borderId="0" xfId="29" quotePrefix="1" applyNumberFormat="1" applyFont="1" applyFill="1" applyAlignment="1">
      <alignment horizontal="right" vertical="center"/>
    </xf>
    <xf numFmtId="0" fontId="2" fillId="0" borderId="0" xfId="122" applyFont="1" applyFill="1" applyAlignment="1">
      <alignment vertical="center"/>
    </xf>
    <xf numFmtId="166" fontId="2" fillId="33" borderId="0" xfId="94" applyNumberFormat="1" applyFont="1" applyFill="1" applyAlignment="1">
      <alignment vertical="center"/>
    </xf>
    <xf numFmtId="166" fontId="2" fillId="33" borderId="0" xfId="70" applyNumberFormat="1" applyFont="1" applyFill="1" applyBorder="1" applyAlignment="1">
      <alignment horizontal="right" vertical="center"/>
    </xf>
    <xf numFmtId="166" fontId="2" fillId="33" borderId="0" xfId="71" applyNumberFormat="1" applyFont="1" applyFill="1" applyAlignment="1">
      <alignment horizontal="right" vertical="center"/>
    </xf>
    <xf numFmtId="166" fontId="2" fillId="33" borderId="4" xfId="70" applyNumberFormat="1" applyFont="1" applyFill="1" applyBorder="1" applyAlignment="1">
      <alignment horizontal="right" vertical="center"/>
    </xf>
    <xf numFmtId="166" fontId="2" fillId="33" borderId="2" xfId="70" applyNumberFormat="1" applyFont="1" applyFill="1" applyBorder="1" applyAlignment="1">
      <alignment horizontal="right" vertical="center"/>
    </xf>
    <xf numFmtId="166" fontId="2" fillId="33" borderId="0" xfId="70" applyNumberFormat="1" applyFont="1" applyFill="1" applyAlignment="1">
      <alignment horizontal="right" vertical="center"/>
    </xf>
    <xf numFmtId="9" fontId="2" fillId="0" borderId="0" xfId="126" applyFont="1" applyFill="1" applyAlignment="1">
      <alignment horizontal="left" vertical="center"/>
    </xf>
    <xf numFmtId="166" fontId="2" fillId="33" borderId="0" xfId="0" applyNumberFormat="1" applyFont="1" applyFill="1" applyAlignment="1">
      <alignment vertical="center"/>
    </xf>
    <xf numFmtId="166" fontId="2" fillId="33" borderId="6" xfId="70" applyNumberFormat="1" applyFont="1" applyFill="1" applyBorder="1" applyAlignment="1">
      <alignment horizontal="right" vertical="center"/>
    </xf>
    <xf numFmtId="166" fontId="5" fillId="33" borderId="0" xfId="94" applyNumberFormat="1" applyFont="1" applyFill="1" applyAlignment="1">
      <alignment horizontal="centerContinuous" vertical="center"/>
    </xf>
    <xf numFmtId="166" fontId="5" fillId="33" borderId="0" xfId="94" applyNumberFormat="1" applyFont="1" applyFill="1" applyAlignment="1">
      <alignment horizontal="right" vertical="center"/>
    </xf>
    <xf numFmtId="166" fontId="5" fillId="33" borderId="0" xfId="94" applyNumberFormat="1" applyFont="1" applyFill="1" applyAlignment="1">
      <alignment horizontal="center" vertical="center"/>
    </xf>
    <xf numFmtId="166" fontId="5" fillId="33" borderId="0" xfId="94" quotePrefix="1" applyNumberFormat="1" applyFont="1" applyFill="1" applyAlignment="1">
      <alignment horizontal="right" vertical="center"/>
    </xf>
    <xf numFmtId="166" fontId="2" fillId="33" borderId="2" xfId="94" quotePrefix="1" applyNumberFormat="1" applyFont="1" applyFill="1" applyBorder="1" applyAlignment="1">
      <alignment horizontal="right" vertical="center"/>
    </xf>
    <xf numFmtId="166" fontId="2" fillId="33" borderId="2" xfId="71" applyNumberFormat="1" applyFont="1" applyFill="1" applyBorder="1" applyAlignment="1">
      <alignment horizontal="right" vertical="center"/>
    </xf>
    <xf numFmtId="165" fontId="5" fillId="0" borderId="0" xfId="94" applyNumberFormat="1" applyFont="1" applyFill="1" applyAlignment="1">
      <alignment vertical="center"/>
    </xf>
    <xf numFmtId="0" fontId="5" fillId="0" borderId="0" xfId="94" applyFont="1" applyFill="1" applyAlignment="1">
      <alignment horizontal="centerContinuous" vertical="center"/>
    </xf>
    <xf numFmtId="0" fontId="5" fillId="0" borderId="0" xfId="94" applyFont="1" applyFill="1" applyAlignment="1">
      <alignment horizontal="center" vertical="center"/>
    </xf>
    <xf numFmtId="166" fontId="5" fillId="0" borderId="0" xfId="94" applyNumberFormat="1" applyFont="1" applyFill="1" applyAlignment="1">
      <alignment horizontal="centerContinuous" vertical="center"/>
    </xf>
    <xf numFmtId="165" fontId="5" fillId="0" borderId="2" xfId="94" applyNumberFormat="1" applyFont="1" applyFill="1" applyBorder="1" applyAlignment="1">
      <alignment vertical="center"/>
    </xf>
    <xf numFmtId="0" fontId="5" fillId="0" borderId="2" xfId="94" applyFont="1" applyFill="1" applyBorder="1" applyAlignment="1">
      <alignment horizontal="centerContinuous" vertical="center"/>
    </xf>
    <xf numFmtId="166" fontId="5" fillId="0" borderId="2" xfId="94" applyNumberFormat="1" applyFont="1" applyFill="1" applyBorder="1" applyAlignment="1">
      <alignment horizontal="centerContinuous" vertical="center"/>
    </xf>
    <xf numFmtId="166" fontId="5" fillId="0" borderId="0" xfId="94" applyNumberFormat="1" applyFont="1" applyFill="1" applyAlignment="1">
      <alignment vertical="center"/>
    </xf>
    <xf numFmtId="166" fontId="5" fillId="0" borderId="0" xfId="94" applyNumberFormat="1" applyFont="1" applyFill="1" applyAlignment="1">
      <alignment horizontal="right" vertical="center" wrapText="1"/>
    </xf>
    <xf numFmtId="166" fontId="5" fillId="0" borderId="0" xfId="94" applyNumberFormat="1" applyFont="1" applyFill="1" applyAlignment="1">
      <alignment horizontal="right" vertical="center"/>
    </xf>
    <xf numFmtId="166" fontId="5" fillId="0" borderId="0" xfId="122" applyNumberFormat="1" applyFont="1" applyFill="1" applyAlignment="1">
      <alignment horizontal="right" vertical="center" wrapText="1"/>
    </xf>
    <xf numFmtId="166" fontId="5" fillId="0" borderId="0" xfId="122" quotePrefix="1" applyNumberFormat="1" applyFont="1" applyFill="1" applyAlignment="1">
      <alignment horizontal="right" vertical="center"/>
    </xf>
    <xf numFmtId="166" fontId="5" fillId="0" borderId="0" xfId="122" quotePrefix="1" applyNumberFormat="1" applyFont="1" applyFill="1" applyAlignment="1">
      <alignment horizontal="right" vertical="center" wrapText="1"/>
    </xf>
    <xf numFmtId="0" fontId="2" fillId="0" borderId="0" xfId="94" applyFont="1" applyFill="1" applyAlignment="1">
      <alignment horizontal="center" vertical="center"/>
    </xf>
    <xf numFmtId="166" fontId="5" fillId="0" borderId="2" xfId="122" applyNumberFormat="1" applyFont="1" applyFill="1" applyBorder="1" applyAlignment="1">
      <alignment horizontal="right" vertical="center" wrapText="1"/>
    </xf>
    <xf numFmtId="166" fontId="2" fillId="0" borderId="0" xfId="94" applyNumberFormat="1" applyFont="1" applyFill="1" applyAlignment="1">
      <alignment horizontal="center" vertical="center"/>
    </xf>
    <xf numFmtId="0" fontId="5" fillId="0" borderId="0" xfId="122" applyFont="1" applyFill="1" applyAlignment="1">
      <alignment horizontal="left" vertical="center"/>
    </xf>
    <xf numFmtId="0" fontId="5" fillId="0" borderId="0" xfId="94" applyFont="1" applyFill="1" applyAlignment="1">
      <alignment vertical="center"/>
    </xf>
    <xf numFmtId="0" fontId="2" fillId="0" borderId="0" xfId="122" applyFont="1" applyFill="1" applyAlignment="1">
      <alignment horizontal="left" vertical="center"/>
    </xf>
    <xf numFmtId="165" fontId="2" fillId="0" borderId="0" xfId="120" applyNumberFormat="1" applyFont="1" applyFill="1" applyAlignment="1">
      <alignment horizontal="center" vertical="center"/>
    </xf>
    <xf numFmtId="166" fontId="2" fillId="0" borderId="0" xfId="70" applyNumberFormat="1" applyFont="1" applyFill="1" applyBorder="1" applyAlignment="1">
      <alignment horizontal="right" vertical="center"/>
    </xf>
    <xf numFmtId="166" fontId="2" fillId="0" borderId="0" xfId="120" applyNumberFormat="1" applyFont="1" applyFill="1" applyAlignment="1">
      <alignment horizontal="right" vertical="center"/>
    </xf>
    <xf numFmtId="166" fontId="2" fillId="0" borderId="0" xfId="71" applyNumberFormat="1" applyFont="1" applyFill="1" applyAlignment="1">
      <alignment horizontal="right" vertical="center"/>
    </xf>
    <xf numFmtId="0" fontId="2" fillId="0" borderId="0" xfId="94" quotePrefix="1" applyFont="1" applyFill="1" applyAlignment="1">
      <alignment horizontal="center" vertical="center"/>
    </xf>
    <xf numFmtId="165" fontId="2" fillId="0" borderId="0" xfId="12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120" applyFont="1" applyFill="1" applyAlignment="1">
      <alignment horizontal="center" vertical="center"/>
    </xf>
    <xf numFmtId="166" fontId="2" fillId="0" borderId="4" xfId="70" applyNumberFormat="1" applyFont="1" applyFill="1" applyBorder="1" applyAlignment="1">
      <alignment horizontal="right" vertical="center"/>
    </xf>
    <xf numFmtId="166" fontId="2" fillId="0" borderId="2" xfId="70" applyNumberFormat="1" applyFont="1" applyFill="1" applyBorder="1" applyAlignment="1">
      <alignment horizontal="right" vertical="center"/>
    </xf>
    <xf numFmtId="0" fontId="2" fillId="0" borderId="0" xfId="121" applyFont="1" applyFill="1" applyAlignment="1">
      <alignment horizontal="left" vertical="center"/>
    </xf>
    <xf numFmtId="0" fontId="5" fillId="0" borderId="0" xfId="120" applyFont="1" applyFill="1" applyAlignment="1">
      <alignment horizontal="center" vertical="center"/>
    </xf>
    <xf numFmtId="165" fontId="5" fillId="0" borderId="0" xfId="120" applyNumberFormat="1" applyFont="1" applyFill="1" applyAlignment="1">
      <alignment horizontal="center" vertical="center"/>
    </xf>
    <xf numFmtId="166" fontId="2" fillId="0" borderId="6" xfId="70" applyNumberFormat="1" applyFont="1" applyFill="1" applyBorder="1" applyAlignment="1">
      <alignment horizontal="right" vertical="center"/>
    </xf>
    <xf numFmtId="0" fontId="2" fillId="0" borderId="0" xfId="94" applyFont="1" applyFill="1" applyAlignment="1">
      <alignment horizontal="justify" vertical="center"/>
    </xf>
    <xf numFmtId="165" fontId="5" fillId="0" borderId="0" xfId="94" applyNumberFormat="1" applyFont="1" applyFill="1" applyAlignment="1">
      <alignment horizontal="left" vertical="center"/>
    </xf>
    <xf numFmtId="165" fontId="5" fillId="0" borderId="2" xfId="94" applyNumberFormat="1" applyFont="1" applyFill="1" applyBorder="1" applyAlignment="1">
      <alignment horizontal="left" vertical="center"/>
    </xf>
    <xf numFmtId="0" fontId="2" fillId="0" borderId="0" xfId="122" applyFont="1" applyFill="1" applyAlignment="1">
      <alignment horizontal="centerContinuous" vertical="center"/>
    </xf>
    <xf numFmtId="166" fontId="5" fillId="0" borderId="0" xfId="94" applyNumberFormat="1" applyFont="1" applyFill="1" applyAlignment="1">
      <alignment horizontal="center" vertical="center"/>
    </xf>
    <xf numFmtId="166" fontId="5" fillId="0" borderId="0" xfId="94" quotePrefix="1" applyNumberFormat="1" applyFont="1" applyFill="1" applyAlignment="1">
      <alignment horizontal="right" vertical="center"/>
    </xf>
    <xf numFmtId="166" fontId="2" fillId="0" borderId="0" xfId="29" quotePrefix="1" applyNumberFormat="1" applyFont="1" applyFill="1" applyAlignment="1">
      <alignment horizontal="right" vertical="center"/>
    </xf>
    <xf numFmtId="166" fontId="2" fillId="0" borderId="0" xfId="120" applyNumberFormat="1" applyFont="1" applyFill="1" applyAlignment="1">
      <alignment horizontal="center" vertical="center"/>
    </xf>
    <xf numFmtId="166" fontId="2" fillId="0" borderId="0" xfId="28" quotePrefix="1" applyNumberFormat="1" applyFont="1" applyFill="1" applyAlignment="1">
      <alignment horizontal="right" vertical="center"/>
    </xf>
    <xf numFmtId="166" fontId="2" fillId="0" borderId="2" xfId="94" quotePrefix="1" applyNumberFormat="1" applyFont="1" applyFill="1" applyBorder="1" applyAlignment="1">
      <alignment horizontal="right" vertical="center"/>
    </xf>
    <xf numFmtId="166" fontId="2" fillId="0" borderId="0" xfId="94" quotePrefix="1" applyNumberFormat="1" applyFont="1" applyFill="1" applyAlignment="1">
      <alignment horizontal="right" vertical="center"/>
    </xf>
    <xf numFmtId="0" fontId="2" fillId="0" borderId="0" xfId="112" applyFont="1" applyFill="1" applyAlignment="1">
      <alignment vertical="center"/>
    </xf>
    <xf numFmtId="166" fontId="2" fillId="0" borderId="2" xfId="7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0" fontId="2" fillId="0" borderId="0" xfId="122" quotePrefix="1" applyFont="1" applyFill="1" applyAlignment="1">
      <alignment vertical="center"/>
    </xf>
    <xf numFmtId="166" fontId="2" fillId="0" borderId="0" xfId="94" quotePrefix="1" applyNumberFormat="1" applyFont="1" applyFill="1" applyAlignment="1">
      <alignment vertical="center"/>
    </xf>
    <xf numFmtId="166" fontId="2" fillId="0" borderId="0" xfId="29" applyNumberFormat="1" applyFont="1" applyFill="1" applyAlignment="1">
      <alignment horizontal="center" vertical="center"/>
    </xf>
    <xf numFmtId="166" fontId="2" fillId="0" borderId="0" xfId="29" applyNumberFormat="1" applyFont="1" applyFill="1" applyAlignment="1">
      <alignment vertical="center"/>
    </xf>
    <xf numFmtId="166" fontId="5" fillId="0" borderId="0" xfId="120" applyNumberFormat="1" applyFont="1" applyFill="1" applyAlignment="1">
      <alignment horizontal="center" vertical="center"/>
    </xf>
    <xf numFmtId="0" fontId="41" fillId="0" borderId="0" xfId="94" applyFont="1" applyFill="1" applyAlignment="1">
      <alignment vertical="center"/>
    </xf>
    <xf numFmtId="166" fontId="8" fillId="33" borderId="2" xfId="72" applyNumberFormat="1" applyFont="1" applyFill="1" applyBorder="1" applyAlignment="1">
      <alignment horizontal="right" vertical="center"/>
    </xf>
    <xf numFmtId="166" fontId="8" fillId="33" borderId="0" xfId="29" applyNumberFormat="1" applyFont="1" applyFill="1" applyAlignment="1">
      <alignment vertical="center"/>
    </xf>
    <xf numFmtId="166" fontId="8" fillId="33" borderId="2" xfId="29" applyNumberFormat="1" applyFont="1" applyFill="1" applyBorder="1" applyAlignment="1">
      <alignment vertical="center"/>
    </xf>
    <xf numFmtId="166" fontId="8" fillId="33" borderId="0" xfId="72" applyNumberFormat="1" applyFont="1" applyFill="1" applyAlignment="1">
      <alignment horizontal="right" vertical="center"/>
    </xf>
    <xf numFmtId="166" fontId="8" fillId="0" borderId="0" xfId="72" applyNumberFormat="1" applyFont="1" applyFill="1" applyAlignment="1">
      <alignment horizontal="right" vertical="center"/>
    </xf>
    <xf numFmtId="166" fontId="8" fillId="33" borderId="0" xfId="29" applyNumberFormat="1" applyFont="1" applyFill="1" applyAlignment="1">
      <alignment horizontal="right" vertical="center"/>
    </xf>
    <xf numFmtId="166" fontId="8" fillId="0" borderId="0" xfId="29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7" fontId="8" fillId="33" borderId="0" xfId="29" applyNumberFormat="1" applyFont="1" applyFill="1" applyAlignment="1">
      <alignment vertical="center"/>
    </xf>
    <xf numFmtId="167" fontId="8" fillId="0" borderId="0" xfId="29" applyNumberFormat="1" applyFont="1" applyFill="1" applyAlignment="1">
      <alignment vertical="center"/>
    </xf>
    <xf numFmtId="167" fontId="8" fillId="0" borderId="0" xfId="72" applyNumberFormat="1" applyFont="1" applyFill="1" applyAlignment="1">
      <alignment horizontal="right" vertical="center"/>
    </xf>
    <xf numFmtId="0" fontId="42" fillId="0" borderId="0" xfId="122" applyFont="1" applyAlignment="1">
      <alignment horizontal="left" vertical="center"/>
    </xf>
    <xf numFmtId="0" fontId="43" fillId="0" borderId="0" xfId="94" applyFont="1" applyAlignment="1">
      <alignment vertical="center"/>
    </xf>
    <xf numFmtId="0" fontId="43" fillId="0" borderId="0" xfId="94" applyFont="1" applyAlignment="1">
      <alignment horizontal="center" vertical="center"/>
    </xf>
    <xf numFmtId="167" fontId="43" fillId="33" borderId="0" xfId="94" applyNumberFormat="1" applyFont="1" applyFill="1" applyAlignment="1">
      <alignment horizontal="right" vertical="center"/>
    </xf>
    <xf numFmtId="167" fontId="43" fillId="0" borderId="0" xfId="94" applyNumberFormat="1" applyFont="1" applyAlignment="1">
      <alignment horizontal="right" vertical="center"/>
    </xf>
    <xf numFmtId="167" fontId="43" fillId="0" borderId="0" xfId="94" applyNumberFormat="1" applyFont="1" applyAlignment="1">
      <alignment vertical="center"/>
    </xf>
    <xf numFmtId="0" fontId="42" fillId="0" borderId="0" xfId="94" applyFont="1" applyAlignment="1">
      <alignment vertical="center"/>
    </xf>
    <xf numFmtId="167" fontId="43" fillId="33" borderId="2" xfId="94" applyNumberFormat="1" applyFont="1" applyFill="1" applyBorder="1" applyAlignment="1">
      <alignment horizontal="right" vertical="center"/>
    </xf>
    <xf numFmtId="15" fontId="42" fillId="0" borderId="0" xfId="94" quotePrefix="1" applyNumberFormat="1" applyFont="1" applyAlignment="1">
      <alignment vertical="center"/>
    </xf>
    <xf numFmtId="15" fontId="43" fillId="0" borderId="0" xfId="94" quotePrefix="1" applyNumberFormat="1" applyFont="1" applyAlignment="1">
      <alignment vertical="center"/>
    </xf>
    <xf numFmtId="0" fontId="43" fillId="0" borderId="0" xfId="94" quotePrefix="1" applyFont="1" applyAlignment="1">
      <alignment horizontal="center" vertical="center"/>
    </xf>
    <xf numFmtId="0" fontId="43" fillId="0" borderId="0" xfId="122" applyFont="1" applyAlignment="1">
      <alignment horizontal="left" vertical="center"/>
    </xf>
    <xf numFmtId="15" fontId="42" fillId="0" borderId="0" xfId="122" quotePrefix="1" applyNumberFormat="1" applyFont="1" applyAlignment="1">
      <alignment vertical="center"/>
    </xf>
    <xf numFmtId="167" fontId="43" fillId="33" borderId="6" xfId="94" applyNumberFormat="1" applyFont="1" applyFill="1" applyBorder="1" applyAlignment="1">
      <alignment horizontal="right" vertical="center"/>
    </xf>
    <xf numFmtId="166" fontId="41" fillId="0" borderId="0" xfId="94" applyNumberFormat="1" applyFont="1" applyFill="1" applyAlignment="1">
      <alignment horizontal="right" vertical="center"/>
    </xf>
    <xf numFmtId="166" fontId="41" fillId="0" borderId="0" xfId="94" applyNumberFormat="1" applyFont="1" applyFill="1" applyAlignment="1">
      <alignment vertical="center"/>
    </xf>
    <xf numFmtId="166" fontId="41" fillId="0" borderId="2" xfId="94" applyNumberFormat="1" applyFont="1" applyFill="1" applyBorder="1" applyAlignment="1">
      <alignment horizontal="right" vertical="center"/>
    </xf>
    <xf numFmtId="0" fontId="41" fillId="0" borderId="2" xfId="94" applyFont="1" applyFill="1" applyBorder="1" applyAlignment="1">
      <alignment horizontal="center" vertical="center"/>
    </xf>
    <xf numFmtId="0" fontId="43" fillId="0" borderId="0" xfId="94" applyFont="1" applyFill="1" applyAlignment="1">
      <alignment horizontal="center" vertical="center"/>
    </xf>
    <xf numFmtId="0" fontId="43" fillId="0" borderId="0" xfId="94" applyFont="1" applyFill="1" applyAlignment="1">
      <alignment vertical="center"/>
    </xf>
    <xf numFmtId="167" fontId="43" fillId="0" borderId="0" xfId="94" applyNumberFormat="1" applyFont="1" applyFill="1" applyAlignment="1">
      <alignment horizontal="right" vertical="center"/>
    </xf>
    <xf numFmtId="167" fontId="43" fillId="0" borderId="0" xfId="94" applyNumberFormat="1" applyFont="1" applyFill="1" applyAlignment="1">
      <alignment vertical="center"/>
    </xf>
    <xf numFmtId="0" fontId="42" fillId="0" borderId="0" xfId="94" applyFont="1" applyFill="1" applyAlignment="1">
      <alignment vertical="center"/>
    </xf>
    <xf numFmtId="167" fontId="43" fillId="0" borderId="2" xfId="94" applyNumberFormat="1" applyFont="1" applyFill="1" applyBorder="1" applyAlignment="1">
      <alignment vertical="center"/>
    </xf>
    <xf numFmtId="167" fontId="43" fillId="0" borderId="2" xfId="94" applyNumberFormat="1" applyFont="1" applyFill="1" applyBorder="1" applyAlignment="1">
      <alignment horizontal="right" vertical="center"/>
    </xf>
    <xf numFmtId="15" fontId="42" fillId="0" borderId="0" xfId="94" quotePrefix="1" applyNumberFormat="1" applyFont="1" applyFill="1" applyAlignment="1">
      <alignment vertical="center"/>
    </xf>
    <xf numFmtId="167" fontId="43" fillId="0" borderId="6" xfId="94" applyNumberFormat="1" applyFont="1" applyFill="1" applyBorder="1" applyAlignment="1">
      <alignment horizontal="right" vertical="center"/>
    </xf>
    <xf numFmtId="0" fontId="44" fillId="0" borderId="0" xfId="94" applyFont="1" applyAlignment="1">
      <alignment horizontal="left" vertical="center"/>
    </xf>
    <xf numFmtId="0" fontId="41" fillId="0" borderId="0" xfId="94" applyFont="1" applyAlignment="1">
      <alignment vertical="center"/>
    </xf>
    <xf numFmtId="167" fontId="41" fillId="0" borderId="0" xfId="94" applyNumberFormat="1" applyFont="1" applyAlignment="1">
      <alignment horizontal="right" vertical="center"/>
    </xf>
    <xf numFmtId="167" fontId="41" fillId="0" borderId="0" xfId="94" applyNumberFormat="1" applyFont="1" applyAlignment="1">
      <alignment vertical="center"/>
    </xf>
    <xf numFmtId="0" fontId="44" fillId="0" borderId="0" xfId="122" applyFont="1" applyAlignment="1">
      <alignment vertical="center"/>
    </xf>
    <xf numFmtId="0" fontId="44" fillId="0" borderId="2" xfId="122" applyFont="1" applyBorder="1" applyAlignment="1">
      <alignment vertical="center"/>
    </xf>
    <xf numFmtId="0" fontId="41" fillId="0" borderId="2" xfId="94" applyFont="1" applyBorder="1" applyAlignment="1">
      <alignment vertical="center"/>
    </xf>
    <xf numFmtId="167" fontId="41" fillId="0" borderId="2" xfId="94" applyNumberFormat="1" applyFont="1" applyBorder="1" applyAlignment="1">
      <alignment horizontal="right" vertical="center"/>
    </xf>
    <xf numFmtId="167" fontId="41" fillId="0" borderId="2" xfId="94" applyNumberFormat="1" applyFont="1" applyBorder="1" applyAlignment="1">
      <alignment vertical="center"/>
    </xf>
    <xf numFmtId="0" fontId="44" fillId="0" borderId="0" xfId="94" applyFont="1" applyAlignment="1">
      <alignment vertical="center"/>
    </xf>
    <xf numFmtId="167" fontId="42" fillId="0" borderId="0" xfId="94" applyNumberFormat="1" applyFont="1" applyAlignment="1">
      <alignment horizontal="center" vertical="center"/>
    </xf>
    <xf numFmtId="0" fontId="42" fillId="0" borderId="0" xfId="94" quotePrefix="1" applyFont="1" applyAlignment="1">
      <alignment vertical="center"/>
    </xf>
    <xf numFmtId="167" fontId="42" fillId="0" borderId="0" xfId="122" applyNumberFormat="1" applyFont="1" applyAlignment="1">
      <alignment horizontal="right" vertical="center"/>
    </xf>
    <xf numFmtId="167" fontId="42" fillId="0" borderId="0" xfId="122" applyNumberFormat="1" applyFont="1" applyAlignment="1">
      <alignment horizontal="right" vertical="center" wrapText="1"/>
    </xf>
    <xf numFmtId="0" fontId="42" fillId="0" borderId="0" xfId="94" applyFont="1" applyAlignment="1">
      <alignment horizontal="right" vertical="center"/>
    </xf>
    <xf numFmtId="0" fontId="42" fillId="0" borderId="0" xfId="94" applyFont="1" applyAlignment="1">
      <alignment horizontal="right" vertical="center" wrapText="1"/>
    </xf>
    <xf numFmtId="49" fontId="42" fillId="0" borderId="0" xfId="122" quotePrefix="1" applyNumberFormat="1" applyFont="1" applyAlignment="1">
      <alignment horizontal="right" vertical="center" wrapText="1"/>
    </xf>
    <xf numFmtId="0" fontId="42" fillId="0" borderId="2" xfId="94" applyFont="1" applyBorder="1" applyAlignment="1">
      <alignment horizontal="center" vertical="center"/>
    </xf>
    <xf numFmtId="0" fontId="42" fillId="0" borderId="0" xfId="94" applyFont="1" applyAlignment="1">
      <alignment horizontal="center" vertical="center"/>
    </xf>
    <xf numFmtId="167" fontId="42" fillId="0" borderId="2" xfId="122" applyNumberFormat="1" applyFont="1" applyBorder="1" applyAlignment="1">
      <alignment horizontal="right" vertical="center" wrapText="1"/>
    </xf>
    <xf numFmtId="15" fontId="43" fillId="0" borderId="0" xfId="122" quotePrefix="1" applyNumberFormat="1" applyFont="1" applyAlignment="1">
      <alignment vertical="center"/>
    </xf>
    <xf numFmtId="0" fontId="43" fillId="0" borderId="0" xfId="122" applyFont="1" applyAlignment="1">
      <alignment vertical="center"/>
    </xf>
    <xf numFmtId="165" fontId="41" fillId="0" borderId="0" xfId="0" applyNumberFormat="1" applyFont="1" applyAlignment="1">
      <alignment vertical="center"/>
    </xf>
    <xf numFmtId="0" fontId="41" fillId="0" borderId="0" xfId="94" applyFont="1" applyAlignment="1">
      <alignment horizontal="center" vertical="center"/>
    </xf>
    <xf numFmtId="166" fontId="42" fillId="0" borderId="0" xfId="122" applyNumberFormat="1" applyFont="1" applyAlignment="1">
      <alignment horizontal="right" vertical="center"/>
    </xf>
    <xf numFmtId="166" fontId="42" fillId="0" borderId="0" xfId="122" applyNumberFormat="1" applyFont="1" applyAlignment="1">
      <alignment horizontal="right" vertical="center" wrapText="1"/>
    </xf>
    <xf numFmtId="166" fontId="42" fillId="0" borderId="2" xfId="122" applyNumberFormat="1" applyFont="1" applyBorder="1" applyAlignment="1">
      <alignment horizontal="right" vertical="center" wrapText="1"/>
    </xf>
    <xf numFmtId="167" fontId="43" fillId="33" borderId="2" xfId="121" applyNumberFormat="1" applyFont="1" applyFill="1" applyBorder="1" applyAlignment="1">
      <alignment horizontal="right" vertical="center"/>
    </xf>
    <xf numFmtId="167" fontId="43" fillId="0" borderId="2" xfId="121" applyNumberFormat="1" applyFont="1" applyFill="1" applyBorder="1" applyAlignment="1">
      <alignment horizontal="right" vertical="center"/>
    </xf>
    <xf numFmtId="0" fontId="44" fillId="0" borderId="0" xfId="122" applyFont="1" applyAlignment="1">
      <alignment horizontal="left" vertical="center"/>
    </xf>
    <xf numFmtId="0" fontId="41" fillId="0" borderId="0" xfId="94" applyFont="1" applyAlignment="1">
      <alignment horizontal="centerContinuous" vertical="center"/>
    </xf>
    <xf numFmtId="167" fontId="41" fillId="0" borderId="0" xfId="94" applyNumberFormat="1" applyFont="1" applyAlignment="1">
      <alignment horizontal="centerContinuous" vertical="center"/>
    </xf>
    <xf numFmtId="0" fontId="44" fillId="0" borderId="2" xfId="122" applyFont="1" applyBorder="1" applyAlignment="1">
      <alignment horizontal="left" vertical="center"/>
    </xf>
    <xf numFmtId="0" fontId="44" fillId="0" borderId="2" xfId="94" applyFont="1" applyBorder="1" applyAlignment="1">
      <alignment horizontal="left" vertical="center"/>
    </xf>
    <xf numFmtId="0" fontId="41" fillId="0" borderId="2" xfId="94" applyFont="1" applyBorder="1" applyAlignment="1">
      <alignment horizontal="centerContinuous" vertical="center"/>
    </xf>
    <xf numFmtId="0" fontId="41" fillId="0" borderId="2" xfId="94" applyFont="1" applyBorder="1" applyAlignment="1">
      <alignment horizontal="center" vertical="center"/>
    </xf>
    <xf numFmtId="167" fontId="41" fillId="0" borderId="2" xfId="94" applyNumberFormat="1" applyFont="1" applyBorder="1" applyAlignment="1">
      <alignment horizontal="centerContinuous" vertical="center"/>
    </xf>
    <xf numFmtId="0" fontId="44" fillId="0" borderId="0" xfId="94" applyFont="1" applyAlignment="1">
      <alignment horizontal="center" vertical="center"/>
    </xf>
    <xf numFmtId="0" fontId="44" fillId="0" borderId="0" xfId="94" applyFont="1" applyAlignment="1">
      <alignment horizontal="centerContinuous" vertical="center"/>
    </xf>
    <xf numFmtId="165" fontId="44" fillId="0" borderId="0" xfId="94" applyNumberFormat="1" applyFont="1" applyAlignment="1">
      <alignment vertical="center"/>
    </xf>
    <xf numFmtId="165" fontId="44" fillId="0" borderId="0" xfId="94" applyNumberFormat="1" applyFont="1" applyAlignment="1">
      <alignment horizontal="right" vertical="center" wrapText="1"/>
    </xf>
    <xf numFmtId="165" fontId="44" fillId="0" borderId="0" xfId="94" applyNumberFormat="1" applyFont="1" applyAlignment="1">
      <alignment horizontal="right" vertical="center"/>
    </xf>
    <xf numFmtId="165" fontId="44" fillId="0" borderId="2" xfId="122" applyNumberFormat="1" applyFont="1" applyBorder="1" applyAlignment="1">
      <alignment horizontal="right" vertical="center" wrapText="1"/>
    </xf>
    <xf numFmtId="165" fontId="44" fillId="33" borderId="0" xfId="122" applyNumberFormat="1" applyFont="1" applyFill="1" applyAlignment="1">
      <alignment horizontal="right" vertical="center" wrapText="1"/>
    </xf>
    <xf numFmtId="165" fontId="44" fillId="33" borderId="0" xfId="94" applyNumberFormat="1" applyFont="1" applyFill="1" applyAlignment="1">
      <alignment horizontal="right" vertical="center" wrapText="1"/>
    </xf>
    <xf numFmtId="0" fontId="41" fillId="0" borderId="0" xfId="122" applyFont="1" applyAlignment="1">
      <alignment horizontal="left" vertical="center"/>
    </xf>
    <xf numFmtId="0" fontId="41" fillId="0" borderId="0" xfId="122" applyFont="1" applyAlignment="1">
      <alignment vertical="center"/>
    </xf>
    <xf numFmtId="166" fontId="41" fillId="33" borderId="0" xfId="121" applyNumberFormat="1" applyFont="1" applyFill="1" applyAlignment="1">
      <alignment horizontal="right" vertical="center"/>
    </xf>
    <xf numFmtId="166" fontId="41" fillId="0" borderId="0" xfId="94" applyNumberFormat="1" applyFont="1" applyAlignment="1">
      <alignment vertical="center"/>
    </xf>
    <xf numFmtId="166" fontId="41" fillId="0" borderId="0" xfId="0" applyNumberFormat="1" applyFont="1" applyAlignment="1">
      <alignment vertical="center"/>
    </xf>
    <xf numFmtId="166" fontId="41" fillId="33" borderId="2" xfId="121" applyNumberFormat="1" applyFont="1" applyFill="1" applyBorder="1" applyAlignment="1">
      <alignment horizontal="right" vertical="center"/>
    </xf>
    <xf numFmtId="166" fontId="41" fillId="33" borderId="3" xfId="121" applyNumberFormat="1" applyFont="1" applyFill="1" applyBorder="1" applyAlignment="1">
      <alignment horizontal="right" vertical="center"/>
    </xf>
    <xf numFmtId="166" fontId="41" fillId="33" borderId="2" xfId="94" applyNumberFormat="1" applyFont="1" applyFill="1" applyBorder="1" applyAlignment="1">
      <alignment horizontal="right" vertical="center"/>
    </xf>
    <xf numFmtId="166" fontId="41" fillId="33" borderId="0" xfId="94" applyNumberFormat="1" applyFont="1" applyFill="1" applyAlignment="1">
      <alignment horizontal="right" vertical="center"/>
    </xf>
    <xf numFmtId="166" fontId="41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165" fontId="41" fillId="33" borderId="0" xfId="122" applyNumberFormat="1" applyFont="1" applyFill="1" applyAlignment="1">
      <alignment horizontal="right" vertical="center" wrapText="1"/>
    </xf>
    <xf numFmtId="166" fontId="41" fillId="0" borderId="0" xfId="94" applyNumberFormat="1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166" fontId="41" fillId="33" borderId="0" xfId="0" applyNumberFormat="1" applyFont="1" applyFill="1" applyAlignment="1">
      <alignment horizontal="right" vertical="center"/>
    </xf>
    <xf numFmtId="166" fontId="41" fillId="33" borderId="2" xfId="123" applyNumberFormat="1" applyFont="1" applyFill="1" applyBorder="1" applyAlignment="1">
      <alignment horizontal="right" vertical="center"/>
    </xf>
    <xf numFmtId="166" fontId="41" fillId="0" borderId="0" xfId="123" applyNumberFormat="1" applyFont="1" applyAlignment="1">
      <alignment horizontal="right" vertical="center"/>
    </xf>
    <xf numFmtId="166" fontId="41" fillId="33" borderId="3" xfId="123" applyNumberFormat="1" applyFont="1" applyFill="1" applyBorder="1" applyAlignment="1">
      <alignment horizontal="right" vertical="center"/>
    </xf>
    <xf numFmtId="166" fontId="41" fillId="33" borderId="0" xfId="123" applyNumberFormat="1" applyFont="1" applyFill="1" applyAlignment="1">
      <alignment horizontal="right" vertical="center"/>
    </xf>
    <xf numFmtId="0" fontId="41" fillId="33" borderId="0" xfId="94" applyFont="1" applyFill="1" applyAlignment="1">
      <alignment vertical="center"/>
    </xf>
    <xf numFmtId="0" fontId="45" fillId="0" borderId="0" xfId="94" applyFont="1" applyAlignment="1">
      <alignment vertical="center"/>
    </xf>
    <xf numFmtId="0" fontId="45" fillId="0" borderId="0" xfId="122" applyFont="1" applyAlignment="1">
      <alignment vertical="center"/>
    </xf>
    <xf numFmtId="0" fontId="2" fillId="0" borderId="0" xfId="122" applyFont="1" applyAlignment="1">
      <alignment vertical="center"/>
    </xf>
    <xf numFmtId="0" fontId="2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2" fillId="0" borderId="0" xfId="94" applyFont="1" applyAlignment="1">
      <alignment vertical="center"/>
    </xf>
    <xf numFmtId="166" fontId="41" fillId="33" borderId="6" xfId="123" applyNumberFormat="1" applyFont="1" applyFill="1" applyBorder="1" applyAlignment="1">
      <alignment horizontal="right" vertical="center"/>
    </xf>
    <xf numFmtId="167" fontId="41" fillId="0" borderId="0" xfId="94" applyNumberFormat="1" applyFont="1" applyAlignment="1">
      <alignment horizontal="center" vertical="center"/>
    </xf>
    <xf numFmtId="167" fontId="41" fillId="0" borderId="2" xfId="94" applyNumberFormat="1" applyFont="1" applyBorder="1" applyAlignment="1">
      <alignment horizontal="center" vertical="center"/>
    </xf>
    <xf numFmtId="0" fontId="44" fillId="0" borderId="2" xfId="94" applyFont="1" applyBorder="1" applyAlignment="1">
      <alignment horizontal="center" vertical="center"/>
    </xf>
    <xf numFmtId="0" fontId="5" fillId="0" borderId="0" xfId="122" applyFont="1" applyAlignment="1">
      <alignment horizontal="left" vertical="center"/>
    </xf>
    <xf numFmtId="0" fontId="41" fillId="33" borderId="0" xfId="94" applyFont="1" applyFill="1" applyAlignment="1">
      <alignment horizontal="center" vertical="center"/>
    </xf>
    <xf numFmtId="167" fontId="41" fillId="33" borderId="0" xfId="94" applyNumberFormat="1" applyFont="1" applyFill="1" applyAlignment="1">
      <alignment vertical="center"/>
    </xf>
    <xf numFmtId="166" fontId="41" fillId="33" borderId="0" xfId="94" applyNumberFormat="1" applyFont="1" applyFill="1" applyAlignment="1">
      <alignment vertical="center"/>
    </xf>
    <xf numFmtId="166" fontId="41" fillId="33" borderId="6" xfId="94" applyNumberFormat="1" applyFont="1" applyFill="1" applyBorder="1" applyAlignment="1">
      <alignment horizontal="right" vertical="center"/>
    </xf>
    <xf numFmtId="0" fontId="41" fillId="0" borderId="0" xfId="94" applyFont="1" applyAlignment="1">
      <alignment horizontal="right" vertical="center"/>
    </xf>
    <xf numFmtId="0" fontId="41" fillId="0" borderId="0" xfId="94" applyFont="1" applyAlignment="1">
      <alignment horizontal="left" vertical="center"/>
    </xf>
    <xf numFmtId="170" fontId="41" fillId="0" borderId="0" xfId="28" applyNumberFormat="1" applyFont="1" applyAlignment="1">
      <alignment horizontal="center" vertical="center"/>
    </xf>
    <xf numFmtId="170" fontId="41" fillId="33" borderId="0" xfId="28" applyNumberFormat="1" applyFont="1" applyFill="1" applyAlignment="1">
      <alignment horizontal="center" vertical="center"/>
    </xf>
    <xf numFmtId="170" fontId="41" fillId="0" borderId="0" xfId="28" applyNumberFormat="1" applyFont="1" applyFill="1" applyAlignment="1">
      <alignment horizontal="center" vertical="center"/>
    </xf>
    <xf numFmtId="168" fontId="41" fillId="0" borderId="0" xfId="123" applyNumberFormat="1" applyFont="1" applyAlignment="1">
      <alignment horizontal="right" vertical="center"/>
    </xf>
    <xf numFmtId="169" fontId="41" fillId="0" borderId="0" xfId="94" applyNumberFormat="1" applyFont="1" applyAlignment="1">
      <alignment horizontal="center" vertical="center"/>
    </xf>
    <xf numFmtId="168" fontId="41" fillId="0" borderId="0" xfId="94" applyNumberFormat="1" applyFont="1" applyAlignment="1">
      <alignment horizontal="center" vertical="center"/>
    </xf>
    <xf numFmtId="0" fontId="2" fillId="0" borderId="0" xfId="94" applyFont="1" applyAlignment="1">
      <alignment horizontal="center" vertical="center"/>
    </xf>
    <xf numFmtId="166" fontId="7" fillId="0" borderId="0" xfId="122" applyNumberFormat="1" applyFont="1" applyAlignment="1">
      <alignment horizontal="right" vertical="center"/>
    </xf>
    <xf numFmtId="166" fontId="7" fillId="0" borderId="0" xfId="122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/>
    </xf>
    <xf numFmtId="166" fontId="7" fillId="0" borderId="0" xfId="122" applyNumberFormat="1" applyFont="1" applyAlignment="1">
      <alignment horizontal="center" vertical="center" wrapText="1"/>
    </xf>
    <xf numFmtId="166" fontId="7" fillId="0" borderId="0" xfId="122" applyNumberFormat="1" applyFont="1" applyAlignment="1">
      <alignment horizontal="right" vertical="center" wrapText="1"/>
    </xf>
    <xf numFmtId="167" fontId="7" fillId="0" borderId="0" xfId="122" applyNumberFormat="1" applyFont="1" applyAlignment="1">
      <alignment horizontal="right" vertical="center"/>
    </xf>
    <xf numFmtId="0" fontId="7" fillId="0" borderId="0" xfId="94" applyFont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 wrapText="1"/>
    </xf>
    <xf numFmtId="15" fontId="8" fillId="0" borderId="0" xfId="122" quotePrefix="1" applyNumberFormat="1" applyFont="1" applyAlignment="1">
      <alignment vertical="center"/>
    </xf>
    <xf numFmtId="0" fontId="7" fillId="0" borderId="0" xfId="94" applyFont="1" applyAlignment="1">
      <alignment vertical="center"/>
    </xf>
    <xf numFmtId="15" fontId="7" fillId="0" borderId="0" xfId="94" quotePrefix="1" applyNumberFormat="1" applyFont="1" applyAlignment="1">
      <alignment vertical="center"/>
    </xf>
    <xf numFmtId="0" fontId="44" fillId="0" borderId="2" xfId="94" applyFont="1" applyBorder="1" applyAlignment="1">
      <alignment vertical="center"/>
    </xf>
    <xf numFmtId="165" fontId="7" fillId="0" borderId="0" xfId="94" applyNumberFormat="1" applyFont="1" applyAlignment="1">
      <alignment vertical="center"/>
    </xf>
    <xf numFmtId="165" fontId="7" fillId="0" borderId="0" xfId="122" applyNumberFormat="1" applyFont="1" applyAlignment="1">
      <alignment horizontal="right" vertical="center"/>
    </xf>
    <xf numFmtId="165" fontId="42" fillId="0" borderId="0" xfId="122" applyNumberFormat="1" applyFont="1" applyAlignment="1">
      <alignment horizontal="right" vertical="center"/>
    </xf>
    <xf numFmtId="165" fontId="43" fillId="0" borderId="0" xfId="122" applyNumberFormat="1" applyFont="1" applyAlignment="1">
      <alignment horizontal="center" vertical="center" wrapText="1"/>
    </xf>
    <xf numFmtId="165" fontId="42" fillId="0" borderId="0" xfId="94" applyNumberFormat="1" applyFont="1" applyAlignment="1">
      <alignment horizontal="center" vertical="center"/>
    </xf>
    <xf numFmtId="167" fontId="42" fillId="0" borderId="0" xfId="122" quotePrefix="1" applyNumberFormat="1" applyFont="1" applyAlignment="1">
      <alignment horizontal="right" vertical="center"/>
    </xf>
    <xf numFmtId="49" fontId="42" fillId="0" borderId="0" xfId="122" applyNumberFormat="1" applyFont="1" applyAlignment="1">
      <alignment horizontal="right" vertical="center"/>
    </xf>
    <xf numFmtId="165" fontId="42" fillId="0" borderId="0" xfId="122" quotePrefix="1" applyNumberFormat="1" applyFont="1" applyAlignment="1">
      <alignment horizontal="right" vertical="center"/>
    </xf>
    <xf numFmtId="167" fontId="43" fillId="33" borderId="2" xfId="94" applyNumberFormat="1" applyFont="1" applyFill="1" applyBorder="1" applyAlignment="1">
      <alignment vertical="center"/>
    </xf>
    <xf numFmtId="167" fontId="2" fillId="0" borderId="0" xfId="94" applyNumberFormat="1" applyFont="1" applyAlignment="1">
      <alignment horizontal="right" vertical="center"/>
    </xf>
    <xf numFmtId="167" fontId="2" fillId="0" borderId="0" xfId="94" applyNumberFormat="1" applyFont="1" applyAlignment="1">
      <alignment vertical="center"/>
    </xf>
    <xf numFmtId="0" fontId="2" fillId="0" borderId="0" xfId="94" applyFont="1" applyAlignment="1">
      <alignment horizontal="centerContinuous" vertical="center"/>
    </xf>
    <xf numFmtId="167" fontId="2" fillId="0" borderId="0" xfId="94" applyNumberFormat="1" applyFont="1" applyAlignment="1">
      <alignment horizontal="centerContinuous" vertical="center"/>
    </xf>
    <xf numFmtId="0" fontId="5" fillId="0" borderId="2" xfId="122" applyFont="1" applyBorder="1" applyAlignment="1">
      <alignment horizontal="left" vertical="center"/>
    </xf>
    <xf numFmtId="0" fontId="2" fillId="0" borderId="2" xfId="94" applyFont="1" applyBorder="1" applyAlignment="1">
      <alignment horizontal="centerContinuous" vertical="center"/>
    </xf>
    <xf numFmtId="167" fontId="2" fillId="0" borderId="2" xfId="94" applyNumberFormat="1" applyFont="1" applyBorder="1" applyAlignment="1">
      <alignment horizontal="right" vertical="center"/>
    </xf>
    <xf numFmtId="167" fontId="2" fillId="0" borderId="2" xfId="94" applyNumberFormat="1" applyFont="1" applyBorder="1" applyAlignment="1">
      <alignment horizontal="centerContinuous" vertical="center"/>
    </xf>
    <xf numFmtId="0" fontId="5" fillId="0" borderId="0" xfId="94" applyFont="1" applyAlignment="1">
      <alignment horizontal="left" vertical="center"/>
    </xf>
    <xf numFmtId="167" fontId="8" fillId="0" borderId="0" xfId="94" applyNumberFormat="1" applyFont="1" applyAlignment="1">
      <alignment horizontal="centerContinuous" vertical="center"/>
    </xf>
    <xf numFmtId="0" fontId="8" fillId="0" borderId="0" xfId="94" applyFont="1" applyAlignment="1">
      <alignment horizontal="centerContinuous" vertical="center"/>
    </xf>
    <xf numFmtId="0" fontId="7" fillId="0" borderId="0" xfId="94" applyFont="1" applyAlignment="1">
      <alignment horizontal="center" vertical="center"/>
    </xf>
    <xf numFmtId="0" fontId="7" fillId="0" borderId="0" xfId="94" applyFont="1" applyAlignment="1">
      <alignment horizontal="centerContinuous" vertical="center"/>
    </xf>
    <xf numFmtId="165" fontId="7" fillId="0" borderId="0" xfId="94" applyNumberFormat="1" applyFont="1" applyAlignment="1">
      <alignment horizontal="center" vertical="center"/>
    </xf>
    <xf numFmtId="0" fontId="8" fillId="0" borderId="0" xfId="94" applyFont="1" applyAlignment="1">
      <alignment vertical="center"/>
    </xf>
    <xf numFmtId="0" fontId="8" fillId="0" borderId="0" xfId="94" applyFont="1" applyAlignment="1">
      <alignment horizontal="center" vertical="center"/>
    </xf>
    <xf numFmtId="165" fontId="7" fillId="0" borderId="0" xfId="122" quotePrefix="1" applyNumberFormat="1" applyFont="1" applyAlignment="1">
      <alignment horizontal="right" vertical="center" wrapText="1"/>
    </xf>
    <xf numFmtId="165" fontId="7" fillId="0" borderId="2" xfId="122" applyNumberFormat="1" applyFont="1" applyBorder="1" applyAlignment="1">
      <alignment horizontal="right" vertical="center" wrapText="1"/>
    </xf>
    <xf numFmtId="166" fontId="7" fillId="33" borderId="0" xfId="94" applyNumberFormat="1" applyFont="1" applyFill="1" applyAlignment="1">
      <alignment horizontal="right" vertical="center"/>
    </xf>
    <xf numFmtId="0" fontId="8" fillId="0" borderId="0" xfId="122" applyFont="1" applyAlignment="1">
      <alignment vertical="center"/>
    </xf>
    <xf numFmtId="171" fontId="8" fillId="0" borderId="0" xfId="28" applyNumberFormat="1" applyFont="1" applyAlignment="1">
      <alignment vertical="center"/>
    </xf>
    <xf numFmtId="166" fontId="8" fillId="0" borderId="0" xfId="72" applyNumberFormat="1" applyFont="1" applyAlignment="1">
      <alignment horizontal="right" vertical="center"/>
    </xf>
    <xf numFmtId="0" fontId="8" fillId="33" borderId="0" xfId="94" applyFont="1" applyFill="1" applyAlignment="1">
      <alignment vertical="center"/>
    </xf>
    <xf numFmtId="166" fontId="8" fillId="0" borderId="0" xfId="29" applyNumberFormat="1" applyFont="1" applyAlignment="1">
      <alignment vertical="center"/>
    </xf>
    <xf numFmtId="0" fontId="8" fillId="0" borderId="0" xfId="122" quotePrefix="1" applyFont="1" applyAlignment="1">
      <alignment vertical="center"/>
    </xf>
    <xf numFmtId="0" fontId="8" fillId="0" borderId="0" xfId="94" quotePrefix="1" applyFont="1" applyAlignment="1">
      <alignment vertical="center"/>
    </xf>
    <xf numFmtId="165" fontId="8" fillId="0" borderId="0" xfId="94" applyNumberFormat="1" applyFont="1" applyAlignment="1">
      <alignment vertical="center"/>
    </xf>
    <xf numFmtId="0" fontId="8" fillId="0" borderId="0" xfId="29" applyNumberFormat="1" applyFont="1" applyAlignment="1">
      <alignment vertical="center"/>
    </xf>
    <xf numFmtId="0" fontId="7" fillId="0" borderId="0" xfId="94" applyFont="1" applyAlignment="1">
      <alignment horizontal="left" vertical="center"/>
    </xf>
    <xf numFmtId="0" fontId="7" fillId="0" borderId="0" xfId="122" applyFont="1" applyAlignment="1">
      <alignment vertical="center"/>
    </xf>
    <xf numFmtId="165" fontId="8" fillId="0" borderId="0" xfId="94" applyNumberFormat="1" applyFont="1" applyAlignment="1">
      <alignment horizontal="left" vertical="center"/>
    </xf>
    <xf numFmtId="165" fontId="8" fillId="0" borderId="0" xfId="122" applyNumberFormat="1" applyFont="1" applyAlignment="1">
      <alignment vertical="center"/>
    </xf>
    <xf numFmtId="165" fontId="8" fillId="0" borderId="0" xfId="122" quotePrefix="1" applyNumberFormat="1" applyFont="1" applyAlignment="1">
      <alignment vertical="center"/>
    </xf>
    <xf numFmtId="166" fontId="8" fillId="0" borderId="0" xfId="29" applyNumberFormat="1" applyFont="1" applyAlignment="1">
      <alignment horizontal="right" vertical="center"/>
    </xf>
    <xf numFmtId="0" fontId="8" fillId="0" borderId="0" xfId="72" applyNumberFormat="1" applyFont="1" applyAlignment="1">
      <alignment horizontal="right" vertical="center"/>
    </xf>
    <xf numFmtId="167" fontId="8" fillId="0" borderId="0" xfId="29" applyNumberFormat="1" applyFont="1" applyAlignment="1">
      <alignment vertical="center"/>
    </xf>
    <xf numFmtId="167" fontId="8" fillId="0" borderId="0" xfId="72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8" fillId="0" borderId="0" xfId="105" applyNumberFormat="1" applyFont="1" applyAlignment="1">
      <alignment vertical="center"/>
    </xf>
    <xf numFmtId="167" fontId="8" fillId="33" borderId="0" xfId="72" applyNumberFormat="1" applyFont="1" applyFill="1" applyAlignment="1">
      <alignment horizontal="right" vertical="center"/>
    </xf>
    <xf numFmtId="167" fontId="8" fillId="33" borderId="2" xfId="72" applyNumberFormat="1" applyFont="1" applyFill="1" applyBorder="1" applyAlignment="1">
      <alignment horizontal="right" vertical="center"/>
    </xf>
    <xf numFmtId="167" fontId="8" fillId="0" borderId="2" xfId="72" applyNumberFormat="1" applyFont="1" applyFill="1" applyBorder="1" applyAlignment="1">
      <alignment horizontal="right" vertical="center"/>
    </xf>
    <xf numFmtId="165" fontId="7" fillId="33" borderId="0" xfId="122" applyNumberFormat="1" applyFont="1" applyFill="1" applyAlignment="1">
      <alignment horizontal="right" vertical="center" wrapText="1"/>
    </xf>
    <xf numFmtId="165" fontId="7" fillId="0" borderId="0" xfId="122" applyNumberFormat="1" applyFont="1" applyAlignment="1">
      <alignment horizontal="right" vertical="center" wrapText="1"/>
    </xf>
    <xf numFmtId="167" fontId="8" fillId="33" borderId="6" xfId="29" applyNumberFormat="1" applyFont="1" applyFill="1" applyBorder="1" applyAlignment="1">
      <alignment vertical="center"/>
    </xf>
    <xf numFmtId="167" fontId="8" fillId="0" borderId="6" xfId="29" applyNumberFormat="1" applyFont="1" applyFill="1" applyBorder="1" applyAlignment="1">
      <alignment vertical="center"/>
    </xf>
    <xf numFmtId="165" fontId="5" fillId="0" borderId="0" xfId="122" applyNumberFormat="1" applyFont="1" applyAlignment="1">
      <alignment horizontal="right" vertical="center" wrapText="1"/>
    </xf>
    <xf numFmtId="165" fontId="5" fillId="0" borderId="0" xfId="94" applyNumberFormat="1" applyFont="1" applyAlignment="1">
      <alignment horizontal="center" vertical="center"/>
    </xf>
    <xf numFmtId="165" fontId="2" fillId="0" borderId="0" xfId="105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2" fillId="0" borderId="0" xfId="29" applyNumberFormat="1" applyFont="1" applyAlignment="1">
      <alignment horizontal="right" vertical="center"/>
    </xf>
    <xf numFmtId="167" fontId="2" fillId="0" borderId="0" xfId="29" applyNumberFormat="1" applyFont="1" applyFill="1" applyAlignment="1">
      <alignment horizontal="right" vertical="center"/>
    </xf>
    <xf numFmtId="166" fontId="2" fillId="0" borderId="0" xfId="94" applyNumberFormat="1" applyFont="1" applyAlignment="1">
      <alignment vertical="center"/>
    </xf>
    <xf numFmtId="167" fontId="2" fillId="0" borderId="0" xfId="94" applyNumberFormat="1" applyFont="1" applyFill="1" applyAlignment="1">
      <alignment horizontal="right" vertical="center"/>
    </xf>
    <xf numFmtId="167" fontId="2" fillId="0" borderId="2" xfId="94" applyNumberFormat="1" applyFont="1" applyFill="1" applyBorder="1" applyAlignment="1">
      <alignment horizontal="right" vertical="center"/>
    </xf>
    <xf numFmtId="165" fontId="7" fillId="0" borderId="0" xfId="122" quotePrefix="1" applyNumberFormat="1" applyFont="1" applyFill="1" applyAlignment="1">
      <alignment horizontal="right" vertical="center" wrapText="1"/>
    </xf>
    <xf numFmtId="165" fontId="7" fillId="0" borderId="2" xfId="122" applyNumberFormat="1" applyFont="1" applyFill="1" applyBorder="1" applyAlignment="1">
      <alignment horizontal="right" vertical="center" wrapText="1"/>
    </xf>
    <xf numFmtId="166" fontId="7" fillId="0" borderId="0" xfId="94" applyNumberFormat="1" applyFont="1" applyFill="1" applyAlignment="1">
      <alignment horizontal="right" vertical="center"/>
    </xf>
    <xf numFmtId="165" fontId="7" fillId="0" borderId="0" xfId="122" applyNumberFormat="1" applyFont="1" applyFill="1" applyAlignment="1">
      <alignment horizontal="right" vertical="center" wrapText="1"/>
    </xf>
    <xf numFmtId="165" fontId="5" fillId="0" borderId="0" xfId="122" applyNumberFormat="1" applyFont="1" applyFill="1" applyAlignment="1">
      <alignment horizontal="right" vertical="center" wrapText="1"/>
    </xf>
    <xf numFmtId="0" fontId="42" fillId="0" borderId="0" xfId="122" applyFont="1" applyFill="1" applyAlignment="1">
      <alignment horizontal="left" vertical="center"/>
    </xf>
    <xf numFmtId="15" fontId="43" fillId="0" borderId="0" xfId="94" quotePrefix="1" applyNumberFormat="1" applyFont="1" applyFill="1" applyAlignment="1">
      <alignment vertical="center"/>
    </xf>
    <xf numFmtId="0" fontId="43" fillId="0" borderId="0" xfId="122" applyFont="1" applyFill="1" applyAlignment="1">
      <alignment horizontal="left" vertical="center"/>
    </xf>
    <xf numFmtId="15" fontId="42" fillId="0" borderId="0" xfId="122" quotePrefix="1" applyNumberFormat="1" applyFont="1" applyFill="1" applyAlignment="1">
      <alignment vertical="center"/>
    </xf>
    <xf numFmtId="0" fontId="41" fillId="0" borderId="0" xfId="94" applyFont="1" applyFill="1" applyAlignment="1">
      <alignment horizontal="centerContinuous" vertical="center"/>
    </xf>
    <xf numFmtId="0" fontId="41" fillId="0" borderId="2" xfId="94" applyFont="1" applyFill="1" applyBorder="1" applyAlignment="1">
      <alignment horizontal="centerContinuous" vertical="center"/>
    </xf>
    <xf numFmtId="165" fontId="44" fillId="0" borderId="0" xfId="94" applyNumberFormat="1" applyFont="1" applyFill="1" applyAlignment="1">
      <alignment horizontal="right" vertical="center" wrapText="1"/>
    </xf>
    <xf numFmtId="165" fontId="44" fillId="0" borderId="2" xfId="122" applyNumberFormat="1" applyFont="1" applyFill="1" applyBorder="1" applyAlignment="1">
      <alignment horizontal="right" vertical="center" wrapText="1"/>
    </xf>
    <xf numFmtId="165" fontId="44" fillId="0" borderId="0" xfId="122" applyNumberFormat="1" applyFont="1" applyFill="1" applyAlignment="1">
      <alignment horizontal="right" vertical="center" wrapText="1"/>
    </xf>
    <xf numFmtId="166" fontId="41" fillId="0" borderId="0" xfId="121" applyNumberFormat="1" applyFont="1" applyFill="1" applyAlignment="1">
      <alignment horizontal="right" vertical="center"/>
    </xf>
    <xf numFmtId="166" fontId="41" fillId="0" borderId="2" xfId="121" applyNumberFormat="1" applyFont="1" applyFill="1" applyBorder="1" applyAlignment="1">
      <alignment horizontal="right" vertical="center"/>
    </xf>
    <xf numFmtId="166" fontId="41" fillId="0" borderId="2" xfId="123" applyNumberFormat="1" applyFont="1" applyFill="1" applyBorder="1" applyAlignment="1">
      <alignment horizontal="right" vertical="center"/>
    </xf>
    <xf numFmtId="166" fontId="41" fillId="0" borderId="0" xfId="123" applyNumberFormat="1" applyFont="1" applyFill="1" applyAlignment="1">
      <alignment horizontal="right" vertical="center"/>
    </xf>
    <xf numFmtId="166" fontId="41" fillId="0" borderId="6" xfId="123" applyNumberFormat="1" applyFont="1" applyFill="1" applyBorder="1" applyAlignment="1">
      <alignment horizontal="right" vertical="center"/>
    </xf>
    <xf numFmtId="0" fontId="41" fillId="0" borderId="0" xfId="94" applyFont="1" applyFill="1" applyAlignment="1">
      <alignment horizontal="center" vertical="center"/>
    </xf>
    <xf numFmtId="166" fontId="41" fillId="0" borderId="6" xfId="94" applyNumberFormat="1" applyFont="1" applyFill="1" applyBorder="1" applyAlignment="1">
      <alignment horizontal="right" vertical="center"/>
    </xf>
    <xf numFmtId="168" fontId="41" fillId="0" borderId="0" xfId="123" applyNumberFormat="1" applyFont="1" applyFill="1" applyAlignment="1">
      <alignment horizontal="right" vertical="center"/>
    </xf>
    <xf numFmtId="167" fontId="41" fillId="0" borderId="0" xfId="94" applyNumberFormat="1" applyFont="1" applyFill="1" applyAlignment="1">
      <alignment horizontal="centerContinuous" vertical="center"/>
    </xf>
    <xf numFmtId="167" fontId="41" fillId="0" borderId="2" xfId="94" applyNumberFormat="1" applyFont="1" applyFill="1" applyBorder="1" applyAlignment="1">
      <alignment horizontal="centerContinuous" vertical="center"/>
    </xf>
    <xf numFmtId="166" fontId="41" fillId="0" borderId="3" xfId="121" applyNumberFormat="1" applyFont="1" applyFill="1" applyBorder="1" applyAlignment="1">
      <alignment horizontal="right" vertical="center"/>
    </xf>
    <xf numFmtId="165" fontId="41" fillId="0" borderId="0" xfId="122" applyNumberFormat="1" applyFont="1" applyFill="1" applyAlignment="1">
      <alignment horizontal="right" vertical="center" wrapText="1"/>
    </xf>
    <xf numFmtId="166" fontId="41" fillId="0" borderId="0" xfId="0" applyNumberFormat="1" applyFont="1" applyFill="1" applyAlignment="1">
      <alignment horizontal="right" vertical="center"/>
    </xf>
    <xf numFmtId="166" fontId="41" fillId="0" borderId="3" xfId="123" applyNumberFormat="1" applyFont="1" applyFill="1" applyBorder="1" applyAlignment="1">
      <alignment horizontal="right" vertical="center"/>
    </xf>
    <xf numFmtId="167" fontId="41" fillId="0" borderId="0" xfId="94" applyNumberFormat="1" applyFont="1" applyFill="1" applyAlignment="1">
      <alignment horizontal="center" vertical="center"/>
    </xf>
    <xf numFmtId="167" fontId="41" fillId="0" borderId="2" xfId="94" applyNumberFormat="1" applyFont="1" applyFill="1" applyBorder="1" applyAlignment="1">
      <alignment horizontal="center" vertical="center"/>
    </xf>
    <xf numFmtId="167" fontId="41" fillId="0" borderId="0" xfId="94" applyNumberFormat="1" applyFont="1" applyFill="1" applyAlignment="1">
      <alignment vertical="center"/>
    </xf>
    <xf numFmtId="167" fontId="42" fillId="0" borderId="0" xfId="122" applyNumberFormat="1" applyFont="1" applyFill="1" applyAlignment="1">
      <alignment horizontal="right" vertical="center"/>
    </xf>
    <xf numFmtId="167" fontId="43" fillId="33" borderId="0" xfId="0" applyNumberFormat="1" applyFont="1" applyFill="1" applyAlignment="1">
      <alignment horizontal="right" vertical="center"/>
    </xf>
    <xf numFmtId="0" fontId="43" fillId="0" borderId="0" xfId="0" applyFont="1" applyAlignment="1">
      <alignment horizontal="center" vertical="center"/>
    </xf>
    <xf numFmtId="167" fontId="43" fillId="0" borderId="0" xfId="0" applyNumberFormat="1" applyFont="1" applyAlignment="1">
      <alignment horizontal="right" vertical="center"/>
    </xf>
    <xf numFmtId="167" fontId="43" fillId="0" borderId="0" xfId="0" applyNumberFormat="1" applyFont="1" applyAlignment="1">
      <alignment vertical="center"/>
    </xf>
    <xf numFmtId="166" fontId="43" fillId="33" borderId="0" xfId="0" applyNumberFormat="1" applyFont="1" applyFill="1" applyAlignment="1">
      <alignment horizontal="right" vertical="center"/>
    </xf>
    <xf numFmtId="166" fontId="43" fillId="0" borderId="0" xfId="0" applyNumberFormat="1" applyFont="1" applyAlignment="1">
      <alignment vertical="center"/>
    </xf>
    <xf numFmtId="166" fontId="43" fillId="0" borderId="0" xfId="0" applyNumberFormat="1" applyFont="1" applyAlignment="1">
      <alignment horizontal="right" vertical="center"/>
    </xf>
    <xf numFmtId="166" fontId="43" fillId="33" borderId="0" xfId="121" applyNumberFormat="1" applyFont="1" applyFill="1" applyAlignment="1">
      <alignment horizontal="right" vertical="center"/>
    </xf>
    <xf numFmtId="15" fontId="8" fillId="0" borderId="0" xfId="94" quotePrefix="1" applyNumberFormat="1" applyFont="1" applyAlignment="1">
      <alignment horizontal="center" vertical="center"/>
    </xf>
    <xf numFmtId="0" fontId="8" fillId="0" borderId="0" xfId="96" applyFont="1" applyAlignment="1">
      <alignment vertical="center"/>
    </xf>
    <xf numFmtId="0" fontId="8" fillId="0" borderId="0" xfId="96" quotePrefix="1" applyFont="1" applyAlignment="1">
      <alignment vertical="center"/>
    </xf>
    <xf numFmtId="165" fontId="8" fillId="0" borderId="0" xfId="96" applyNumberFormat="1" applyFont="1" applyAlignment="1">
      <alignment vertical="center"/>
    </xf>
    <xf numFmtId="166" fontId="8" fillId="0" borderId="0" xfId="72" applyNumberFormat="1" applyFont="1" applyBorder="1" applyAlignment="1">
      <alignment horizontal="right" vertical="center"/>
    </xf>
    <xf numFmtId="0" fontId="8" fillId="0" borderId="0" xfId="122" applyFont="1" applyFill="1" applyAlignment="1">
      <alignment vertical="center"/>
    </xf>
    <xf numFmtId="0" fontId="8" fillId="0" borderId="0" xfId="96" applyFont="1" applyFill="1" applyAlignment="1">
      <alignment vertical="center"/>
    </xf>
    <xf numFmtId="0" fontId="8" fillId="0" borderId="0" xfId="96" applyFont="1" applyFill="1" applyAlignment="1">
      <alignment horizontal="center" vertical="center"/>
    </xf>
    <xf numFmtId="166" fontId="8" fillId="33" borderId="0" xfId="72" applyNumberFormat="1" applyFont="1" applyFill="1" applyBorder="1" applyAlignment="1">
      <alignment horizontal="right" vertical="center"/>
    </xf>
    <xf numFmtId="166" fontId="8" fillId="0" borderId="0" xfId="41" applyNumberFormat="1" applyFont="1" applyFill="1" applyBorder="1" applyAlignment="1">
      <alignment vertical="center"/>
    </xf>
    <xf numFmtId="166" fontId="8" fillId="0" borderId="0" xfId="72" applyNumberFormat="1" applyFont="1" applyFill="1" applyBorder="1" applyAlignment="1">
      <alignment horizontal="right" vertical="center"/>
    </xf>
    <xf numFmtId="0" fontId="8" fillId="0" borderId="0" xfId="96" applyFont="1" applyFill="1" applyBorder="1" applyAlignment="1">
      <alignment vertical="center"/>
    </xf>
    <xf numFmtId="166" fontId="8" fillId="33" borderId="0" xfId="41" applyNumberFormat="1" applyFont="1" applyFill="1" applyBorder="1" applyAlignment="1">
      <alignment vertical="center"/>
    </xf>
    <xf numFmtId="166" fontId="8" fillId="0" borderId="0" xfId="41" applyNumberFormat="1" applyFont="1" applyFill="1" applyAlignment="1">
      <alignment vertical="center"/>
    </xf>
    <xf numFmtId="0" fontId="2" fillId="0" borderId="2" xfId="94" applyFont="1" applyFill="1" applyBorder="1" applyAlignment="1">
      <alignment horizontal="center" vertical="center"/>
    </xf>
    <xf numFmtId="0" fontId="7" fillId="0" borderId="0" xfId="94" applyFont="1" applyFill="1" applyAlignment="1">
      <alignment horizontal="center" vertical="center"/>
    </xf>
    <xf numFmtId="0" fontId="8" fillId="0" borderId="0" xfId="94" applyFont="1" applyFill="1" applyAlignment="1">
      <alignment horizontal="center" vertical="center"/>
    </xf>
    <xf numFmtId="15" fontId="7" fillId="0" borderId="2" xfId="94" quotePrefix="1" applyNumberFormat="1" applyFont="1" applyFill="1" applyBorder="1" applyAlignment="1">
      <alignment horizontal="center" vertical="center"/>
    </xf>
    <xf numFmtId="165" fontId="7" fillId="0" borderId="2" xfId="122" applyNumberFormat="1" applyFont="1" applyFill="1" applyBorder="1" applyAlignment="1">
      <alignment horizontal="center" vertical="center" wrapText="1"/>
    </xf>
    <xf numFmtId="166" fontId="41" fillId="33" borderId="0" xfId="94" applyNumberFormat="1" applyFont="1" applyFill="1" applyBorder="1" applyAlignment="1">
      <alignment horizontal="right" vertical="center"/>
    </xf>
    <xf numFmtId="166" fontId="41" fillId="0" borderId="0" xfId="94" applyNumberFormat="1" applyFont="1" applyFill="1" applyBorder="1" applyAlignment="1">
      <alignment horizontal="right" vertical="center"/>
    </xf>
    <xf numFmtId="167" fontId="43" fillId="0" borderId="0" xfId="94" applyNumberFormat="1" applyFont="1" applyFill="1" applyBorder="1" applyAlignment="1">
      <alignment horizontal="right" vertical="center"/>
    </xf>
    <xf numFmtId="165" fontId="44" fillId="0" borderId="0" xfId="94" applyNumberFormat="1" applyFont="1" applyAlignment="1">
      <alignment horizontal="center" vertical="center"/>
    </xf>
    <xf numFmtId="165" fontId="41" fillId="0" borderId="0" xfId="0" applyNumberFormat="1" applyFont="1" applyAlignment="1">
      <alignment horizontal="center" vertical="center"/>
    </xf>
    <xf numFmtId="0" fontId="41" fillId="0" borderId="0" xfId="0" applyFont="1"/>
    <xf numFmtId="165" fontId="44" fillId="0" borderId="0" xfId="94" applyNumberFormat="1" applyFont="1" applyAlignment="1">
      <alignment horizontal="center" vertical="center"/>
    </xf>
    <xf numFmtId="166" fontId="44" fillId="0" borderId="0" xfId="122" quotePrefix="1" applyNumberFormat="1" applyFont="1" applyAlignment="1">
      <alignment horizontal="right" vertical="center"/>
    </xf>
    <xf numFmtId="166" fontId="44" fillId="0" borderId="0" xfId="122" quotePrefix="1" applyNumberFormat="1" applyFont="1" applyAlignment="1">
      <alignment horizontal="right" vertical="center" wrapText="1"/>
    </xf>
    <xf numFmtId="0" fontId="2" fillId="0" borderId="0" xfId="122" applyFont="1" applyAlignment="1">
      <alignment horizontal="left" vertical="center"/>
    </xf>
    <xf numFmtId="0" fontId="7" fillId="0" borderId="0" xfId="122" applyFont="1" applyAlignment="1">
      <alignment horizontal="left" vertical="center"/>
    </xf>
    <xf numFmtId="15" fontId="7" fillId="0" borderId="0" xfId="122" quotePrefix="1" applyNumberFormat="1" applyFont="1" applyAlignment="1">
      <alignment vertical="center"/>
    </xf>
    <xf numFmtId="15" fontId="8" fillId="0" borderId="0" xfId="0" quotePrefix="1" applyNumberFormat="1" applyFont="1" applyAlignment="1">
      <alignment vertical="center"/>
    </xf>
    <xf numFmtId="17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8" fillId="33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7" fontId="8" fillId="33" borderId="2" xfId="0" applyNumberFormat="1" applyFont="1" applyFill="1" applyBorder="1" applyAlignment="1">
      <alignment horizontal="right" vertical="center"/>
    </xf>
    <xf numFmtId="167" fontId="8" fillId="33" borderId="0" xfId="0" applyNumberFormat="1" applyFont="1" applyFill="1" applyBorder="1" applyAlignment="1">
      <alignment horizontal="right" vertical="center"/>
    </xf>
    <xf numFmtId="0" fontId="42" fillId="0" borderId="0" xfId="122" quotePrefix="1" applyFont="1" applyAlignment="1">
      <alignment horizontal="left" vertical="center"/>
    </xf>
    <xf numFmtId="165" fontId="44" fillId="0" borderId="0" xfId="94" applyNumberFormat="1" applyFont="1" applyAlignment="1">
      <alignment horizontal="center" vertical="center"/>
    </xf>
    <xf numFmtId="165" fontId="41" fillId="0" borderId="0" xfId="0" applyNumberFormat="1" applyFont="1" applyAlignment="1">
      <alignment horizontal="center" vertical="center"/>
    </xf>
    <xf numFmtId="165" fontId="7" fillId="0" borderId="0" xfId="94" applyNumberFormat="1" applyFont="1" applyBorder="1" applyAlignment="1">
      <alignment horizontal="center" vertical="center"/>
    </xf>
    <xf numFmtId="165" fontId="7" fillId="0" borderId="5" xfId="94" applyNumberFormat="1" applyFont="1" applyBorder="1" applyAlignment="1">
      <alignment horizontal="center" vertical="center"/>
    </xf>
    <xf numFmtId="165" fontId="7" fillId="0" borderId="4" xfId="94" applyNumberFormat="1" applyFont="1" applyBorder="1" applyAlignment="1">
      <alignment vertical="center"/>
    </xf>
    <xf numFmtId="167" fontId="43" fillId="0" borderId="0" xfId="94" applyNumberFormat="1" applyFont="1" applyBorder="1" applyAlignment="1">
      <alignment horizontal="right" vertical="center"/>
    </xf>
    <xf numFmtId="174" fontId="43" fillId="0" borderId="0" xfId="0" quotePrefix="1" applyNumberFormat="1" applyFont="1" applyFill="1" applyAlignment="1">
      <alignment horizontal="center" vertical="center"/>
    </xf>
    <xf numFmtId="174" fontId="43" fillId="0" borderId="0" xfId="0" quotePrefix="1" applyNumberFormat="1" applyFont="1" applyAlignment="1">
      <alignment horizontal="center" vertical="center"/>
    </xf>
    <xf numFmtId="167" fontId="42" fillId="0" borderId="5" xfId="94" applyNumberFormat="1" applyFont="1" applyFill="1" applyBorder="1" applyAlignment="1">
      <alignment horizontal="center" vertical="center"/>
    </xf>
    <xf numFmtId="176" fontId="41" fillId="33" borderId="6" xfId="94" applyNumberFormat="1" applyFont="1" applyFill="1" applyBorder="1" applyAlignment="1">
      <alignment horizontal="right" vertical="center"/>
    </xf>
    <xf numFmtId="176" fontId="41" fillId="0" borderId="6" xfId="94" applyNumberFormat="1" applyFont="1" applyFill="1" applyBorder="1" applyAlignment="1">
      <alignment horizontal="right" vertical="center"/>
    </xf>
    <xf numFmtId="0" fontId="2" fillId="0" borderId="2" xfId="94" applyFont="1" applyFill="1" applyBorder="1" applyAlignment="1">
      <alignment horizontal="justify" vertical="center" wrapText="1"/>
    </xf>
    <xf numFmtId="166" fontId="5" fillId="0" borderId="2" xfId="94" applyNumberFormat="1" applyFont="1" applyFill="1" applyBorder="1" applyAlignment="1">
      <alignment horizontal="center" vertical="center" wrapText="1"/>
    </xf>
    <xf numFmtId="166" fontId="5" fillId="0" borderId="0" xfId="94" applyNumberFormat="1" applyFont="1" applyFill="1" applyAlignment="1">
      <alignment horizontal="center" vertical="center" wrapText="1"/>
    </xf>
    <xf numFmtId="165" fontId="44" fillId="0" borderId="2" xfId="94" applyNumberFormat="1" applyFont="1" applyBorder="1" applyAlignment="1">
      <alignment horizontal="center" vertical="center" wrapText="1"/>
    </xf>
    <xf numFmtId="0" fontId="41" fillId="0" borderId="2" xfId="94" applyFont="1" applyBorder="1" applyAlignment="1">
      <alignment horizontal="justify" vertical="center" wrapText="1"/>
    </xf>
    <xf numFmtId="165" fontId="44" fillId="0" borderId="0" xfId="94" applyNumberFormat="1" applyFont="1" applyAlignment="1">
      <alignment horizontal="center" vertical="center"/>
    </xf>
    <xf numFmtId="167" fontId="42" fillId="0" borderId="2" xfId="94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7" fontId="42" fillId="0" borderId="2" xfId="122" applyNumberFormat="1" applyFont="1" applyBorder="1" applyAlignment="1">
      <alignment horizontal="center" vertical="center" wrapText="1"/>
    </xf>
    <xf numFmtId="165" fontId="41" fillId="0" borderId="0" xfId="0" applyNumberFormat="1" applyFont="1" applyAlignment="1">
      <alignment horizontal="center" vertical="center"/>
    </xf>
    <xf numFmtId="165" fontId="42" fillId="0" borderId="2" xfId="94" applyNumberFormat="1" applyFont="1" applyBorder="1" applyAlignment="1">
      <alignment horizontal="center" vertical="center"/>
    </xf>
    <xf numFmtId="0" fontId="11" fillId="0" borderId="2" xfId="94" applyFont="1" applyBorder="1" applyAlignment="1">
      <alignment horizontal="justify" vertical="center" wrapText="1"/>
    </xf>
    <xf numFmtId="165" fontId="7" fillId="0" borderId="2" xfId="94" applyNumberFormat="1" applyFont="1" applyBorder="1" applyAlignment="1">
      <alignment horizontal="center" vertical="center"/>
    </xf>
    <xf numFmtId="165" fontId="7" fillId="0" borderId="2" xfId="94" applyNumberFormat="1" applyFont="1" applyFill="1" applyBorder="1" applyAlignment="1">
      <alignment horizontal="center" vertical="center"/>
    </xf>
    <xf numFmtId="167" fontId="7" fillId="0" borderId="0" xfId="94" applyNumberFormat="1" applyFont="1" applyAlignment="1">
      <alignment horizontal="center" vertical="center"/>
    </xf>
    <xf numFmtId="167" fontId="7" fillId="0" borderId="0" xfId="94" applyNumberFormat="1" applyFont="1" applyFill="1" applyAlignment="1">
      <alignment horizontal="center" vertical="center"/>
    </xf>
  </cellXfs>
  <cellStyles count="1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도급양식"/>
      <sheetName val="effi"/>
      <sheetName val="Sheet1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0">
          <cell r="B10">
            <v>1</v>
          </cell>
        </row>
      </sheetData>
      <sheetData sheetId="21">
        <row r="10">
          <cell r="B10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>
        <row r="10">
          <cell r="B10">
            <v>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1"/>
  <sheetViews>
    <sheetView topLeftCell="B166" zoomScaleNormal="100" zoomScaleSheetLayoutView="100" workbookViewId="0">
      <selection activeCell="R12" sqref="R12"/>
    </sheetView>
  </sheetViews>
  <sheetFormatPr defaultColWidth="9.28515625" defaultRowHeight="16.5" customHeight="1"/>
  <cols>
    <col min="1" max="3" width="1.42578125" style="10" customWidth="1"/>
    <col min="4" max="4" width="24.42578125" style="10" customWidth="1"/>
    <col min="5" max="5" width="5.42578125" style="10" customWidth="1"/>
    <col min="6" max="6" width="5.7109375" style="10" customWidth="1"/>
    <col min="7" max="7" width="0.7109375" style="10" customWidth="1"/>
    <col min="8" max="8" width="13.5703125" style="12" customWidth="1"/>
    <col min="9" max="9" width="0.7109375" style="12" customWidth="1"/>
    <col min="10" max="10" width="12.42578125" style="11" customWidth="1"/>
    <col min="11" max="11" width="0.7109375" style="11" customWidth="1"/>
    <col min="12" max="12" width="13.5703125" style="11" customWidth="1"/>
    <col min="13" max="13" width="0.7109375" style="11" customWidth="1"/>
    <col min="14" max="14" width="12.42578125" style="11" bestFit="1" customWidth="1"/>
    <col min="15" max="15" width="9.28515625" style="10"/>
    <col min="16" max="16" width="10.5703125" style="10" bestFit="1" customWidth="1"/>
    <col min="17" max="16384" width="9.28515625" style="10"/>
  </cols>
  <sheetData>
    <row r="1" spans="1:14" ht="16.5" customHeight="1">
      <c r="A1" s="32" t="s">
        <v>48</v>
      </c>
      <c r="B1" s="9"/>
      <c r="C1" s="33"/>
      <c r="D1" s="33"/>
      <c r="E1" s="33"/>
      <c r="F1" s="34"/>
      <c r="G1" s="33"/>
      <c r="H1" s="35"/>
      <c r="I1" s="35"/>
      <c r="J1" s="35"/>
      <c r="K1" s="35"/>
      <c r="L1" s="35"/>
      <c r="M1" s="35"/>
      <c r="N1" s="35"/>
    </row>
    <row r="2" spans="1:14" ht="16.5" customHeight="1">
      <c r="A2" s="32" t="s">
        <v>111</v>
      </c>
      <c r="B2" s="9"/>
      <c r="C2" s="33"/>
      <c r="D2" s="33"/>
      <c r="E2" s="33"/>
      <c r="F2" s="34"/>
      <c r="G2" s="33"/>
      <c r="H2" s="35"/>
      <c r="I2" s="35"/>
      <c r="J2" s="35"/>
      <c r="K2" s="35"/>
      <c r="L2" s="35"/>
      <c r="M2" s="35"/>
      <c r="N2" s="35"/>
    </row>
    <row r="3" spans="1:14" ht="16.5" customHeight="1">
      <c r="A3" s="36" t="s">
        <v>203</v>
      </c>
      <c r="B3" s="3"/>
      <c r="C3" s="37"/>
      <c r="D3" s="37"/>
      <c r="E3" s="37"/>
      <c r="F3" s="2"/>
      <c r="G3" s="37"/>
      <c r="H3" s="38"/>
      <c r="I3" s="38"/>
      <c r="J3" s="38"/>
      <c r="K3" s="38"/>
      <c r="L3" s="38"/>
      <c r="M3" s="38"/>
      <c r="N3" s="38"/>
    </row>
    <row r="4" spans="1:14" ht="16.5" customHeight="1">
      <c r="A4" s="9"/>
      <c r="B4" s="9"/>
      <c r="C4" s="33"/>
      <c r="D4" s="33"/>
      <c r="E4" s="33"/>
      <c r="F4" s="34"/>
      <c r="G4" s="33"/>
      <c r="H4" s="35"/>
      <c r="I4" s="35"/>
      <c r="J4" s="35"/>
      <c r="K4" s="35"/>
      <c r="L4" s="35"/>
      <c r="M4" s="35"/>
      <c r="N4" s="35"/>
    </row>
    <row r="5" spans="1:14" ht="15.6" customHeight="1">
      <c r="A5" s="9"/>
      <c r="B5" s="9"/>
      <c r="C5" s="33"/>
      <c r="D5" s="33"/>
      <c r="E5" s="33"/>
      <c r="F5" s="34"/>
      <c r="G5" s="33"/>
      <c r="H5" s="35"/>
      <c r="I5" s="35"/>
      <c r="J5" s="35"/>
      <c r="K5" s="35"/>
      <c r="L5" s="35"/>
      <c r="M5" s="35"/>
      <c r="N5" s="35"/>
    </row>
    <row r="6" spans="1:14" ht="15.6" customHeight="1">
      <c r="A6" s="9"/>
      <c r="B6" s="9"/>
      <c r="C6" s="33"/>
      <c r="D6" s="33"/>
      <c r="E6" s="33"/>
      <c r="F6" s="34"/>
      <c r="G6" s="33"/>
      <c r="H6" s="385" t="s">
        <v>20</v>
      </c>
      <c r="I6" s="385"/>
      <c r="J6" s="385"/>
      <c r="K6" s="39"/>
      <c r="L6" s="385" t="s">
        <v>19</v>
      </c>
      <c r="M6" s="385"/>
      <c r="N6" s="385"/>
    </row>
    <row r="7" spans="1:14" ht="15.6" customHeight="1">
      <c r="A7" s="9"/>
      <c r="B7" s="9"/>
      <c r="C7" s="33"/>
      <c r="D7" s="33"/>
      <c r="E7" s="33"/>
      <c r="F7" s="34"/>
      <c r="G7" s="33"/>
      <c r="H7" s="384" t="s">
        <v>18</v>
      </c>
      <c r="I7" s="384"/>
      <c r="J7" s="384"/>
      <c r="K7" s="39"/>
      <c r="L7" s="384" t="s">
        <v>18</v>
      </c>
      <c r="M7" s="384"/>
      <c r="N7" s="384"/>
    </row>
    <row r="8" spans="1:14" ht="15.6" customHeight="1">
      <c r="A8" s="9"/>
      <c r="B8" s="9"/>
      <c r="C8" s="33"/>
      <c r="D8" s="33"/>
      <c r="E8" s="33"/>
      <c r="F8" s="34"/>
      <c r="G8" s="33"/>
      <c r="H8" s="40" t="s">
        <v>17</v>
      </c>
      <c r="I8" s="41"/>
      <c r="J8" s="41" t="s">
        <v>16</v>
      </c>
      <c r="K8" s="41"/>
      <c r="L8" s="40" t="s">
        <v>17</v>
      </c>
      <c r="M8" s="41"/>
      <c r="N8" s="41" t="s">
        <v>16</v>
      </c>
    </row>
    <row r="9" spans="1:14" ht="15.6" customHeight="1">
      <c r="A9" s="9"/>
      <c r="B9" s="9"/>
      <c r="C9" s="33"/>
      <c r="D9" s="33"/>
      <c r="E9" s="33"/>
      <c r="F9" s="34"/>
      <c r="G9" s="33"/>
      <c r="H9" s="357" t="s">
        <v>205</v>
      </c>
      <c r="I9" s="42"/>
      <c r="J9" s="43" t="s">
        <v>15</v>
      </c>
      <c r="K9" s="42"/>
      <c r="L9" s="357" t="s">
        <v>205</v>
      </c>
      <c r="M9" s="42"/>
      <c r="N9" s="43" t="s">
        <v>15</v>
      </c>
    </row>
    <row r="10" spans="1:14" ht="15.6" customHeight="1">
      <c r="A10" s="9"/>
      <c r="B10" s="9"/>
      <c r="C10" s="33"/>
      <c r="D10" s="33"/>
      <c r="E10" s="33"/>
      <c r="F10" s="34"/>
      <c r="G10" s="33"/>
      <c r="H10" s="44" t="s">
        <v>204</v>
      </c>
      <c r="I10" s="42"/>
      <c r="J10" s="44" t="s">
        <v>145</v>
      </c>
      <c r="K10" s="42"/>
      <c r="L10" s="44" t="s">
        <v>204</v>
      </c>
      <c r="M10" s="42"/>
      <c r="N10" s="44" t="s">
        <v>145</v>
      </c>
    </row>
    <row r="11" spans="1:14" ht="15.6" customHeight="1">
      <c r="A11" s="45"/>
      <c r="B11" s="45"/>
      <c r="C11" s="45"/>
      <c r="D11" s="45"/>
      <c r="E11" s="45"/>
      <c r="F11" s="2" t="s">
        <v>31</v>
      </c>
      <c r="G11" s="45"/>
      <c r="H11" s="46" t="s">
        <v>14</v>
      </c>
      <c r="I11" s="47"/>
      <c r="J11" s="46" t="s">
        <v>14</v>
      </c>
      <c r="K11" s="42"/>
      <c r="L11" s="46" t="s">
        <v>14</v>
      </c>
      <c r="M11" s="47"/>
      <c r="N11" s="46" t="s">
        <v>14</v>
      </c>
    </row>
    <row r="12" spans="1:14" ht="15.6" customHeight="1">
      <c r="A12" s="48" t="s">
        <v>47</v>
      </c>
      <c r="B12" s="49"/>
      <c r="F12" s="45"/>
      <c r="H12" s="17"/>
      <c r="J12" s="12"/>
      <c r="K12" s="12"/>
      <c r="L12" s="17"/>
      <c r="M12" s="12"/>
      <c r="N12" s="12"/>
    </row>
    <row r="13" spans="1:14" ht="13.15" customHeight="1">
      <c r="A13" s="50"/>
      <c r="B13" s="49"/>
      <c r="F13" s="45"/>
      <c r="H13" s="17"/>
      <c r="J13" s="12"/>
      <c r="K13" s="12"/>
      <c r="L13" s="17"/>
      <c r="M13" s="12"/>
      <c r="N13" s="12"/>
    </row>
    <row r="14" spans="1:14" ht="15.6" customHeight="1">
      <c r="A14" s="48" t="s">
        <v>110</v>
      </c>
      <c r="B14" s="49"/>
      <c r="F14" s="45"/>
      <c r="H14" s="17"/>
      <c r="J14" s="12"/>
      <c r="K14" s="12"/>
      <c r="L14" s="17"/>
      <c r="M14" s="12"/>
      <c r="N14" s="12"/>
    </row>
    <row r="15" spans="1:14" ht="14.1" customHeight="1">
      <c r="B15" s="49"/>
      <c r="F15" s="45"/>
      <c r="H15" s="17"/>
      <c r="J15" s="12"/>
      <c r="K15" s="12"/>
      <c r="L15" s="17"/>
      <c r="M15" s="12"/>
      <c r="N15" s="12"/>
    </row>
    <row r="16" spans="1:14" ht="15.6" customHeight="1">
      <c r="A16" s="10" t="s">
        <v>46</v>
      </c>
      <c r="B16" s="49"/>
      <c r="F16" s="45"/>
      <c r="G16" s="51"/>
      <c r="H16" s="18">
        <v>172219561</v>
      </c>
      <c r="I16" s="53"/>
      <c r="J16" s="54">
        <v>168108157</v>
      </c>
      <c r="K16" s="53"/>
      <c r="L16" s="19">
        <v>104500436</v>
      </c>
      <c r="M16" s="54"/>
      <c r="N16" s="54">
        <v>53914908</v>
      </c>
    </row>
    <row r="17" spans="1:16" ht="15.6" customHeight="1">
      <c r="A17" s="10" t="s">
        <v>45</v>
      </c>
      <c r="F17" s="55">
        <v>8</v>
      </c>
      <c r="G17" s="51"/>
      <c r="H17" s="18">
        <v>627959029</v>
      </c>
      <c r="I17" s="53"/>
      <c r="J17" s="54">
        <v>801356595</v>
      </c>
      <c r="K17" s="53"/>
      <c r="L17" s="19">
        <v>229901296</v>
      </c>
      <c r="M17" s="54"/>
      <c r="N17" s="54">
        <v>328401689</v>
      </c>
      <c r="P17" s="12"/>
    </row>
    <row r="18" spans="1:16" ht="15.6" customHeight="1">
      <c r="A18" s="10" t="s">
        <v>44</v>
      </c>
      <c r="B18" s="56"/>
      <c r="F18" s="45">
        <v>15.3</v>
      </c>
      <c r="G18" s="51"/>
      <c r="H18" s="18">
        <v>31600000</v>
      </c>
      <c r="J18" s="54">
        <v>14450000</v>
      </c>
      <c r="K18" s="57"/>
      <c r="L18" s="19">
        <v>238100000</v>
      </c>
      <c r="M18" s="54"/>
      <c r="N18" s="54">
        <v>195450000</v>
      </c>
      <c r="P18" s="12"/>
    </row>
    <row r="19" spans="1:16" ht="15.6" customHeight="1">
      <c r="A19" s="10" t="s">
        <v>43</v>
      </c>
      <c r="B19" s="56"/>
      <c r="F19" s="45"/>
      <c r="G19" s="51"/>
      <c r="H19" s="18">
        <v>1208512</v>
      </c>
      <c r="I19" s="53"/>
      <c r="J19" s="54">
        <v>1372071</v>
      </c>
      <c r="K19" s="53"/>
      <c r="L19" s="19">
        <v>0</v>
      </c>
      <c r="M19" s="54"/>
      <c r="N19" s="54">
        <v>0</v>
      </c>
      <c r="P19" s="12"/>
    </row>
    <row r="20" spans="1:16" ht="15.6" customHeight="1">
      <c r="A20" s="10" t="s">
        <v>42</v>
      </c>
      <c r="B20" s="56"/>
      <c r="F20" s="45"/>
      <c r="G20" s="51"/>
      <c r="H20" s="18">
        <v>50823606</v>
      </c>
      <c r="I20" s="53"/>
      <c r="J20" s="54">
        <v>52519577</v>
      </c>
      <c r="K20" s="53"/>
      <c r="L20" s="19">
        <v>41313051</v>
      </c>
      <c r="M20" s="54"/>
      <c r="N20" s="54">
        <v>42388602</v>
      </c>
      <c r="P20" s="12"/>
    </row>
    <row r="21" spans="1:16" ht="13.15" customHeight="1">
      <c r="F21" s="59"/>
      <c r="G21" s="51"/>
      <c r="H21" s="20"/>
      <c r="I21" s="1"/>
      <c r="J21" s="60"/>
      <c r="K21" s="1"/>
      <c r="L21" s="20"/>
      <c r="M21" s="1"/>
      <c r="N21" s="60"/>
    </row>
    <row r="22" spans="1:16" ht="15.6" customHeight="1">
      <c r="A22" s="48" t="s">
        <v>41</v>
      </c>
      <c r="F22" s="59"/>
      <c r="G22" s="51"/>
      <c r="H22" s="21">
        <f>SUM(H16:H20)</f>
        <v>883810708</v>
      </c>
      <c r="I22" s="1"/>
      <c r="J22" s="61">
        <f>SUM(J16:J20)</f>
        <v>1037806400</v>
      </c>
      <c r="K22" s="1"/>
      <c r="L22" s="21">
        <f>SUM(L16:L20)</f>
        <v>613814783</v>
      </c>
      <c r="M22" s="1"/>
      <c r="N22" s="61">
        <f>SUM(N16:N20)</f>
        <v>620155199</v>
      </c>
    </row>
    <row r="23" spans="1:16" ht="13.15" customHeight="1">
      <c r="F23" s="59"/>
      <c r="G23" s="51"/>
      <c r="H23" s="18"/>
      <c r="I23" s="1"/>
      <c r="J23" s="1"/>
      <c r="K23" s="1"/>
      <c r="L23" s="22"/>
      <c r="M23" s="1"/>
      <c r="N23" s="1"/>
    </row>
    <row r="24" spans="1:16" ht="15.6" customHeight="1">
      <c r="A24" s="48" t="s">
        <v>40</v>
      </c>
      <c r="F24" s="59"/>
      <c r="G24" s="51"/>
      <c r="H24" s="18"/>
      <c r="I24" s="1"/>
      <c r="J24" s="1"/>
      <c r="K24" s="1"/>
      <c r="L24" s="22"/>
      <c r="M24" s="1"/>
      <c r="N24" s="1"/>
    </row>
    <row r="25" spans="1:16" ht="13.15" customHeight="1">
      <c r="F25" s="59"/>
      <c r="G25" s="51"/>
      <c r="H25" s="18"/>
      <c r="I25" s="1"/>
      <c r="J25" s="1"/>
      <c r="K25" s="1"/>
      <c r="L25" s="22"/>
      <c r="M25" s="1"/>
      <c r="N25" s="1"/>
    </row>
    <row r="26" spans="1:16" ht="15.6" customHeight="1">
      <c r="A26" s="62" t="s">
        <v>39</v>
      </c>
      <c r="F26" s="59">
        <v>9.1</v>
      </c>
      <c r="G26" s="51"/>
      <c r="H26" s="18">
        <v>0</v>
      </c>
      <c r="J26" s="54">
        <v>0</v>
      </c>
      <c r="K26" s="57"/>
      <c r="L26" s="19">
        <v>157948570</v>
      </c>
      <c r="M26" s="54"/>
      <c r="N26" s="54">
        <v>157948570</v>
      </c>
    </row>
    <row r="27" spans="1:16" ht="15.6" customHeight="1">
      <c r="A27" s="50" t="s">
        <v>38</v>
      </c>
      <c r="F27" s="59">
        <v>9.1999999999999993</v>
      </c>
      <c r="G27" s="51"/>
      <c r="H27" s="18">
        <v>271723282</v>
      </c>
      <c r="J27" s="54">
        <v>265205314</v>
      </c>
      <c r="K27" s="57"/>
      <c r="L27" s="19">
        <v>231472563</v>
      </c>
      <c r="M27" s="54"/>
      <c r="N27" s="54">
        <v>231472563</v>
      </c>
    </row>
    <row r="28" spans="1:16" ht="15.6" customHeight="1">
      <c r="A28" s="62" t="s">
        <v>109</v>
      </c>
      <c r="F28" s="59">
        <v>9.3000000000000007</v>
      </c>
      <c r="G28" s="51"/>
      <c r="H28" s="18">
        <v>1557761969</v>
      </c>
      <c r="J28" s="54">
        <v>1192181445</v>
      </c>
      <c r="K28" s="57"/>
      <c r="L28" s="19">
        <v>1491731646</v>
      </c>
      <c r="M28" s="54"/>
      <c r="N28" s="54">
        <v>1185431646</v>
      </c>
    </row>
    <row r="29" spans="1:16" ht="15.6" customHeight="1">
      <c r="A29" s="10" t="s">
        <v>120</v>
      </c>
      <c r="F29" s="59"/>
      <c r="G29" s="51"/>
      <c r="H29" s="18"/>
      <c r="J29" s="54"/>
      <c r="K29" s="57"/>
      <c r="L29" s="19"/>
      <c r="M29" s="54"/>
      <c r="N29" s="54"/>
    </row>
    <row r="30" spans="1:16" ht="15.6" customHeight="1">
      <c r="B30" s="10" t="s">
        <v>121</v>
      </c>
      <c r="F30" s="59"/>
      <c r="G30" s="51"/>
      <c r="H30" s="18"/>
      <c r="J30" s="54"/>
      <c r="K30" s="57"/>
      <c r="L30" s="19"/>
      <c r="M30" s="54"/>
      <c r="N30" s="54"/>
    </row>
    <row r="31" spans="1:16" ht="15.6" customHeight="1">
      <c r="B31" s="10" t="s">
        <v>122</v>
      </c>
      <c r="F31" s="59">
        <v>7</v>
      </c>
      <c r="G31" s="51"/>
      <c r="H31" s="18">
        <v>13250</v>
      </c>
      <c r="J31" s="54">
        <v>13250</v>
      </c>
      <c r="K31" s="57"/>
      <c r="L31" s="19">
        <v>0</v>
      </c>
      <c r="M31" s="54"/>
      <c r="N31" s="54">
        <v>0</v>
      </c>
    </row>
    <row r="32" spans="1:16" ht="15.6" customHeight="1">
      <c r="A32" s="62" t="s">
        <v>37</v>
      </c>
      <c r="F32" s="59"/>
      <c r="G32" s="51"/>
      <c r="H32" s="18">
        <v>0</v>
      </c>
      <c r="J32" s="54">
        <v>0</v>
      </c>
      <c r="K32" s="57"/>
      <c r="L32" s="19">
        <v>72093793</v>
      </c>
      <c r="M32" s="54"/>
      <c r="N32" s="54">
        <v>73138069</v>
      </c>
    </row>
    <row r="33" spans="1:14" ht="15.6" customHeight="1">
      <c r="A33" s="62" t="s">
        <v>36</v>
      </c>
      <c r="F33" s="59"/>
      <c r="G33" s="51"/>
      <c r="H33" s="18">
        <v>185070889</v>
      </c>
      <c r="J33" s="54">
        <v>191102395</v>
      </c>
      <c r="K33" s="57"/>
      <c r="L33" s="19">
        <v>29230969</v>
      </c>
      <c r="M33" s="54"/>
      <c r="N33" s="54">
        <v>29218602</v>
      </c>
    </row>
    <row r="34" spans="1:14" ht="15.6" customHeight="1">
      <c r="A34" s="62" t="s">
        <v>123</v>
      </c>
      <c r="B34" s="56"/>
      <c r="F34" s="59"/>
      <c r="G34" s="51"/>
      <c r="H34" s="18">
        <v>108233757</v>
      </c>
      <c r="J34" s="54">
        <v>121259633</v>
      </c>
      <c r="K34" s="57"/>
      <c r="L34" s="19">
        <v>3772880</v>
      </c>
      <c r="M34" s="54"/>
      <c r="N34" s="54">
        <v>4069367</v>
      </c>
    </row>
    <row r="35" spans="1:14" ht="15.6" customHeight="1">
      <c r="A35" s="62" t="s">
        <v>119</v>
      </c>
      <c r="B35" s="56"/>
      <c r="F35" s="59"/>
      <c r="G35" s="51"/>
      <c r="H35" s="18">
        <v>13978001</v>
      </c>
      <c r="J35" s="54">
        <v>14841470</v>
      </c>
      <c r="K35" s="57"/>
      <c r="L35" s="19">
        <v>120868</v>
      </c>
      <c r="M35" s="54"/>
      <c r="N35" s="54">
        <v>211199</v>
      </c>
    </row>
    <row r="36" spans="1:14" ht="15.6" customHeight="1">
      <c r="A36" s="23" t="s">
        <v>124</v>
      </c>
      <c r="F36" s="59"/>
      <c r="G36" s="51"/>
      <c r="H36" s="18">
        <v>11435147</v>
      </c>
      <c r="I36" s="1"/>
      <c r="J36" s="54">
        <v>11268986</v>
      </c>
      <c r="K36" s="54"/>
      <c r="L36" s="19">
        <v>1728074</v>
      </c>
      <c r="M36" s="54"/>
      <c r="N36" s="54">
        <v>2167746</v>
      </c>
    </row>
    <row r="37" spans="1:14" ht="15.6" customHeight="1">
      <c r="A37" s="23" t="s">
        <v>35</v>
      </c>
      <c r="F37" s="59"/>
      <c r="G37" s="51"/>
      <c r="H37" s="18">
        <v>17150665</v>
      </c>
      <c r="I37" s="1"/>
      <c r="J37" s="54">
        <v>14948390</v>
      </c>
      <c r="K37" s="54"/>
      <c r="L37" s="19">
        <v>2713005</v>
      </c>
      <c r="M37" s="54"/>
      <c r="N37" s="54">
        <v>2393270</v>
      </c>
    </row>
    <row r="38" spans="1:14" ht="15.6" customHeight="1">
      <c r="A38" s="23" t="s">
        <v>34</v>
      </c>
      <c r="B38" s="23"/>
      <c r="C38" s="23"/>
      <c r="D38" s="23"/>
      <c r="E38" s="23"/>
      <c r="F38" s="59"/>
      <c r="G38" s="51"/>
      <c r="H38" s="17">
        <v>102067529</v>
      </c>
      <c r="I38" s="1"/>
      <c r="J38" s="57">
        <v>97871112</v>
      </c>
      <c r="K38" s="54"/>
      <c r="L38" s="24">
        <v>12027973</v>
      </c>
      <c r="M38" s="54"/>
      <c r="N38" s="54">
        <v>12027973</v>
      </c>
    </row>
    <row r="39" spans="1:14" ht="13.15" customHeight="1">
      <c r="A39" s="50"/>
      <c r="F39" s="59"/>
      <c r="G39" s="51"/>
      <c r="H39" s="20"/>
      <c r="J39" s="60"/>
      <c r="K39" s="1"/>
      <c r="L39" s="20"/>
      <c r="M39" s="12"/>
      <c r="N39" s="60"/>
    </row>
    <row r="40" spans="1:14" ht="15.6" customHeight="1">
      <c r="A40" s="48" t="s">
        <v>33</v>
      </c>
      <c r="F40" s="59"/>
      <c r="G40" s="51"/>
      <c r="H40" s="21">
        <f>SUM(H26:H38)</f>
        <v>2267434489</v>
      </c>
      <c r="J40" s="61">
        <f>SUM(J26:J38)</f>
        <v>1908691995</v>
      </c>
      <c r="K40" s="1"/>
      <c r="L40" s="21">
        <f>SUM(L26:L38)</f>
        <v>2002840341</v>
      </c>
      <c r="M40" s="12"/>
      <c r="N40" s="61">
        <f>SUM(N26:N38)</f>
        <v>1698079005</v>
      </c>
    </row>
    <row r="41" spans="1:14" ht="13.15" customHeight="1">
      <c r="A41" s="50"/>
      <c r="F41" s="59"/>
      <c r="G41" s="51"/>
      <c r="H41" s="18"/>
      <c r="J41" s="1"/>
      <c r="K41" s="1"/>
      <c r="L41" s="22"/>
      <c r="M41" s="12"/>
      <c r="N41" s="1"/>
    </row>
    <row r="42" spans="1:14" ht="15.6" customHeight="1" thickBot="1">
      <c r="A42" s="48" t="s">
        <v>32</v>
      </c>
      <c r="F42" s="63"/>
      <c r="G42" s="64"/>
      <c r="H42" s="25">
        <f>SUM(H22+H40)</f>
        <v>3151245197</v>
      </c>
      <c r="J42" s="65">
        <f>SUM(J22+J40)</f>
        <v>2946498395</v>
      </c>
      <c r="K42" s="1"/>
      <c r="L42" s="25">
        <f>SUM(L22+L40)</f>
        <v>2616655124</v>
      </c>
      <c r="M42" s="12"/>
      <c r="N42" s="65">
        <f>SUM(N22+N40)</f>
        <v>2318234204</v>
      </c>
    </row>
    <row r="43" spans="1:14" ht="15.6" customHeight="1" thickTop="1">
      <c r="A43" s="48"/>
      <c r="F43" s="63"/>
      <c r="G43" s="64"/>
      <c r="H43" s="52"/>
      <c r="J43" s="1"/>
      <c r="K43" s="1"/>
      <c r="L43" s="1"/>
      <c r="M43" s="12"/>
      <c r="N43" s="1"/>
    </row>
    <row r="44" spans="1:14" ht="15.6" customHeight="1">
      <c r="A44" s="48"/>
      <c r="F44" s="63"/>
      <c r="G44" s="64"/>
      <c r="H44" s="52"/>
      <c r="J44" s="1"/>
      <c r="K44" s="1"/>
      <c r="L44" s="1"/>
      <c r="M44" s="12"/>
      <c r="N44" s="1"/>
    </row>
    <row r="45" spans="1:14" ht="15.6" customHeight="1">
      <c r="A45" s="48"/>
      <c r="F45" s="63"/>
      <c r="G45" s="64"/>
      <c r="H45" s="52"/>
      <c r="J45" s="1"/>
      <c r="K45" s="1"/>
      <c r="L45" s="1"/>
      <c r="M45" s="12"/>
      <c r="N45" s="1"/>
    </row>
    <row r="46" spans="1:14" ht="9.75" customHeight="1">
      <c r="A46" s="48"/>
      <c r="F46" s="63"/>
      <c r="G46" s="64"/>
      <c r="H46" s="52"/>
      <c r="J46" s="1"/>
      <c r="K46" s="1"/>
      <c r="L46" s="1"/>
      <c r="M46" s="12"/>
      <c r="N46" s="1"/>
    </row>
    <row r="47" spans="1:14" ht="15.6" customHeight="1">
      <c r="A47" s="48"/>
      <c r="F47" s="63"/>
      <c r="G47" s="64"/>
      <c r="H47" s="52"/>
      <c r="J47" s="1"/>
      <c r="K47" s="1"/>
      <c r="L47" s="1"/>
      <c r="M47" s="12"/>
      <c r="N47" s="1"/>
    </row>
    <row r="48" spans="1:14" ht="18.75" customHeight="1">
      <c r="A48" s="48"/>
      <c r="F48" s="63"/>
      <c r="G48" s="64"/>
      <c r="H48" s="52"/>
      <c r="J48" s="1"/>
      <c r="K48" s="1"/>
      <c r="L48" s="1"/>
      <c r="M48" s="12"/>
      <c r="N48" s="1"/>
    </row>
    <row r="49" spans="1:14" ht="18.75" customHeight="1">
      <c r="A49" s="48"/>
      <c r="F49" s="63"/>
      <c r="G49" s="64"/>
      <c r="H49" s="52"/>
      <c r="J49" s="1"/>
      <c r="K49" s="1"/>
      <c r="L49" s="1"/>
      <c r="M49" s="12"/>
      <c r="N49" s="1"/>
    </row>
    <row r="50" spans="1:14" ht="15.6" customHeight="1">
      <c r="A50" s="48"/>
      <c r="F50" s="63"/>
      <c r="G50" s="64"/>
      <c r="H50" s="52"/>
      <c r="J50" s="1"/>
      <c r="K50" s="1"/>
      <c r="L50" s="1"/>
      <c r="M50" s="12"/>
      <c r="N50" s="1"/>
    </row>
    <row r="51" spans="1:14" s="58" customFormat="1" ht="15.6" customHeight="1">
      <c r="A51" s="7" t="s">
        <v>103</v>
      </c>
      <c r="B51" s="7"/>
      <c r="C51" s="7"/>
      <c r="D51" s="7"/>
      <c r="E51" s="7"/>
      <c r="G51" s="7"/>
      <c r="H51" s="57"/>
      <c r="I51" s="57"/>
      <c r="J51" s="57"/>
      <c r="K51" s="57"/>
      <c r="L51" s="1"/>
      <c r="M51" s="57"/>
      <c r="N51" s="1"/>
    </row>
    <row r="52" spans="1:14" s="58" customFormat="1" ht="15.6" customHeight="1">
      <c r="A52" s="7" t="s">
        <v>117</v>
      </c>
      <c r="B52" s="7"/>
      <c r="C52" s="7"/>
      <c r="D52" s="7"/>
      <c r="E52" s="7"/>
      <c r="G52" s="7"/>
      <c r="H52" s="57"/>
      <c r="I52" s="57"/>
      <c r="J52" s="57"/>
      <c r="K52" s="57"/>
      <c r="L52" s="1"/>
      <c r="M52" s="57"/>
      <c r="N52" s="1"/>
    </row>
    <row r="53" spans="1:14" s="58" customFormat="1" ht="15.6" customHeight="1">
      <c r="A53" s="7"/>
      <c r="B53" s="7"/>
      <c r="C53" s="7"/>
      <c r="D53" s="7"/>
      <c r="E53" s="7"/>
      <c r="G53" s="7"/>
      <c r="H53" s="57"/>
      <c r="I53" s="57"/>
      <c r="J53" s="57"/>
      <c r="K53" s="57"/>
      <c r="L53" s="1"/>
      <c r="M53" s="57"/>
      <c r="N53" s="1"/>
    </row>
    <row r="54" spans="1:14" s="66" customFormat="1" ht="21.95" customHeight="1">
      <c r="A54" s="383" t="s">
        <v>264</v>
      </c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</row>
    <row r="55" spans="1:14" ht="16.5" customHeight="1">
      <c r="A55" s="67" t="str">
        <f>A1</f>
        <v>Triple i Logistics Public Company Limited</v>
      </c>
      <c r="B55" s="9"/>
      <c r="C55" s="33"/>
      <c r="D55" s="33"/>
      <c r="E55" s="33"/>
      <c r="F55" s="34"/>
      <c r="G55" s="33"/>
      <c r="H55" s="35"/>
      <c r="I55" s="35"/>
      <c r="J55" s="35"/>
      <c r="K55" s="35"/>
      <c r="L55" s="35"/>
      <c r="M55" s="35"/>
      <c r="N55" s="35"/>
    </row>
    <row r="56" spans="1:14" ht="16.5" customHeight="1">
      <c r="A56" s="32" t="s">
        <v>230</v>
      </c>
      <c r="B56" s="9"/>
      <c r="C56" s="33"/>
      <c r="D56" s="33"/>
      <c r="E56" s="33"/>
      <c r="F56" s="34"/>
      <c r="G56" s="33"/>
      <c r="H56" s="35"/>
      <c r="I56" s="35"/>
      <c r="J56" s="35"/>
      <c r="K56" s="35"/>
      <c r="L56" s="35"/>
      <c r="M56" s="35"/>
      <c r="N56" s="35"/>
    </row>
    <row r="57" spans="1:14" ht="16.5" customHeight="1">
      <c r="A57" s="68" t="str">
        <f>A3</f>
        <v>As at 31 March 2022</v>
      </c>
      <c r="B57" s="3"/>
      <c r="C57" s="37"/>
      <c r="D57" s="37"/>
      <c r="E57" s="37"/>
      <c r="F57" s="2"/>
      <c r="G57" s="37"/>
      <c r="H57" s="38"/>
      <c r="I57" s="38"/>
      <c r="J57" s="38"/>
      <c r="K57" s="38"/>
      <c r="L57" s="38"/>
      <c r="M57" s="38"/>
      <c r="N57" s="38"/>
    </row>
    <row r="58" spans="1:14" ht="16.5" customHeight="1">
      <c r="A58" s="9"/>
      <c r="B58" s="9"/>
      <c r="C58" s="33"/>
      <c r="D58" s="33"/>
      <c r="E58" s="33"/>
      <c r="F58" s="34"/>
      <c r="G58" s="33"/>
      <c r="H58" s="35"/>
      <c r="I58" s="35"/>
      <c r="J58" s="35"/>
      <c r="K58" s="35"/>
      <c r="L58" s="35"/>
      <c r="M58" s="35"/>
      <c r="N58" s="35"/>
    </row>
    <row r="59" spans="1:14" ht="16.5" customHeight="1">
      <c r="A59" s="9"/>
      <c r="B59" s="9"/>
      <c r="C59" s="33"/>
      <c r="D59" s="33"/>
      <c r="E59" s="33"/>
      <c r="F59" s="34"/>
      <c r="G59" s="33"/>
      <c r="H59" s="35"/>
      <c r="I59" s="35"/>
      <c r="J59" s="35"/>
      <c r="K59" s="35"/>
      <c r="L59" s="35"/>
      <c r="M59" s="35"/>
      <c r="N59" s="35"/>
    </row>
    <row r="60" spans="1:14" ht="16.5" customHeight="1">
      <c r="A60" s="9"/>
      <c r="B60" s="9"/>
      <c r="C60" s="33"/>
      <c r="D60" s="33"/>
      <c r="E60" s="33"/>
      <c r="F60" s="34"/>
      <c r="G60" s="33"/>
      <c r="H60" s="385" t="s">
        <v>20</v>
      </c>
      <c r="I60" s="385"/>
      <c r="J60" s="385"/>
      <c r="K60" s="39"/>
      <c r="L60" s="385" t="s">
        <v>19</v>
      </c>
      <c r="M60" s="385"/>
      <c r="N60" s="385"/>
    </row>
    <row r="61" spans="1:14" ht="16.5" customHeight="1">
      <c r="A61" s="9"/>
      <c r="B61" s="9"/>
      <c r="C61" s="33"/>
      <c r="D61" s="33"/>
      <c r="E61" s="33"/>
      <c r="F61" s="34"/>
      <c r="G61" s="33"/>
      <c r="H61" s="384" t="s">
        <v>18</v>
      </c>
      <c r="I61" s="384"/>
      <c r="J61" s="384"/>
      <c r="K61" s="39"/>
      <c r="L61" s="384" t="s">
        <v>18</v>
      </c>
      <c r="M61" s="384"/>
      <c r="N61" s="384"/>
    </row>
    <row r="62" spans="1:14" ht="16.5" customHeight="1">
      <c r="A62" s="9"/>
      <c r="B62" s="9"/>
      <c r="C62" s="33"/>
      <c r="D62" s="33"/>
      <c r="E62" s="33"/>
      <c r="F62" s="34"/>
      <c r="G62" s="33"/>
      <c r="H62" s="40" t="s">
        <v>17</v>
      </c>
      <c r="I62" s="41"/>
      <c r="J62" s="41" t="s">
        <v>16</v>
      </c>
      <c r="K62" s="41"/>
      <c r="L62" s="40" t="s">
        <v>17</v>
      </c>
      <c r="M62" s="41"/>
      <c r="N62" s="41" t="s">
        <v>16</v>
      </c>
    </row>
    <row r="63" spans="1:14" ht="16.5" customHeight="1">
      <c r="A63" s="9"/>
      <c r="B63" s="9"/>
      <c r="C63" s="33"/>
      <c r="D63" s="33"/>
      <c r="E63" s="33"/>
      <c r="F63" s="34"/>
      <c r="G63" s="33"/>
      <c r="H63" s="357" t="s">
        <v>205</v>
      </c>
      <c r="I63" s="42"/>
      <c r="J63" s="43" t="s">
        <v>15</v>
      </c>
      <c r="K63" s="42"/>
      <c r="L63" s="357" t="s">
        <v>205</v>
      </c>
      <c r="M63" s="42"/>
      <c r="N63" s="43" t="s">
        <v>15</v>
      </c>
    </row>
    <row r="64" spans="1:14" ht="16.5" customHeight="1">
      <c r="A64" s="9"/>
      <c r="B64" s="9"/>
      <c r="C64" s="33"/>
      <c r="D64" s="33"/>
      <c r="E64" s="33"/>
      <c r="F64" s="34"/>
      <c r="G64" s="33"/>
      <c r="H64" s="44" t="s">
        <v>204</v>
      </c>
      <c r="I64" s="42"/>
      <c r="J64" s="44" t="s">
        <v>145</v>
      </c>
      <c r="K64" s="42"/>
      <c r="L64" s="44" t="s">
        <v>204</v>
      </c>
      <c r="M64" s="42"/>
      <c r="N64" s="44" t="s">
        <v>145</v>
      </c>
    </row>
    <row r="65" spans="1:14" ht="16.5" customHeight="1">
      <c r="A65" s="45"/>
      <c r="B65" s="45"/>
      <c r="C65" s="45"/>
      <c r="D65" s="45"/>
      <c r="E65" s="45"/>
      <c r="F65" s="2" t="s">
        <v>31</v>
      </c>
      <c r="G65" s="45"/>
      <c r="H65" s="46" t="s">
        <v>14</v>
      </c>
      <c r="I65" s="47"/>
      <c r="J65" s="46" t="s">
        <v>14</v>
      </c>
      <c r="K65" s="42"/>
      <c r="L65" s="46" t="s">
        <v>14</v>
      </c>
      <c r="M65" s="47"/>
      <c r="N65" s="46" t="s">
        <v>14</v>
      </c>
    </row>
    <row r="66" spans="1:14" ht="16.5" customHeight="1">
      <c r="A66" s="48" t="s">
        <v>30</v>
      </c>
      <c r="B66" s="16"/>
      <c r="C66" s="16"/>
      <c r="D66" s="12"/>
      <c r="E66" s="12"/>
      <c r="F66" s="45"/>
      <c r="G66" s="12"/>
      <c r="H66" s="17"/>
      <c r="J66" s="12"/>
      <c r="K66" s="12"/>
      <c r="L66" s="17"/>
      <c r="M66" s="12"/>
      <c r="N66" s="12"/>
    </row>
    <row r="67" spans="1:14" ht="16.5" customHeight="1">
      <c r="A67" s="50"/>
      <c r="B67" s="50"/>
      <c r="C67" s="69"/>
      <c r="D67" s="35"/>
      <c r="E67" s="35"/>
      <c r="F67" s="34"/>
      <c r="G67" s="35"/>
      <c r="H67" s="26"/>
      <c r="I67" s="35"/>
      <c r="J67" s="41"/>
      <c r="K67" s="41"/>
      <c r="L67" s="27"/>
      <c r="M67" s="41"/>
      <c r="N67" s="41"/>
    </row>
    <row r="68" spans="1:14" ht="16.5" customHeight="1">
      <c r="A68" s="48" t="s">
        <v>29</v>
      </c>
      <c r="B68" s="16"/>
      <c r="C68" s="16"/>
      <c r="D68" s="12"/>
      <c r="E68" s="12"/>
      <c r="F68" s="34"/>
      <c r="G68" s="70"/>
      <c r="H68" s="28"/>
      <c r="I68" s="70"/>
      <c r="J68" s="71"/>
      <c r="K68" s="71"/>
      <c r="L68" s="28"/>
      <c r="M68" s="70"/>
      <c r="N68" s="71"/>
    </row>
    <row r="69" spans="1:14" ht="16.5" customHeight="1">
      <c r="A69" s="50"/>
      <c r="B69" s="16"/>
      <c r="C69" s="16"/>
      <c r="D69" s="12"/>
      <c r="E69" s="12"/>
      <c r="F69" s="45"/>
      <c r="G69" s="70"/>
      <c r="H69" s="14"/>
      <c r="I69" s="1"/>
      <c r="J69" s="72"/>
      <c r="K69" s="54"/>
      <c r="L69" s="15"/>
      <c r="M69" s="72"/>
      <c r="N69" s="72"/>
    </row>
    <row r="70" spans="1:14" ht="16.5" customHeight="1">
      <c r="A70" s="50" t="s">
        <v>146</v>
      </c>
      <c r="B70" s="16"/>
      <c r="C70" s="16"/>
      <c r="D70" s="12"/>
      <c r="E70" s="12"/>
      <c r="F70" s="45"/>
      <c r="G70" s="70"/>
      <c r="H70" s="14"/>
      <c r="I70" s="1"/>
      <c r="J70" s="72"/>
      <c r="K70" s="54"/>
      <c r="L70" s="15"/>
      <c r="M70" s="72"/>
      <c r="N70" s="72"/>
    </row>
    <row r="71" spans="1:14" ht="16.5" customHeight="1">
      <c r="A71" s="50" t="s">
        <v>85</v>
      </c>
      <c r="B71" s="16" t="s">
        <v>147</v>
      </c>
      <c r="C71" s="16"/>
      <c r="D71" s="12"/>
      <c r="E71" s="12"/>
      <c r="F71" s="45">
        <v>11.1</v>
      </c>
      <c r="G71" s="70"/>
      <c r="H71" s="14">
        <v>120000000</v>
      </c>
      <c r="I71" s="1"/>
      <c r="J71" s="72">
        <v>120000000</v>
      </c>
      <c r="K71" s="54"/>
      <c r="L71" s="15">
        <v>120000000</v>
      </c>
      <c r="M71" s="72"/>
      <c r="N71" s="72">
        <v>120000000</v>
      </c>
    </row>
    <row r="72" spans="1:14" ht="16.5" customHeight="1">
      <c r="A72" s="50" t="s">
        <v>28</v>
      </c>
      <c r="B72" s="16"/>
      <c r="C72" s="16"/>
      <c r="D72" s="12"/>
      <c r="E72" s="12"/>
      <c r="F72" s="59">
        <v>10</v>
      </c>
      <c r="G72" s="73"/>
      <c r="H72" s="14">
        <v>319145952</v>
      </c>
      <c r="I72" s="1"/>
      <c r="J72" s="72">
        <v>488319582</v>
      </c>
      <c r="K72" s="54"/>
      <c r="L72" s="15">
        <v>52117011</v>
      </c>
      <c r="M72" s="72"/>
      <c r="N72" s="72">
        <v>68072884</v>
      </c>
    </row>
    <row r="73" spans="1:14" ht="16.5" customHeight="1">
      <c r="A73" s="50" t="s">
        <v>93</v>
      </c>
      <c r="B73" s="16"/>
      <c r="C73" s="16"/>
      <c r="D73" s="12"/>
      <c r="E73" s="12"/>
      <c r="F73" s="59"/>
      <c r="G73" s="73"/>
      <c r="H73" s="14"/>
      <c r="I73" s="1"/>
      <c r="J73" s="72"/>
      <c r="K73" s="54"/>
      <c r="L73" s="15"/>
      <c r="M73" s="72"/>
      <c r="N73" s="72"/>
    </row>
    <row r="74" spans="1:14" ht="16.5" customHeight="1">
      <c r="B74" s="50" t="s">
        <v>194</v>
      </c>
      <c r="C74" s="16"/>
      <c r="D74" s="12"/>
      <c r="E74" s="12"/>
      <c r="F74" s="45">
        <v>11.2</v>
      </c>
      <c r="G74" s="73"/>
      <c r="H74" s="14">
        <v>120750000</v>
      </c>
      <c r="I74" s="72"/>
      <c r="J74" s="72">
        <v>105750000</v>
      </c>
      <c r="K74" s="72"/>
      <c r="L74" s="15">
        <v>120750000</v>
      </c>
      <c r="M74" s="72"/>
      <c r="N74" s="72">
        <v>105750000</v>
      </c>
    </row>
    <row r="75" spans="1:14" ht="16.5" customHeight="1">
      <c r="A75" s="50" t="s">
        <v>125</v>
      </c>
      <c r="B75" s="16"/>
      <c r="C75" s="16"/>
      <c r="D75" s="12"/>
      <c r="E75" s="12"/>
      <c r="F75" s="13"/>
      <c r="H75" s="14">
        <v>51207223</v>
      </c>
      <c r="I75" s="72"/>
      <c r="J75" s="74">
        <v>52212118</v>
      </c>
      <c r="K75" s="72"/>
      <c r="L75" s="15">
        <v>1547995</v>
      </c>
      <c r="M75" s="72"/>
      <c r="N75" s="72">
        <v>1922355</v>
      </c>
    </row>
    <row r="76" spans="1:14" ht="16.5" customHeight="1">
      <c r="A76" s="359" t="s">
        <v>126</v>
      </c>
      <c r="B76" s="16"/>
      <c r="C76" s="16"/>
      <c r="D76" s="12"/>
      <c r="E76" s="12"/>
      <c r="F76" s="13">
        <v>7</v>
      </c>
      <c r="H76" s="14">
        <v>0</v>
      </c>
      <c r="I76" s="72"/>
      <c r="J76" s="74">
        <v>2668</v>
      </c>
      <c r="K76" s="72"/>
      <c r="L76" s="15">
        <v>0</v>
      </c>
      <c r="M76" s="72"/>
      <c r="N76" s="72">
        <v>2668</v>
      </c>
    </row>
    <row r="77" spans="1:14" ht="16.5" customHeight="1">
      <c r="A77" s="50" t="s">
        <v>198</v>
      </c>
      <c r="B77" s="16"/>
      <c r="C77" s="16"/>
      <c r="D77" s="12"/>
      <c r="E77" s="12"/>
      <c r="F77" s="13"/>
      <c r="H77" s="14">
        <v>28333299</v>
      </c>
      <c r="I77" s="72"/>
      <c r="J77" s="74">
        <v>27611117</v>
      </c>
      <c r="K77" s="72"/>
      <c r="L77" s="15">
        <v>26241356</v>
      </c>
      <c r="M77" s="72"/>
      <c r="N77" s="72">
        <v>25757647</v>
      </c>
    </row>
    <row r="78" spans="1:14" ht="16.5" customHeight="1">
      <c r="A78" s="50" t="s">
        <v>27</v>
      </c>
      <c r="B78" s="50"/>
      <c r="C78" s="16"/>
      <c r="D78" s="12"/>
      <c r="E78" s="12"/>
      <c r="F78" s="59"/>
      <c r="G78" s="73"/>
      <c r="H78" s="21">
        <v>30557740</v>
      </c>
      <c r="I78" s="1"/>
      <c r="J78" s="78">
        <v>35723930</v>
      </c>
      <c r="K78" s="54"/>
      <c r="L78" s="31">
        <v>6840080</v>
      </c>
      <c r="M78" s="54"/>
      <c r="N78" s="78">
        <v>10824651</v>
      </c>
    </row>
    <row r="79" spans="1:14" ht="16.5" customHeight="1">
      <c r="D79" s="12"/>
      <c r="E79" s="12"/>
      <c r="F79" s="45"/>
      <c r="G79" s="73"/>
      <c r="H79" s="29"/>
      <c r="I79" s="1"/>
      <c r="J79" s="71"/>
      <c r="K79" s="71"/>
      <c r="L79" s="29"/>
      <c r="M79" s="70"/>
      <c r="N79" s="71"/>
    </row>
    <row r="80" spans="1:14" ht="16.5" customHeight="1">
      <c r="A80" s="48" t="s">
        <v>26</v>
      </c>
      <c r="D80" s="12"/>
      <c r="E80" s="12"/>
      <c r="F80" s="45"/>
      <c r="G80" s="73"/>
      <c r="H80" s="30">
        <f>SUM(H71:H78)</f>
        <v>669994214</v>
      </c>
      <c r="I80" s="1"/>
      <c r="J80" s="75">
        <f>SUM(J71:J78)</f>
        <v>829619415</v>
      </c>
      <c r="K80" s="76"/>
      <c r="L80" s="30">
        <f>SUM(L71:L78)</f>
        <v>327496442</v>
      </c>
      <c r="M80" s="70"/>
      <c r="N80" s="75">
        <f>SUM(N71:N78)</f>
        <v>332330205</v>
      </c>
    </row>
    <row r="81" spans="1:14" ht="16.5" customHeight="1">
      <c r="D81" s="12"/>
      <c r="E81" s="12"/>
      <c r="F81" s="45"/>
      <c r="G81" s="73"/>
      <c r="H81" s="18"/>
      <c r="I81" s="1"/>
      <c r="J81" s="1"/>
      <c r="K81" s="1"/>
      <c r="L81" s="22"/>
      <c r="M81" s="70"/>
      <c r="N81" s="1"/>
    </row>
    <row r="82" spans="1:14" ht="16.5" customHeight="1">
      <c r="A82" s="48" t="s">
        <v>25</v>
      </c>
      <c r="D82" s="12"/>
      <c r="E82" s="12"/>
      <c r="F82" s="59"/>
      <c r="G82" s="73"/>
      <c r="H82" s="18"/>
      <c r="I82" s="1"/>
      <c r="J82" s="1"/>
      <c r="K82" s="1"/>
      <c r="L82" s="22"/>
      <c r="M82" s="70"/>
      <c r="N82" s="1"/>
    </row>
    <row r="83" spans="1:14" ht="16.5" customHeight="1">
      <c r="A83" s="48"/>
      <c r="D83" s="12"/>
      <c r="E83" s="12"/>
      <c r="F83" s="59"/>
      <c r="G83" s="73"/>
      <c r="H83" s="18"/>
      <c r="I83" s="1"/>
      <c r="J83" s="1"/>
      <c r="K83" s="1"/>
      <c r="L83" s="22"/>
      <c r="M83" s="70"/>
      <c r="N83" s="1"/>
    </row>
    <row r="84" spans="1:14" ht="16.5" customHeight="1">
      <c r="A84" s="50" t="s">
        <v>148</v>
      </c>
      <c r="D84" s="12"/>
      <c r="E84" s="12"/>
      <c r="F84" s="59"/>
      <c r="G84" s="73"/>
      <c r="H84" s="18"/>
      <c r="I84" s="1"/>
      <c r="J84" s="1"/>
      <c r="K84" s="1"/>
      <c r="L84" s="22"/>
      <c r="M84" s="70"/>
      <c r="N84" s="1"/>
    </row>
    <row r="85" spans="1:14" ht="16.5" customHeight="1">
      <c r="A85" s="16" t="s">
        <v>85</v>
      </c>
      <c r="B85" s="16" t="s">
        <v>147</v>
      </c>
      <c r="C85" s="16"/>
      <c r="D85" s="16"/>
      <c r="E85" s="12"/>
      <c r="F85" s="45">
        <v>11.2</v>
      </c>
      <c r="G85" s="73"/>
      <c r="H85" s="18">
        <v>531750000</v>
      </c>
      <c r="I85" s="1"/>
      <c r="J85" s="54">
        <v>269250000</v>
      </c>
      <c r="K85" s="54"/>
      <c r="L85" s="15">
        <v>531750000</v>
      </c>
      <c r="M85" s="54"/>
      <c r="N85" s="54">
        <v>269250000</v>
      </c>
    </row>
    <row r="86" spans="1:14" ht="16.5" customHeight="1">
      <c r="A86" s="77" t="s">
        <v>127</v>
      </c>
      <c r="B86" s="16"/>
      <c r="C86" s="16"/>
      <c r="D86" s="16"/>
      <c r="E86" s="12"/>
      <c r="F86" s="59"/>
      <c r="G86" s="73"/>
      <c r="H86" s="18">
        <v>58880842</v>
      </c>
      <c r="I86" s="1"/>
      <c r="J86" s="54">
        <v>69641825</v>
      </c>
      <c r="K86" s="54"/>
      <c r="L86" s="15">
        <v>2210955</v>
      </c>
      <c r="M86" s="54"/>
      <c r="N86" s="54">
        <v>2080635</v>
      </c>
    </row>
    <row r="87" spans="1:14" ht="16.5" customHeight="1">
      <c r="A87" s="50" t="s">
        <v>24</v>
      </c>
      <c r="B87" s="16"/>
      <c r="C87" s="16"/>
      <c r="D87" s="16"/>
      <c r="E87" s="16"/>
      <c r="F87" s="59"/>
      <c r="G87" s="73"/>
      <c r="H87" s="18">
        <v>24124810</v>
      </c>
      <c r="I87" s="1"/>
      <c r="J87" s="54">
        <v>23379954</v>
      </c>
      <c r="K87" s="54"/>
      <c r="L87" s="19">
        <v>3947967</v>
      </c>
      <c r="M87" s="54"/>
      <c r="N87" s="54">
        <v>3830935</v>
      </c>
    </row>
    <row r="88" spans="1:14" ht="16.5" customHeight="1">
      <c r="A88" s="10" t="s">
        <v>128</v>
      </c>
      <c r="B88" s="50"/>
      <c r="C88" s="16"/>
      <c r="D88" s="12"/>
      <c r="E88" s="12"/>
      <c r="F88" s="59"/>
      <c r="G88" s="73"/>
      <c r="H88" s="18">
        <v>7125062</v>
      </c>
      <c r="I88" s="1"/>
      <c r="J88" s="54">
        <v>7052304</v>
      </c>
      <c r="K88" s="54"/>
      <c r="L88" s="19">
        <v>62468</v>
      </c>
      <c r="M88" s="54"/>
      <c r="N88" s="54">
        <v>61822</v>
      </c>
    </row>
    <row r="89" spans="1:14" ht="16.5" customHeight="1">
      <c r="A89" s="50" t="s">
        <v>126</v>
      </c>
      <c r="B89" s="16"/>
      <c r="C89" s="16"/>
      <c r="D89" s="12"/>
      <c r="E89" s="12"/>
      <c r="F89" s="13">
        <v>7</v>
      </c>
      <c r="H89" s="14">
        <v>3234784</v>
      </c>
      <c r="I89" s="72"/>
      <c r="J89" s="74">
        <v>4640029</v>
      </c>
      <c r="K89" s="72"/>
      <c r="L89" s="15">
        <v>3234784</v>
      </c>
      <c r="M89" s="72"/>
      <c r="N89" s="72">
        <v>4640029</v>
      </c>
    </row>
    <row r="90" spans="1:14" ht="16.5" customHeight="1">
      <c r="A90" s="50" t="s">
        <v>23</v>
      </c>
      <c r="B90" s="50"/>
      <c r="C90" s="16"/>
      <c r="D90" s="12"/>
      <c r="E90" s="12"/>
      <c r="F90" s="59"/>
      <c r="G90" s="73"/>
      <c r="H90" s="21">
        <v>864500</v>
      </c>
      <c r="I90" s="1"/>
      <c r="J90" s="78">
        <v>1168000</v>
      </c>
      <c r="K90" s="54"/>
      <c r="L90" s="31">
        <v>703879</v>
      </c>
      <c r="M90" s="54"/>
      <c r="N90" s="54">
        <v>843379</v>
      </c>
    </row>
    <row r="91" spans="1:14" ht="16.5" customHeight="1">
      <c r="D91" s="12"/>
      <c r="E91" s="12"/>
      <c r="F91" s="59"/>
      <c r="G91" s="73"/>
      <c r="H91" s="18"/>
      <c r="I91" s="1"/>
      <c r="J91" s="1"/>
      <c r="K91" s="1"/>
      <c r="L91" s="20"/>
      <c r="N91" s="60"/>
    </row>
    <row r="92" spans="1:14" ht="16.5" customHeight="1">
      <c r="A92" s="48" t="s">
        <v>22</v>
      </c>
      <c r="D92" s="12"/>
      <c r="E92" s="12"/>
      <c r="F92" s="59"/>
      <c r="G92" s="73"/>
      <c r="H92" s="21">
        <f>SUM(H83:H90)</f>
        <v>625979998</v>
      </c>
      <c r="I92" s="1"/>
      <c r="J92" s="61">
        <f>SUM(J83:J90)</f>
        <v>375132112</v>
      </c>
      <c r="K92" s="1"/>
      <c r="L92" s="21">
        <f>SUM(L83:L90)</f>
        <v>541910053</v>
      </c>
      <c r="M92" s="70"/>
      <c r="N92" s="61">
        <f>SUM(N83:N90)</f>
        <v>280706800</v>
      </c>
    </row>
    <row r="93" spans="1:14" ht="16.5" customHeight="1">
      <c r="A93" s="48"/>
      <c r="D93" s="12"/>
      <c r="E93" s="12"/>
      <c r="F93" s="59"/>
      <c r="G93" s="73"/>
      <c r="H93" s="18"/>
      <c r="I93" s="1"/>
      <c r="J93" s="1"/>
      <c r="K93" s="1"/>
      <c r="L93" s="22"/>
      <c r="M93" s="70"/>
      <c r="N93" s="1"/>
    </row>
    <row r="94" spans="1:14" ht="16.5" customHeight="1">
      <c r="A94" s="48" t="s">
        <v>21</v>
      </c>
      <c r="B94" s="16"/>
      <c r="C94" s="16"/>
      <c r="D94" s="12"/>
      <c r="E94" s="12"/>
      <c r="F94" s="59"/>
      <c r="G94" s="73"/>
      <c r="H94" s="21">
        <f>SUM(H80+H92)</f>
        <v>1295974212</v>
      </c>
      <c r="I94" s="1"/>
      <c r="J94" s="61">
        <f>SUM(J80+J92)</f>
        <v>1204751527</v>
      </c>
      <c r="K94" s="1"/>
      <c r="L94" s="21">
        <f>SUM(L80+L92)</f>
        <v>869406495</v>
      </c>
      <c r="M94" s="70"/>
      <c r="N94" s="61">
        <f>SUM(N80+N92)</f>
        <v>613037005</v>
      </c>
    </row>
    <row r="95" spans="1:14" ht="15" customHeight="1">
      <c r="A95" s="48"/>
      <c r="B95" s="16"/>
      <c r="C95" s="16"/>
      <c r="D95" s="12"/>
      <c r="E95" s="12"/>
      <c r="F95" s="59"/>
      <c r="G95" s="73"/>
      <c r="H95" s="52" t="s">
        <v>85</v>
      </c>
      <c r="I95" s="1"/>
      <c r="J95" s="1"/>
      <c r="K95" s="1"/>
      <c r="L95" s="1"/>
      <c r="M95" s="70"/>
      <c r="N95" s="1"/>
    </row>
    <row r="96" spans="1:14" ht="16.5" customHeight="1">
      <c r="A96" s="48"/>
      <c r="B96" s="16"/>
      <c r="C96" s="16"/>
      <c r="D96" s="12"/>
      <c r="E96" s="12"/>
      <c r="F96" s="59"/>
      <c r="G96" s="73"/>
      <c r="H96" s="52"/>
      <c r="I96" s="1"/>
      <c r="J96" s="1"/>
      <c r="K96" s="1"/>
      <c r="L96" s="1"/>
      <c r="M96" s="70"/>
      <c r="N96" s="1"/>
    </row>
    <row r="97" spans="1:14" ht="16.5" customHeight="1">
      <c r="A97" s="48"/>
      <c r="B97" s="16"/>
      <c r="C97" s="16"/>
      <c r="D97" s="12"/>
      <c r="E97" s="12"/>
      <c r="F97" s="59"/>
      <c r="G97" s="73"/>
      <c r="H97" s="52"/>
      <c r="I97" s="1"/>
      <c r="J97" s="1"/>
      <c r="K97" s="1"/>
      <c r="L97" s="1"/>
      <c r="M97" s="70"/>
      <c r="N97" s="1"/>
    </row>
    <row r="98" spans="1:14" ht="15.75" customHeight="1">
      <c r="A98" s="48"/>
      <c r="B98" s="16"/>
      <c r="C98" s="16"/>
      <c r="D98" s="12"/>
      <c r="E98" s="12"/>
      <c r="F98" s="59"/>
      <c r="G98" s="73"/>
      <c r="H98" s="52"/>
      <c r="I98" s="1"/>
      <c r="J98" s="1"/>
      <c r="K98" s="1"/>
      <c r="L98" s="1"/>
      <c r="M98" s="70"/>
      <c r="N98" s="1"/>
    </row>
    <row r="99" spans="1:14" ht="16.5" customHeight="1">
      <c r="A99" s="48"/>
      <c r="B99" s="16"/>
      <c r="C99" s="16"/>
      <c r="D99" s="12"/>
      <c r="E99" s="12"/>
      <c r="F99" s="59"/>
      <c r="G99" s="73"/>
      <c r="H99" s="52"/>
      <c r="I99" s="1"/>
      <c r="J99" s="1"/>
      <c r="K99" s="1"/>
      <c r="L99" s="1"/>
      <c r="M99" s="70"/>
      <c r="N99" s="1"/>
    </row>
    <row r="100" spans="1:14" ht="15.95" customHeight="1">
      <c r="A100" s="48"/>
      <c r="B100" s="16"/>
      <c r="C100" s="16"/>
      <c r="D100" s="12"/>
      <c r="E100" s="12"/>
      <c r="F100" s="59"/>
      <c r="G100" s="73"/>
      <c r="H100" s="52"/>
      <c r="I100" s="1"/>
      <c r="J100" s="1"/>
      <c r="K100" s="1"/>
      <c r="L100" s="1"/>
      <c r="M100" s="70"/>
      <c r="N100" s="1"/>
    </row>
    <row r="101" spans="1:14" ht="7.5" customHeight="1">
      <c r="A101" s="48"/>
      <c r="B101" s="16"/>
      <c r="C101" s="16"/>
      <c r="D101" s="12"/>
      <c r="E101" s="12"/>
      <c r="F101" s="59"/>
      <c r="G101" s="73"/>
      <c r="H101" s="52"/>
      <c r="I101" s="1"/>
      <c r="J101" s="1"/>
      <c r="K101" s="1"/>
      <c r="L101" s="1"/>
      <c r="M101" s="70"/>
      <c r="N101" s="1"/>
    </row>
    <row r="102" spans="1:14" s="58" customFormat="1" ht="16.5" customHeight="1">
      <c r="A102" s="7" t="s">
        <v>103</v>
      </c>
      <c r="B102" s="7"/>
      <c r="C102" s="7"/>
      <c r="D102" s="7"/>
      <c r="E102" s="7"/>
      <c r="G102" s="7"/>
      <c r="H102" s="57"/>
      <c r="I102" s="57"/>
      <c r="J102" s="57"/>
      <c r="K102" s="57"/>
      <c r="L102" s="1"/>
      <c r="M102" s="57"/>
      <c r="N102" s="1"/>
    </row>
    <row r="103" spans="1:14" s="58" customFormat="1" ht="16.5" customHeight="1">
      <c r="A103" s="7" t="s">
        <v>118</v>
      </c>
      <c r="B103" s="7"/>
      <c r="C103" s="7"/>
      <c r="D103" s="7"/>
      <c r="E103" s="7"/>
      <c r="G103" s="7"/>
      <c r="H103" s="57"/>
      <c r="I103" s="57"/>
      <c r="J103" s="57"/>
      <c r="K103" s="57"/>
      <c r="L103" s="1"/>
      <c r="M103" s="57"/>
      <c r="N103" s="1"/>
    </row>
    <row r="104" spans="1:14" s="58" customFormat="1" ht="16.5" customHeight="1">
      <c r="A104" s="7"/>
      <c r="B104" s="7"/>
      <c r="C104" s="7"/>
      <c r="D104" s="7"/>
      <c r="E104" s="7"/>
      <c r="G104" s="7"/>
      <c r="H104" s="57"/>
      <c r="I104" s="57"/>
      <c r="J104" s="57"/>
      <c r="K104" s="57"/>
      <c r="L104" s="1"/>
      <c r="M104" s="57"/>
      <c r="N104" s="1"/>
    </row>
    <row r="105" spans="1:14" ht="21.95" customHeight="1">
      <c r="A105" s="383" t="str">
        <f>A54</f>
        <v>The accompanying notes form part of this interim financial information.</v>
      </c>
      <c r="B105" s="383"/>
      <c r="C105" s="383"/>
      <c r="D105" s="383"/>
      <c r="E105" s="383"/>
      <c r="F105" s="383"/>
      <c r="G105" s="383"/>
      <c r="H105" s="383"/>
      <c r="I105" s="383"/>
      <c r="J105" s="383"/>
      <c r="K105" s="383"/>
      <c r="L105" s="383"/>
      <c r="M105" s="383"/>
      <c r="N105" s="383"/>
    </row>
    <row r="106" spans="1:14" ht="16.5" customHeight="1">
      <c r="A106" s="67" t="str">
        <f>A55</f>
        <v>Triple i Logistics Public Company Limited</v>
      </c>
      <c r="B106" s="9"/>
      <c r="C106" s="33"/>
      <c r="D106" s="33"/>
      <c r="E106" s="33"/>
      <c r="F106" s="34"/>
      <c r="G106" s="33"/>
      <c r="H106" s="35"/>
      <c r="I106" s="35"/>
      <c r="J106" s="35"/>
      <c r="K106" s="35"/>
      <c r="L106" s="35"/>
      <c r="M106" s="35"/>
      <c r="N106" s="35"/>
    </row>
    <row r="107" spans="1:14" ht="16.5" customHeight="1">
      <c r="A107" s="32" t="s">
        <v>230</v>
      </c>
      <c r="B107" s="9"/>
      <c r="C107" s="33"/>
      <c r="D107" s="33"/>
      <c r="E107" s="33"/>
      <c r="F107" s="34"/>
      <c r="G107" s="33"/>
      <c r="H107" s="35"/>
      <c r="I107" s="35"/>
      <c r="J107" s="35" t="s">
        <v>153</v>
      </c>
      <c r="K107" s="35"/>
      <c r="L107" s="35"/>
      <c r="M107" s="35"/>
      <c r="N107" s="35"/>
    </row>
    <row r="108" spans="1:14" ht="16.5" customHeight="1">
      <c r="A108" s="68" t="str">
        <f>A57</f>
        <v>As at 31 March 2022</v>
      </c>
      <c r="B108" s="3"/>
      <c r="C108" s="37"/>
      <c r="D108" s="37"/>
      <c r="E108" s="37"/>
      <c r="F108" s="2"/>
      <c r="G108" s="37"/>
      <c r="H108" s="38"/>
      <c r="I108" s="38"/>
      <c r="J108" s="38"/>
      <c r="K108" s="38"/>
      <c r="L108" s="38"/>
      <c r="M108" s="38"/>
      <c r="N108" s="38"/>
    </row>
    <row r="109" spans="1:14" ht="15.6" customHeight="1">
      <c r="A109" s="9"/>
      <c r="B109" s="9"/>
      <c r="C109" s="33"/>
      <c r="D109" s="33"/>
      <c r="E109" s="33"/>
      <c r="F109" s="34"/>
      <c r="G109" s="33"/>
      <c r="H109" s="35"/>
      <c r="I109" s="35"/>
      <c r="J109" s="35"/>
      <c r="K109" s="35"/>
      <c r="L109" s="35"/>
      <c r="M109" s="35"/>
      <c r="N109" s="35"/>
    </row>
    <row r="110" spans="1:14" ht="15.6" customHeight="1">
      <c r="A110" s="9"/>
      <c r="B110" s="9"/>
      <c r="C110" s="33"/>
      <c r="D110" s="33"/>
      <c r="E110" s="33"/>
      <c r="F110" s="34"/>
      <c r="G110" s="33"/>
      <c r="H110" s="35"/>
      <c r="I110" s="35"/>
      <c r="J110" s="35"/>
      <c r="K110" s="35"/>
      <c r="L110" s="35"/>
      <c r="M110" s="35"/>
      <c r="N110" s="35"/>
    </row>
    <row r="111" spans="1:14" ht="15.95" customHeight="1">
      <c r="A111" s="9"/>
      <c r="B111" s="9"/>
      <c r="C111" s="33"/>
      <c r="D111" s="33"/>
      <c r="E111" s="33"/>
      <c r="F111" s="34"/>
      <c r="G111" s="33"/>
      <c r="H111" s="385" t="s">
        <v>20</v>
      </c>
      <c r="I111" s="385"/>
      <c r="J111" s="385"/>
      <c r="K111" s="39"/>
      <c r="L111" s="385" t="s">
        <v>19</v>
      </c>
      <c r="M111" s="385"/>
      <c r="N111" s="385"/>
    </row>
    <row r="112" spans="1:14" ht="15.95" customHeight="1">
      <c r="A112" s="9"/>
      <c r="B112" s="9"/>
      <c r="C112" s="33"/>
      <c r="D112" s="33"/>
      <c r="E112" s="33"/>
      <c r="F112" s="34"/>
      <c r="G112" s="33"/>
      <c r="H112" s="384" t="s">
        <v>18</v>
      </c>
      <c r="I112" s="384"/>
      <c r="J112" s="384"/>
      <c r="K112" s="39"/>
      <c r="L112" s="384" t="s">
        <v>18</v>
      </c>
      <c r="M112" s="384"/>
      <c r="N112" s="384"/>
    </row>
    <row r="113" spans="1:14" ht="15.95" customHeight="1">
      <c r="A113" s="9"/>
      <c r="B113" s="9"/>
      <c r="C113" s="33"/>
      <c r="D113" s="33"/>
      <c r="E113" s="33"/>
      <c r="F113" s="34"/>
      <c r="G113" s="33"/>
      <c r="H113" s="40" t="s">
        <v>17</v>
      </c>
      <c r="I113" s="41"/>
      <c r="J113" s="41" t="s">
        <v>16</v>
      </c>
      <c r="K113" s="41"/>
      <c r="L113" s="40" t="s">
        <v>17</v>
      </c>
      <c r="M113" s="41"/>
      <c r="N113" s="41" t="s">
        <v>16</v>
      </c>
    </row>
    <row r="114" spans="1:14" ht="15.95" customHeight="1">
      <c r="A114" s="9"/>
      <c r="B114" s="9"/>
      <c r="C114" s="33"/>
      <c r="D114" s="33"/>
      <c r="E114" s="33"/>
      <c r="F114" s="34"/>
      <c r="G114" s="33"/>
      <c r="H114" s="357" t="s">
        <v>205</v>
      </c>
      <c r="I114" s="42"/>
      <c r="J114" s="43" t="s">
        <v>15</v>
      </c>
      <c r="K114" s="42"/>
      <c r="L114" s="357" t="s">
        <v>205</v>
      </c>
      <c r="M114" s="42"/>
      <c r="N114" s="43" t="s">
        <v>15</v>
      </c>
    </row>
    <row r="115" spans="1:14" ht="15.95" customHeight="1">
      <c r="A115" s="9"/>
      <c r="B115" s="9"/>
      <c r="C115" s="33"/>
      <c r="D115" s="33"/>
      <c r="E115" s="33"/>
      <c r="F115" s="34"/>
      <c r="G115" s="33"/>
      <c r="H115" s="44" t="s">
        <v>204</v>
      </c>
      <c r="I115" s="42"/>
      <c r="J115" s="44" t="s">
        <v>145</v>
      </c>
      <c r="K115" s="42"/>
      <c r="L115" s="44" t="s">
        <v>204</v>
      </c>
      <c r="M115" s="42"/>
      <c r="N115" s="44" t="s">
        <v>145</v>
      </c>
    </row>
    <row r="116" spans="1:14" ht="15.95" customHeight="1">
      <c r="A116" s="45"/>
      <c r="B116" s="45"/>
      <c r="C116" s="45"/>
      <c r="D116" s="45"/>
      <c r="E116" s="45"/>
      <c r="F116" s="34"/>
      <c r="G116" s="45"/>
      <c r="H116" s="46" t="s">
        <v>14</v>
      </c>
      <c r="I116" s="47"/>
      <c r="J116" s="46" t="s">
        <v>14</v>
      </c>
      <c r="K116" s="42"/>
      <c r="L116" s="46" t="s">
        <v>14</v>
      </c>
      <c r="M116" s="47"/>
      <c r="N116" s="46" t="s">
        <v>14</v>
      </c>
    </row>
    <row r="117" spans="1:14" ht="15.95" customHeight="1">
      <c r="A117" s="48" t="s">
        <v>161</v>
      </c>
      <c r="B117" s="16"/>
      <c r="C117" s="16"/>
      <c r="D117" s="12"/>
      <c r="E117" s="12"/>
      <c r="F117" s="45"/>
      <c r="G117" s="12"/>
      <c r="H117" s="17"/>
      <c r="J117" s="12"/>
      <c r="K117" s="12"/>
      <c r="L117" s="17"/>
      <c r="M117" s="12"/>
      <c r="N117" s="12"/>
    </row>
    <row r="118" spans="1:14" ht="6" customHeight="1">
      <c r="A118" s="50"/>
      <c r="B118" s="50"/>
      <c r="C118" s="69"/>
      <c r="D118" s="35"/>
      <c r="E118" s="35"/>
      <c r="F118" s="34"/>
      <c r="G118" s="35"/>
      <c r="H118" s="26"/>
      <c r="I118" s="35"/>
      <c r="J118" s="41"/>
      <c r="K118" s="41"/>
      <c r="L118" s="27"/>
      <c r="M118" s="41"/>
      <c r="N118" s="41"/>
    </row>
    <row r="119" spans="1:14" ht="15.95" customHeight="1">
      <c r="A119" s="48" t="s">
        <v>13</v>
      </c>
      <c r="B119" s="16"/>
      <c r="C119" s="16"/>
      <c r="D119" s="12"/>
      <c r="E119" s="12"/>
      <c r="F119" s="59"/>
      <c r="G119" s="73"/>
      <c r="H119" s="18"/>
      <c r="I119" s="1"/>
      <c r="J119" s="1"/>
      <c r="K119" s="1"/>
      <c r="L119" s="22"/>
      <c r="M119" s="70"/>
      <c r="N119" s="1"/>
    </row>
    <row r="120" spans="1:14" ht="6" customHeight="1">
      <c r="B120" s="16"/>
      <c r="C120" s="16"/>
      <c r="D120" s="12"/>
      <c r="E120" s="12"/>
      <c r="F120" s="59"/>
      <c r="G120" s="73"/>
      <c r="H120" s="18"/>
      <c r="I120" s="1"/>
      <c r="J120" s="1"/>
      <c r="K120" s="1"/>
      <c r="L120" s="22"/>
      <c r="M120" s="70"/>
      <c r="N120" s="1"/>
    </row>
    <row r="121" spans="1:14" ht="15.95" customHeight="1">
      <c r="A121" s="50" t="s">
        <v>12</v>
      </c>
      <c r="B121" s="16"/>
      <c r="C121" s="16"/>
      <c r="D121" s="12"/>
      <c r="E121" s="12"/>
      <c r="F121" s="59"/>
      <c r="G121" s="73"/>
      <c r="H121" s="18"/>
      <c r="I121" s="1"/>
      <c r="J121" s="1"/>
      <c r="K121" s="1"/>
      <c r="L121" s="22"/>
      <c r="M121" s="70"/>
      <c r="N121" s="1"/>
    </row>
    <row r="122" spans="1:14" ht="15.95" customHeight="1">
      <c r="A122" s="16"/>
      <c r="B122" s="50" t="s">
        <v>11</v>
      </c>
      <c r="C122" s="16"/>
      <c r="D122" s="12"/>
      <c r="E122" s="12"/>
      <c r="F122" s="59"/>
      <c r="G122" s="73"/>
      <c r="H122" s="18"/>
      <c r="I122" s="1"/>
      <c r="J122" s="1"/>
      <c r="K122" s="1"/>
      <c r="L122" s="22"/>
      <c r="M122" s="70"/>
      <c r="N122" s="1"/>
    </row>
    <row r="123" spans="1:14" ht="15.95" customHeight="1">
      <c r="A123" s="16"/>
      <c r="B123" s="50"/>
      <c r="C123" s="16" t="s">
        <v>159</v>
      </c>
      <c r="D123" s="12"/>
      <c r="E123" s="12"/>
      <c r="F123" s="59"/>
      <c r="G123" s="73"/>
      <c r="H123" s="18"/>
      <c r="I123" s="1"/>
      <c r="J123" s="1"/>
      <c r="K123" s="1"/>
      <c r="L123" s="22"/>
      <c r="M123" s="70"/>
      <c r="N123" s="1"/>
    </row>
    <row r="124" spans="1:14" ht="15.95" customHeight="1" thickBot="1">
      <c r="A124" s="16"/>
      <c r="B124" s="50"/>
      <c r="D124" s="16" t="s">
        <v>149</v>
      </c>
      <c r="E124" s="12"/>
      <c r="F124" s="59"/>
      <c r="G124" s="73"/>
      <c r="H124" s="25">
        <v>380817360</v>
      </c>
      <c r="I124" s="70"/>
      <c r="J124" s="65">
        <v>380817360</v>
      </c>
      <c r="K124" s="79"/>
      <c r="L124" s="25">
        <v>380817360</v>
      </c>
      <c r="M124" s="79"/>
      <c r="N124" s="65">
        <v>380817360</v>
      </c>
    </row>
    <row r="125" spans="1:14" ht="6" customHeight="1" thickTop="1">
      <c r="A125" s="16"/>
      <c r="B125" s="50"/>
      <c r="C125" s="80"/>
      <c r="D125" s="81"/>
      <c r="E125" s="81"/>
      <c r="F125" s="59"/>
      <c r="G125" s="73"/>
      <c r="H125" s="18"/>
      <c r="I125" s="70"/>
      <c r="J125" s="1"/>
      <c r="K125" s="70"/>
      <c r="L125" s="22"/>
      <c r="M125" s="70"/>
      <c r="N125" s="1"/>
    </row>
    <row r="126" spans="1:14" ht="15.95" customHeight="1">
      <c r="B126" s="50" t="s">
        <v>10</v>
      </c>
      <c r="D126" s="12"/>
      <c r="E126" s="12"/>
      <c r="F126" s="59"/>
      <c r="G126" s="73"/>
      <c r="H126" s="18"/>
      <c r="I126" s="1"/>
      <c r="J126" s="1"/>
      <c r="K126" s="1"/>
      <c r="L126" s="22"/>
      <c r="M126" s="82"/>
      <c r="N126" s="1"/>
    </row>
    <row r="127" spans="1:14" ht="15.95" customHeight="1">
      <c r="B127" s="50"/>
      <c r="C127" s="16" t="s">
        <v>244</v>
      </c>
      <c r="D127" s="12"/>
      <c r="E127" s="12"/>
      <c r="F127" s="59"/>
      <c r="G127" s="73"/>
      <c r="H127" s="18"/>
      <c r="I127" s="1"/>
      <c r="J127" s="1"/>
      <c r="K127" s="1"/>
      <c r="L127" s="22"/>
      <c r="M127" s="82"/>
      <c r="N127" s="1"/>
    </row>
    <row r="128" spans="1:14" ht="15.95" customHeight="1">
      <c r="B128" s="50"/>
      <c r="D128" s="16" t="s">
        <v>89</v>
      </c>
      <c r="E128" s="12"/>
      <c r="F128" s="59"/>
      <c r="G128" s="73"/>
      <c r="H128" s="18">
        <v>310354988</v>
      </c>
      <c r="I128" s="1"/>
      <c r="J128" s="54">
        <v>310354988</v>
      </c>
      <c r="K128" s="82"/>
      <c r="L128" s="22">
        <v>310354988</v>
      </c>
      <c r="M128" s="82"/>
      <c r="N128" s="54">
        <v>310354988</v>
      </c>
    </row>
    <row r="129" spans="1:14" ht="15.95" customHeight="1">
      <c r="A129" s="10" t="s">
        <v>129</v>
      </c>
      <c r="B129" s="50"/>
      <c r="D129" s="81"/>
      <c r="E129" s="16"/>
      <c r="F129" s="59"/>
      <c r="G129" s="73"/>
      <c r="H129" s="18">
        <v>771351427</v>
      </c>
      <c r="I129" s="1"/>
      <c r="J129" s="1">
        <v>771351427</v>
      </c>
      <c r="K129" s="82"/>
      <c r="L129" s="22">
        <v>771351427</v>
      </c>
      <c r="M129" s="82"/>
      <c r="N129" s="1">
        <v>771351427</v>
      </c>
    </row>
    <row r="130" spans="1:14" ht="15.95" customHeight="1">
      <c r="A130" s="10" t="s">
        <v>9</v>
      </c>
      <c r="B130" s="50"/>
      <c r="D130" s="16"/>
      <c r="E130" s="16"/>
      <c r="H130" s="17"/>
      <c r="J130" s="12"/>
      <c r="K130" s="12"/>
      <c r="L130" s="17"/>
      <c r="M130" s="12"/>
      <c r="N130" s="12"/>
    </row>
    <row r="131" spans="1:14" ht="15.95" customHeight="1">
      <c r="B131" s="50" t="s">
        <v>8</v>
      </c>
      <c r="D131" s="16"/>
      <c r="E131" s="16"/>
      <c r="G131" s="73"/>
      <c r="H131" s="18">
        <v>30726984</v>
      </c>
      <c r="I131" s="82"/>
      <c r="J131" s="54">
        <v>30726984</v>
      </c>
      <c r="K131" s="82"/>
      <c r="L131" s="19">
        <v>0</v>
      </c>
      <c r="M131" s="82"/>
      <c r="N131" s="54">
        <v>0</v>
      </c>
    </row>
    <row r="132" spans="1:14" ht="15.95" customHeight="1">
      <c r="A132" s="50" t="s">
        <v>7</v>
      </c>
      <c r="B132" s="50"/>
      <c r="D132" s="16"/>
      <c r="E132" s="16"/>
      <c r="H132" s="18">
        <v>22755038</v>
      </c>
      <c r="I132" s="82"/>
      <c r="J132" s="54">
        <v>22755038</v>
      </c>
      <c r="K132" s="82"/>
      <c r="L132" s="19">
        <v>22755038</v>
      </c>
      <c r="M132" s="82"/>
      <c r="N132" s="54">
        <v>22755038</v>
      </c>
    </row>
    <row r="133" spans="1:14" ht="15.95" customHeight="1">
      <c r="A133" s="50" t="s">
        <v>160</v>
      </c>
      <c r="B133" s="50"/>
      <c r="D133" s="16"/>
      <c r="E133" s="16"/>
      <c r="F133" s="59"/>
      <c r="H133" s="18">
        <v>58481254</v>
      </c>
      <c r="I133" s="82"/>
      <c r="J133" s="54">
        <v>58481254</v>
      </c>
      <c r="K133" s="82"/>
      <c r="L133" s="19">
        <v>58481254</v>
      </c>
      <c r="M133" s="82"/>
      <c r="N133" s="54">
        <v>58481254</v>
      </c>
    </row>
    <row r="134" spans="1:14" ht="15.95" customHeight="1">
      <c r="A134" s="50" t="s">
        <v>150</v>
      </c>
      <c r="B134" s="50"/>
      <c r="D134" s="16"/>
      <c r="E134" s="16"/>
      <c r="H134" s="18"/>
      <c r="I134" s="82"/>
      <c r="J134" s="54"/>
      <c r="K134" s="82"/>
      <c r="L134" s="19"/>
      <c r="M134" s="82"/>
      <c r="N134" s="54"/>
    </row>
    <row r="135" spans="1:14" ht="15.95" customHeight="1">
      <c r="A135" s="10" t="s">
        <v>85</v>
      </c>
      <c r="B135" s="50" t="s">
        <v>151</v>
      </c>
      <c r="D135" s="16"/>
      <c r="E135" s="16"/>
      <c r="F135" s="59"/>
      <c r="G135" s="73"/>
      <c r="H135" s="18">
        <v>-187500</v>
      </c>
      <c r="I135" s="82"/>
      <c r="J135" s="54">
        <v>-187500</v>
      </c>
      <c r="K135" s="82"/>
      <c r="L135" s="19">
        <v>0</v>
      </c>
      <c r="M135" s="82"/>
      <c r="N135" s="54">
        <v>0</v>
      </c>
    </row>
    <row r="136" spans="1:14" ht="15.95" customHeight="1">
      <c r="A136" s="50" t="s">
        <v>6</v>
      </c>
      <c r="B136" s="16"/>
      <c r="C136" s="50"/>
      <c r="D136" s="12"/>
      <c r="E136" s="12"/>
      <c r="F136" s="59"/>
      <c r="G136" s="73"/>
      <c r="H136" s="18"/>
      <c r="I136" s="82"/>
      <c r="J136" s="54"/>
      <c r="K136" s="82"/>
      <c r="L136" s="19"/>
      <c r="M136" s="82"/>
      <c r="N136" s="54"/>
    </row>
    <row r="137" spans="1:14" ht="15.95" customHeight="1">
      <c r="A137" s="50"/>
      <c r="B137" s="16"/>
      <c r="C137" s="50" t="s">
        <v>5</v>
      </c>
      <c r="D137" s="12"/>
      <c r="E137" s="12"/>
      <c r="F137" s="59"/>
      <c r="G137" s="73"/>
      <c r="H137" s="18">
        <v>50200000</v>
      </c>
      <c r="I137" s="82"/>
      <c r="J137" s="54">
        <v>50200000</v>
      </c>
      <c r="K137" s="82"/>
      <c r="L137" s="19">
        <v>38100000</v>
      </c>
      <c r="M137" s="82"/>
      <c r="N137" s="54">
        <v>38100000</v>
      </c>
    </row>
    <row r="138" spans="1:14" ht="15.95" customHeight="1">
      <c r="A138" s="16"/>
      <c r="B138" s="50"/>
      <c r="C138" s="16" t="s">
        <v>4</v>
      </c>
      <c r="D138" s="12"/>
      <c r="E138" s="12"/>
      <c r="F138" s="59"/>
      <c r="G138" s="73"/>
      <c r="H138" s="18">
        <v>600365351</v>
      </c>
      <c r="I138" s="82"/>
      <c r="J138" s="54">
        <v>487637632</v>
      </c>
      <c r="K138" s="82"/>
      <c r="L138" s="19">
        <v>548793750</v>
      </c>
      <c r="M138" s="82"/>
      <c r="N138" s="54">
        <v>507866516</v>
      </c>
    </row>
    <row r="139" spans="1:14" ht="15.95" customHeight="1">
      <c r="A139" s="16" t="s">
        <v>3</v>
      </c>
      <c r="D139" s="47"/>
      <c r="E139" s="47"/>
      <c r="F139" s="59"/>
      <c r="G139" s="73"/>
      <c r="H139" s="21">
        <v>11223443</v>
      </c>
      <c r="I139" s="82"/>
      <c r="J139" s="78">
        <v>10427045</v>
      </c>
      <c r="K139" s="82"/>
      <c r="L139" s="31">
        <v>-2587828</v>
      </c>
      <c r="M139" s="82"/>
      <c r="N139" s="78">
        <v>-3712024</v>
      </c>
    </row>
    <row r="140" spans="1:14" ht="6" customHeight="1">
      <c r="A140" s="16"/>
      <c r="D140" s="47"/>
      <c r="E140" s="47"/>
      <c r="F140" s="59"/>
      <c r="G140" s="73"/>
      <c r="H140" s="18"/>
      <c r="I140" s="82"/>
      <c r="J140" s="1"/>
      <c r="K140" s="82"/>
      <c r="L140" s="22"/>
      <c r="M140" s="82"/>
      <c r="N140" s="1"/>
    </row>
    <row r="141" spans="1:14" ht="15.95" customHeight="1">
      <c r="A141" s="16" t="s">
        <v>152</v>
      </c>
      <c r="D141" s="47"/>
      <c r="E141" s="47"/>
      <c r="F141" s="59"/>
      <c r="G141" s="73"/>
      <c r="H141" s="18">
        <f>SUM(H128:H139)</f>
        <v>1855270985</v>
      </c>
      <c r="I141" s="82"/>
      <c r="J141" s="1">
        <f>SUM(J128:J139)</f>
        <v>1741746868</v>
      </c>
      <c r="K141" s="82"/>
      <c r="L141" s="18">
        <f>SUM(L128:L139)</f>
        <v>1747248629</v>
      </c>
      <c r="M141" s="82"/>
      <c r="N141" s="1">
        <f>SUM(N128:N139)</f>
        <v>1705197199</v>
      </c>
    </row>
    <row r="142" spans="1:14" ht="15.95" customHeight="1">
      <c r="A142" s="50" t="s">
        <v>2</v>
      </c>
      <c r="B142" s="50"/>
      <c r="C142" s="16"/>
      <c r="D142" s="12"/>
      <c r="E142" s="12"/>
      <c r="F142" s="59"/>
      <c r="G142" s="73"/>
      <c r="H142" s="21">
        <v>0</v>
      </c>
      <c r="I142" s="82"/>
      <c r="J142" s="61" t="s">
        <v>215</v>
      </c>
      <c r="K142" s="82"/>
      <c r="L142" s="21">
        <v>0</v>
      </c>
      <c r="M142" s="82"/>
      <c r="N142" s="61" t="s">
        <v>215</v>
      </c>
    </row>
    <row r="143" spans="1:14" ht="6" customHeight="1">
      <c r="A143" s="50"/>
      <c r="B143" s="16"/>
      <c r="C143" s="16"/>
      <c r="D143" s="12"/>
      <c r="E143" s="12"/>
      <c r="F143" s="59"/>
      <c r="G143" s="73"/>
      <c r="H143" s="18"/>
      <c r="I143" s="1"/>
      <c r="J143" s="1"/>
      <c r="K143" s="1"/>
      <c r="L143" s="22"/>
      <c r="M143" s="83"/>
      <c r="N143" s="1"/>
    </row>
    <row r="144" spans="1:14" ht="15.95" customHeight="1">
      <c r="A144" s="48" t="s">
        <v>1</v>
      </c>
      <c r="B144" s="50"/>
      <c r="C144" s="16"/>
      <c r="D144" s="12"/>
      <c r="E144" s="12"/>
      <c r="F144" s="59"/>
      <c r="G144" s="73"/>
      <c r="H144" s="21">
        <f>SUM(H141:H142)</f>
        <v>1855270985</v>
      </c>
      <c r="I144" s="1"/>
      <c r="J144" s="61">
        <f>SUM(J141:J142)</f>
        <v>1741746868</v>
      </c>
      <c r="K144" s="1"/>
      <c r="L144" s="21">
        <f>SUM(L141:L142)</f>
        <v>1747248629</v>
      </c>
      <c r="M144" s="70"/>
      <c r="N144" s="61">
        <f>SUM(N141:N142)</f>
        <v>1705197199</v>
      </c>
    </row>
    <row r="145" spans="1:14" ht="6" customHeight="1">
      <c r="A145" s="50"/>
      <c r="B145" s="16"/>
      <c r="C145" s="16"/>
      <c r="D145" s="12"/>
      <c r="E145" s="12"/>
      <c r="F145" s="59"/>
      <c r="G145" s="73"/>
      <c r="H145" s="18"/>
      <c r="I145" s="1"/>
      <c r="J145" s="1"/>
      <c r="K145" s="1"/>
      <c r="L145" s="22"/>
      <c r="M145" s="83"/>
      <c r="N145" s="1"/>
    </row>
    <row r="146" spans="1:14" ht="15.95" customHeight="1" thickBot="1">
      <c r="A146" s="48" t="s">
        <v>0</v>
      </c>
      <c r="B146" s="16"/>
      <c r="C146" s="16"/>
      <c r="D146" s="12"/>
      <c r="E146" s="12"/>
      <c r="F146" s="63"/>
      <c r="G146" s="84"/>
      <c r="H146" s="25">
        <f>SUM(H94+H144)</f>
        <v>3151245197</v>
      </c>
      <c r="I146" s="1"/>
      <c r="J146" s="65">
        <f>SUM(J94+J144)</f>
        <v>2946498395</v>
      </c>
      <c r="K146" s="1"/>
      <c r="L146" s="25">
        <f>SUM(L94+L144)</f>
        <v>2616655124</v>
      </c>
      <c r="M146" s="83"/>
      <c r="N146" s="65">
        <f>SUM(N94+N144)</f>
        <v>2318234204</v>
      </c>
    </row>
    <row r="147" spans="1:14" ht="16.5" customHeight="1" thickTop="1">
      <c r="A147" s="48"/>
      <c r="B147" s="16"/>
      <c r="C147" s="16"/>
      <c r="D147" s="12"/>
      <c r="E147" s="12"/>
      <c r="F147" s="63"/>
      <c r="G147" s="84"/>
      <c r="H147" s="52"/>
      <c r="I147" s="1"/>
      <c r="J147" s="1"/>
      <c r="K147" s="1"/>
      <c r="L147" s="1"/>
      <c r="M147" s="83"/>
      <c r="N147" s="1"/>
    </row>
    <row r="148" spans="1:14" ht="15" customHeight="1">
      <c r="A148" s="48"/>
      <c r="B148" s="16"/>
      <c r="C148" s="16"/>
      <c r="D148" s="12"/>
      <c r="E148" s="12"/>
      <c r="F148" s="63"/>
      <c r="G148" s="84"/>
      <c r="H148" s="52"/>
      <c r="I148" s="1"/>
      <c r="J148" s="1"/>
      <c r="K148" s="1"/>
      <c r="L148" s="1"/>
      <c r="M148" s="83"/>
      <c r="N148" s="1"/>
    </row>
    <row r="149" spans="1:14" ht="14.25" customHeight="1">
      <c r="A149" s="48"/>
      <c r="B149" s="16"/>
      <c r="C149" s="16"/>
      <c r="D149" s="12"/>
      <c r="E149" s="12"/>
      <c r="F149" s="63"/>
      <c r="G149" s="84"/>
      <c r="H149" s="52"/>
      <c r="I149" s="1"/>
      <c r="J149" s="1"/>
      <c r="K149" s="1"/>
      <c r="L149" s="1"/>
      <c r="M149" s="83"/>
      <c r="N149" s="1"/>
    </row>
    <row r="150" spans="1:14" ht="16.5" customHeight="1">
      <c r="A150" s="48"/>
      <c r="B150" s="16"/>
      <c r="C150" s="16"/>
      <c r="D150" s="12"/>
      <c r="E150" s="12"/>
      <c r="F150" s="63"/>
      <c r="G150" s="84"/>
      <c r="H150" s="52"/>
      <c r="I150" s="1"/>
      <c r="J150" s="1"/>
      <c r="K150" s="1"/>
      <c r="L150" s="1"/>
      <c r="M150" s="83"/>
      <c r="N150" s="1"/>
    </row>
    <row r="151" spans="1:14" ht="16.5" customHeight="1">
      <c r="A151" s="48"/>
      <c r="B151" s="16"/>
      <c r="C151" s="16"/>
      <c r="D151" s="12"/>
      <c r="E151" s="12"/>
      <c r="F151" s="63"/>
      <c r="G151" s="84"/>
      <c r="H151" s="52"/>
      <c r="I151" s="1"/>
      <c r="J151" s="1"/>
      <c r="K151" s="1"/>
      <c r="L151" s="1"/>
      <c r="M151" s="83"/>
      <c r="N151" s="1"/>
    </row>
    <row r="152" spans="1:14" ht="16.5" customHeight="1">
      <c r="A152" s="48"/>
      <c r="B152" s="16"/>
      <c r="C152" s="16"/>
      <c r="D152" s="12"/>
      <c r="E152" s="12"/>
      <c r="F152" s="63"/>
      <c r="G152" s="84"/>
      <c r="H152" s="52"/>
      <c r="I152" s="1"/>
      <c r="J152" s="1"/>
      <c r="K152" s="1"/>
      <c r="L152" s="1"/>
      <c r="M152" s="83"/>
      <c r="N152" s="1"/>
    </row>
    <row r="153" spans="1:14" ht="16.5" customHeight="1">
      <c r="A153" s="48"/>
      <c r="B153" s="16"/>
      <c r="C153" s="16"/>
      <c r="D153" s="12"/>
      <c r="E153" s="12"/>
      <c r="F153" s="63"/>
      <c r="G153" s="84"/>
      <c r="H153" s="52"/>
      <c r="I153" s="1"/>
      <c r="J153" s="1"/>
      <c r="K153" s="1"/>
      <c r="L153" s="1"/>
      <c r="M153" s="83"/>
      <c r="N153" s="1"/>
    </row>
    <row r="154" spans="1:14" ht="21" customHeight="1">
      <c r="A154" s="48"/>
      <c r="B154" s="16"/>
      <c r="C154" s="16"/>
      <c r="D154" s="12"/>
      <c r="E154" s="12"/>
      <c r="F154" s="63"/>
      <c r="G154" s="84"/>
      <c r="H154" s="52"/>
      <c r="I154" s="1"/>
      <c r="J154" s="1"/>
      <c r="K154" s="1"/>
      <c r="L154" s="1"/>
      <c r="M154" s="83"/>
      <c r="N154" s="1"/>
    </row>
    <row r="155" spans="1:14" ht="18" customHeight="1">
      <c r="A155" s="48"/>
      <c r="B155" s="16"/>
      <c r="C155" s="16"/>
      <c r="D155" s="12"/>
      <c r="E155" s="12"/>
      <c r="F155" s="63"/>
      <c r="G155" s="84"/>
      <c r="H155" s="52"/>
      <c r="I155" s="1"/>
      <c r="J155" s="1"/>
      <c r="K155" s="1"/>
      <c r="L155" s="1"/>
      <c r="M155" s="83"/>
      <c r="N155" s="1"/>
    </row>
    <row r="156" spans="1:14" ht="18.75" customHeight="1">
      <c r="A156" s="48" t="s">
        <v>154</v>
      </c>
      <c r="B156" s="16"/>
      <c r="C156" s="16"/>
      <c r="D156" s="12"/>
      <c r="E156" s="12"/>
      <c r="F156" s="63"/>
      <c r="G156" s="84"/>
      <c r="H156" s="52"/>
      <c r="I156" s="1"/>
      <c r="J156" s="1"/>
      <c r="K156" s="1"/>
      <c r="L156" s="1"/>
      <c r="M156" s="83"/>
      <c r="N156" s="1"/>
    </row>
    <row r="157" spans="1:14" s="58" customFormat="1" ht="15.6" customHeight="1">
      <c r="A157" s="7" t="s">
        <v>103</v>
      </c>
      <c r="B157" s="7"/>
      <c r="C157" s="7"/>
      <c r="D157" s="7"/>
      <c r="E157" s="7"/>
      <c r="G157" s="7"/>
      <c r="H157" s="57"/>
      <c r="I157" s="57"/>
      <c r="J157" s="57"/>
      <c r="K157" s="57"/>
      <c r="L157" s="1"/>
      <c r="M157" s="57"/>
      <c r="N157" s="1"/>
    </row>
    <row r="158" spans="1:14" s="58" customFormat="1" ht="15.6" customHeight="1">
      <c r="A158" s="7" t="s">
        <v>118</v>
      </c>
      <c r="B158" s="7"/>
      <c r="C158" s="7"/>
      <c r="D158" s="7"/>
      <c r="E158" s="7"/>
      <c r="G158" s="7"/>
      <c r="H158" s="57"/>
      <c r="I158" s="57"/>
      <c r="J158" s="57"/>
      <c r="K158" s="57"/>
      <c r="L158" s="1"/>
      <c r="M158" s="57"/>
      <c r="N158" s="1"/>
    </row>
    <row r="159" spans="1:14" ht="15.6" customHeight="1">
      <c r="A159" s="48"/>
      <c r="B159" s="16"/>
      <c r="C159" s="16"/>
      <c r="D159" s="12"/>
      <c r="E159" s="12"/>
      <c r="F159" s="63"/>
      <c r="G159" s="84"/>
      <c r="H159" s="52"/>
      <c r="I159" s="1"/>
      <c r="J159" s="1"/>
      <c r="K159" s="1"/>
      <c r="L159" s="1"/>
      <c r="M159" s="83"/>
      <c r="N159" s="1"/>
    </row>
    <row r="160" spans="1:14" ht="21.95" customHeight="1">
      <c r="A160" s="383" t="str">
        <f>A54</f>
        <v>The accompanying notes form part of this interim financial information.</v>
      </c>
      <c r="B160" s="383"/>
      <c r="C160" s="383"/>
      <c r="D160" s="383"/>
      <c r="E160" s="383"/>
      <c r="F160" s="383"/>
      <c r="G160" s="383"/>
      <c r="H160" s="383"/>
      <c r="I160" s="383"/>
      <c r="J160" s="383"/>
      <c r="K160" s="383"/>
      <c r="L160" s="383"/>
      <c r="M160" s="383"/>
      <c r="N160" s="383"/>
    </row>
    <row r="161" spans="10:14" ht="16.5" customHeight="1">
      <c r="J161" s="12"/>
      <c r="L161" s="12"/>
      <c r="N161" s="12"/>
    </row>
  </sheetData>
  <mergeCells count="15">
    <mergeCell ref="H6:J6"/>
    <mergeCell ref="L6:N6"/>
    <mergeCell ref="H7:J7"/>
    <mergeCell ref="L7:N7"/>
    <mergeCell ref="H60:J60"/>
    <mergeCell ref="L60:N60"/>
    <mergeCell ref="A54:N54"/>
    <mergeCell ref="A160:N160"/>
    <mergeCell ref="H61:J61"/>
    <mergeCell ref="L61:N61"/>
    <mergeCell ref="H111:J111"/>
    <mergeCell ref="L111:N111"/>
    <mergeCell ref="H112:J112"/>
    <mergeCell ref="L112:N112"/>
    <mergeCell ref="A105:N10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" man="1"/>
    <brk id="10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topLeftCell="A44" zoomScaleNormal="100" zoomScaleSheetLayoutView="85" workbookViewId="0">
      <selection activeCell="K53" sqref="K53"/>
    </sheetView>
  </sheetViews>
  <sheetFormatPr defaultColWidth="11" defaultRowHeight="16.5" customHeight="1"/>
  <cols>
    <col min="1" max="3" width="1.42578125" style="126" customWidth="1"/>
    <col min="4" max="4" width="43" style="126" customWidth="1"/>
    <col min="5" max="5" width="5.7109375" style="148" customWidth="1"/>
    <col min="6" max="6" width="0.7109375" style="126" customWidth="1"/>
    <col min="7" max="7" width="12.42578125" style="126" customWidth="1"/>
    <col min="8" max="8" width="0.7109375" style="126" customWidth="1"/>
    <col min="9" max="9" width="12.42578125" style="85" customWidth="1"/>
    <col min="10" max="10" width="0.7109375" style="126" customWidth="1"/>
    <col min="11" max="11" width="12.42578125" style="128" customWidth="1"/>
    <col min="12" max="12" width="0.7109375" style="128" customWidth="1"/>
    <col min="13" max="13" width="12.42578125" style="321" customWidth="1"/>
    <col min="14" max="16384" width="11" style="126"/>
  </cols>
  <sheetData>
    <row r="1" spans="1:13" ht="16.5" customHeight="1">
      <c r="A1" s="154" t="s">
        <v>48</v>
      </c>
      <c r="B1" s="125"/>
      <c r="C1" s="155"/>
      <c r="D1" s="155"/>
      <c r="F1" s="155"/>
      <c r="G1" s="155"/>
      <c r="H1" s="155"/>
      <c r="I1" s="300"/>
      <c r="J1" s="155"/>
      <c r="K1" s="156"/>
      <c r="L1" s="156"/>
      <c r="M1" s="313"/>
    </row>
    <row r="2" spans="1:13" ht="16.5" customHeight="1">
      <c r="A2" s="154" t="s">
        <v>112</v>
      </c>
      <c r="B2" s="125"/>
      <c r="C2" s="155"/>
      <c r="D2" s="155"/>
      <c r="F2" s="155"/>
      <c r="G2" s="155"/>
      <c r="H2" s="155"/>
      <c r="I2" s="300"/>
      <c r="J2" s="155"/>
      <c r="K2" s="156"/>
      <c r="L2" s="156"/>
      <c r="M2" s="313"/>
    </row>
    <row r="3" spans="1:13" ht="16.5" customHeight="1">
      <c r="A3" s="157" t="s">
        <v>206</v>
      </c>
      <c r="B3" s="158"/>
      <c r="C3" s="159"/>
      <c r="D3" s="159"/>
      <c r="E3" s="160"/>
      <c r="F3" s="159"/>
      <c r="G3" s="159"/>
      <c r="H3" s="159"/>
      <c r="I3" s="301"/>
      <c r="J3" s="159"/>
      <c r="K3" s="161"/>
      <c r="L3" s="161"/>
      <c r="M3" s="314"/>
    </row>
    <row r="4" spans="1:13" ht="16.149999999999999" customHeight="1">
      <c r="A4" s="125"/>
      <c r="B4" s="125"/>
      <c r="C4" s="155"/>
      <c r="D4" s="155"/>
      <c r="F4" s="155"/>
      <c r="G4" s="155"/>
      <c r="H4" s="155"/>
      <c r="I4" s="300"/>
      <c r="J4" s="155"/>
      <c r="K4" s="156"/>
      <c r="L4" s="156"/>
      <c r="M4" s="313"/>
    </row>
    <row r="5" spans="1:13" ht="16.149999999999999" customHeight="1">
      <c r="A5" s="125"/>
      <c r="B5" s="125"/>
      <c r="C5" s="155"/>
      <c r="D5" s="155"/>
      <c r="F5" s="155"/>
      <c r="G5" s="155"/>
      <c r="H5" s="155"/>
      <c r="I5" s="300"/>
      <c r="J5" s="155"/>
      <c r="K5" s="156"/>
      <c r="L5" s="156"/>
      <c r="M5" s="313"/>
    </row>
    <row r="6" spans="1:13" ht="16.149999999999999" customHeight="1">
      <c r="A6" s="155"/>
      <c r="B6" s="155"/>
      <c r="C6" s="155"/>
      <c r="D6" s="155"/>
      <c r="E6" s="162"/>
      <c r="F6" s="163"/>
      <c r="G6" s="388" t="s">
        <v>162</v>
      </c>
      <c r="H6" s="388"/>
      <c r="I6" s="388"/>
      <c r="J6" s="164"/>
      <c r="K6" s="388" t="s">
        <v>163</v>
      </c>
      <c r="L6" s="388"/>
      <c r="M6" s="388"/>
    </row>
    <row r="7" spans="1:13" ht="16.149999999999999" customHeight="1">
      <c r="A7" s="155"/>
      <c r="B7" s="155"/>
      <c r="C7" s="155"/>
      <c r="D7" s="155"/>
      <c r="E7" s="162"/>
      <c r="F7" s="163"/>
      <c r="G7" s="386" t="s">
        <v>18</v>
      </c>
      <c r="H7" s="386"/>
      <c r="I7" s="386"/>
      <c r="J7" s="164"/>
      <c r="K7" s="386" t="s">
        <v>18</v>
      </c>
      <c r="L7" s="386"/>
      <c r="M7" s="386"/>
    </row>
    <row r="8" spans="1:13" ht="16.149999999999999" customHeight="1">
      <c r="A8" s="155"/>
      <c r="B8" s="155"/>
      <c r="C8" s="155"/>
      <c r="D8" s="155"/>
      <c r="E8" s="162"/>
      <c r="F8" s="163"/>
      <c r="G8" s="165" t="s">
        <v>17</v>
      </c>
      <c r="H8" s="166"/>
      <c r="I8" s="302" t="s">
        <v>17</v>
      </c>
      <c r="J8" s="166"/>
      <c r="K8" s="165" t="s">
        <v>17</v>
      </c>
      <c r="L8" s="166"/>
      <c r="M8" s="302" t="s">
        <v>17</v>
      </c>
    </row>
    <row r="9" spans="1:13" ht="16.149999999999999" customHeight="1">
      <c r="F9" s="162"/>
      <c r="G9" s="357" t="s">
        <v>205</v>
      </c>
      <c r="H9" s="162"/>
      <c r="I9" s="357" t="s">
        <v>205</v>
      </c>
      <c r="J9" s="353"/>
      <c r="K9" s="357" t="s">
        <v>205</v>
      </c>
      <c r="L9" s="162"/>
      <c r="M9" s="357" t="s">
        <v>205</v>
      </c>
    </row>
    <row r="10" spans="1:13" ht="16.149999999999999" customHeight="1">
      <c r="F10" s="162"/>
      <c r="G10" s="358" t="s">
        <v>204</v>
      </c>
      <c r="H10" s="162"/>
      <c r="I10" s="358" t="s">
        <v>145</v>
      </c>
      <c r="J10" s="353"/>
      <c r="K10" s="358" t="s">
        <v>204</v>
      </c>
      <c r="L10" s="162"/>
      <c r="M10" s="358" t="s">
        <v>145</v>
      </c>
    </row>
    <row r="11" spans="1:13" ht="16.149999999999999" customHeight="1">
      <c r="E11" s="2" t="s">
        <v>197</v>
      </c>
      <c r="F11" s="148"/>
      <c r="G11" s="167" t="s">
        <v>14</v>
      </c>
      <c r="H11" s="148"/>
      <c r="I11" s="303" t="s">
        <v>14</v>
      </c>
      <c r="J11" s="353"/>
      <c r="K11" s="167" t="s">
        <v>14</v>
      </c>
      <c r="L11" s="148"/>
      <c r="M11" s="303" t="s">
        <v>14</v>
      </c>
    </row>
    <row r="12" spans="1:13" ht="6" customHeight="1">
      <c r="E12" s="162"/>
      <c r="F12" s="148"/>
      <c r="G12" s="168"/>
      <c r="H12" s="148"/>
      <c r="I12" s="304"/>
      <c r="J12" s="353"/>
      <c r="K12" s="169"/>
      <c r="L12" s="353"/>
      <c r="M12" s="302"/>
    </row>
    <row r="13" spans="1:13" ht="16.149999999999999" customHeight="1">
      <c r="A13" s="170" t="s">
        <v>245</v>
      </c>
      <c r="B13" s="171"/>
      <c r="C13" s="171"/>
      <c r="G13" s="172">
        <v>739376757</v>
      </c>
      <c r="H13" s="173"/>
      <c r="I13" s="305">
        <v>627280009</v>
      </c>
      <c r="J13" s="174"/>
      <c r="K13" s="172">
        <v>168800387</v>
      </c>
      <c r="L13" s="174"/>
      <c r="M13" s="305">
        <v>39160201</v>
      </c>
    </row>
    <row r="14" spans="1:13" ht="16.149999999999999" customHeight="1">
      <c r="A14" s="170" t="s">
        <v>246</v>
      </c>
      <c r="B14" s="171"/>
      <c r="C14" s="171"/>
      <c r="G14" s="172">
        <v>5378055</v>
      </c>
      <c r="H14" s="173"/>
      <c r="I14" s="305">
        <v>5785287</v>
      </c>
      <c r="J14" s="174"/>
      <c r="K14" s="172">
        <v>0</v>
      </c>
      <c r="L14" s="174"/>
      <c r="M14" s="305">
        <v>0</v>
      </c>
    </row>
    <row r="15" spans="1:13" ht="16.149999999999999" customHeight="1">
      <c r="A15" s="170" t="s">
        <v>247</v>
      </c>
      <c r="B15" s="171"/>
      <c r="C15" s="171"/>
      <c r="G15" s="172">
        <v>-623088992</v>
      </c>
      <c r="H15" s="173"/>
      <c r="I15" s="305">
        <v>-515104750</v>
      </c>
      <c r="J15" s="174"/>
      <c r="K15" s="172">
        <v>-128045851</v>
      </c>
      <c r="L15" s="174"/>
      <c r="M15" s="305">
        <v>-19254699</v>
      </c>
    </row>
    <row r="16" spans="1:13" ht="16.149999999999999" customHeight="1">
      <c r="A16" s="170" t="s">
        <v>248</v>
      </c>
      <c r="B16" s="171"/>
      <c r="C16" s="171"/>
      <c r="G16" s="175">
        <v>-1601676</v>
      </c>
      <c r="H16" s="173"/>
      <c r="I16" s="306">
        <v>-1116762</v>
      </c>
      <c r="J16" s="174"/>
      <c r="K16" s="176">
        <v>0</v>
      </c>
      <c r="L16" s="174"/>
      <c r="M16" s="315">
        <v>0</v>
      </c>
    </row>
    <row r="17" spans="1:13" ht="6" customHeight="1">
      <c r="E17" s="162"/>
      <c r="F17" s="148"/>
      <c r="G17" s="168"/>
      <c r="H17" s="148"/>
      <c r="I17" s="304"/>
      <c r="J17" s="148"/>
      <c r="K17" s="168"/>
      <c r="L17" s="353"/>
      <c r="M17" s="304"/>
    </row>
    <row r="18" spans="1:13" ht="16.149999999999999" customHeight="1">
      <c r="A18" s="154" t="s">
        <v>56</v>
      </c>
      <c r="B18" s="171"/>
      <c r="C18" s="171"/>
      <c r="G18" s="177">
        <f>SUM(G13:G17)</f>
        <v>120064144</v>
      </c>
      <c r="H18" s="173"/>
      <c r="I18" s="114">
        <f>SUM(I13:I17)</f>
        <v>116843784</v>
      </c>
      <c r="J18" s="173"/>
      <c r="K18" s="177">
        <f>SUM(K13:K17)</f>
        <v>40754536</v>
      </c>
      <c r="L18" s="173"/>
      <c r="M18" s="114">
        <f>SUM(M13:M17)</f>
        <v>19905502</v>
      </c>
    </row>
    <row r="19" spans="1:13" ht="15" customHeight="1">
      <c r="E19" s="162"/>
      <c r="F19" s="148"/>
      <c r="G19" s="168"/>
      <c r="H19" s="148"/>
      <c r="I19" s="304"/>
      <c r="J19" s="148"/>
      <c r="K19" s="168"/>
      <c r="L19" s="353"/>
      <c r="M19" s="304"/>
    </row>
    <row r="20" spans="1:13" ht="16.149999999999999" customHeight="1">
      <c r="A20" s="170" t="s">
        <v>55</v>
      </c>
      <c r="B20" s="171"/>
      <c r="C20" s="171"/>
      <c r="E20" s="148">
        <v>15.1</v>
      </c>
      <c r="G20" s="178">
        <v>0</v>
      </c>
      <c r="H20" s="173"/>
      <c r="I20" s="112">
        <v>0</v>
      </c>
      <c r="J20" s="179"/>
      <c r="K20" s="178">
        <v>15000000</v>
      </c>
      <c r="L20" s="180"/>
      <c r="M20" s="112">
        <v>18506355</v>
      </c>
    </row>
    <row r="21" spans="1:13" ht="16.149999999999999" customHeight="1">
      <c r="A21" s="170" t="s">
        <v>54</v>
      </c>
      <c r="B21" s="171"/>
      <c r="C21" s="171"/>
      <c r="G21" s="178">
        <v>9793774</v>
      </c>
      <c r="H21" s="173"/>
      <c r="I21" s="112">
        <v>4119883</v>
      </c>
      <c r="J21" s="174"/>
      <c r="K21" s="181">
        <v>27121189</v>
      </c>
      <c r="L21" s="174"/>
      <c r="M21" s="316">
        <v>14920922</v>
      </c>
    </row>
    <row r="22" spans="1:13" ht="16.149999999999999" customHeight="1">
      <c r="A22" s="170" t="s">
        <v>53</v>
      </c>
      <c r="F22" s="148"/>
      <c r="G22" s="178">
        <v>-11961414</v>
      </c>
      <c r="H22" s="182"/>
      <c r="I22" s="112">
        <v>-18857339</v>
      </c>
      <c r="J22" s="183"/>
      <c r="K22" s="184">
        <v>-3471620</v>
      </c>
      <c r="L22" s="183"/>
      <c r="M22" s="317">
        <v>-3154969</v>
      </c>
    </row>
    <row r="23" spans="1:13" ht="16.149999999999999" customHeight="1">
      <c r="A23" s="170" t="s">
        <v>52</v>
      </c>
      <c r="B23" s="171"/>
      <c r="C23" s="171"/>
      <c r="G23" s="172">
        <v>-67201081</v>
      </c>
      <c r="H23" s="173"/>
      <c r="I23" s="305">
        <v>-66607739</v>
      </c>
      <c r="J23" s="174"/>
      <c r="K23" s="172">
        <v>-24988616</v>
      </c>
      <c r="L23" s="174"/>
      <c r="M23" s="305">
        <v>-21096019</v>
      </c>
    </row>
    <row r="24" spans="1:13" ht="16.149999999999999" customHeight="1">
      <c r="A24" s="126" t="s">
        <v>207</v>
      </c>
      <c r="G24" s="172"/>
      <c r="H24" s="173"/>
      <c r="I24" s="305"/>
      <c r="J24" s="174"/>
      <c r="K24" s="172"/>
      <c r="L24" s="174"/>
      <c r="M24" s="305"/>
    </row>
    <row r="25" spans="1:13" ht="16.149999999999999" customHeight="1">
      <c r="B25" s="126" t="s">
        <v>208</v>
      </c>
      <c r="G25" s="172">
        <v>-1503470</v>
      </c>
      <c r="H25" s="173"/>
      <c r="I25" s="305">
        <v>3309791</v>
      </c>
      <c r="J25" s="174"/>
      <c r="K25" s="172">
        <v>907468</v>
      </c>
      <c r="L25" s="174"/>
      <c r="M25" s="305">
        <v>-483968</v>
      </c>
    </row>
    <row r="26" spans="1:13" ht="16.149999999999999" customHeight="1">
      <c r="A26" s="126" t="s">
        <v>177</v>
      </c>
      <c r="E26" s="162"/>
      <c r="F26" s="148"/>
      <c r="G26" s="172">
        <v>-957801</v>
      </c>
      <c r="H26" s="148"/>
      <c r="I26" s="305">
        <v>-18119</v>
      </c>
      <c r="J26" s="174"/>
      <c r="K26" s="172">
        <v>-330778</v>
      </c>
      <c r="L26" s="174"/>
      <c r="M26" s="305">
        <v>-106505</v>
      </c>
    </row>
    <row r="27" spans="1:13" ht="16.149999999999999" customHeight="1">
      <c r="A27" s="170" t="s">
        <v>51</v>
      </c>
      <c r="B27" s="171"/>
      <c r="C27" s="171"/>
      <c r="F27" s="148"/>
      <c r="G27" s="175">
        <v>-8680861</v>
      </c>
      <c r="H27" s="182"/>
      <c r="I27" s="306">
        <v>-7013609</v>
      </c>
      <c r="J27" s="183"/>
      <c r="K27" s="176">
        <v>-7440972</v>
      </c>
      <c r="L27" s="183"/>
      <c r="M27" s="315">
        <v>-4684576</v>
      </c>
    </row>
    <row r="28" spans="1:13" ht="6" customHeight="1">
      <c r="E28" s="162"/>
      <c r="F28" s="148"/>
      <c r="G28" s="168"/>
      <c r="H28" s="148"/>
      <c r="I28" s="304"/>
      <c r="J28" s="148"/>
      <c r="K28" s="168"/>
      <c r="L28" s="372"/>
      <c r="M28" s="304"/>
    </row>
    <row r="29" spans="1:13" ht="16.149999999999999" customHeight="1">
      <c r="A29" s="154" t="s">
        <v>231</v>
      </c>
      <c r="B29" s="129"/>
      <c r="C29" s="171"/>
      <c r="F29" s="148"/>
      <c r="G29" s="172"/>
      <c r="H29" s="182"/>
      <c r="I29" s="305"/>
      <c r="J29" s="183"/>
      <c r="K29" s="172"/>
      <c r="L29" s="183"/>
      <c r="M29" s="305"/>
    </row>
    <row r="30" spans="1:13" ht="16.149999999999999" customHeight="1">
      <c r="A30" s="154"/>
      <c r="B30" s="129" t="s">
        <v>232</v>
      </c>
      <c r="C30" s="171"/>
      <c r="F30" s="148"/>
      <c r="G30" s="172">
        <f>SUM(G18:G27)</f>
        <v>39553291</v>
      </c>
      <c r="H30" s="182"/>
      <c r="I30" s="305">
        <f>SUM(I18:I27)</f>
        <v>31776652</v>
      </c>
      <c r="J30" s="183"/>
      <c r="K30" s="172">
        <f>SUM(K18:K27)</f>
        <v>47551207</v>
      </c>
      <c r="L30" s="182"/>
      <c r="M30" s="305">
        <f>SUM(M18:M27)</f>
        <v>23806742</v>
      </c>
    </row>
    <row r="31" spans="1:13" ht="16.149999999999999" customHeight="1">
      <c r="A31" s="170" t="s">
        <v>100</v>
      </c>
      <c r="B31" s="171"/>
      <c r="C31" s="171"/>
      <c r="F31" s="148"/>
      <c r="G31" s="172"/>
      <c r="H31" s="182"/>
      <c r="I31" s="305"/>
      <c r="J31" s="183"/>
      <c r="K31" s="172"/>
      <c r="L31" s="183"/>
      <c r="M31" s="305"/>
    </row>
    <row r="32" spans="1:13" ht="16.149999999999999" customHeight="1">
      <c r="A32" s="170"/>
      <c r="B32" s="171" t="s">
        <v>101</v>
      </c>
      <c r="C32" s="171"/>
      <c r="F32" s="148"/>
      <c r="G32" s="175">
        <v>82480994</v>
      </c>
      <c r="H32" s="182"/>
      <c r="I32" s="306">
        <v>53372445</v>
      </c>
      <c r="J32" s="183"/>
      <c r="K32" s="176">
        <v>0</v>
      </c>
      <c r="L32" s="183"/>
      <c r="M32" s="315">
        <v>0</v>
      </c>
    </row>
    <row r="33" spans="1:13" ht="6" customHeight="1">
      <c r="E33" s="162"/>
      <c r="F33" s="148"/>
      <c r="G33" s="168"/>
      <c r="H33" s="148"/>
      <c r="I33" s="304"/>
      <c r="J33" s="148"/>
      <c r="K33" s="168"/>
      <c r="L33" s="353"/>
      <c r="M33" s="304"/>
    </row>
    <row r="34" spans="1:13" ht="16.149999999999999" customHeight="1">
      <c r="A34" s="154" t="s">
        <v>94</v>
      </c>
      <c r="B34" s="171"/>
      <c r="C34" s="171"/>
      <c r="F34" s="148"/>
      <c r="G34" s="172">
        <f>SUM(G30,G32)</f>
        <v>122034285</v>
      </c>
      <c r="H34" s="182"/>
      <c r="I34" s="305">
        <f>SUM(I30,I32)</f>
        <v>85149097</v>
      </c>
      <c r="J34" s="182"/>
      <c r="K34" s="172">
        <f>SUM(K30,K32)</f>
        <v>47551207</v>
      </c>
      <c r="L34" s="182"/>
      <c r="M34" s="305">
        <f>SUM(M30,M32)</f>
        <v>23806742</v>
      </c>
    </row>
    <row r="35" spans="1:13" ht="16.149999999999999" customHeight="1">
      <c r="A35" s="126" t="s">
        <v>102</v>
      </c>
      <c r="F35" s="148"/>
      <c r="G35" s="175">
        <v>-9306566</v>
      </c>
      <c r="H35" s="182"/>
      <c r="I35" s="306">
        <v>-7685295</v>
      </c>
      <c r="J35" s="183"/>
      <c r="K35" s="176">
        <v>-6623973</v>
      </c>
      <c r="L35" s="186"/>
      <c r="M35" s="318">
        <v>-1237790</v>
      </c>
    </row>
    <row r="36" spans="1:13" ht="6" customHeight="1">
      <c r="F36" s="148"/>
      <c r="G36" s="188"/>
      <c r="H36" s="186"/>
      <c r="I36" s="308"/>
      <c r="J36" s="186"/>
      <c r="K36" s="188"/>
      <c r="L36" s="353"/>
      <c r="M36" s="308"/>
    </row>
    <row r="37" spans="1:13" ht="16.149999999999999" customHeight="1">
      <c r="A37" s="154" t="s">
        <v>95</v>
      </c>
      <c r="B37" s="154"/>
      <c r="C37" s="129"/>
      <c r="F37" s="148"/>
      <c r="G37" s="177">
        <f>SUM(G34:G35)</f>
        <v>112727719</v>
      </c>
      <c r="H37" s="182"/>
      <c r="I37" s="114">
        <f>SUM(I34:I35)</f>
        <v>77463802</v>
      </c>
      <c r="J37" s="182"/>
      <c r="K37" s="177">
        <f>SUM(K34:K35)</f>
        <v>40927234</v>
      </c>
      <c r="L37" s="173"/>
      <c r="M37" s="114">
        <f>SUM(M34:M35)</f>
        <v>22568952</v>
      </c>
    </row>
    <row r="38" spans="1:13" ht="15" customHeight="1">
      <c r="E38" s="162"/>
      <c r="F38" s="148"/>
      <c r="G38" s="168"/>
      <c r="H38" s="148"/>
      <c r="I38" s="304"/>
      <c r="J38" s="148"/>
      <c r="K38" s="168"/>
      <c r="L38" s="353"/>
      <c r="M38" s="304"/>
    </row>
    <row r="39" spans="1:13" ht="16.149999999999999" customHeight="1">
      <c r="A39" s="134" t="s">
        <v>200</v>
      </c>
      <c r="B39" s="129"/>
      <c r="C39" s="171"/>
      <c r="F39" s="148"/>
      <c r="G39" s="189"/>
      <c r="K39" s="189"/>
      <c r="L39" s="126"/>
      <c r="M39" s="85"/>
    </row>
    <row r="40" spans="1:13" ht="16.149999999999999" customHeight="1">
      <c r="A40" s="171"/>
      <c r="B40" s="190" t="s">
        <v>178</v>
      </c>
      <c r="C40" s="191"/>
      <c r="F40" s="148"/>
      <c r="G40" s="189"/>
      <c r="K40" s="189"/>
      <c r="L40" s="126"/>
      <c r="M40" s="85"/>
    </row>
    <row r="41" spans="1:13" ht="16.149999999999999" customHeight="1">
      <c r="A41" s="171"/>
      <c r="B41" s="190"/>
      <c r="C41" s="191" t="s">
        <v>50</v>
      </c>
      <c r="F41" s="148"/>
      <c r="G41" s="189"/>
      <c r="K41" s="189"/>
      <c r="L41" s="126"/>
      <c r="M41" s="85"/>
    </row>
    <row r="42" spans="1:13" ht="16.149999999999999" customHeight="1">
      <c r="A42" s="171"/>
      <c r="B42" s="190"/>
      <c r="C42" s="192" t="s">
        <v>179</v>
      </c>
      <c r="D42" s="192"/>
      <c r="F42" s="148"/>
      <c r="G42" s="189"/>
      <c r="K42" s="189"/>
      <c r="L42" s="126"/>
      <c r="M42" s="85"/>
    </row>
    <row r="43" spans="1:13" ht="16.149999999999999" customHeight="1">
      <c r="A43" s="171"/>
      <c r="B43" s="192"/>
      <c r="C43" s="192"/>
      <c r="D43" s="193" t="s">
        <v>180</v>
      </c>
      <c r="F43" s="148"/>
      <c r="G43" s="188">
        <v>1405245</v>
      </c>
      <c r="I43" s="308">
        <v>1995115</v>
      </c>
      <c r="K43" s="188">
        <v>1405245</v>
      </c>
      <c r="L43" s="126"/>
      <c r="M43" s="308">
        <v>1995115</v>
      </c>
    </row>
    <row r="44" spans="1:13" ht="16.149999999999999" customHeight="1">
      <c r="A44" s="171"/>
      <c r="B44" s="192"/>
      <c r="C44" s="192" t="s">
        <v>49</v>
      </c>
      <c r="D44" s="193"/>
      <c r="F44" s="148"/>
      <c r="G44" s="188"/>
      <c r="I44" s="308"/>
      <c r="K44" s="188"/>
      <c r="L44" s="126"/>
      <c r="M44" s="308"/>
    </row>
    <row r="45" spans="1:13" ht="16.149999999999999" customHeight="1">
      <c r="A45" s="171"/>
      <c r="B45" s="192"/>
      <c r="C45" s="192"/>
      <c r="D45" s="126" t="s">
        <v>181</v>
      </c>
      <c r="F45" s="148"/>
      <c r="G45" s="188">
        <v>-327798</v>
      </c>
      <c r="I45" s="308">
        <v>4006469</v>
      </c>
      <c r="J45" s="194"/>
      <c r="K45" s="188">
        <v>0</v>
      </c>
      <c r="L45" s="194"/>
      <c r="M45" s="308">
        <v>0</v>
      </c>
    </row>
    <row r="46" spans="1:13" ht="16.149999999999999" customHeight="1">
      <c r="A46" s="171"/>
      <c r="B46" s="192"/>
      <c r="C46" s="192" t="s">
        <v>249</v>
      </c>
      <c r="F46" s="148"/>
      <c r="G46" s="188"/>
      <c r="I46" s="308"/>
      <c r="J46" s="194"/>
      <c r="K46" s="188"/>
      <c r="L46" s="194"/>
      <c r="M46" s="308"/>
    </row>
    <row r="47" spans="1:13" ht="16.149999999999999" customHeight="1">
      <c r="A47" s="171"/>
      <c r="B47" s="190"/>
      <c r="C47" s="192"/>
      <c r="D47" s="195" t="s">
        <v>182</v>
      </c>
      <c r="F47" s="148"/>
      <c r="G47" s="188">
        <v>0</v>
      </c>
      <c r="I47" s="308">
        <v>1022368</v>
      </c>
      <c r="K47" s="188">
        <v>0</v>
      </c>
      <c r="L47" s="126"/>
      <c r="M47" s="308">
        <v>0</v>
      </c>
    </row>
    <row r="48" spans="1:13" ht="16.149999999999999" customHeight="1">
      <c r="A48" s="171"/>
      <c r="B48" s="190"/>
      <c r="C48" s="192" t="s">
        <v>183</v>
      </c>
      <c r="D48" s="195"/>
      <c r="F48" s="148"/>
      <c r="G48" s="188"/>
      <c r="I48" s="308"/>
      <c r="K48" s="188"/>
      <c r="L48" s="126"/>
      <c r="M48" s="308"/>
    </row>
    <row r="49" spans="1:13" ht="16.149999999999999" customHeight="1">
      <c r="A49" s="171"/>
      <c r="B49" s="190"/>
      <c r="C49" s="192"/>
      <c r="D49" s="195" t="s">
        <v>184</v>
      </c>
      <c r="F49" s="148"/>
      <c r="G49" s="188"/>
      <c r="I49" s="308"/>
      <c r="K49" s="188"/>
      <c r="L49" s="126"/>
      <c r="M49" s="308"/>
    </row>
    <row r="50" spans="1:13" ht="16.149999999999999" customHeight="1">
      <c r="A50" s="171"/>
      <c r="B50" s="190"/>
      <c r="C50" s="192"/>
      <c r="D50" s="192" t="s">
        <v>142</v>
      </c>
      <c r="F50" s="148"/>
      <c r="G50" s="185">
        <v>-281049</v>
      </c>
      <c r="H50" s="186"/>
      <c r="I50" s="307">
        <v>-399023</v>
      </c>
      <c r="J50" s="186"/>
      <c r="K50" s="187">
        <v>-281049</v>
      </c>
      <c r="L50" s="186"/>
      <c r="M50" s="318">
        <v>-399023</v>
      </c>
    </row>
    <row r="51" spans="1:13" ht="6" customHeight="1">
      <c r="A51" s="171"/>
      <c r="B51" s="190"/>
      <c r="C51" s="192"/>
      <c r="D51" s="192"/>
      <c r="F51" s="148"/>
      <c r="G51" s="188"/>
      <c r="H51" s="186"/>
      <c r="I51" s="308"/>
      <c r="J51" s="186"/>
      <c r="K51" s="188"/>
      <c r="L51" s="186"/>
      <c r="M51" s="308"/>
    </row>
    <row r="52" spans="1:13" ht="16.149999999999999" customHeight="1">
      <c r="A52" s="171"/>
      <c r="B52" s="192" t="s">
        <v>201</v>
      </c>
      <c r="C52" s="355"/>
      <c r="D52" s="355"/>
      <c r="F52" s="148"/>
      <c r="G52" s="189"/>
      <c r="K52" s="189"/>
      <c r="L52" s="126"/>
      <c r="M52" s="85"/>
    </row>
    <row r="53" spans="1:13" ht="16.149999999999999" customHeight="1">
      <c r="A53" s="171"/>
      <c r="B53" s="192"/>
      <c r="C53" s="192" t="s">
        <v>185</v>
      </c>
      <c r="D53" s="355"/>
      <c r="F53" s="148"/>
      <c r="G53" s="185">
        <f>SUM(G43:G50)</f>
        <v>796398</v>
      </c>
      <c r="H53" s="186"/>
      <c r="I53" s="307">
        <f>SUM(I43:I50)</f>
        <v>6624929</v>
      </c>
      <c r="J53" s="186"/>
      <c r="K53" s="185">
        <f>SUM(K43:K50)</f>
        <v>1124196</v>
      </c>
      <c r="L53" s="186"/>
      <c r="M53" s="307">
        <f>SUM(M43:M50)</f>
        <v>1596092</v>
      </c>
    </row>
    <row r="54" spans="1:13" ht="6" customHeight="1">
      <c r="E54" s="162"/>
      <c r="F54" s="148"/>
      <c r="G54" s="168"/>
      <c r="H54" s="148"/>
      <c r="I54" s="304"/>
      <c r="J54" s="148"/>
      <c r="K54" s="168"/>
      <c r="L54" s="353"/>
      <c r="M54" s="304"/>
    </row>
    <row r="55" spans="1:13" ht="16.149999999999999" customHeight="1" thickBot="1">
      <c r="A55" s="134" t="s">
        <v>99</v>
      </c>
      <c r="B55" s="129"/>
      <c r="C55" s="171"/>
      <c r="F55" s="148"/>
      <c r="G55" s="196">
        <f>SUM(G37,G53)</f>
        <v>113524117</v>
      </c>
      <c r="H55" s="182"/>
      <c r="I55" s="309">
        <f>SUM(I37,I53)</f>
        <v>84088731</v>
      </c>
      <c r="J55" s="182"/>
      <c r="K55" s="196">
        <f>SUM(K37,K53)</f>
        <v>42051430</v>
      </c>
      <c r="L55" s="182"/>
      <c r="M55" s="309">
        <f>SUM(M37,M53)</f>
        <v>24165044</v>
      </c>
    </row>
    <row r="56" spans="1:13" ht="15" customHeight="1" thickTop="1">
      <c r="A56" s="134"/>
      <c r="B56" s="129"/>
      <c r="C56" s="171"/>
      <c r="F56" s="148"/>
      <c r="G56" s="186"/>
      <c r="H56" s="182"/>
      <c r="I56" s="308"/>
      <c r="J56" s="182"/>
      <c r="K56" s="186"/>
      <c r="L56" s="182"/>
      <c r="M56" s="308"/>
    </row>
    <row r="57" spans="1:13" ht="11.25" customHeight="1">
      <c r="A57" s="134"/>
      <c r="B57" s="129"/>
      <c r="C57" s="171"/>
      <c r="F57" s="148"/>
      <c r="G57" s="186"/>
      <c r="H57" s="182"/>
      <c r="I57" s="308"/>
      <c r="J57" s="182"/>
      <c r="K57" s="186"/>
      <c r="L57" s="182"/>
      <c r="M57" s="308"/>
    </row>
    <row r="58" spans="1:13" ht="15.95" customHeight="1">
      <c r="A58" s="134"/>
      <c r="B58" s="129"/>
      <c r="C58" s="171"/>
      <c r="F58" s="148"/>
      <c r="G58" s="186"/>
      <c r="H58" s="182"/>
      <c r="I58" s="308"/>
      <c r="J58" s="182"/>
      <c r="K58" s="186"/>
      <c r="L58" s="173"/>
      <c r="M58" s="308"/>
    </row>
    <row r="59" spans="1:13" ht="16.149999999999999" customHeight="1">
      <c r="A59" s="147" t="s">
        <v>103</v>
      </c>
      <c r="B59" s="171"/>
      <c r="C59" s="171"/>
      <c r="F59" s="148"/>
      <c r="G59" s="186"/>
      <c r="H59" s="182"/>
      <c r="I59" s="308"/>
      <c r="J59" s="182"/>
      <c r="K59" s="186"/>
      <c r="L59" s="173"/>
      <c r="M59" s="308"/>
    </row>
    <row r="60" spans="1:13" ht="16.149999999999999" customHeight="1">
      <c r="A60" s="147" t="s">
        <v>164</v>
      </c>
      <c r="B60" s="171"/>
      <c r="C60" s="171"/>
      <c r="F60" s="148"/>
      <c r="G60" s="186"/>
      <c r="H60" s="182"/>
      <c r="I60" s="308"/>
      <c r="J60" s="182"/>
      <c r="K60" s="186"/>
      <c r="L60" s="173"/>
      <c r="M60" s="308"/>
    </row>
    <row r="61" spans="1:13" ht="16.149999999999999" customHeight="1">
      <c r="A61" s="147"/>
      <c r="B61" s="171"/>
      <c r="C61" s="171"/>
      <c r="F61" s="148"/>
      <c r="G61" s="186"/>
      <c r="H61" s="182"/>
      <c r="I61" s="308"/>
      <c r="J61" s="182"/>
      <c r="K61" s="186"/>
      <c r="L61" s="173"/>
      <c r="M61" s="308"/>
    </row>
    <row r="62" spans="1:13" ht="21.95" customHeight="1">
      <c r="A62" s="387" t="str">
        <f>'2-4 '!A160</f>
        <v>The accompanying notes form part of this interim financial information.</v>
      </c>
      <c r="B62" s="387"/>
      <c r="C62" s="387"/>
      <c r="D62" s="387"/>
      <c r="E62" s="387"/>
      <c r="F62" s="387"/>
      <c r="G62" s="387"/>
      <c r="H62" s="387"/>
      <c r="I62" s="387"/>
      <c r="J62" s="387"/>
      <c r="K62" s="387"/>
      <c r="L62" s="387"/>
      <c r="M62" s="387"/>
    </row>
    <row r="63" spans="1:13" ht="16.5" customHeight="1">
      <c r="A63" s="154" t="s">
        <v>48</v>
      </c>
      <c r="B63" s="125"/>
      <c r="C63" s="148"/>
      <c r="D63" s="148"/>
      <c r="F63" s="148"/>
      <c r="G63" s="148"/>
      <c r="H63" s="148"/>
      <c r="I63" s="310"/>
      <c r="J63" s="148"/>
      <c r="K63" s="197"/>
      <c r="L63" s="197"/>
      <c r="M63" s="319"/>
    </row>
    <row r="64" spans="1:13" ht="16.5" customHeight="1">
      <c r="A64" s="154" t="s">
        <v>233</v>
      </c>
      <c r="B64" s="125"/>
      <c r="C64" s="148"/>
      <c r="D64" s="148"/>
      <c r="F64" s="148"/>
      <c r="G64" s="148"/>
      <c r="H64" s="148"/>
      <c r="I64" s="310"/>
      <c r="J64" s="148"/>
      <c r="K64" s="197"/>
      <c r="L64" s="197"/>
      <c r="M64" s="319"/>
    </row>
    <row r="65" spans="1:13" ht="16.5" customHeight="1">
      <c r="A65" s="157" t="str">
        <f>A3</f>
        <v>For the three-month period ended 31 March 2022</v>
      </c>
      <c r="B65" s="158"/>
      <c r="C65" s="160"/>
      <c r="D65" s="160"/>
      <c r="E65" s="160"/>
      <c r="F65" s="160"/>
      <c r="G65" s="160"/>
      <c r="H65" s="160"/>
      <c r="I65" s="115"/>
      <c r="J65" s="160"/>
      <c r="K65" s="198"/>
      <c r="L65" s="198"/>
      <c r="M65" s="320"/>
    </row>
    <row r="66" spans="1:13" ht="16.5" customHeight="1">
      <c r="A66" s="125"/>
      <c r="B66" s="125"/>
      <c r="C66" s="148"/>
      <c r="D66" s="148"/>
      <c r="F66" s="148"/>
      <c r="G66" s="148"/>
      <c r="H66" s="148"/>
      <c r="I66" s="310"/>
      <c r="J66" s="148"/>
      <c r="K66" s="197"/>
      <c r="L66" s="197"/>
      <c r="M66" s="319"/>
    </row>
    <row r="67" spans="1:13" ht="16.5" customHeight="1">
      <c r="A67" s="125"/>
      <c r="B67" s="125"/>
      <c r="C67" s="148"/>
      <c r="D67" s="148"/>
      <c r="F67" s="148"/>
      <c r="G67" s="148"/>
      <c r="H67" s="148"/>
      <c r="I67" s="310"/>
      <c r="J67" s="148"/>
      <c r="K67" s="197"/>
      <c r="L67" s="197"/>
      <c r="M67" s="319"/>
    </row>
    <row r="68" spans="1:13" ht="16.149999999999999" customHeight="1">
      <c r="A68" s="155"/>
      <c r="B68" s="155"/>
      <c r="C68" s="155"/>
      <c r="D68" s="155"/>
      <c r="E68" s="162"/>
      <c r="F68" s="163"/>
      <c r="G68" s="388" t="s">
        <v>162</v>
      </c>
      <c r="H68" s="388"/>
      <c r="I68" s="388"/>
      <c r="J68" s="164"/>
      <c r="K68" s="388" t="s">
        <v>163</v>
      </c>
      <c r="L68" s="388"/>
      <c r="M68" s="388"/>
    </row>
    <row r="69" spans="1:13" ht="16.149999999999999" customHeight="1">
      <c r="A69" s="155"/>
      <c r="B69" s="155"/>
      <c r="C69" s="155"/>
      <c r="D69" s="155"/>
      <c r="E69" s="162"/>
      <c r="F69" s="163"/>
      <c r="G69" s="386" t="s">
        <v>18</v>
      </c>
      <c r="H69" s="386"/>
      <c r="I69" s="386"/>
      <c r="J69" s="164"/>
      <c r="K69" s="386" t="s">
        <v>18</v>
      </c>
      <c r="L69" s="386"/>
      <c r="M69" s="386"/>
    </row>
    <row r="70" spans="1:13" ht="16.5" customHeight="1">
      <c r="F70" s="162"/>
      <c r="G70" s="165" t="s">
        <v>17</v>
      </c>
      <c r="H70" s="166"/>
      <c r="I70" s="302" t="s">
        <v>17</v>
      </c>
      <c r="J70" s="166"/>
      <c r="K70" s="165" t="s">
        <v>17</v>
      </c>
      <c r="L70" s="166"/>
      <c r="M70" s="302" t="s">
        <v>17</v>
      </c>
    </row>
    <row r="71" spans="1:13" ht="16.5" customHeight="1">
      <c r="F71" s="162"/>
      <c r="G71" s="357" t="s">
        <v>205</v>
      </c>
      <c r="H71" s="162"/>
      <c r="I71" s="357" t="s">
        <v>205</v>
      </c>
      <c r="J71" s="356"/>
      <c r="K71" s="357" t="s">
        <v>205</v>
      </c>
      <c r="L71" s="162"/>
      <c r="M71" s="357" t="s">
        <v>205</v>
      </c>
    </row>
    <row r="72" spans="1:13" ht="16.5" customHeight="1">
      <c r="F72" s="162"/>
      <c r="G72" s="358" t="s">
        <v>204</v>
      </c>
      <c r="H72" s="162"/>
      <c r="I72" s="358" t="s">
        <v>145</v>
      </c>
      <c r="J72" s="356"/>
      <c r="K72" s="358" t="s">
        <v>204</v>
      </c>
      <c r="L72" s="162"/>
      <c r="M72" s="358" t="s">
        <v>145</v>
      </c>
    </row>
    <row r="73" spans="1:13" ht="16.5" customHeight="1">
      <c r="E73" s="199" t="s">
        <v>31</v>
      </c>
      <c r="F73" s="148"/>
      <c r="G73" s="167" t="s">
        <v>14</v>
      </c>
      <c r="H73" s="148"/>
      <c r="I73" s="303" t="s">
        <v>14</v>
      </c>
      <c r="J73" s="353"/>
      <c r="K73" s="167" t="s">
        <v>14</v>
      </c>
      <c r="L73" s="148"/>
      <c r="M73" s="303" t="s">
        <v>14</v>
      </c>
    </row>
    <row r="74" spans="1:13" ht="16.5" customHeight="1">
      <c r="F74" s="148"/>
      <c r="G74" s="168"/>
      <c r="H74" s="148"/>
      <c r="I74" s="304"/>
      <c r="J74" s="353"/>
      <c r="K74" s="169"/>
      <c r="L74" s="353"/>
      <c r="M74" s="302"/>
    </row>
    <row r="75" spans="1:13" ht="16.5" customHeight="1">
      <c r="A75" s="200" t="s">
        <v>217</v>
      </c>
      <c r="F75" s="148"/>
      <c r="G75" s="201"/>
      <c r="H75" s="148"/>
      <c r="I75" s="310"/>
      <c r="J75" s="148"/>
      <c r="K75" s="202"/>
    </row>
    <row r="76" spans="1:13" ht="16.5" customHeight="1">
      <c r="A76" s="170" t="s">
        <v>186</v>
      </c>
      <c r="F76" s="148"/>
      <c r="G76" s="203">
        <f>G37</f>
        <v>112727719</v>
      </c>
      <c r="H76" s="173"/>
      <c r="I76" s="113">
        <f>I37</f>
        <v>77463802</v>
      </c>
      <c r="J76" s="173"/>
      <c r="K76" s="203">
        <f>K37</f>
        <v>40927234</v>
      </c>
      <c r="L76" s="173"/>
      <c r="M76" s="113">
        <f>M37</f>
        <v>22568952</v>
      </c>
    </row>
    <row r="77" spans="1:13" ht="16.5" customHeight="1">
      <c r="A77" s="170" t="s">
        <v>2</v>
      </c>
      <c r="F77" s="148"/>
      <c r="G77" s="185">
        <v>0</v>
      </c>
      <c r="I77" s="307">
        <v>0</v>
      </c>
      <c r="J77" s="194"/>
      <c r="K77" s="187">
        <v>0</v>
      </c>
      <c r="L77" s="194"/>
      <c r="M77" s="318">
        <v>0</v>
      </c>
    </row>
    <row r="78" spans="1:13" ht="16.5" customHeight="1">
      <c r="E78" s="162"/>
      <c r="F78" s="148"/>
      <c r="G78" s="168"/>
      <c r="H78" s="148"/>
      <c r="I78" s="304"/>
      <c r="J78" s="148"/>
      <c r="K78" s="168"/>
      <c r="L78" s="353"/>
      <c r="M78" s="304"/>
    </row>
    <row r="79" spans="1:13" ht="16.5" customHeight="1" thickBot="1">
      <c r="F79" s="148"/>
      <c r="G79" s="204">
        <f>SUM(G76:G77)</f>
        <v>112727719</v>
      </c>
      <c r="H79" s="205"/>
      <c r="I79" s="311">
        <f>SUM(I76:I77)</f>
        <v>77463802</v>
      </c>
      <c r="J79" s="205"/>
      <c r="K79" s="204">
        <f>SUM(K76:K77)</f>
        <v>40927234</v>
      </c>
      <c r="L79" s="205"/>
      <c r="M79" s="311">
        <f>SUM(M76:M77)</f>
        <v>22568952</v>
      </c>
    </row>
    <row r="80" spans="1:13" ht="16.5" customHeight="1" thickTop="1">
      <c r="B80" s="170"/>
      <c r="C80" s="171"/>
      <c r="F80" s="148"/>
      <c r="G80" s="188"/>
      <c r="H80" s="182"/>
      <c r="I80" s="308"/>
      <c r="J80" s="182"/>
      <c r="K80" s="188"/>
      <c r="L80" s="182"/>
      <c r="M80" s="308"/>
    </row>
    <row r="81" spans="1:13" ht="16.5" customHeight="1">
      <c r="A81" s="200" t="s">
        <v>250</v>
      </c>
      <c r="B81" s="170"/>
      <c r="C81" s="171"/>
      <c r="F81" s="148"/>
      <c r="G81" s="188"/>
      <c r="H81" s="182"/>
      <c r="I81" s="308"/>
      <c r="J81" s="182"/>
      <c r="K81" s="188"/>
      <c r="L81" s="182"/>
      <c r="M81" s="308"/>
    </row>
    <row r="82" spans="1:13" ht="16.5" customHeight="1">
      <c r="A82" s="170" t="s">
        <v>186</v>
      </c>
      <c r="B82" s="129"/>
      <c r="G82" s="203">
        <f>G55-G83</f>
        <v>113524117</v>
      </c>
      <c r="I82" s="113">
        <f>I55-I83</f>
        <v>84088731</v>
      </c>
      <c r="K82" s="203">
        <f>K55</f>
        <v>42051430</v>
      </c>
      <c r="L82" s="126"/>
      <c r="M82" s="113">
        <f>M55</f>
        <v>24165044</v>
      </c>
    </row>
    <row r="83" spans="1:13" ht="16.5" customHeight="1">
      <c r="A83" s="170" t="s">
        <v>2</v>
      </c>
      <c r="B83" s="129"/>
      <c r="G83" s="185">
        <v>0</v>
      </c>
      <c r="I83" s="307">
        <v>0</v>
      </c>
      <c r="J83" s="194"/>
      <c r="K83" s="187">
        <v>0</v>
      </c>
      <c r="L83" s="194"/>
      <c r="M83" s="318">
        <v>0</v>
      </c>
    </row>
    <row r="84" spans="1:13" ht="16.5" customHeight="1">
      <c r="E84" s="162"/>
      <c r="F84" s="148"/>
      <c r="G84" s="168"/>
      <c r="H84" s="148"/>
      <c r="I84" s="304"/>
      <c r="J84" s="148"/>
      <c r="K84" s="168"/>
      <c r="L84" s="353"/>
      <c r="M84" s="304"/>
    </row>
    <row r="85" spans="1:13" ht="16.5" customHeight="1" thickBot="1">
      <c r="F85" s="148"/>
      <c r="G85" s="204">
        <f>SUM(G82:G83)</f>
        <v>113524117</v>
      </c>
      <c r="H85" s="205"/>
      <c r="I85" s="311">
        <f>SUM(I82:I83)</f>
        <v>84088731</v>
      </c>
      <c r="J85" s="205"/>
      <c r="K85" s="204">
        <f>SUM(K82:K83)</f>
        <v>42051430</v>
      </c>
      <c r="L85" s="205"/>
      <c r="M85" s="311">
        <f>SUM(M82:M83)</f>
        <v>24165044</v>
      </c>
    </row>
    <row r="86" spans="1:13" ht="16.5" customHeight="1" thickTop="1">
      <c r="F86" s="148"/>
      <c r="G86" s="350"/>
      <c r="H86" s="205"/>
      <c r="I86" s="351"/>
      <c r="J86" s="205"/>
      <c r="K86" s="350"/>
      <c r="L86" s="205"/>
      <c r="M86" s="351"/>
    </row>
    <row r="87" spans="1:13" ht="16.5" customHeight="1">
      <c r="B87" s="170"/>
      <c r="C87" s="171"/>
      <c r="F87" s="148"/>
      <c r="G87" s="188"/>
      <c r="H87" s="182"/>
      <c r="I87" s="308"/>
      <c r="J87" s="182"/>
      <c r="K87" s="188"/>
      <c r="L87" s="182"/>
      <c r="M87" s="308"/>
    </row>
    <row r="88" spans="1:13" ht="16.5" customHeight="1">
      <c r="A88" s="154" t="s">
        <v>96</v>
      </c>
      <c r="B88" s="154"/>
      <c r="C88" s="171"/>
      <c r="G88" s="203"/>
      <c r="I88" s="113"/>
      <c r="K88" s="203"/>
      <c r="L88" s="126"/>
      <c r="M88" s="113"/>
    </row>
    <row r="89" spans="1:13" ht="16.5" customHeight="1">
      <c r="E89" s="162"/>
      <c r="F89" s="148"/>
      <c r="G89" s="168"/>
      <c r="H89" s="148"/>
      <c r="I89" s="304"/>
      <c r="J89" s="148"/>
      <c r="K89" s="168"/>
      <c r="L89" s="353"/>
      <c r="M89" s="304"/>
    </row>
    <row r="90" spans="1:13" ht="16.5" customHeight="1" thickBot="1">
      <c r="A90" s="170" t="s">
        <v>97</v>
      </c>
      <c r="B90" s="206"/>
      <c r="E90" s="148">
        <v>13.1</v>
      </c>
      <c r="G90" s="381">
        <v>0.18160000000000001</v>
      </c>
      <c r="H90" s="207"/>
      <c r="I90" s="382">
        <v>0.1288</v>
      </c>
      <c r="J90" s="207"/>
      <c r="K90" s="381">
        <v>6.59E-2</v>
      </c>
      <c r="L90" s="207"/>
      <c r="M90" s="382">
        <v>3.7499999999999999E-2</v>
      </c>
    </row>
    <row r="91" spans="1:13" ht="16.5" customHeight="1" thickTop="1">
      <c r="A91" s="170"/>
      <c r="F91" s="148"/>
      <c r="G91" s="208"/>
      <c r="H91" s="207"/>
      <c r="I91" s="209"/>
      <c r="J91" s="207"/>
      <c r="K91" s="208"/>
      <c r="L91" s="207"/>
      <c r="M91" s="209"/>
    </row>
    <row r="92" spans="1:13" ht="16.5" customHeight="1" thickBot="1">
      <c r="A92" s="170" t="s">
        <v>98</v>
      </c>
      <c r="B92" s="170"/>
      <c r="E92" s="148">
        <v>13.2</v>
      </c>
      <c r="G92" s="381">
        <v>0.159</v>
      </c>
      <c r="H92" s="207"/>
      <c r="I92" s="382">
        <v>0.1249</v>
      </c>
      <c r="J92" s="207"/>
      <c r="K92" s="381">
        <v>5.7700000000000001E-2</v>
      </c>
      <c r="L92" s="207"/>
      <c r="M92" s="382">
        <v>3.6400000000000002E-2</v>
      </c>
    </row>
    <row r="93" spans="1:13" ht="16.5" customHeight="1" thickTop="1">
      <c r="A93" s="170"/>
      <c r="B93" s="170"/>
      <c r="G93" s="210"/>
      <c r="H93" s="211"/>
      <c r="I93" s="312"/>
      <c r="J93" s="211"/>
      <c r="K93" s="210"/>
      <c r="L93" s="212"/>
      <c r="M93" s="312"/>
    </row>
    <row r="94" spans="1:13" ht="16.5" customHeight="1">
      <c r="A94" s="170"/>
      <c r="B94" s="170"/>
      <c r="G94" s="210"/>
      <c r="H94" s="211"/>
      <c r="I94" s="312"/>
      <c r="J94" s="211"/>
      <c r="K94" s="210"/>
      <c r="L94" s="212"/>
      <c r="M94" s="312"/>
    </row>
    <row r="95" spans="1:13" ht="16.5" customHeight="1">
      <c r="A95" s="170"/>
      <c r="B95" s="170"/>
      <c r="G95" s="210"/>
      <c r="H95" s="211"/>
      <c r="I95" s="312"/>
      <c r="J95" s="211"/>
      <c r="K95" s="210"/>
      <c r="L95" s="212"/>
      <c r="M95" s="312"/>
    </row>
    <row r="96" spans="1:13" ht="16.5" customHeight="1">
      <c r="A96" s="170"/>
      <c r="B96" s="170"/>
      <c r="G96" s="210"/>
      <c r="H96" s="211"/>
      <c r="I96" s="312"/>
      <c r="J96" s="211"/>
      <c r="K96" s="210"/>
      <c r="L96" s="212"/>
      <c r="M96" s="312"/>
    </row>
    <row r="97" spans="1:13" ht="16.5" customHeight="1">
      <c r="A97" s="170"/>
      <c r="B97" s="170"/>
      <c r="G97" s="210"/>
      <c r="H97" s="211"/>
      <c r="I97" s="312"/>
      <c r="J97" s="211"/>
      <c r="K97" s="210"/>
      <c r="L97" s="212"/>
      <c r="M97" s="312"/>
    </row>
    <row r="98" spans="1:13" ht="16.5" customHeight="1">
      <c r="A98" s="170"/>
      <c r="B98" s="170"/>
      <c r="G98" s="210"/>
      <c r="H98" s="211"/>
      <c r="I98" s="312"/>
      <c r="J98" s="211"/>
      <c r="K98" s="210"/>
      <c r="L98" s="212"/>
      <c r="M98" s="312"/>
    </row>
    <row r="99" spans="1:13" ht="16.5" customHeight="1">
      <c r="A99" s="170"/>
      <c r="B99" s="170"/>
      <c r="G99" s="210"/>
      <c r="H99" s="211"/>
      <c r="I99" s="312"/>
      <c r="J99" s="212"/>
      <c r="K99" s="210"/>
      <c r="L99" s="211"/>
      <c r="M99" s="312"/>
    </row>
    <row r="100" spans="1:13" ht="16.5" customHeight="1">
      <c r="A100" s="170"/>
      <c r="B100" s="170"/>
      <c r="G100" s="210"/>
      <c r="H100" s="211"/>
      <c r="I100" s="312"/>
      <c r="J100" s="212"/>
      <c r="K100" s="210"/>
      <c r="L100" s="211"/>
      <c r="M100" s="312"/>
    </row>
    <row r="101" spans="1:13" ht="16.5" customHeight="1">
      <c r="A101" s="170"/>
      <c r="B101" s="170"/>
      <c r="G101" s="210"/>
      <c r="H101" s="211"/>
      <c r="I101" s="312"/>
      <c r="J101" s="212"/>
      <c r="K101" s="210"/>
      <c r="L101" s="211"/>
      <c r="M101" s="312"/>
    </row>
    <row r="102" spans="1:13" ht="16.5" customHeight="1">
      <c r="A102" s="170"/>
      <c r="B102" s="170"/>
      <c r="G102" s="210"/>
      <c r="H102" s="211"/>
      <c r="I102" s="312"/>
      <c r="J102" s="212"/>
      <c r="K102" s="210"/>
      <c r="L102" s="211"/>
      <c r="M102" s="312"/>
    </row>
    <row r="103" spans="1:13" ht="16.5" customHeight="1">
      <c r="A103" s="170"/>
      <c r="B103" s="170"/>
      <c r="G103" s="210"/>
      <c r="H103" s="211"/>
      <c r="I103" s="312"/>
      <c r="J103" s="212"/>
      <c r="K103" s="210"/>
      <c r="L103" s="211"/>
      <c r="M103" s="312"/>
    </row>
    <row r="104" spans="1:13" ht="15.75" customHeight="1">
      <c r="A104" s="170"/>
      <c r="B104" s="170"/>
      <c r="G104" s="210"/>
      <c r="H104" s="211"/>
      <c r="I104" s="312"/>
      <c r="J104" s="212"/>
      <c r="K104" s="210"/>
      <c r="L104" s="211"/>
      <c r="M104" s="312"/>
    </row>
    <row r="105" spans="1:13" ht="16.5" customHeight="1">
      <c r="A105" s="170"/>
      <c r="B105" s="170"/>
      <c r="G105" s="210"/>
      <c r="H105" s="211"/>
      <c r="I105" s="312"/>
      <c r="J105" s="212"/>
      <c r="K105" s="210"/>
      <c r="L105" s="211"/>
      <c r="M105" s="312"/>
    </row>
    <row r="106" spans="1:13" ht="16.5" customHeight="1">
      <c r="A106" s="170"/>
      <c r="B106" s="170"/>
      <c r="G106" s="210"/>
      <c r="H106" s="211"/>
      <c r="I106" s="312"/>
      <c r="J106" s="212"/>
      <c r="K106" s="210"/>
      <c r="L106" s="211"/>
      <c r="M106" s="312"/>
    </row>
    <row r="107" spans="1:13" ht="16.5" customHeight="1">
      <c r="A107" s="170"/>
      <c r="B107" s="170"/>
      <c r="G107" s="210"/>
      <c r="H107" s="211"/>
      <c r="I107" s="312"/>
      <c r="J107" s="212"/>
      <c r="K107" s="210"/>
      <c r="L107" s="211"/>
      <c r="M107" s="312"/>
    </row>
    <row r="108" spans="1:13" ht="16.5" customHeight="1">
      <c r="A108" s="170"/>
      <c r="B108" s="170"/>
      <c r="G108" s="210"/>
      <c r="H108" s="211"/>
      <c r="I108" s="312"/>
      <c r="J108" s="212"/>
      <c r="K108" s="210"/>
      <c r="L108" s="211"/>
      <c r="M108" s="312"/>
    </row>
    <row r="109" spans="1:13" ht="16.5" customHeight="1">
      <c r="A109" s="170"/>
      <c r="B109" s="170"/>
      <c r="G109" s="210"/>
      <c r="H109" s="211"/>
      <c r="I109" s="312"/>
      <c r="J109" s="212"/>
      <c r="K109" s="210"/>
      <c r="L109" s="211"/>
      <c r="M109" s="312"/>
    </row>
    <row r="110" spans="1:13" ht="16.5" customHeight="1">
      <c r="A110" s="170"/>
      <c r="B110" s="170"/>
      <c r="G110" s="210"/>
      <c r="H110" s="211"/>
      <c r="I110" s="312"/>
      <c r="J110" s="212"/>
      <c r="K110" s="210"/>
      <c r="L110" s="211"/>
      <c r="M110" s="312"/>
    </row>
    <row r="111" spans="1:13" ht="16.5" customHeight="1">
      <c r="A111" s="170"/>
      <c r="B111" s="170"/>
      <c r="G111" s="210"/>
      <c r="H111" s="211"/>
      <c r="I111" s="312"/>
      <c r="J111" s="212"/>
      <c r="K111" s="210"/>
      <c r="L111" s="211"/>
      <c r="M111" s="312"/>
    </row>
    <row r="112" spans="1:13" ht="16.5" customHeight="1">
      <c r="A112" s="170"/>
      <c r="B112" s="170"/>
      <c r="G112" s="210"/>
      <c r="H112" s="211"/>
      <c r="I112" s="312"/>
      <c r="J112" s="212"/>
      <c r="K112" s="210"/>
      <c r="L112" s="211"/>
      <c r="M112" s="312"/>
    </row>
    <row r="113" spans="1:13" ht="16.5" customHeight="1">
      <c r="A113" s="147" t="s">
        <v>103</v>
      </c>
      <c r="B113" s="171"/>
      <c r="C113" s="171"/>
      <c r="F113" s="148"/>
      <c r="G113" s="186"/>
      <c r="H113" s="182"/>
      <c r="I113" s="308"/>
      <c r="J113" s="182"/>
      <c r="K113" s="186"/>
      <c r="L113" s="173"/>
      <c r="M113" s="308"/>
    </row>
    <row r="114" spans="1:13" ht="16.5" customHeight="1">
      <c r="A114" s="147" t="s">
        <v>164</v>
      </c>
      <c r="B114" s="171"/>
      <c r="C114" s="171"/>
      <c r="F114" s="148"/>
      <c r="G114" s="186"/>
      <c r="H114" s="182"/>
      <c r="I114" s="308"/>
      <c r="J114" s="182"/>
      <c r="K114" s="186"/>
      <c r="L114" s="173"/>
      <c r="M114" s="308"/>
    </row>
    <row r="115" spans="1:13" ht="16.5" customHeight="1">
      <c r="A115" s="170"/>
      <c r="B115" s="170"/>
      <c r="G115" s="210"/>
      <c r="H115" s="211"/>
      <c r="I115" s="312"/>
      <c r="J115" s="212"/>
      <c r="K115" s="210"/>
      <c r="L115" s="211"/>
      <c r="M115" s="312"/>
    </row>
    <row r="116" spans="1:13" ht="16.5" customHeight="1">
      <c r="A116" s="170"/>
      <c r="B116" s="170"/>
      <c r="G116" s="210"/>
      <c r="H116" s="211"/>
      <c r="I116" s="312"/>
      <c r="J116" s="212"/>
      <c r="K116" s="210"/>
      <c r="L116" s="211"/>
      <c r="M116" s="312"/>
    </row>
    <row r="117" spans="1:13" ht="17.25" customHeight="1">
      <c r="A117" s="170"/>
      <c r="B117" s="170"/>
      <c r="G117" s="210"/>
      <c r="H117" s="211"/>
      <c r="I117" s="312"/>
      <c r="J117" s="212"/>
      <c r="K117" s="210"/>
      <c r="L117" s="211"/>
      <c r="M117" s="312"/>
    </row>
    <row r="118" spans="1:13" ht="21.95" customHeight="1">
      <c r="A118" s="387" t="str">
        <f>A62</f>
        <v>The accompanying notes form part of this interim financial information.</v>
      </c>
      <c r="B118" s="387"/>
      <c r="C118" s="387"/>
      <c r="D118" s="387"/>
      <c r="E118" s="387"/>
      <c r="F118" s="387"/>
      <c r="G118" s="387"/>
      <c r="H118" s="387"/>
      <c r="I118" s="387"/>
      <c r="J118" s="387"/>
      <c r="K118" s="387"/>
      <c r="L118" s="387"/>
      <c r="M118" s="387"/>
    </row>
    <row r="126" spans="1:13" ht="16.5" customHeight="1">
      <c r="K126" s="126"/>
      <c r="L126" s="126"/>
      <c r="M126" s="85"/>
    </row>
  </sheetData>
  <mergeCells count="10">
    <mergeCell ref="G69:I69"/>
    <mergeCell ref="K69:M69"/>
    <mergeCell ref="A118:M118"/>
    <mergeCell ref="G6:I6"/>
    <mergeCell ref="K6:M6"/>
    <mergeCell ref="G7:I7"/>
    <mergeCell ref="K7:M7"/>
    <mergeCell ref="A62:M62"/>
    <mergeCell ref="G68:I68"/>
    <mergeCell ref="K68:M68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57"/>
  <sheetViews>
    <sheetView zoomScale="85" zoomScaleNormal="85" zoomScaleSheetLayoutView="85" workbookViewId="0">
      <selection activeCell="D44" sqref="D44"/>
    </sheetView>
  </sheetViews>
  <sheetFormatPr defaultColWidth="9.42578125" defaultRowHeight="16.5" customHeight="1"/>
  <cols>
    <col min="1" max="3" width="1.42578125" style="126" customWidth="1"/>
    <col min="4" max="4" width="26.7109375" style="126" customWidth="1"/>
    <col min="5" max="5" width="4.140625" style="126" customWidth="1"/>
    <col min="6" max="6" width="0.7109375" style="126" customWidth="1"/>
    <col min="7" max="7" width="9.28515625" style="127" customWidth="1"/>
    <col min="8" max="8" width="0.7109375" style="127" customWidth="1"/>
    <col min="9" max="9" width="9.7109375" style="127" bestFit="1" customWidth="1"/>
    <col min="10" max="10" width="0.7109375" style="128" customWidth="1"/>
    <col min="11" max="11" width="12" style="128" customWidth="1"/>
    <col min="12" max="12" width="0.7109375" style="128" customWidth="1"/>
    <col min="13" max="13" width="10.28515625" style="128" customWidth="1"/>
    <col min="14" max="14" width="0.7109375" style="128" customWidth="1"/>
    <col min="15" max="15" width="10.28515625" style="128" customWidth="1"/>
    <col min="16" max="16" width="0.7109375" style="128" customWidth="1"/>
    <col min="17" max="17" width="11.7109375" style="127" customWidth="1"/>
    <col min="18" max="18" width="0.7109375" style="128" customWidth="1"/>
    <col min="19" max="19" width="11.28515625" style="127" customWidth="1"/>
    <col min="20" max="20" width="0.7109375" style="128" customWidth="1"/>
    <col min="21" max="21" width="12.85546875" style="127" customWidth="1"/>
    <col min="22" max="22" width="0.7109375" style="128" customWidth="1"/>
    <col min="23" max="23" width="12" style="127" customWidth="1"/>
    <col min="24" max="24" width="0.7109375" style="128" customWidth="1"/>
    <col min="25" max="25" width="10.5703125" style="128" customWidth="1"/>
    <col min="26" max="26" width="0.7109375" style="128" customWidth="1"/>
    <col min="27" max="27" width="13" style="128" customWidth="1"/>
    <col min="28" max="28" width="0.7109375" style="128" customWidth="1"/>
    <col min="29" max="29" width="10.5703125" style="128" customWidth="1"/>
    <col min="30" max="30" width="0.7109375" style="128" customWidth="1"/>
    <col min="31" max="31" width="11.5703125" style="128" customWidth="1"/>
    <col min="32" max="32" width="0.7109375" style="128" customWidth="1"/>
    <col min="33" max="33" width="10.28515625" style="128" customWidth="1"/>
    <col min="34" max="34" width="0.7109375" style="128" customWidth="1"/>
    <col min="35" max="35" width="11.7109375" style="128" customWidth="1"/>
    <col min="36" max="36" width="0.7109375" style="128" customWidth="1"/>
    <col min="37" max="37" width="11.7109375" style="127" customWidth="1"/>
    <col min="38" max="38" width="0.7109375" style="128" customWidth="1"/>
    <col min="39" max="39" width="11.28515625" style="127" customWidth="1"/>
    <col min="40" max="16384" width="9.42578125" style="126"/>
  </cols>
  <sheetData>
    <row r="1" spans="1:41" ht="16.5" customHeight="1">
      <c r="A1" s="125" t="s">
        <v>48</v>
      </c>
    </row>
    <row r="2" spans="1:41" ht="16.5" customHeight="1">
      <c r="A2" s="129" t="s">
        <v>113</v>
      </c>
    </row>
    <row r="3" spans="1:41" ht="16.5" customHeight="1">
      <c r="A3" s="130" t="str">
        <f>'5-6 (3M)'!A3</f>
        <v>For the three-month period ended 31 March 2022</v>
      </c>
      <c r="B3" s="131"/>
      <c r="C3" s="131"/>
      <c r="D3" s="131"/>
      <c r="E3" s="131"/>
      <c r="F3" s="131"/>
      <c r="G3" s="132"/>
      <c r="H3" s="132"/>
      <c r="I3" s="132"/>
      <c r="J3" s="133"/>
      <c r="K3" s="133"/>
      <c r="L3" s="133"/>
      <c r="M3" s="133"/>
      <c r="N3" s="133"/>
      <c r="O3" s="133"/>
      <c r="P3" s="133"/>
      <c r="Q3" s="132"/>
      <c r="R3" s="133"/>
      <c r="S3" s="132"/>
      <c r="T3" s="133"/>
      <c r="U3" s="132"/>
      <c r="V3" s="133"/>
      <c r="W3" s="132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2"/>
      <c r="AL3" s="133"/>
      <c r="AM3" s="132"/>
    </row>
    <row r="4" spans="1:41" ht="16.5" customHeight="1">
      <c r="A4" s="134"/>
    </row>
    <row r="5" spans="1:41" ht="16.5" customHeight="1">
      <c r="A5" s="134"/>
    </row>
    <row r="6" spans="1:41" s="99" customFormat="1" ht="16.5" customHeight="1">
      <c r="G6" s="389" t="s">
        <v>228</v>
      </c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</row>
    <row r="7" spans="1:41" s="99" customFormat="1" ht="16.5" customHeight="1"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390" t="s">
        <v>3</v>
      </c>
      <c r="AB7" s="390"/>
      <c r="AC7" s="390"/>
      <c r="AD7" s="390"/>
      <c r="AE7" s="390"/>
      <c r="AF7" s="390"/>
      <c r="AG7" s="390"/>
      <c r="AH7" s="135"/>
      <c r="AI7" s="135"/>
      <c r="AJ7" s="135"/>
      <c r="AK7" s="135"/>
      <c r="AL7" s="135"/>
      <c r="AM7" s="135"/>
    </row>
    <row r="8" spans="1:41" s="99" customFormat="1" ht="16.5" customHeight="1"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390" t="s">
        <v>251</v>
      </c>
      <c r="AB8" s="390"/>
      <c r="AC8" s="390"/>
      <c r="AD8" s="390"/>
      <c r="AE8" s="390"/>
      <c r="AF8" s="390"/>
      <c r="AG8" s="390"/>
      <c r="AH8" s="135"/>
      <c r="AI8" s="135"/>
      <c r="AJ8" s="135"/>
      <c r="AK8" s="135"/>
      <c r="AL8" s="135"/>
      <c r="AM8" s="135"/>
    </row>
    <row r="9" spans="1:41" s="104" customFormat="1" ht="16.5" customHeight="1">
      <c r="B9" s="106"/>
      <c r="C9" s="106"/>
      <c r="D9" s="106"/>
      <c r="E9" s="136"/>
      <c r="F9" s="106"/>
      <c r="G9" s="139"/>
      <c r="H9" s="139"/>
      <c r="I9" s="140"/>
      <c r="J9" s="137"/>
      <c r="K9" s="137" t="s">
        <v>69</v>
      </c>
      <c r="L9" s="137"/>
      <c r="M9" s="137"/>
      <c r="N9" s="137"/>
      <c r="O9" s="137"/>
      <c r="P9" s="137"/>
      <c r="Q9" s="139"/>
      <c r="X9" s="137"/>
      <c r="Y9" s="137"/>
      <c r="Z9" s="137"/>
      <c r="AA9" s="218" t="s">
        <v>187</v>
      </c>
      <c r="AB9" s="215"/>
      <c r="AC9" s="214" t="s">
        <v>133</v>
      </c>
      <c r="AD9" s="215"/>
      <c r="AE9" s="216"/>
      <c r="AF9" s="215"/>
      <c r="AG9" s="217"/>
      <c r="AH9" s="137"/>
      <c r="AI9" s="137"/>
    </row>
    <row r="10" spans="1:41" s="104" customFormat="1" ht="16.5" customHeight="1">
      <c r="B10" s="106"/>
      <c r="C10" s="106"/>
      <c r="D10" s="106"/>
      <c r="E10" s="136"/>
      <c r="F10" s="106"/>
      <c r="G10" s="139" t="s">
        <v>74</v>
      </c>
      <c r="H10" s="139"/>
      <c r="I10" s="140"/>
      <c r="J10" s="137"/>
      <c r="K10" s="137" t="s">
        <v>73</v>
      </c>
      <c r="L10" s="137"/>
      <c r="M10" s="137"/>
      <c r="N10" s="137"/>
      <c r="O10" s="322"/>
      <c r="P10" s="137"/>
      <c r="Q10" s="139" t="s">
        <v>72</v>
      </c>
      <c r="R10" s="137"/>
      <c r="S10" s="391" t="s">
        <v>6</v>
      </c>
      <c r="T10" s="391"/>
      <c r="U10" s="391"/>
      <c r="V10" s="391"/>
      <c r="W10" s="391"/>
      <c r="X10" s="137"/>
      <c r="Y10" s="137"/>
      <c r="Z10" s="137"/>
      <c r="AA10" s="219" t="s">
        <v>130</v>
      </c>
      <c r="AB10" s="214"/>
      <c r="AC10" s="214" t="s">
        <v>134</v>
      </c>
      <c r="AD10" s="214"/>
      <c r="AE10" s="216" t="s">
        <v>135</v>
      </c>
      <c r="AF10" s="216"/>
      <c r="AG10" s="216"/>
      <c r="AH10" s="137"/>
      <c r="AI10" s="137"/>
    </row>
    <row r="11" spans="1:41" s="104" customFormat="1" ht="16.5" customHeight="1">
      <c r="B11" s="106"/>
      <c r="C11" s="106"/>
      <c r="D11" s="106"/>
      <c r="E11" s="136"/>
      <c r="F11" s="106"/>
      <c r="G11" s="139" t="s">
        <v>71</v>
      </c>
      <c r="H11" s="139"/>
      <c r="I11" s="139"/>
      <c r="J11" s="137"/>
      <c r="K11" s="137" t="s">
        <v>70</v>
      </c>
      <c r="L11" s="137"/>
      <c r="M11" s="137" t="s">
        <v>69</v>
      </c>
      <c r="N11" s="137"/>
      <c r="O11" s="214" t="s">
        <v>173</v>
      </c>
      <c r="P11" s="137"/>
      <c r="Q11" s="137" t="s">
        <v>68</v>
      </c>
      <c r="R11" s="137"/>
      <c r="S11" s="137"/>
      <c r="T11" s="137"/>
      <c r="U11" s="137" t="s">
        <v>63</v>
      </c>
      <c r="V11" s="137"/>
      <c r="W11" s="137"/>
      <c r="X11" s="137"/>
      <c r="Y11" s="137"/>
      <c r="Z11" s="137"/>
      <c r="AA11" s="219" t="s">
        <v>131</v>
      </c>
      <c r="AB11" s="214"/>
      <c r="AC11" s="214" t="s">
        <v>58</v>
      </c>
      <c r="AD11" s="214"/>
      <c r="AE11" s="216" t="s">
        <v>136</v>
      </c>
      <c r="AF11" s="216"/>
      <c r="AG11" s="216"/>
      <c r="AH11" s="137"/>
      <c r="AI11" s="137"/>
      <c r="AJ11" s="137"/>
      <c r="AK11" s="137"/>
      <c r="AL11" s="137"/>
      <c r="AM11" s="137"/>
    </row>
    <row r="12" spans="1:41" s="104" customFormat="1" ht="16.5" customHeight="1">
      <c r="B12" s="106"/>
      <c r="C12" s="106"/>
      <c r="D12" s="106"/>
      <c r="E12" s="136"/>
      <c r="F12" s="106"/>
      <c r="G12" s="139" t="s">
        <v>67</v>
      </c>
      <c r="H12" s="139"/>
      <c r="I12" s="139" t="s">
        <v>90</v>
      </c>
      <c r="J12" s="137"/>
      <c r="K12" s="137" t="s">
        <v>66</v>
      </c>
      <c r="L12" s="137"/>
      <c r="M12" s="137" t="s">
        <v>65</v>
      </c>
      <c r="N12" s="137"/>
      <c r="O12" s="214" t="s">
        <v>174</v>
      </c>
      <c r="P12" s="137"/>
      <c r="Q12" s="137" t="s">
        <v>64</v>
      </c>
      <c r="R12" s="137"/>
      <c r="S12" s="137" t="s">
        <v>63</v>
      </c>
      <c r="T12" s="137"/>
      <c r="U12" s="141" t="s">
        <v>156</v>
      </c>
      <c r="V12" s="137"/>
      <c r="W12" s="137"/>
      <c r="X12" s="137"/>
      <c r="Y12" s="137" t="s">
        <v>158</v>
      </c>
      <c r="Z12" s="137"/>
      <c r="AA12" s="219" t="s">
        <v>241</v>
      </c>
      <c r="AB12" s="214"/>
      <c r="AC12" s="220" t="s">
        <v>137</v>
      </c>
      <c r="AD12" s="214"/>
      <c r="AE12" s="216" t="s">
        <v>138</v>
      </c>
      <c r="AF12" s="216"/>
      <c r="AG12" s="216"/>
      <c r="AH12" s="137"/>
      <c r="AI12" s="137" t="s">
        <v>188</v>
      </c>
      <c r="AJ12" s="137"/>
      <c r="AK12" s="137" t="s">
        <v>62</v>
      </c>
      <c r="AL12" s="137"/>
      <c r="AM12" s="137"/>
    </row>
    <row r="13" spans="1:41" s="104" customFormat="1" ht="16.5" customHeight="1">
      <c r="B13" s="106"/>
      <c r="C13" s="106"/>
      <c r="D13" s="106"/>
      <c r="E13" s="136"/>
      <c r="F13" s="106"/>
      <c r="G13" s="137" t="s">
        <v>61</v>
      </c>
      <c r="H13" s="137"/>
      <c r="I13" s="137" t="s">
        <v>132</v>
      </c>
      <c r="J13" s="137"/>
      <c r="K13" s="137" t="s">
        <v>60</v>
      </c>
      <c r="L13" s="137"/>
      <c r="M13" s="137" t="s">
        <v>59</v>
      </c>
      <c r="N13" s="137"/>
      <c r="O13" s="214" t="s">
        <v>61</v>
      </c>
      <c r="P13" s="137"/>
      <c r="Q13" s="137" t="s">
        <v>151</v>
      </c>
      <c r="R13" s="137"/>
      <c r="S13" s="137" t="s">
        <v>92</v>
      </c>
      <c r="T13" s="137"/>
      <c r="U13" s="141" t="s">
        <v>157</v>
      </c>
      <c r="V13" s="137"/>
      <c r="W13" s="137" t="s">
        <v>4</v>
      </c>
      <c r="X13" s="137"/>
      <c r="Y13" s="137" t="s">
        <v>61</v>
      </c>
      <c r="Z13" s="137"/>
      <c r="AA13" s="139" t="s">
        <v>242</v>
      </c>
      <c r="AB13" s="214"/>
      <c r="AC13" s="220" t="s">
        <v>139</v>
      </c>
      <c r="AD13" s="214"/>
      <c r="AE13" s="216" t="s">
        <v>140</v>
      </c>
      <c r="AF13" s="216"/>
      <c r="AG13" s="216" t="s">
        <v>141</v>
      </c>
      <c r="AH13" s="137"/>
      <c r="AI13" s="137" t="s">
        <v>189</v>
      </c>
      <c r="AJ13" s="137"/>
      <c r="AK13" s="138" t="s">
        <v>57</v>
      </c>
      <c r="AL13" s="137"/>
      <c r="AM13" s="137" t="s">
        <v>1</v>
      </c>
    </row>
    <row r="14" spans="1:41" s="104" customFormat="1" ht="16.5" customHeight="1">
      <c r="E14" s="142" t="s">
        <v>197</v>
      </c>
      <c r="F14" s="143"/>
      <c r="G14" s="144" t="s">
        <v>14</v>
      </c>
      <c r="H14" s="138"/>
      <c r="I14" s="144" t="s">
        <v>14</v>
      </c>
      <c r="J14" s="137"/>
      <c r="K14" s="144" t="s">
        <v>14</v>
      </c>
      <c r="L14" s="138"/>
      <c r="M14" s="144" t="s">
        <v>14</v>
      </c>
      <c r="N14" s="137"/>
      <c r="O14" s="144" t="s">
        <v>14</v>
      </c>
      <c r="P14" s="137"/>
      <c r="Q14" s="144" t="s">
        <v>14</v>
      </c>
      <c r="R14" s="137"/>
      <c r="S14" s="144" t="s">
        <v>14</v>
      </c>
      <c r="T14" s="137"/>
      <c r="U14" s="144" t="s">
        <v>14</v>
      </c>
      <c r="V14" s="137"/>
      <c r="W14" s="144" t="s">
        <v>14</v>
      </c>
      <c r="X14" s="137"/>
      <c r="Y14" s="144" t="s">
        <v>14</v>
      </c>
      <c r="Z14" s="137"/>
      <c r="AA14" s="221" t="s">
        <v>14</v>
      </c>
      <c r="AB14" s="214"/>
      <c r="AC14" s="221" t="s">
        <v>14</v>
      </c>
      <c r="AD14" s="214"/>
      <c r="AE14" s="221" t="s">
        <v>14</v>
      </c>
      <c r="AF14" s="214"/>
      <c r="AG14" s="222" t="s">
        <v>14</v>
      </c>
      <c r="AH14" s="137"/>
      <c r="AI14" s="144" t="s">
        <v>14</v>
      </c>
      <c r="AJ14" s="137"/>
      <c r="AK14" s="144" t="s">
        <v>14</v>
      </c>
      <c r="AL14" s="137"/>
      <c r="AM14" s="144" t="s">
        <v>14</v>
      </c>
    </row>
    <row r="15" spans="1:41" s="104" customFormat="1" ht="16.5" customHeight="1">
      <c r="A15" s="98"/>
      <c r="B15" s="110"/>
      <c r="D15" s="106"/>
      <c r="E15" s="100"/>
      <c r="F15" s="100"/>
      <c r="G15" s="102"/>
      <c r="H15" s="102"/>
      <c r="I15" s="102"/>
      <c r="J15" s="103"/>
      <c r="K15" s="102"/>
      <c r="L15" s="102"/>
      <c r="M15" s="102"/>
      <c r="N15" s="103"/>
      <c r="O15" s="102"/>
      <c r="P15" s="103"/>
      <c r="Q15" s="103"/>
      <c r="R15" s="103"/>
      <c r="S15" s="102"/>
      <c r="T15" s="103"/>
      <c r="U15" s="102"/>
      <c r="V15" s="103"/>
      <c r="W15" s="102"/>
      <c r="X15" s="103"/>
      <c r="Y15" s="102"/>
      <c r="Z15" s="103"/>
      <c r="AA15" s="102"/>
      <c r="AB15" s="103"/>
      <c r="AC15" s="102"/>
      <c r="AD15" s="103"/>
      <c r="AE15" s="102"/>
      <c r="AF15" s="103"/>
      <c r="AG15" s="102"/>
      <c r="AH15" s="103"/>
      <c r="AI15" s="102"/>
      <c r="AJ15" s="103"/>
      <c r="AK15" s="102"/>
      <c r="AL15" s="103"/>
      <c r="AM15" s="102"/>
      <c r="AN15" s="103"/>
    </row>
    <row r="16" spans="1:41" s="104" customFormat="1" ht="16.5" customHeight="1">
      <c r="A16" s="98" t="s">
        <v>155</v>
      </c>
      <c r="B16" s="98"/>
      <c r="C16" s="145"/>
      <c r="D16" s="106"/>
      <c r="E16" s="108"/>
      <c r="F16" s="100"/>
      <c r="G16" s="118">
        <v>304653888</v>
      </c>
      <c r="H16" s="118"/>
      <c r="I16" s="118">
        <v>708639327</v>
      </c>
      <c r="J16" s="119"/>
      <c r="K16" s="118">
        <v>30726984</v>
      </c>
      <c r="L16" s="118"/>
      <c r="M16" s="118">
        <v>22755038</v>
      </c>
      <c r="N16" s="119"/>
      <c r="O16" s="118">
        <v>0</v>
      </c>
      <c r="P16" s="119"/>
      <c r="Q16" s="118">
        <v>-187500</v>
      </c>
      <c r="R16" s="119"/>
      <c r="S16" s="118">
        <v>39000000</v>
      </c>
      <c r="T16" s="119"/>
      <c r="U16" s="118">
        <v>40089186</v>
      </c>
      <c r="V16" s="119"/>
      <c r="W16" s="118">
        <v>199357830</v>
      </c>
      <c r="X16" s="119"/>
      <c r="Y16" s="118">
        <v>-40089186</v>
      </c>
      <c r="Z16" s="119"/>
      <c r="AA16" s="118">
        <v>-7569498</v>
      </c>
      <c r="AB16" s="119"/>
      <c r="AC16" s="118">
        <v>-7988940</v>
      </c>
      <c r="AD16" s="119"/>
      <c r="AE16" s="118">
        <v>1651480</v>
      </c>
      <c r="AF16" s="119"/>
      <c r="AG16" s="118">
        <f>SUM(AA16:AF16)</f>
        <v>-13906958</v>
      </c>
      <c r="AH16" s="119"/>
      <c r="AI16" s="118">
        <v>1291038609</v>
      </c>
      <c r="AJ16" s="119"/>
      <c r="AK16" s="118">
        <v>0</v>
      </c>
      <c r="AL16" s="119"/>
      <c r="AM16" s="118">
        <v>1291038609</v>
      </c>
      <c r="AN16" s="119"/>
      <c r="AO16" s="120"/>
    </row>
    <row r="17" spans="1:41" s="104" customFormat="1" ht="16.5" customHeight="1">
      <c r="B17" s="223" t="s">
        <v>99</v>
      </c>
      <c r="C17" s="250"/>
      <c r="E17" s="108"/>
      <c r="F17" s="100"/>
      <c r="G17" s="122">
        <v>0</v>
      </c>
      <c r="H17" s="118"/>
      <c r="I17" s="122">
        <v>0</v>
      </c>
      <c r="J17" s="119"/>
      <c r="K17" s="122">
        <v>0</v>
      </c>
      <c r="L17" s="118"/>
      <c r="M17" s="122">
        <v>0</v>
      </c>
      <c r="N17" s="119"/>
      <c r="O17" s="122">
        <v>0</v>
      </c>
      <c r="P17" s="119"/>
      <c r="Q17" s="122">
        <v>0</v>
      </c>
      <c r="R17" s="119"/>
      <c r="S17" s="122">
        <v>0</v>
      </c>
      <c r="T17" s="119"/>
      <c r="U17" s="122">
        <v>0</v>
      </c>
      <c r="V17" s="119"/>
      <c r="W17" s="122">
        <v>77463802</v>
      </c>
      <c r="X17" s="119"/>
      <c r="Y17" s="122">
        <v>0</v>
      </c>
      <c r="Z17" s="119"/>
      <c r="AA17" s="122">
        <v>1596092</v>
      </c>
      <c r="AB17" s="119"/>
      <c r="AC17" s="122">
        <v>4006469</v>
      </c>
      <c r="AD17" s="119"/>
      <c r="AE17" s="122">
        <v>1022368</v>
      </c>
      <c r="AF17" s="119"/>
      <c r="AG17" s="153">
        <f>SUM(AA17:AF17)</f>
        <v>6624929</v>
      </c>
      <c r="AH17" s="119"/>
      <c r="AI17" s="153">
        <v>84088731</v>
      </c>
      <c r="AJ17" s="119"/>
      <c r="AK17" s="122">
        <v>0</v>
      </c>
      <c r="AL17" s="119"/>
      <c r="AM17" s="122">
        <v>84088731</v>
      </c>
      <c r="AN17" s="119"/>
      <c r="AO17" s="120"/>
    </row>
    <row r="18" spans="1:41" s="104" customFormat="1" ht="4.1500000000000004" customHeight="1">
      <c r="A18" s="109"/>
      <c r="B18" s="146"/>
      <c r="C18" s="99"/>
      <c r="D18" s="99"/>
      <c r="E18" s="100"/>
      <c r="F18" s="99"/>
      <c r="G18" s="118"/>
      <c r="H18" s="118"/>
      <c r="I18" s="118"/>
      <c r="J18" s="119"/>
      <c r="K18" s="118"/>
      <c r="L18" s="118"/>
      <c r="M18" s="118"/>
      <c r="N18" s="119"/>
      <c r="O18" s="118"/>
      <c r="P18" s="119"/>
      <c r="Q18" s="118"/>
      <c r="R18" s="119"/>
      <c r="S18" s="118"/>
      <c r="T18" s="119"/>
      <c r="U18" s="118"/>
      <c r="V18" s="119"/>
      <c r="W18" s="118"/>
      <c r="X18" s="119"/>
      <c r="Y18" s="118"/>
      <c r="Z18" s="119"/>
      <c r="AA18" s="118"/>
      <c r="AB18" s="119"/>
      <c r="AC18" s="118"/>
      <c r="AD18" s="119"/>
      <c r="AE18" s="118"/>
      <c r="AF18" s="119"/>
      <c r="AG18" s="118"/>
      <c r="AH18" s="119"/>
      <c r="AI18" s="118"/>
      <c r="AJ18" s="119"/>
      <c r="AK18" s="118"/>
      <c r="AL18" s="119"/>
      <c r="AM18" s="118"/>
      <c r="AN18" s="119"/>
      <c r="AO18" s="120"/>
    </row>
    <row r="19" spans="1:41" s="104" customFormat="1" ht="16.5" customHeight="1" thickBot="1">
      <c r="A19" s="98" t="s">
        <v>209</v>
      </c>
      <c r="B19" s="110"/>
      <c r="D19" s="106"/>
      <c r="E19" s="136"/>
      <c r="F19" s="100"/>
      <c r="G19" s="124">
        <f>SUM(G16:G17)</f>
        <v>304653888</v>
      </c>
      <c r="H19" s="118"/>
      <c r="I19" s="124">
        <f>SUM(I16:I17)</f>
        <v>708639327</v>
      </c>
      <c r="J19" s="118"/>
      <c r="K19" s="124">
        <f>SUM(K16:K17)</f>
        <v>30726984</v>
      </c>
      <c r="L19" s="118"/>
      <c r="M19" s="124">
        <f>SUM(M16:M17)</f>
        <v>22755038</v>
      </c>
      <c r="N19" s="119"/>
      <c r="O19" s="124">
        <f>SUM(O16:O17)</f>
        <v>0</v>
      </c>
      <c r="P19" s="119"/>
      <c r="Q19" s="124">
        <f>SUM(Q16:Q17)</f>
        <v>-187500</v>
      </c>
      <c r="R19" s="119"/>
      <c r="S19" s="124">
        <f>SUM(S16:S17)</f>
        <v>39000000</v>
      </c>
      <c r="T19" s="119"/>
      <c r="U19" s="124">
        <f>SUM(U16:U17)</f>
        <v>40089186</v>
      </c>
      <c r="V19" s="119"/>
      <c r="W19" s="124">
        <f>SUM(W16:W17)</f>
        <v>276821632</v>
      </c>
      <c r="X19" s="119"/>
      <c r="Y19" s="124">
        <f>SUM(Y16:Y17)</f>
        <v>-40089186</v>
      </c>
      <c r="Z19" s="119"/>
      <c r="AA19" s="124">
        <f>SUM(AA16:AA17)</f>
        <v>-5973406</v>
      </c>
      <c r="AB19" s="118"/>
      <c r="AC19" s="124">
        <f>SUM(AC16:AC17)</f>
        <v>-3982471</v>
      </c>
      <c r="AD19" s="118"/>
      <c r="AE19" s="124">
        <f>SUM(AE16:AE17)</f>
        <v>2673848</v>
      </c>
      <c r="AF19" s="119"/>
      <c r="AG19" s="124">
        <f>SUM(AG16:AG17)</f>
        <v>-7282029</v>
      </c>
      <c r="AH19" s="119"/>
      <c r="AI19" s="124">
        <f>SUM(AI16:AI17)</f>
        <v>1375127340</v>
      </c>
      <c r="AJ19" s="119"/>
      <c r="AK19" s="124">
        <f>SUM(AK16:AK17)</f>
        <v>0</v>
      </c>
      <c r="AL19" s="119"/>
      <c r="AM19" s="124">
        <f>SUM(AM16:AM17)</f>
        <v>1375127340</v>
      </c>
      <c r="AN19" s="119"/>
      <c r="AO19" s="120"/>
    </row>
    <row r="20" spans="1:41" s="104" customFormat="1" ht="16.5" customHeight="1" thickTop="1">
      <c r="A20" s="98"/>
      <c r="B20" s="110"/>
      <c r="D20" s="106"/>
      <c r="E20" s="136"/>
      <c r="F20" s="100"/>
      <c r="G20" s="352"/>
      <c r="H20" s="118"/>
      <c r="I20" s="352"/>
      <c r="J20" s="118"/>
      <c r="K20" s="352"/>
      <c r="L20" s="118"/>
      <c r="M20" s="352"/>
      <c r="N20" s="119"/>
      <c r="O20" s="352"/>
      <c r="P20" s="119"/>
      <c r="Q20" s="119"/>
      <c r="R20" s="119"/>
      <c r="S20" s="352"/>
      <c r="T20" s="119"/>
      <c r="U20" s="352"/>
      <c r="V20" s="119"/>
      <c r="W20" s="352"/>
      <c r="X20" s="119"/>
      <c r="Y20" s="352"/>
      <c r="Z20" s="119"/>
      <c r="AA20" s="352"/>
      <c r="AB20" s="118"/>
      <c r="AC20" s="352"/>
      <c r="AD20" s="118"/>
      <c r="AE20" s="352"/>
      <c r="AF20" s="119"/>
      <c r="AG20" s="352"/>
      <c r="AH20" s="119"/>
      <c r="AI20" s="352"/>
      <c r="AJ20" s="119"/>
      <c r="AK20" s="352"/>
      <c r="AL20" s="119"/>
      <c r="AM20" s="352"/>
      <c r="AN20" s="119"/>
      <c r="AO20" s="120"/>
    </row>
    <row r="21" spans="1:41" s="368" customFormat="1" ht="14.1" customHeight="1">
      <c r="A21" s="360" t="s">
        <v>211</v>
      </c>
      <c r="B21" s="361"/>
      <c r="C21" s="285"/>
      <c r="D21" s="362"/>
      <c r="E21" s="363"/>
      <c r="F21" s="364"/>
      <c r="G21" s="327"/>
      <c r="H21" s="328"/>
      <c r="I21" s="327"/>
      <c r="J21" s="329"/>
      <c r="K21" s="327"/>
      <c r="L21" s="329"/>
      <c r="M21" s="327"/>
      <c r="N21" s="329"/>
      <c r="O21" s="327"/>
      <c r="P21" s="329"/>
      <c r="Q21" s="327"/>
      <c r="R21" s="325"/>
      <c r="S21" s="327"/>
      <c r="T21" s="328"/>
      <c r="U21" s="327"/>
      <c r="V21" s="328"/>
      <c r="W21" s="327"/>
      <c r="X21" s="328"/>
      <c r="Y21" s="327"/>
      <c r="Z21" s="326"/>
      <c r="AA21" s="327"/>
      <c r="AB21" s="329"/>
      <c r="AC21" s="327"/>
      <c r="AD21" s="329"/>
      <c r="AE21" s="327"/>
      <c r="AF21" s="329"/>
      <c r="AG21" s="327"/>
      <c r="AH21" s="328"/>
      <c r="AI21" s="327"/>
      <c r="AJ21" s="328"/>
      <c r="AK21" s="327"/>
      <c r="AL21" s="328"/>
      <c r="AM21" s="330"/>
    </row>
    <row r="22" spans="1:41" s="368" customFormat="1" ht="14.1" customHeight="1">
      <c r="A22" s="360"/>
      <c r="B22" s="361" t="s">
        <v>218</v>
      </c>
      <c r="C22" s="285"/>
      <c r="D22" s="362"/>
      <c r="E22" s="363"/>
      <c r="F22" s="364"/>
      <c r="G22" s="327">
        <v>310354988</v>
      </c>
      <c r="H22" s="328"/>
      <c r="I22" s="327">
        <v>771351427</v>
      </c>
      <c r="J22" s="329"/>
      <c r="K22" s="327">
        <v>30726984</v>
      </c>
      <c r="L22" s="329"/>
      <c r="M22" s="327">
        <v>22755038</v>
      </c>
      <c r="N22" s="329"/>
      <c r="O22" s="327">
        <v>58481254</v>
      </c>
      <c r="P22" s="329"/>
      <c r="Q22" s="327">
        <v>-187500</v>
      </c>
      <c r="R22" s="325"/>
      <c r="S22" s="327">
        <v>50200000</v>
      </c>
      <c r="T22" s="328"/>
      <c r="U22" s="327">
        <v>0</v>
      </c>
      <c r="V22" s="328"/>
      <c r="W22" s="327">
        <v>490941773</v>
      </c>
      <c r="X22" s="328"/>
      <c r="Y22" s="327">
        <v>0</v>
      </c>
      <c r="Z22" s="326"/>
      <c r="AA22" s="327">
        <v>-3712024</v>
      </c>
      <c r="AB22" s="329"/>
      <c r="AC22" s="327">
        <v>9464973</v>
      </c>
      <c r="AD22" s="329"/>
      <c r="AE22" s="327">
        <v>4674096</v>
      </c>
      <c r="AF22" s="329"/>
      <c r="AG22" s="327">
        <f>SUM(AA22:AF22)</f>
        <v>10427045</v>
      </c>
      <c r="AH22" s="328"/>
      <c r="AI22" s="327">
        <f>SUM(AG22,Y22,W22,U22,S22,Q22,O22,M22,K22,I22,G22)</f>
        <v>1745051009</v>
      </c>
      <c r="AJ22" s="328"/>
      <c r="AK22" s="327">
        <v>0</v>
      </c>
      <c r="AL22" s="328"/>
      <c r="AM22" s="330">
        <f>SUM(AK22,AI22)</f>
        <v>1745051009</v>
      </c>
    </row>
    <row r="23" spans="1:41" s="368" customFormat="1" ht="14.1" customHeight="1">
      <c r="A23" s="360"/>
      <c r="B23" s="223" t="s">
        <v>216</v>
      </c>
      <c r="C23" s="285"/>
      <c r="D23" s="362"/>
      <c r="E23" s="363"/>
      <c r="F23" s="364"/>
      <c r="G23" s="365"/>
      <c r="H23" s="366"/>
      <c r="I23" s="365"/>
      <c r="J23" s="366"/>
      <c r="K23" s="365"/>
      <c r="L23" s="367"/>
      <c r="M23" s="365"/>
      <c r="N23" s="366"/>
      <c r="O23" s="365"/>
      <c r="P23" s="366"/>
      <c r="Q23" s="365"/>
      <c r="R23" s="366"/>
      <c r="S23" s="365"/>
      <c r="T23" s="366"/>
      <c r="U23" s="365"/>
      <c r="V23" s="366"/>
      <c r="W23" s="365"/>
      <c r="X23" s="366"/>
      <c r="Y23" s="365"/>
      <c r="Z23" s="366"/>
      <c r="AA23" s="365"/>
      <c r="AB23" s="366"/>
      <c r="AC23" s="365"/>
      <c r="AD23" s="366"/>
      <c r="AE23" s="365"/>
      <c r="AG23" s="365"/>
      <c r="AI23" s="365"/>
      <c r="AK23" s="365"/>
      <c r="AM23" s="365"/>
    </row>
    <row r="24" spans="1:41" s="368" customFormat="1" ht="14.1" customHeight="1">
      <c r="A24" s="360"/>
      <c r="B24" s="223"/>
      <c r="C24" s="285" t="s">
        <v>227</v>
      </c>
      <c r="D24" s="362"/>
      <c r="E24" s="347">
        <v>9.1999999999999993</v>
      </c>
      <c r="F24" s="364"/>
      <c r="G24" s="369">
        <v>0</v>
      </c>
      <c r="H24" s="366"/>
      <c r="I24" s="369">
        <v>0</v>
      </c>
      <c r="J24" s="366"/>
      <c r="K24" s="369">
        <v>0</v>
      </c>
      <c r="L24" s="367"/>
      <c r="M24" s="369">
        <v>0</v>
      </c>
      <c r="N24" s="366"/>
      <c r="O24" s="369">
        <v>0</v>
      </c>
      <c r="P24" s="366"/>
      <c r="Q24" s="369">
        <v>0</v>
      </c>
      <c r="R24" s="366"/>
      <c r="S24" s="369">
        <v>0</v>
      </c>
      <c r="T24" s="366"/>
      <c r="U24" s="369">
        <v>0</v>
      </c>
      <c r="V24" s="366"/>
      <c r="W24" s="369">
        <v>-3304141</v>
      </c>
      <c r="X24" s="366"/>
      <c r="Y24" s="369">
        <v>0</v>
      </c>
      <c r="Z24" s="366"/>
      <c r="AA24" s="369">
        <v>0</v>
      </c>
      <c r="AB24" s="366"/>
      <c r="AC24" s="369">
        <v>0</v>
      </c>
      <c r="AD24" s="366"/>
      <c r="AE24" s="369">
        <v>0</v>
      </c>
      <c r="AG24" s="369">
        <f>SUM(AA24:AF24)</f>
        <v>0</v>
      </c>
      <c r="AI24" s="369">
        <f>SUM(AG24,Y24,W24,U24,S24,Q24,O24,M24,K24,I24,G24)</f>
        <v>-3304141</v>
      </c>
      <c r="AK24" s="369">
        <v>0</v>
      </c>
      <c r="AM24" s="369">
        <f>SUM(AK24,AI24)</f>
        <v>-3304141</v>
      </c>
    </row>
    <row r="25" spans="1:41" s="368" customFormat="1" ht="14.1" customHeight="1">
      <c r="A25" s="360" t="s">
        <v>211</v>
      </c>
      <c r="B25" s="223"/>
      <c r="C25" s="285"/>
      <c r="D25" s="362"/>
      <c r="E25" s="363"/>
      <c r="F25" s="364"/>
      <c r="G25" s="370"/>
      <c r="H25" s="366"/>
      <c r="I25" s="370"/>
      <c r="J25" s="366"/>
      <c r="K25" s="370"/>
      <c r="L25" s="367"/>
      <c r="M25" s="370"/>
      <c r="N25" s="366"/>
      <c r="O25" s="370"/>
      <c r="P25" s="366"/>
      <c r="Q25" s="370"/>
      <c r="R25" s="366"/>
      <c r="S25" s="370"/>
      <c r="T25" s="366"/>
      <c r="U25" s="370"/>
      <c r="V25" s="366"/>
      <c r="W25" s="370"/>
      <c r="X25" s="366"/>
      <c r="Y25" s="370"/>
      <c r="Z25" s="366"/>
      <c r="AA25" s="370"/>
      <c r="AB25" s="366"/>
      <c r="AC25" s="370"/>
      <c r="AD25" s="366"/>
      <c r="AE25" s="370"/>
      <c r="AG25" s="370"/>
      <c r="AI25" s="370"/>
      <c r="AK25" s="370"/>
      <c r="AM25" s="370"/>
    </row>
    <row r="26" spans="1:41" s="104" customFormat="1" ht="16.5" customHeight="1">
      <c r="B26" s="371" t="s">
        <v>219</v>
      </c>
      <c r="D26" s="106"/>
      <c r="F26" s="100"/>
      <c r="G26" s="327">
        <f>SUM(G22,G24)</f>
        <v>310354988</v>
      </c>
      <c r="H26" s="328"/>
      <c r="I26" s="327">
        <f>SUM(I22,I24)</f>
        <v>771351427</v>
      </c>
      <c r="J26" s="329"/>
      <c r="K26" s="327">
        <f>SUM(K22,K24)</f>
        <v>30726984</v>
      </c>
      <c r="L26" s="329"/>
      <c r="M26" s="327">
        <f>SUM(M22,M24)</f>
        <v>22755038</v>
      </c>
      <c r="N26" s="329"/>
      <c r="O26" s="327">
        <f>SUM(O22,O24)</f>
        <v>58481254</v>
      </c>
      <c r="P26" s="329"/>
      <c r="Q26" s="327">
        <f>SUM(Q22,Q24)</f>
        <v>-187500</v>
      </c>
      <c r="R26" s="325"/>
      <c r="S26" s="327">
        <f>SUM(S22,S24)</f>
        <v>50200000</v>
      </c>
      <c r="T26" s="328"/>
      <c r="U26" s="327">
        <f>SUM(U22,U24)</f>
        <v>0</v>
      </c>
      <c r="V26" s="328"/>
      <c r="W26" s="327">
        <f>SUM(W22,W24)</f>
        <v>487637632</v>
      </c>
      <c r="X26" s="328"/>
      <c r="Y26" s="327">
        <f>SUM(Y22,Y24)</f>
        <v>0</v>
      </c>
      <c r="Z26" s="326"/>
      <c r="AA26" s="327">
        <f>SUM(AA22,AA24)</f>
        <v>-3712024</v>
      </c>
      <c r="AB26" s="329"/>
      <c r="AC26" s="327">
        <f>SUM(AC22,AC24)</f>
        <v>9464973</v>
      </c>
      <c r="AD26" s="329"/>
      <c r="AE26" s="327">
        <f>SUM(AE22,AE24)</f>
        <v>4674096</v>
      </c>
      <c r="AF26" s="329"/>
      <c r="AG26" s="327">
        <f>SUM(AG22,AG24)</f>
        <v>10427045</v>
      </c>
      <c r="AH26" s="328"/>
      <c r="AI26" s="327">
        <f>SUM(AI22,AI24)</f>
        <v>1741746868</v>
      </c>
      <c r="AJ26" s="328"/>
      <c r="AK26" s="327">
        <f>SUM(AK22,AK24)</f>
        <v>0</v>
      </c>
      <c r="AL26" s="328"/>
      <c r="AM26" s="327">
        <f>SUM(AM22,AM24)</f>
        <v>1741746868</v>
      </c>
    </row>
    <row r="27" spans="1:41" s="104" customFormat="1" ht="16.5" customHeight="1">
      <c r="B27" s="223" t="s">
        <v>99</v>
      </c>
      <c r="C27" s="224"/>
      <c r="D27" s="225"/>
      <c r="E27" s="331"/>
      <c r="F27" s="100"/>
      <c r="G27" s="105">
        <v>0</v>
      </c>
      <c r="H27" s="102"/>
      <c r="I27" s="105">
        <v>0</v>
      </c>
      <c r="J27" s="103"/>
      <c r="K27" s="105">
        <v>0</v>
      </c>
      <c r="L27" s="102"/>
      <c r="M27" s="105">
        <v>0</v>
      </c>
      <c r="N27" s="103"/>
      <c r="O27" s="105">
        <v>0</v>
      </c>
      <c r="P27" s="103"/>
      <c r="Q27" s="105">
        <v>0</v>
      </c>
      <c r="R27" s="103"/>
      <c r="S27" s="105">
        <v>0</v>
      </c>
      <c r="T27" s="103"/>
      <c r="U27" s="105">
        <v>0</v>
      </c>
      <c r="V27" s="103"/>
      <c r="W27" s="105">
        <f>'5-6 (3M)'!G76</f>
        <v>112727719</v>
      </c>
      <c r="X27" s="103"/>
      <c r="Y27" s="105">
        <v>0</v>
      </c>
      <c r="Z27" s="103"/>
      <c r="AA27" s="105">
        <v>1124196</v>
      </c>
      <c r="AB27" s="103"/>
      <c r="AC27" s="105">
        <f>'5-6 (3M)'!G45</f>
        <v>-327798</v>
      </c>
      <c r="AD27" s="103"/>
      <c r="AE27" s="105">
        <v>0</v>
      </c>
      <c r="AF27" s="103"/>
      <c r="AG27" s="152">
        <f>SUM(AA27:AF27)</f>
        <v>796398</v>
      </c>
      <c r="AH27" s="103"/>
      <c r="AI27" s="105">
        <f>SUM(G27:AF27)</f>
        <v>113524117</v>
      </c>
      <c r="AJ27" s="103"/>
      <c r="AK27" s="105">
        <v>0</v>
      </c>
      <c r="AL27" s="103"/>
      <c r="AM27" s="105">
        <f>SUM(AI27:AK27)</f>
        <v>113524117</v>
      </c>
    </row>
    <row r="28" spans="1:41" s="104" customFormat="1" ht="4.1500000000000004" customHeight="1">
      <c r="A28" s="109"/>
      <c r="B28" s="146"/>
      <c r="C28" s="99"/>
      <c r="D28" s="99"/>
      <c r="E28" s="100"/>
      <c r="F28" s="99"/>
      <c r="G28" s="101"/>
      <c r="H28" s="102"/>
      <c r="I28" s="101"/>
      <c r="J28" s="103"/>
      <c r="K28" s="101"/>
      <c r="L28" s="102"/>
      <c r="M28" s="101"/>
      <c r="N28" s="103"/>
      <c r="O28" s="101"/>
      <c r="P28" s="103"/>
      <c r="Q28" s="101"/>
      <c r="R28" s="103"/>
      <c r="S28" s="101"/>
      <c r="T28" s="103"/>
      <c r="U28" s="101"/>
      <c r="V28" s="103"/>
      <c r="W28" s="101"/>
      <c r="X28" s="103"/>
      <c r="Y28" s="101"/>
      <c r="Z28" s="103"/>
      <c r="AA28" s="101"/>
      <c r="AB28" s="103"/>
      <c r="AC28" s="101"/>
      <c r="AD28" s="103"/>
      <c r="AE28" s="101"/>
      <c r="AF28" s="103"/>
      <c r="AG28" s="101"/>
      <c r="AH28" s="103"/>
      <c r="AI28" s="101"/>
      <c r="AJ28" s="103"/>
      <c r="AK28" s="101"/>
      <c r="AL28" s="103"/>
      <c r="AM28" s="101"/>
    </row>
    <row r="29" spans="1:41" s="104" customFormat="1" ht="16.5" customHeight="1" thickBot="1">
      <c r="A29" s="98" t="s">
        <v>210</v>
      </c>
      <c r="B29" s="110"/>
      <c r="D29" s="106"/>
      <c r="E29" s="136"/>
      <c r="F29" s="100"/>
      <c r="G29" s="111">
        <f>SUM(G26,G27)</f>
        <v>310354988</v>
      </c>
      <c r="H29" s="102"/>
      <c r="I29" s="111">
        <f>SUM(I26,I27)</f>
        <v>771351427</v>
      </c>
      <c r="J29" s="102"/>
      <c r="K29" s="111">
        <f>SUM(K26,K27)</f>
        <v>30726984</v>
      </c>
      <c r="L29" s="102"/>
      <c r="M29" s="111">
        <f>SUM(M26,M27)</f>
        <v>22755038</v>
      </c>
      <c r="N29" s="103"/>
      <c r="O29" s="111">
        <f>SUM(O26,O27)</f>
        <v>58481254</v>
      </c>
      <c r="P29" s="103"/>
      <c r="Q29" s="111">
        <f>SUM(Q26,Q27)</f>
        <v>-187500</v>
      </c>
      <c r="R29" s="103"/>
      <c r="S29" s="111">
        <f>SUM(S26,S27)</f>
        <v>50200000</v>
      </c>
      <c r="T29" s="103"/>
      <c r="U29" s="111">
        <f>SUM(U26,U27)</f>
        <v>0</v>
      </c>
      <c r="V29" s="103"/>
      <c r="W29" s="111">
        <f>SUM(W26,W27)</f>
        <v>600365351</v>
      </c>
      <c r="X29" s="103"/>
      <c r="Y29" s="111">
        <f>SUM(Y26,Y27)</f>
        <v>0</v>
      </c>
      <c r="Z29" s="102"/>
      <c r="AA29" s="111">
        <f>SUM(AA26,AA27)</f>
        <v>-2587828</v>
      </c>
      <c r="AB29" s="103"/>
      <c r="AC29" s="111">
        <f>SUM(AC26,AC27)</f>
        <v>9137175</v>
      </c>
      <c r="AD29" s="103"/>
      <c r="AE29" s="111">
        <f>SUM(AE26,AE27)</f>
        <v>4674096</v>
      </c>
      <c r="AF29" s="103"/>
      <c r="AG29" s="111">
        <f>SUM(AG26,AG27)</f>
        <v>11223443</v>
      </c>
      <c r="AH29" s="103"/>
      <c r="AI29" s="111">
        <f>SUM(AI26,AI27)</f>
        <v>1855270985</v>
      </c>
      <c r="AJ29" s="103"/>
      <c r="AK29" s="111">
        <f>SUM(AK26,AK27)</f>
        <v>0</v>
      </c>
      <c r="AL29" s="103"/>
      <c r="AM29" s="111">
        <f>SUM(AM26,AM27)</f>
        <v>1855270985</v>
      </c>
    </row>
    <row r="30" spans="1:41" s="104" customFormat="1" ht="16.5" customHeight="1" thickTop="1">
      <c r="A30" s="98"/>
      <c r="B30" s="110"/>
      <c r="D30" s="106"/>
      <c r="E30" s="136"/>
      <c r="F30" s="100"/>
      <c r="G30" s="352"/>
      <c r="H30" s="118"/>
      <c r="I30" s="352"/>
      <c r="J30" s="118"/>
      <c r="K30" s="352"/>
      <c r="L30" s="118"/>
      <c r="M30" s="352"/>
      <c r="N30" s="119"/>
      <c r="O30" s="352"/>
      <c r="P30" s="119"/>
      <c r="Q30" s="119"/>
      <c r="R30" s="119"/>
      <c r="S30" s="352"/>
      <c r="T30" s="119"/>
      <c r="U30" s="352"/>
      <c r="V30" s="119"/>
      <c r="W30" s="352"/>
      <c r="X30" s="119"/>
      <c r="Y30" s="352"/>
      <c r="Z30" s="119"/>
      <c r="AA30" s="352"/>
      <c r="AB30" s="118"/>
      <c r="AC30" s="118"/>
      <c r="AD30" s="118"/>
      <c r="AE30" s="352"/>
      <c r="AF30" s="119"/>
      <c r="AG30" s="352"/>
      <c r="AH30" s="119"/>
      <c r="AI30" s="352"/>
      <c r="AJ30" s="119"/>
      <c r="AK30" s="352"/>
      <c r="AL30" s="119"/>
      <c r="AM30" s="352"/>
      <c r="AN30" s="119"/>
      <c r="AO30" s="120"/>
    </row>
    <row r="31" spans="1:41" s="104" customFormat="1" ht="16.5" customHeight="1">
      <c r="A31" s="98"/>
      <c r="B31" s="110"/>
      <c r="D31" s="106"/>
      <c r="E31" s="136"/>
      <c r="F31" s="100"/>
      <c r="G31" s="352"/>
      <c r="H31" s="118"/>
      <c r="I31" s="352"/>
      <c r="J31" s="118"/>
      <c r="K31" s="352"/>
      <c r="L31" s="118"/>
      <c r="M31" s="352"/>
      <c r="N31" s="119"/>
      <c r="O31" s="352"/>
      <c r="P31" s="119"/>
      <c r="Q31" s="352"/>
      <c r="R31" s="119"/>
      <c r="S31" s="352"/>
      <c r="T31" s="119"/>
      <c r="U31" s="352"/>
      <c r="V31" s="119"/>
      <c r="W31" s="352"/>
      <c r="X31" s="119"/>
      <c r="Y31" s="352"/>
      <c r="Z31" s="118"/>
      <c r="AA31" s="352"/>
      <c r="AB31" s="119"/>
      <c r="AC31" s="119"/>
      <c r="AD31" s="119"/>
      <c r="AE31" s="352"/>
      <c r="AF31" s="119"/>
      <c r="AG31" s="352"/>
      <c r="AH31" s="119"/>
      <c r="AI31" s="352"/>
      <c r="AJ31" s="119"/>
      <c r="AK31" s="352"/>
      <c r="AL31" s="119"/>
      <c r="AM31" s="352"/>
      <c r="AN31" s="120"/>
    </row>
    <row r="32" spans="1:41" s="104" customFormat="1" ht="16.5" customHeight="1">
      <c r="A32" s="98"/>
      <c r="B32" s="110"/>
      <c r="D32" s="106"/>
      <c r="E32" s="136"/>
      <c r="F32" s="100"/>
      <c r="G32" s="352"/>
      <c r="H32" s="118"/>
      <c r="I32" s="352"/>
      <c r="J32" s="118"/>
      <c r="K32" s="352"/>
      <c r="L32" s="118"/>
      <c r="M32" s="352"/>
      <c r="N32" s="119"/>
      <c r="O32" s="352"/>
      <c r="P32" s="119"/>
      <c r="Q32" s="352"/>
      <c r="R32" s="119"/>
      <c r="S32" s="352"/>
      <c r="T32" s="119"/>
      <c r="U32" s="352"/>
      <c r="V32" s="119"/>
      <c r="W32" s="352"/>
      <c r="X32" s="119"/>
      <c r="Y32" s="352"/>
      <c r="Z32" s="118"/>
      <c r="AA32" s="352"/>
      <c r="AB32" s="119"/>
      <c r="AC32" s="119"/>
      <c r="AD32" s="119"/>
      <c r="AE32" s="352"/>
      <c r="AF32" s="119"/>
      <c r="AG32" s="352"/>
      <c r="AH32" s="119"/>
      <c r="AI32" s="352"/>
      <c r="AJ32" s="119"/>
      <c r="AK32" s="352"/>
      <c r="AL32" s="119"/>
      <c r="AM32" s="352"/>
      <c r="AN32" s="120"/>
    </row>
    <row r="33" spans="1:40" s="104" customFormat="1" ht="16.5" customHeight="1">
      <c r="A33" s="98"/>
      <c r="B33" s="110"/>
      <c r="D33" s="106"/>
      <c r="E33" s="136"/>
      <c r="F33" s="100"/>
      <c r="G33" s="352"/>
      <c r="H33" s="118"/>
      <c r="I33" s="352"/>
      <c r="J33" s="118"/>
      <c r="K33" s="352"/>
      <c r="L33" s="118"/>
      <c r="M33" s="352"/>
      <c r="N33" s="119"/>
      <c r="O33" s="352"/>
      <c r="P33" s="119"/>
      <c r="Q33" s="352"/>
      <c r="R33" s="119"/>
      <c r="S33" s="352"/>
      <c r="T33" s="119"/>
      <c r="U33" s="352"/>
      <c r="V33" s="119"/>
      <c r="W33" s="352"/>
      <c r="X33" s="119"/>
      <c r="Y33" s="352"/>
      <c r="Z33" s="118"/>
      <c r="AA33" s="352"/>
      <c r="AB33" s="119"/>
      <c r="AC33" s="119"/>
      <c r="AD33" s="119"/>
      <c r="AE33" s="352"/>
      <c r="AF33" s="119"/>
      <c r="AG33" s="352"/>
      <c r="AH33" s="119"/>
      <c r="AI33" s="352"/>
      <c r="AJ33" s="119"/>
      <c r="AK33" s="352"/>
      <c r="AL33" s="119"/>
      <c r="AM33" s="352"/>
      <c r="AN33" s="120"/>
    </row>
    <row r="34" spans="1:40" s="104" customFormat="1" ht="16.5" customHeight="1">
      <c r="A34" s="98"/>
      <c r="B34" s="110"/>
      <c r="D34" s="106"/>
      <c r="E34" s="136"/>
      <c r="F34" s="100"/>
      <c r="G34" s="352"/>
      <c r="H34" s="118"/>
      <c r="I34" s="352"/>
      <c r="J34" s="118"/>
      <c r="K34" s="352"/>
      <c r="L34" s="118"/>
      <c r="M34" s="352"/>
      <c r="N34" s="119"/>
      <c r="O34" s="352"/>
      <c r="P34" s="119"/>
      <c r="Q34" s="352"/>
      <c r="R34" s="119"/>
      <c r="S34" s="352"/>
      <c r="T34" s="119"/>
      <c r="U34" s="352"/>
      <c r="V34" s="119"/>
      <c r="W34" s="352"/>
      <c r="X34" s="119"/>
      <c r="Y34" s="352"/>
      <c r="Z34" s="118"/>
      <c r="AA34" s="352"/>
      <c r="AB34" s="119"/>
      <c r="AC34" s="119"/>
      <c r="AD34" s="119"/>
      <c r="AE34" s="352"/>
      <c r="AF34" s="119"/>
      <c r="AG34" s="352"/>
      <c r="AH34" s="119"/>
      <c r="AI34" s="352"/>
      <c r="AJ34" s="119"/>
      <c r="AK34" s="352"/>
      <c r="AL34" s="119"/>
      <c r="AM34" s="352"/>
      <c r="AN34" s="120"/>
    </row>
    <row r="35" spans="1:40" s="104" customFormat="1" ht="16.5" customHeight="1">
      <c r="A35" s="98"/>
      <c r="B35" s="110"/>
      <c r="D35" s="106"/>
      <c r="E35" s="136"/>
      <c r="F35" s="100"/>
      <c r="G35" s="352"/>
      <c r="H35" s="118"/>
      <c r="I35" s="352"/>
      <c r="J35" s="118"/>
      <c r="K35" s="352"/>
      <c r="L35" s="118"/>
      <c r="M35" s="352"/>
      <c r="N35" s="119"/>
      <c r="O35" s="352"/>
      <c r="P35" s="119"/>
      <c r="Q35" s="352"/>
      <c r="R35" s="119"/>
      <c r="S35" s="352"/>
      <c r="T35" s="119"/>
      <c r="U35" s="352"/>
      <c r="V35" s="119"/>
      <c r="W35" s="352"/>
      <c r="X35" s="119"/>
      <c r="Y35" s="352"/>
      <c r="Z35" s="118"/>
      <c r="AA35" s="352"/>
      <c r="AB35" s="119"/>
      <c r="AC35" s="119"/>
      <c r="AD35" s="119"/>
      <c r="AE35" s="352"/>
      <c r="AF35" s="119"/>
      <c r="AG35" s="352"/>
      <c r="AH35" s="119"/>
      <c r="AI35" s="352"/>
      <c r="AJ35" s="119"/>
      <c r="AK35" s="352"/>
      <c r="AL35" s="119"/>
      <c r="AM35" s="352"/>
      <c r="AN35" s="120"/>
    </row>
    <row r="36" spans="1:40" s="104" customFormat="1" ht="16.5" customHeight="1">
      <c r="A36" s="98"/>
      <c r="B36" s="110"/>
      <c r="D36" s="106"/>
      <c r="E36" s="136"/>
      <c r="F36" s="100"/>
      <c r="G36" s="352"/>
      <c r="H36" s="118"/>
      <c r="I36" s="352"/>
      <c r="J36" s="118"/>
      <c r="K36" s="352"/>
      <c r="L36" s="118"/>
      <c r="M36" s="352"/>
      <c r="N36" s="119"/>
      <c r="O36" s="352"/>
      <c r="P36" s="119"/>
      <c r="Q36" s="352"/>
      <c r="R36" s="119"/>
      <c r="S36" s="352"/>
      <c r="T36" s="119"/>
      <c r="U36" s="352"/>
      <c r="V36" s="119"/>
      <c r="W36" s="352"/>
      <c r="X36" s="119"/>
      <c r="Y36" s="352"/>
      <c r="Z36" s="118"/>
      <c r="AA36" s="352"/>
      <c r="AB36" s="119"/>
      <c r="AC36" s="119"/>
      <c r="AD36" s="119"/>
      <c r="AE36" s="352"/>
      <c r="AF36" s="119"/>
      <c r="AG36" s="352"/>
      <c r="AH36" s="119"/>
      <c r="AI36" s="352"/>
      <c r="AJ36" s="119"/>
      <c r="AK36" s="352"/>
      <c r="AL36" s="119"/>
      <c r="AM36" s="352"/>
      <c r="AN36" s="120"/>
    </row>
    <row r="37" spans="1:40" s="104" customFormat="1" ht="16.5" customHeight="1">
      <c r="A37" s="98"/>
      <c r="B37" s="110"/>
      <c r="D37" s="106"/>
      <c r="E37" s="136"/>
      <c r="F37" s="100"/>
      <c r="G37" s="352"/>
      <c r="H37" s="118"/>
      <c r="I37" s="352"/>
      <c r="J37" s="118"/>
      <c r="K37" s="352"/>
      <c r="L37" s="118"/>
      <c r="M37" s="352"/>
      <c r="N37" s="119"/>
      <c r="O37" s="352"/>
      <c r="P37" s="119"/>
      <c r="Q37" s="352"/>
      <c r="R37" s="119"/>
      <c r="S37" s="352"/>
      <c r="T37" s="119"/>
      <c r="U37" s="352"/>
      <c r="V37" s="119"/>
      <c r="W37" s="352"/>
      <c r="X37" s="119"/>
      <c r="Y37" s="352"/>
      <c r="Z37" s="118"/>
      <c r="AA37" s="352"/>
      <c r="AB37" s="119"/>
      <c r="AC37" s="119"/>
      <c r="AD37" s="119"/>
      <c r="AE37" s="352"/>
      <c r="AF37" s="119"/>
      <c r="AG37" s="352"/>
      <c r="AH37" s="119"/>
      <c r="AI37" s="352"/>
      <c r="AJ37" s="119"/>
      <c r="AK37" s="352"/>
      <c r="AL37" s="119"/>
      <c r="AM37" s="352"/>
      <c r="AN37" s="120"/>
    </row>
    <row r="38" spans="1:40" s="104" customFormat="1" ht="16.5" customHeight="1">
      <c r="A38" s="98"/>
      <c r="B38" s="110"/>
      <c r="D38" s="106"/>
      <c r="E38" s="136"/>
      <c r="F38" s="100"/>
      <c r="G38" s="352"/>
      <c r="H38" s="118"/>
      <c r="I38" s="352"/>
      <c r="J38" s="118"/>
      <c r="K38" s="352"/>
      <c r="L38" s="118"/>
      <c r="M38" s="352"/>
      <c r="N38" s="119"/>
      <c r="O38" s="352"/>
      <c r="P38" s="119"/>
      <c r="Q38" s="352"/>
      <c r="R38" s="119"/>
      <c r="S38" s="352"/>
      <c r="T38" s="119"/>
      <c r="U38" s="352"/>
      <c r="V38" s="119"/>
      <c r="W38" s="352"/>
      <c r="X38" s="119"/>
      <c r="Y38" s="352"/>
      <c r="Z38" s="118"/>
      <c r="AA38" s="352"/>
      <c r="AB38" s="119"/>
      <c r="AC38" s="119"/>
      <c r="AD38" s="119"/>
      <c r="AE38" s="352"/>
      <c r="AF38" s="119"/>
      <c r="AG38" s="352"/>
      <c r="AH38" s="119"/>
      <c r="AI38" s="352"/>
      <c r="AJ38" s="119"/>
      <c r="AK38" s="352"/>
      <c r="AL38" s="119"/>
      <c r="AM38" s="352"/>
      <c r="AN38" s="120"/>
    </row>
    <row r="39" spans="1:40" s="104" customFormat="1" ht="16.5" customHeight="1">
      <c r="A39" s="98"/>
      <c r="B39" s="110"/>
      <c r="D39" s="106"/>
      <c r="E39" s="136"/>
      <c r="F39" s="100"/>
      <c r="G39" s="352"/>
      <c r="H39" s="118"/>
      <c r="I39" s="352"/>
      <c r="J39" s="118"/>
      <c r="K39" s="352"/>
      <c r="L39" s="118"/>
      <c r="M39" s="352"/>
      <c r="N39" s="119"/>
      <c r="O39" s="352"/>
      <c r="P39" s="119"/>
      <c r="Q39" s="352"/>
      <c r="R39" s="119"/>
      <c r="S39" s="352"/>
      <c r="T39" s="119"/>
      <c r="U39" s="352"/>
      <c r="V39" s="119"/>
      <c r="W39" s="352"/>
      <c r="X39" s="119"/>
      <c r="Y39" s="352"/>
      <c r="Z39" s="118"/>
      <c r="AA39" s="352"/>
      <c r="AB39" s="119"/>
      <c r="AC39" s="119"/>
      <c r="AD39" s="119"/>
      <c r="AE39" s="352"/>
      <c r="AF39" s="119"/>
      <c r="AG39" s="352"/>
      <c r="AH39" s="119"/>
      <c r="AI39" s="352"/>
      <c r="AJ39" s="119"/>
      <c r="AK39" s="352"/>
      <c r="AL39" s="119"/>
      <c r="AM39" s="352"/>
      <c r="AN39" s="120"/>
    </row>
    <row r="40" spans="1:40" s="104" customFormat="1" ht="16.5" customHeight="1">
      <c r="A40" s="98"/>
      <c r="B40" s="110"/>
      <c r="D40" s="106"/>
      <c r="E40" s="136"/>
      <c r="F40" s="100"/>
      <c r="G40" s="352"/>
      <c r="H40" s="118"/>
      <c r="I40" s="352"/>
      <c r="J40" s="118"/>
      <c r="K40" s="352"/>
      <c r="L40" s="118"/>
      <c r="M40" s="352"/>
      <c r="N40" s="119"/>
      <c r="O40" s="352"/>
      <c r="P40" s="119"/>
      <c r="Q40" s="352"/>
      <c r="R40" s="119"/>
      <c r="S40" s="352"/>
      <c r="T40" s="119"/>
      <c r="U40" s="352"/>
      <c r="V40" s="119"/>
      <c r="W40" s="352"/>
      <c r="X40" s="119"/>
      <c r="Y40" s="352"/>
      <c r="Z40" s="118"/>
      <c r="AA40" s="352"/>
      <c r="AB40" s="119"/>
      <c r="AC40" s="119"/>
      <c r="AD40" s="119"/>
      <c r="AE40" s="352"/>
      <c r="AF40" s="119"/>
      <c r="AG40" s="352"/>
      <c r="AH40" s="119"/>
      <c r="AI40" s="352"/>
      <c r="AJ40" s="119"/>
      <c r="AK40" s="352"/>
      <c r="AL40" s="119"/>
      <c r="AM40" s="352"/>
      <c r="AN40" s="120"/>
    </row>
    <row r="41" spans="1:40" s="104" customFormat="1" ht="16.5" customHeight="1">
      <c r="A41" s="98"/>
      <c r="B41" s="110"/>
      <c r="D41" s="106"/>
      <c r="E41" s="136"/>
      <c r="F41" s="100"/>
      <c r="G41" s="352"/>
      <c r="H41" s="118"/>
      <c r="I41" s="352"/>
      <c r="J41" s="118"/>
      <c r="K41" s="352"/>
      <c r="L41" s="118"/>
      <c r="M41" s="352"/>
      <c r="N41" s="119"/>
      <c r="O41" s="352"/>
      <c r="P41" s="119"/>
      <c r="Q41" s="352"/>
      <c r="R41" s="119"/>
      <c r="S41" s="352"/>
      <c r="T41" s="119"/>
      <c r="U41" s="352"/>
      <c r="V41" s="119"/>
      <c r="W41" s="352"/>
      <c r="X41" s="119"/>
      <c r="Y41" s="352"/>
      <c r="Z41" s="118"/>
      <c r="AA41" s="352"/>
      <c r="AB41" s="119"/>
      <c r="AC41" s="119"/>
      <c r="AD41" s="119"/>
      <c r="AE41" s="352"/>
      <c r="AF41" s="119"/>
      <c r="AG41" s="352"/>
      <c r="AH41" s="119"/>
      <c r="AI41" s="352"/>
      <c r="AJ41" s="119"/>
      <c r="AK41" s="352"/>
      <c r="AL41" s="119"/>
      <c r="AM41" s="352"/>
      <c r="AN41" s="120"/>
    </row>
    <row r="42" spans="1:40" s="104" customFormat="1" ht="16.5" customHeight="1">
      <c r="A42" s="98"/>
      <c r="B42" s="110"/>
      <c r="D42" s="106"/>
      <c r="E42" s="136"/>
      <c r="F42" s="100"/>
      <c r="G42" s="352"/>
      <c r="H42" s="118"/>
      <c r="I42" s="352"/>
      <c r="J42" s="118"/>
      <c r="K42" s="352"/>
      <c r="L42" s="118"/>
      <c r="M42" s="352"/>
      <c r="N42" s="119"/>
      <c r="O42" s="352"/>
      <c r="P42" s="119"/>
      <c r="Q42" s="352"/>
      <c r="R42" s="119"/>
      <c r="S42" s="352"/>
      <c r="T42" s="119"/>
      <c r="U42" s="352"/>
      <c r="V42" s="119"/>
      <c r="W42" s="352"/>
      <c r="X42" s="119"/>
      <c r="Y42" s="352"/>
      <c r="Z42" s="118"/>
      <c r="AA42" s="352"/>
      <c r="AB42" s="119"/>
      <c r="AC42" s="119"/>
      <c r="AD42" s="119"/>
      <c r="AE42" s="352"/>
      <c r="AF42" s="119"/>
      <c r="AG42" s="352"/>
      <c r="AH42" s="119"/>
      <c r="AI42" s="352"/>
      <c r="AJ42" s="119"/>
      <c r="AK42" s="352"/>
      <c r="AL42" s="119"/>
      <c r="AM42" s="352"/>
      <c r="AN42" s="120"/>
    </row>
    <row r="43" spans="1:40" s="104" customFormat="1" ht="16.5" customHeight="1">
      <c r="A43" s="98"/>
      <c r="B43" s="110"/>
      <c r="D43" s="106"/>
      <c r="E43" s="136"/>
      <c r="F43" s="100"/>
      <c r="G43" s="352"/>
      <c r="H43" s="118"/>
      <c r="I43" s="352"/>
      <c r="J43" s="118"/>
      <c r="K43" s="352"/>
      <c r="L43" s="118"/>
      <c r="M43" s="352"/>
      <c r="N43" s="119"/>
      <c r="O43" s="352"/>
      <c r="P43" s="119"/>
      <c r="Q43" s="352"/>
      <c r="R43" s="119"/>
      <c r="S43" s="352"/>
      <c r="T43" s="119"/>
      <c r="U43" s="352"/>
      <c r="V43" s="119"/>
      <c r="W43" s="352"/>
      <c r="X43" s="119"/>
      <c r="Y43" s="352"/>
      <c r="Z43" s="118"/>
      <c r="AA43" s="352"/>
      <c r="AB43" s="119"/>
      <c r="AC43" s="119"/>
      <c r="AD43" s="119"/>
      <c r="AE43" s="352"/>
      <c r="AF43" s="119"/>
      <c r="AG43" s="352"/>
      <c r="AH43" s="119"/>
      <c r="AI43" s="352"/>
      <c r="AJ43" s="119"/>
      <c r="AK43" s="352"/>
      <c r="AL43" s="119"/>
      <c r="AM43" s="352"/>
      <c r="AN43" s="120"/>
    </row>
    <row r="44" spans="1:40" s="104" customFormat="1" ht="16.5" customHeight="1">
      <c r="A44" s="98"/>
      <c r="B44" s="110"/>
      <c r="D44" s="106"/>
      <c r="E44" s="136"/>
      <c r="F44" s="100"/>
      <c r="G44" s="352"/>
      <c r="H44" s="118"/>
      <c r="I44" s="352"/>
      <c r="J44" s="118"/>
      <c r="K44" s="352"/>
      <c r="L44" s="118"/>
      <c r="M44" s="352"/>
      <c r="N44" s="119"/>
      <c r="O44" s="352"/>
      <c r="P44" s="119"/>
      <c r="Q44" s="352"/>
      <c r="R44" s="119"/>
      <c r="S44" s="352"/>
      <c r="T44" s="119"/>
      <c r="U44" s="352"/>
      <c r="V44" s="119"/>
      <c r="W44" s="352"/>
      <c r="X44" s="119"/>
      <c r="Y44" s="352"/>
      <c r="Z44" s="118"/>
      <c r="AA44" s="352"/>
      <c r="AB44" s="119"/>
      <c r="AC44" s="119"/>
      <c r="AD44" s="119"/>
      <c r="AE44" s="352"/>
      <c r="AF44" s="119"/>
      <c r="AG44" s="352"/>
      <c r="AH44" s="119"/>
      <c r="AI44" s="352"/>
      <c r="AJ44" s="119"/>
      <c r="AK44" s="352"/>
      <c r="AL44" s="119"/>
      <c r="AM44" s="352"/>
      <c r="AN44" s="120"/>
    </row>
    <row r="45" spans="1:40" s="104" customFormat="1" ht="16.5" customHeight="1">
      <c r="A45" s="98"/>
      <c r="B45" s="110"/>
      <c r="D45" s="106"/>
      <c r="E45" s="136"/>
      <c r="F45" s="100"/>
      <c r="G45" s="352"/>
      <c r="H45" s="118"/>
      <c r="I45" s="352"/>
      <c r="J45" s="118"/>
      <c r="K45" s="352"/>
      <c r="L45" s="118"/>
      <c r="M45" s="352"/>
      <c r="N45" s="119"/>
      <c r="O45" s="352"/>
      <c r="P45" s="119"/>
      <c r="Q45" s="352"/>
      <c r="R45" s="119"/>
      <c r="S45" s="352"/>
      <c r="T45" s="119"/>
      <c r="U45" s="352"/>
      <c r="V45" s="119"/>
      <c r="W45" s="352"/>
      <c r="X45" s="119"/>
      <c r="Y45" s="352"/>
      <c r="Z45" s="118"/>
      <c r="AA45" s="352"/>
      <c r="AB45" s="119"/>
      <c r="AC45" s="119"/>
      <c r="AD45" s="119"/>
      <c r="AE45" s="352"/>
      <c r="AF45" s="119"/>
      <c r="AG45" s="352"/>
      <c r="AH45" s="119"/>
      <c r="AI45" s="352"/>
      <c r="AJ45" s="119"/>
      <c r="AK45" s="352"/>
      <c r="AL45" s="119"/>
      <c r="AM45" s="352"/>
      <c r="AN45" s="120"/>
    </row>
    <row r="46" spans="1:40" s="104" customFormat="1" ht="16.5" customHeight="1">
      <c r="A46" s="98"/>
      <c r="B46" s="110"/>
      <c r="D46" s="106"/>
      <c r="E46" s="136"/>
      <c r="F46" s="100"/>
      <c r="G46" s="352"/>
      <c r="H46" s="118"/>
      <c r="I46" s="352"/>
      <c r="J46" s="118"/>
      <c r="K46" s="352"/>
      <c r="L46" s="118"/>
      <c r="M46" s="352"/>
      <c r="N46" s="119"/>
      <c r="O46" s="352"/>
      <c r="P46" s="119"/>
      <c r="Q46" s="352"/>
      <c r="R46" s="119"/>
      <c r="S46" s="352"/>
      <c r="T46" s="119"/>
      <c r="U46" s="352"/>
      <c r="V46" s="119"/>
      <c r="W46" s="352"/>
      <c r="X46" s="119"/>
      <c r="Y46" s="352"/>
      <c r="Z46" s="118"/>
      <c r="AA46" s="352"/>
      <c r="AB46" s="119"/>
      <c r="AC46" s="119"/>
      <c r="AD46" s="119"/>
      <c r="AE46" s="352"/>
      <c r="AF46" s="119"/>
      <c r="AG46" s="352"/>
      <c r="AH46" s="119"/>
      <c r="AI46" s="352"/>
      <c r="AJ46" s="119"/>
      <c r="AK46" s="352"/>
      <c r="AL46" s="119"/>
      <c r="AM46" s="352"/>
      <c r="AN46" s="120"/>
    </row>
    <row r="47" spans="1:40" s="104" customFormat="1" ht="16.5" customHeight="1">
      <c r="A47" s="98"/>
      <c r="B47" s="110"/>
      <c r="D47" s="106"/>
      <c r="E47" s="136"/>
      <c r="F47" s="100"/>
      <c r="G47" s="352"/>
      <c r="H47" s="118"/>
      <c r="I47" s="352"/>
      <c r="J47" s="118"/>
      <c r="K47" s="352"/>
      <c r="L47" s="118"/>
      <c r="M47" s="352"/>
      <c r="N47" s="119"/>
      <c r="O47" s="352"/>
      <c r="P47" s="119"/>
      <c r="Q47" s="352"/>
      <c r="R47" s="119"/>
      <c r="S47" s="352"/>
      <c r="T47" s="119"/>
      <c r="U47" s="352"/>
      <c r="V47" s="119"/>
      <c r="W47" s="352"/>
      <c r="X47" s="119"/>
      <c r="Y47" s="352"/>
      <c r="Z47" s="118"/>
      <c r="AA47" s="352"/>
      <c r="AB47" s="119"/>
      <c r="AC47" s="119"/>
      <c r="AD47" s="119"/>
      <c r="AE47" s="352"/>
      <c r="AF47" s="119"/>
      <c r="AG47" s="352"/>
      <c r="AH47" s="119"/>
      <c r="AI47" s="352"/>
      <c r="AJ47" s="119"/>
      <c r="AK47" s="352"/>
      <c r="AL47" s="119"/>
      <c r="AM47" s="352"/>
      <c r="AN47" s="120"/>
    </row>
    <row r="48" spans="1:40" s="104" customFormat="1" ht="16.5" customHeight="1">
      <c r="A48" s="98"/>
      <c r="B48" s="110"/>
      <c r="D48" s="106"/>
      <c r="E48" s="136"/>
      <c r="F48" s="100"/>
      <c r="G48" s="352"/>
      <c r="H48" s="118"/>
      <c r="I48" s="352"/>
      <c r="J48" s="118"/>
      <c r="K48" s="352"/>
      <c r="L48" s="118"/>
      <c r="M48" s="352"/>
      <c r="N48" s="119"/>
      <c r="O48" s="352"/>
      <c r="P48" s="119"/>
      <c r="Q48" s="352"/>
      <c r="R48" s="119"/>
      <c r="S48" s="352"/>
      <c r="T48" s="119"/>
      <c r="U48" s="352"/>
      <c r="V48" s="119"/>
      <c r="W48" s="352"/>
      <c r="X48" s="119"/>
      <c r="Y48" s="352"/>
      <c r="Z48" s="118"/>
      <c r="AA48" s="352"/>
      <c r="AB48" s="119"/>
      <c r="AC48" s="119"/>
      <c r="AD48" s="119"/>
      <c r="AE48" s="352"/>
      <c r="AF48" s="119"/>
      <c r="AG48" s="352"/>
      <c r="AH48" s="119"/>
      <c r="AI48" s="352"/>
      <c r="AJ48" s="119"/>
      <c r="AK48" s="352"/>
      <c r="AL48" s="119"/>
      <c r="AM48" s="352"/>
      <c r="AN48" s="120"/>
    </row>
    <row r="49" spans="1:40" s="104" customFormat="1" ht="16.5" customHeight="1">
      <c r="A49" s="98"/>
      <c r="B49" s="110"/>
      <c r="D49" s="106"/>
      <c r="E49" s="136"/>
      <c r="F49" s="100"/>
      <c r="G49" s="352"/>
      <c r="H49" s="118"/>
      <c r="I49" s="352"/>
      <c r="J49" s="118"/>
      <c r="K49" s="352"/>
      <c r="L49" s="118"/>
      <c r="M49" s="352"/>
      <c r="N49" s="119"/>
      <c r="O49" s="352"/>
      <c r="P49" s="119"/>
      <c r="Q49" s="352"/>
      <c r="R49" s="119"/>
      <c r="S49" s="352"/>
      <c r="T49" s="119"/>
      <c r="U49" s="352"/>
      <c r="V49" s="119"/>
      <c r="W49" s="352"/>
      <c r="X49" s="119"/>
      <c r="Y49" s="352"/>
      <c r="Z49" s="118"/>
      <c r="AA49" s="352"/>
      <c r="AB49" s="119"/>
      <c r="AC49" s="119"/>
      <c r="AD49" s="119"/>
      <c r="AE49" s="352"/>
      <c r="AF49" s="119"/>
      <c r="AG49" s="352"/>
      <c r="AH49" s="119"/>
      <c r="AI49" s="352"/>
      <c r="AJ49" s="119"/>
      <c r="AK49" s="352"/>
      <c r="AL49" s="119"/>
      <c r="AM49" s="352"/>
      <c r="AN49" s="120"/>
    </row>
    <row r="50" spans="1:40" s="104" customFormat="1" ht="16.5" customHeight="1">
      <c r="A50" s="98"/>
      <c r="B50" s="110"/>
      <c r="D50" s="106"/>
      <c r="E50" s="136"/>
      <c r="F50" s="100"/>
      <c r="G50" s="352"/>
      <c r="H50" s="118"/>
      <c r="I50" s="352"/>
      <c r="J50" s="118"/>
      <c r="K50" s="352"/>
      <c r="L50" s="118"/>
      <c r="M50" s="352"/>
      <c r="N50" s="119"/>
      <c r="O50" s="352"/>
      <c r="P50" s="119"/>
      <c r="Q50" s="352"/>
      <c r="R50" s="119"/>
      <c r="S50" s="352"/>
      <c r="T50" s="119"/>
      <c r="U50" s="352"/>
      <c r="V50" s="119"/>
      <c r="W50" s="352"/>
      <c r="X50" s="119"/>
      <c r="Y50" s="352"/>
      <c r="Z50" s="118"/>
      <c r="AA50" s="352"/>
      <c r="AB50" s="119"/>
      <c r="AC50" s="119"/>
      <c r="AD50" s="119"/>
      <c r="AE50" s="352"/>
      <c r="AF50" s="119"/>
      <c r="AG50" s="352"/>
      <c r="AH50" s="119"/>
      <c r="AI50" s="352"/>
      <c r="AJ50" s="119"/>
      <c r="AK50" s="352"/>
      <c r="AL50" s="119"/>
      <c r="AM50" s="352"/>
      <c r="AN50" s="120"/>
    </row>
    <row r="51" spans="1:40" s="104" customFormat="1" ht="16.5" customHeight="1">
      <c r="A51" s="98"/>
      <c r="B51" s="110"/>
      <c r="D51" s="106"/>
      <c r="E51" s="136"/>
      <c r="F51" s="100"/>
      <c r="G51" s="352"/>
      <c r="H51" s="118"/>
      <c r="I51" s="352"/>
      <c r="J51" s="118"/>
      <c r="K51" s="352"/>
      <c r="L51" s="118"/>
      <c r="M51" s="352"/>
      <c r="N51" s="119"/>
      <c r="O51" s="352"/>
      <c r="P51" s="119"/>
      <c r="Q51" s="352"/>
      <c r="R51" s="119"/>
      <c r="S51" s="352"/>
      <c r="T51" s="119"/>
      <c r="U51" s="352"/>
      <c r="V51" s="119"/>
      <c r="W51" s="352"/>
      <c r="X51" s="119"/>
      <c r="Y51" s="352"/>
      <c r="Z51" s="118"/>
      <c r="AA51" s="352"/>
      <c r="AB51" s="119"/>
      <c r="AC51" s="119"/>
      <c r="AD51" s="119"/>
      <c r="AE51" s="352"/>
      <c r="AF51" s="119"/>
      <c r="AG51" s="352"/>
      <c r="AH51" s="119"/>
      <c r="AI51" s="352"/>
      <c r="AJ51" s="119"/>
      <c r="AK51" s="352"/>
      <c r="AL51" s="119"/>
      <c r="AM51" s="352"/>
      <c r="AN51" s="120"/>
    </row>
    <row r="52" spans="1:40" s="104" customFormat="1" ht="21" customHeight="1">
      <c r="A52" s="98"/>
      <c r="B52" s="110"/>
      <c r="D52" s="106"/>
      <c r="E52" s="100"/>
      <c r="F52" s="100"/>
      <c r="G52" s="102"/>
      <c r="H52" s="102"/>
      <c r="I52" s="102"/>
      <c r="J52" s="103"/>
      <c r="K52" s="102"/>
      <c r="L52" s="102"/>
      <c r="M52" s="102"/>
      <c r="N52" s="103"/>
      <c r="O52" s="102"/>
      <c r="P52" s="103"/>
      <c r="Q52" s="102"/>
      <c r="R52" s="103"/>
      <c r="S52" s="102"/>
      <c r="T52" s="103"/>
      <c r="U52" s="102"/>
      <c r="V52" s="103"/>
      <c r="W52" s="102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2"/>
      <c r="AJ52" s="103"/>
      <c r="AK52" s="102"/>
      <c r="AL52" s="103"/>
      <c r="AM52" s="102"/>
    </row>
    <row r="53" spans="1:40" s="134" customFormat="1" ht="16.5" customHeight="1">
      <c r="A53" s="392" t="s">
        <v>103</v>
      </c>
      <c r="B53" s="392"/>
      <c r="C53" s="392"/>
      <c r="D53" s="392"/>
      <c r="E53" s="392"/>
      <c r="F53" s="392"/>
      <c r="G53" s="392"/>
      <c r="H53" s="392"/>
      <c r="I53" s="392"/>
      <c r="J53" s="392"/>
      <c r="K53" s="392"/>
      <c r="L53" s="392"/>
      <c r="M53" s="392"/>
      <c r="N53" s="392"/>
      <c r="O53" s="392"/>
      <c r="P53" s="392"/>
      <c r="Q53" s="392"/>
      <c r="R53" s="392"/>
      <c r="S53" s="392"/>
      <c r="T53" s="392"/>
      <c r="U53" s="392"/>
      <c r="V53" s="392"/>
      <c r="W53" s="392"/>
      <c r="X53" s="392"/>
      <c r="Y53" s="392"/>
      <c r="Z53" s="392"/>
      <c r="AA53" s="392"/>
      <c r="AB53" s="392"/>
      <c r="AC53" s="392"/>
      <c r="AD53" s="392"/>
      <c r="AE53" s="392"/>
      <c r="AF53" s="392"/>
      <c r="AG53" s="392"/>
      <c r="AH53" s="392"/>
      <c r="AI53" s="392"/>
      <c r="AJ53" s="392"/>
      <c r="AK53" s="392"/>
      <c r="AL53" s="392"/>
      <c r="AM53" s="392"/>
    </row>
    <row r="54" spans="1:40" s="134" customFormat="1" ht="16.5" customHeight="1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392" t="s">
        <v>235</v>
      </c>
      <c r="R54" s="392"/>
      <c r="S54" s="392"/>
      <c r="T54" s="147"/>
      <c r="U54" s="147"/>
      <c r="V54" s="147"/>
      <c r="W54" s="392" t="s">
        <v>236</v>
      </c>
      <c r="X54" s="392"/>
      <c r="Y54" s="392"/>
      <c r="Z54" s="392"/>
      <c r="AA54" s="392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</row>
    <row r="55" spans="1:40" s="134" customFormat="1" ht="16.5" customHeight="1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354"/>
      <c r="R55" s="354"/>
      <c r="S55" s="354"/>
      <c r="T55" s="354"/>
      <c r="U55" s="354"/>
      <c r="V55" s="147"/>
      <c r="W55" s="147"/>
      <c r="X55" s="147"/>
      <c r="Y55" s="354"/>
      <c r="Z55" s="354"/>
      <c r="AA55" s="354"/>
      <c r="AB55" s="354"/>
      <c r="AC55" s="373"/>
      <c r="AD55" s="373"/>
      <c r="AE55" s="354"/>
      <c r="AF55" s="147"/>
      <c r="AG55" s="147"/>
      <c r="AH55" s="147"/>
      <c r="AI55" s="147"/>
      <c r="AJ55" s="147"/>
      <c r="AK55" s="147"/>
      <c r="AL55" s="147"/>
      <c r="AM55" s="147"/>
    </row>
    <row r="56" spans="1:40" s="134" customFormat="1" ht="13.5" customHeight="1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354"/>
      <c r="R56" s="354"/>
      <c r="S56" s="354"/>
      <c r="T56" s="354"/>
      <c r="U56" s="354"/>
      <c r="V56" s="147"/>
      <c r="W56" s="147"/>
      <c r="X56" s="147"/>
      <c r="Y56" s="354"/>
      <c r="Z56" s="354"/>
      <c r="AA56" s="354"/>
      <c r="AB56" s="354"/>
      <c r="AC56" s="373"/>
      <c r="AD56" s="373"/>
      <c r="AE56" s="354"/>
      <c r="AF56" s="147"/>
      <c r="AG56" s="147"/>
      <c r="AH56" s="147"/>
      <c r="AI56" s="147"/>
      <c r="AJ56" s="147"/>
      <c r="AK56" s="147"/>
      <c r="AL56" s="147"/>
      <c r="AM56" s="147"/>
    </row>
    <row r="57" spans="1:40" ht="21.95" customHeight="1">
      <c r="A57" s="387" t="str">
        <f>'2-4 '!A160</f>
        <v>The accompanying notes form part of this interim financial information.</v>
      </c>
      <c r="B57" s="387"/>
      <c r="C57" s="387"/>
      <c r="D57" s="387"/>
      <c r="E57" s="387"/>
      <c r="F57" s="387"/>
      <c r="G57" s="387"/>
      <c r="H57" s="387"/>
      <c r="I57" s="387"/>
      <c r="J57" s="387"/>
      <c r="K57" s="387"/>
      <c r="L57" s="387"/>
      <c r="M57" s="387"/>
      <c r="N57" s="387"/>
      <c r="O57" s="387"/>
      <c r="P57" s="387"/>
      <c r="Q57" s="387"/>
      <c r="R57" s="387"/>
      <c r="S57" s="387"/>
      <c r="T57" s="387"/>
      <c r="U57" s="387"/>
      <c r="V57" s="387"/>
      <c r="W57" s="387"/>
      <c r="X57" s="387"/>
      <c r="Y57" s="387"/>
      <c r="Z57" s="387"/>
      <c r="AA57" s="387"/>
      <c r="AB57" s="387"/>
      <c r="AC57" s="387"/>
      <c r="AD57" s="387"/>
      <c r="AE57" s="387"/>
      <c r="AF57" s="387"/>
      <c r="AG57" s="387"/>
      <c r="AH57" s="387"/>
      <c r="AI57" s="387"/>
      <c r="AJ57" s="387"/>
      <c r="AK57" s="387"/>
      <c r="AL57" s="387"/>
      <c r="AM57" s="387"/>
    </row>
  </sheetData>
  <mergeCells count="8">
    <mergeCell ref="A57:AM57"/>
    <mergeCell ref="G6:AM6"/>
    <mergeCell ref="AA7:AG7"/>
    <mergeCell ref="AA8:AG8"/>
    <mergeCell ref="S10:W10"/>
    <mergeCell ref="A53:AM53"/>
    <mergeCell ref="Q54:S54"/>
    <mergeCell ref="W54:AA54"/>
  </mergeCells>
  <pageMargins left="0.4" right="0.4" top="0.5" bottom="0.6" header="0.49" footer="0.4"/>
  <pageSetup paperSize="9" scale="59" firstPageNumber="7" orientation="landscape" useFirstPageNumber="1" horizontalDpi="1200" verticalDpi="1200" r:id="rId1"/>
  <headerFooter>
    <oddFooter>&amp;R&amp;"Arial,Regular"&amp;9&amp;P</oddFooter>
  </headerFooter>
  <colBreaks count="1" manualBreakCount="1">
    <brk id="3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3"/>
  <sheetViews>
    <sheetView topLeftCell="B13" zoomScale="85" zoomScaleNormal="85" zoomScaleSheetLayoutView="100" workbookViewId="0">
      <selection activeCell="E29" sqref="E29"/>
    </sheetView>
  </sheetViews>
  <sheetFormatPr defaultColWidth="9.42578125" defaultRowHeight="16.5" customHeight="1"/>
  <cols>
    <col min="1" max="3" width="1.42578125" style="126" customWidth="1"/>
    <col min="4" max="4" width="30.85546875" style="126" customWidth="1"/>
    <col min="5" max="5" width="5" style="126" customWidth="1"/>
    <col min="6" max="6" width="0.7109375" style="126" customWidth="1"/>
    <col min="7" max="7" width="12.85546875" style="127" customWidth="1"/>
    <col min="8" max="8" width="0.7109375" style="127" customWidth="1"/>
    <col min="9" max="9" width="9.7109375" style="127" customWidth="1"/>
    <col min="10" max="10" width="0.7109375" style="127" customWidth="1"/>
    <col min="11" max="11" width="10.28515625" style="127" customWidth="1"/>
    <col min="12" max="12" width="0.7109375" style="127" customWidth="1"/>
    <col min="13" max="13" width="10.28515625" style="127" customWidth="1"/>
    <col min="14" max="14" width="0.7109375" style="127" customWidth="1"/>
    <col min="15" max="15" width="12.5703125" style="127" customWidth="1"/>
    <col min="16" max="16" width="0.7109375" style="128" customWidth="1"/>
    <col min="17" max="17" width="13.42578125" style="127" bestFit="1" customWidth="1"/>
    <col min="18" max="18" width="0.7109375" style="128" customWidth="1"/>
    <col min="19" max="19" width="12.42578125" style="127" customWidth="1"/>
    <col min="20" max="20" width="0.7109375" style="127" customWidth="1"/>
    <col min="21" max="21" width="10.42578125" style="127" customWidth="1"/>
    <col min="22" max="22" width="0.7109375" style="127" customWidth="1"/>
    <col min="23" max="23" width="25" style="127" bestFit="1" customWidth="1"/>
    <col min="24" max="24" width="0.7109375" style="127" customWidth="1"/>
    <col min="25" max="25" width="11.28515625" style="127" customWidth="1"/>
    <col min="26" max="16384" width="9.42578125" style="126"/>
  </cols>
  <sheetData>
    <row r="1" spans="1:25" ht="16.5" customHeight="1">
      <c r="A1" s="125" t="s">
        <v>48</v>
      </c>
    </row>
    <row r="2" spans="1:25" ht="16.5" customHeight="1">
      <c r="A2" s="129" t="s">
        <v>234</v>
      </c>
    </row>
    <row r="3" spans="1:25" ht="16.5" customHeight="1">
      <c r="A3" s="226" t="str">
        <f>'7_conso'!A3</f>
        <v>For the three-month period ended 31 March 2022</v>
      </c>
      <c r="B3" s="131"/>
      <c r="C3" s="131"/>
      <c r="D3" s="131"/>
      <c r="E3" s="131"/>
      <c r="F3" s="131"/>
      <c r="G3" s="132"/>
      <c r="H3" s="132"/>
      <c r="I3" s="132"/>
      <c r="J3" s="132"/>
      <c r="K3" s="132"/>
      <c r="L3" s="132"/>
      <c r="M3" s="132"/>
      <c r="N3" s="132"/>
      <c r="O3" s="132"/>
      <c r="P3" s="133"/>
      <c r="Q3" s="132"/>
      <c r="R3" s="133"/>
      <c r="S3" s="132"/>
      <c r="T3" s="132"/>
      <c r="U3" s="132"/>
      <c r="V3" s="132"/>
      <c r="W3" s="132"/>
      <c r="X3" s="132"/>
      <c r="Y3" s="132"/>
    </row>
    <row r="4" spans="1:25" ht="15.6" customHeight="1"/>
    <row r="5" spans="1:25" s="99" customFormat="1" ht="15.6" customHeight="1">
      <c r="G5" s="102"/>
      <c r="H5" s="102"/>
      <c r="I5" s="102"/>
      <c r="J5" s="102"/>
      <c r="K5" s="102"/>
      <c r="L5" s="102"/>
      <c r="M5" s="102"/>
      <c r="N5" s="102"/>
      <c r="O5" s="102"/>
      <c r="P5" s="103"/>
      <c r="Q5" s="102"/>
      <c r="R5" s="103"/>
      <c r="S5" s="102"/>
      <c r="T5" s="102"/>
      <c r="U5" s="102"/>
      <c r="V5" s="102"/>
      <c r="W5" s="102"/>
      <c r="X5" s="102"/>
      <c r="Y5" s="102"/>
    </row>
    <row r="6" spans="1:25" s="99" customFormat="1" ht="15.6" customHeight="1">
      <c r="G6" s="393" t="s">
        <v>229</v>
      </c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</row>
    <row r="7" spans="1:25" s="99" customFormat="1" ht="15.6" customHeight="1"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375" t="s">
        <v>3</v>
      </c>
      <c r="X7" s="376"/>
      <c r="Y7" s="231"/>
    </row>
    <row r="8" spans="1:25" s="99" customFormat="1" ht="15.6" customHeight="1"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380" t="s">
        <v>251</v>
      </c>
      <c r="X8" s="377"/>
      <c r="Y8" s="231"/>
    </row>
    <row r="9" spans="1:25" s="99" customFormat="1" ht="15.6" customHeight="1"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28" t="s">
        <v>187</v>
      </c>
      <c r="X9" s="374"/>
      <c r="Y9" s="231"/>
    </row>
    <row r="10" spans="1:25" s="104" customFormat="1" ht="15.6" customHeight="1">
      <c r="G10" s="139"/>
      <c r="H10" s="139"/>
      <c r="I10" s="139"/>
      <c r="J10" s="229"/>
      <c r="K10" s="137"/>
      <c r="L10" s="137"/>
      <c r="M10" s="137"/>
      <c r="N10" s="137"/>
      <c r="O10" s="393" t="s">
        <v>6</v>
      </c>
      <c r="P10" s="393"/>
      <c r="Q10" s="393"/>
      <c r="R10" s="393"/>
      <c r="S10" s="393"/>
      <c r="T10" s="230"/>
      <c r="U10" s="229"/>
      <c r="V10" s="229"/>
      <c r="W10" s="228" t="s">
        <v>130</v>
      </c>
      <c r="X10" s="216"/>
      <c r="Y10" s="149"/>
    </row>
    <row r="11" spans="1:25" s="104" customFormat="1" ht="15.6" customHeight="1">
      <c r="G11" s="139" t="s">
        <v>74</v>
      </c>
      <c r="H11" s="139"/>
      <c r="I11" s="139"/>
      <c r="J11" s="229"/>
      <c r="K11" s="137" t="s">
        <v>69</v>
      </c>
      <c r="L11" s="137"/>
      <c r="M11" s="322" t="s">
        <v>173</v>
      </c>
      <c r="N11" s="137"/>
      <c r="O11" s="231"/>
      <c r="P11" s="231"/>
      <c r="Q11" s="137" t="s">
        <v>63</v>
      </c>
      <c r="R11" s="231"/>
      <c r="S11" s="231"/>
      <c r="T11" s="230"/>
      <c r="U11" s="229"/>
      <c r="V11" s="229"/>
      <c r="W11" s="228" t="s">
        <v>131</v>
      </c>
      <c r="X11" s="216"/>
      <c r="Y11" s="149"/>
    </row>
    <row r="12" spans="1:25" s="104" customFormat="1" ht="15.6" customHeight="1">
      <c r="B12" s="106"/>
      <c r="C12" s="106"/>
      <c r="D12" s="106"/>
      <c r="E12" s="106"/>
      <c r="F12" s="106"/>
      <c r="G12" s="139" t="s">
        <v>71</v>
      </c>
      <c r="H12" s="139"/>
      <c r="I12" s="139" t="s">
        <v>90</v>
      </c>
      <c r="J12" s="229"/>
      <c r="K12" s="137" t="s">
        <v>65</v>
      </c>
      <c r="L12" s="137"/>
      <c r="M12" s="322" t="s">
        <v>174</v>
      </c>
      <c r="N12" s="137"/>
      <c r="O12" s="137" t="s">
        <v>63</v>
      </c>
      <c r="P12" s="229"/>
      <c r="Q12" s="232" t="s">
        <v>156</v>
      </c>
      <c r="R12" s="229"/>
      <c r="S12" s="229"/>
      <c r="T12" s="229"/>
      <c r="U12" s="229" t="s">
        <v>158</v>
      </c>
      <c r="V12" s="229"/>
      <c r="W12" s="219" t="s">
        <v>241</v>
      </c>
      <c r="X12" s="216"/>
      <c r="Y12" s="149"/>
    </row>
    <row r="13" spans="1:25" s="104" customFormat="1" ht="15.6" customHeight="1">
      <c r="B13" s="106"/>
      <c r="C13" s="106"/>
      <c r="D13" s="106"/>
      <c r="E13" s="106"/>
      <c r="F13" s="106"/>
      <c r="G13" s="137" t="s">
        <v>75</v>
      </c>
      <c r="H13" s="137"/>
      <c r="I13" s="137" t="s">
        <v>132</v>
      </c>
      <c r="J13" s="229"/>
      <c r="K13" s="137" t="s">
        <v>59</v>
      </c>
      <c r="L13" s="137"/>
      <c r="M13" s="322" t="s">
        <v>61</v>
      </c>
      <c r="N13" s="137"/>
      <c r="O13" s="233" t="s">
        <v>91</v>
      </c>
      <c r="P13" s="229"/>
      <c r="Q13" s="233" t="s">
        <v>157</v>
      </c>
      <c r="R13" s="229"/>
      <c r="S13" s="234" t="s">
        <v>4</v>
      </c>
      <c r="T13" s="229"/>
      <c r="U13" s="229" t="s">
        <v>61</v>
      </c>
      <c r="V13" s="229"/>
      <c r="W13" s="139" t="s">
        <v>242</v>
      </c>
      <c r="X13" s="216"/>
      <c r="Y13" s="149" t="s">
        <v>1</v>
      </c>
    </row>
    <row r="14" spans="1:25" s="104" customFormat="1" ht="15.6" customHeight="1">
      <c r="E14" s="106"/>
      <c r="F14" s="143"/>
      <c r="G14" s="151" t="s">
        <v>14</v>
      </c>
      <c r="H14" s="150"/>
      <c r="I14" s="151" t="s">
        <v>14</v>
      </c>
      <c r="J14" s="150"/>
      <c r="K14" s="151" t="s">
        <v>14</v>
      </c>
      <c r="L14" s="150"/>
      <c r="M14" s="151" t="s">
        <v>14</v>
      </c>
      <c r="N14" s="150"/>
      <c r="O14" s="151" t="s">
        <v>14</v>
      </c>
      <c r="P14" s="229"/>
      <c r="Q14" s="151" t="s">
        <v>14</v>
      </c>
      <c r="R14" s="229"/>
      <c r="S14" s="151" t="s">
        <v>14</v>
      </c>
      <c r="T14" s="229"/>
      <c r="U14" s="151" t="s">
        <v>14</v>
      </c>
      <c r="V14" s="150"/>
      <c r="W14" s="222" t="s">
        <v>14</v>
      </c>
      <c r="X14" s="214"/>
      <c r="Y14" s="151" t="s">
        <v>14</v>
      </c>
    </row>
    <row r="15" spans="1:25" s="104" customFormat="1" ht="15.6" customHeight="1">
      <c r="A15" s="296"/>
      <c r="B15" s="123"/>
      <c r="C15" s="120"/>
      <c r="D15" s="123"/>
      <c r="E15" s="123"/>
      <c r="F15" s="116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8"/>
      <c r="U15" s="119"/>
      <c r="V15" s="119"/>
      <c r="W15" s="119"/>
      <c r="X15" s="118"/>
      <c r="Y15" s="118"/>
    </row>
    <row r="16" spans="1:25" s="104" customFormat="1" ht="15.6" customHeight="1">
      <c r="A16" s="296" t="s">
        <v>172</v>
      </c>
      <c r="B16" s="296"/>
      <c r="C16" s="120"/>
      <c r="D16" s="123"/>
      <c r="E16" s="123"/>
      <c r="F16" s="116"/>
      <c r="G16" s="119">
        <v>304653888</v>
      </c>
      <c r="H16" s="119"/>
      <c r="I16" s="119">
        <v>708639327</v>
      </c>
      <c r="J16" s="119"/>
      <c r="K16" s="119">
        <v>22755038</v>
      </c>
      <c r="L16" s="119"/>
      <c r="M16" s="119">
        <v>0</v>
      </c>
      <c r="N16" s="119"/>
      <c r="O16" s="119">
        <v>28900000</v>
      </c>
      <c r="P16" s="119"/>
      <c r="Q16" s="119">
        <v>40089186</v>
      </c>
      <c r="R16" s="119"/>
      <c r="S16" s="119">
        <v>109940258</v>
      </c>
      <c r="T16" s="118"/>
      <c r="U16" s="119">
        <v>-40089186</v>
      </c>
      <c r="V16" s="119"/>
      <c r="W16" s="119">
        <v>-7569498</v>
      </c>
      <c r="X16" s="118"/>
      <c r="Y16" s="119">
        <f>SUM(W16,G16:U16)</f>
        <v>1167319013</v>
      </c>
    </row>
    <row r="17" spans="1:25" s="104" customFormat="1" ht="15.6" customHeight="1">
      <c r="A17" s="298"/>
      <c r="B17" s="145" t="s">
        <v>99</v>
      </c>
      <c r="C17" s="250"/>
      <c r="D17" s="297"/>
      <c r="E17" s="378"/>
      <c r="F17" s="116"/>
      <c r="G17" s="121">
        <v>0</v>
      </c>
      <c r="H17" s="119"/>
      <c r="I17" s="121">
        <v>0</v>
      </c>
      <c r="J17" s="119"/>
      <c r="K17" s="121">
        <v>0</v>
      </c>
      <c r="L17" s="119"/>
      <c r="M17" s="121">
        <v>0</v>
      </c>
      <c r="N17" s="119"/>
      <c r="O17" s="121">
        <v>0</v>
      </c>
      <c r="P17" s="119"/>
      <c r="Q17" s="121">
        <v>0</v>
      </c>
      <c r="R17" s="119"/>
      <c r="S17" s="121">
        <v>22568952</v>
      </c>
      <c r="T17" s="119"/>
      <c r="U17" s="121">
        <v>0</v>
      </c>
      <c r="V17" s="119"/>
      <c r="W17" s="121">
        <v>1596092</v>
      </c>
      <c r="X17" s="119"/>
      <c r="Y17" s="121">
        <f>SUM(G17:W17)</f>
        <v>24165044</v>
      </c>
    </row>
    <row r="18" spans="1:25" s="104" customFormat="1" ht="15.6" customHeight="1">
      <c r="A18" s="296"/>
      <c r="B18" s="117"/>
      <c r="C18" s="117"/>
      <c r="D18" s="117"/>
      <c r="E18" s="116"/>
      <c r="F18" s="117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</row>
    <row r="19" spans="1:25" s="104" customFormat="1" ht="15.6" customHeight="1" thickBot="1">
      <c r="A19" s="98" t="s">
        <v>209</v>
      </c>
      <c r="B19" s="299"/>
      <c r="C19" s="120"/>
      <c r="D19" s="123"/>
      <c r="E19" s="123"/>
      <c r="F19" s="116"/>
      <c r="G19" s="124">
        <f>SUM(G16:G17)</f>
        <v>304653888</v>
      </c>
      <c r="H19" s="118"/>
      <c r="I19" s="124">
        <f>SUM(I16:I17)</f>
        <v>708639327</v>
      </c>
      <c r="J19" s="118"/>
      <c r="K19" s="124">
        <f>SUM(K16:K17)</f>
        <v>22755038</v>
      </c>
      <c r="L19" s="118"/>
      <c r="M19" s="124">
        <f>SUM(M16:M17)</f>
        <v>0</v>
      </c>
      <c r="N19" s="118"/>
      <c r="O19" s="124">
        <f>SUM(O16:O17)</f>
        <v>28900000</v>
      </c>
      <c r="P19" s="118"/>
      <c r="Q19" s="124">
        <f>SUM(Q16:Q17)</f>
        <v>40089186</v>
      </c>
      <c r="R19" s="118"/>
      <c r="S19" s="124">
        <f>SUM(S16:S17)</f>
        <v>132509210</v>
      </c>
      <c r="T19" s="118"/>
      <c r="U19" s="124">
        <f>SUM(U16:U17)</f>
        <v>-40089186</v>
      </c>
      <c r="V19" s="118"/>
      <c r="W19" s="124">
        <f>SUM(W16:W17)</f>
        <v>-5973406</v>
      </c>
      <c r="X19" s="118"/>
      <c r="Y19" s="124">
        <f>SUM(Y16:Y17)</f>
        <v>1191484057</v>
      </c>
    </row>
    <row r="20" spans="1:25" s="104" customFormat="1" ht="15.6" customHeight="1" thickTop="1">
      <c r="A20" s="98"/>
      <c r="B20" s="299"/>
      <c r="C20" s="120"/>
      <c r="D20" s="123"/>
      <c r="E20" s="123"/>
      <c r="F20" s="116"/>
      <c r="G20" s="352"/>
      <c r="H20" s="118"/>
      <c r="I20" s="352"/>
      <c r="J20" s="118"/>
      <c r="K20" s="352"/>
      <c r="L20" s="118"/>
      <c r="M20" s="352"/>
      <c r="N20" s="118"/>
      <c r="O20" s="352"/>
      <c r="P20" s="118"/>
      <c r="Q20" s="352"/>
      <c r="R20" s="118"/>
      <c r="S20" s="352"/>
      <c r="T20" s="118"/>
      <c r="U20" s="352"/>
      <c r="V20" s="118"/>
      <c r="W20" s="352"/>
      <c r="X20" s="118"/>
      <c r="Y20" s="352"/>
    </row>
    <row r="21" spans="1:25" s="104" customFormat="1" ht="15.6" customHeight="1">
      <c r="A21" s="98"/>
      <c r="B21" s="110"/>
      <c r="D21" s="106"/>
      <c r="E21" s="106"/>
      <c r="F21" s="100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</row>
    <row r="22" spans="1:25" s="104" customFormat="1" ht="15.6" customHeight="1">
      <c r="A22" s="98" t="s">
        <v>212</v>
      </c>
      <c r="B22" s="107"/>
      <c r="D22" s="106"/>
      <c r="E22" s="108"/>
      <c r="F22" s="100"/>
      <c r="G22" s="323">
        <v>310354988</v>
      </c>
      <c r="H22" s="324"/>
      <c r="I22" s="323">
        <v>771351427</v>
      </c>
      <c r="J22" s="325"/>
      <c r="K22" s="323">
        <v>22755038</v>
      </c>
      <c r="L22" s="326"/>
      <c r="M22" s="323">
        <v>58481254</v>
      </c>
      <c r="N22" s="326"/>
      <c r="O22" s="323">
        <v>38100000</v>
      </c>
      <c r="P22" s="326"/>
      <c r="Q22" s="323">
        <v>0</v>
      </c>
      <c r="R22" s="326"/>
      <c r="S22" s="323">
        <v>507866516</v>
      </c>
      <c r="T22" s="326"/>
      <c r="U22" s="323">
        <v>0</v>
      </c>
      <c r="V22" s="325"/>
      <c r="W22" s="323">
        <v>-3712024</v>
      </c>
      <c r="X22" s="326"/>
      <c r="Y22" s="327">
        <f>SUM(W22,G22:U22)</f>
        <v>1705197199</v>
      </c>
    </row>
    <row r="23" spans="1:25" s="99" customFormat="1" ht="15.6" customHeight="1">
      <c r="A23" s="109"/>
      <c r="B23" s="99" t="s">
        <v>99</v>
      </c>
      <c r="D23" s="107"/>
      <c r="E23" s="379"/>
      <c r="F23" s="100"/>
      <c r="G23" s="235">
        <v>0</v>
      </c>
      <c r="H23" s="103"/>
      <c r="I23" s="235">
        <v>0</v>
      </c>
      <c r="J23" s="103"/>
      <c r="K23" s="235">
        <v>0</v>
      </c>
      <c r="L23" s="103"/>
      <c r="M23" s="235">
        <v>0</v>
      </c>
      <c r="N23" s="103"/>
      <c r="O23" s="235">
        <v>0</v>
      </c>
      <c r="P23" s="103"/>
      <c r="Q23" s="235">
        <v>0</v>
      </c>
      <c r="R23" s="103"/>
      <c r="S23" s="235">
        <f>'5-6 (3M)'!K76</f>
        <v>40927234</v>
      </c>
      <c r="T23" s="103"/>
      <c r="U23" s="235">
        <v>0</v>
      </c>
      <c r="V23" s="103"/>
      <c r="W23" s="235">
        <f>'5-6 (3M)'!K43+'5-6 (3M)'!K50</f>
        <v>1124196</v>
      </c>
      <c r="X23" s="103"/>
      <c r="Y23" s="105">
        <f>SUM(G23:W23)</f>
        <v>42051430</v>
      </c>
    </row>
    <row r="24" spans="1:25" s="104" customFormat="1" ht="15.6" customHeight="1">
      <c r="A24" s="98"/>
      <c r="B24" s="99"/>
      <c r="C24" s="99"/>
      <c r="D24" s="99"/>
      <c r="E24" s="100"/>
      <c r="F24" s="99"/>
      <c r="G24" s="101"/>
      <c r="H24" s="102"/>
      <c r="I24" s="101"/>
      <c r="J24" s="102"/>
      <c r="K24" s="101"/>
      <c r="L24" s="102"/>
      <c r="M24" s="101"/>
      <c r="N24" s="102"/>
      <c r="O24" s="101"/>
      <c r="P24" s="102"/>
      <c r="Q24" s="101"/>
      <c r="R24" s="102"/>
      <c r="S24" s="101"/>
      <c r="T24" s="102"/>
      <c r="U24" s="101"/>
      <c r="V24" s="102"/>
      <c r="W24" s="101"/>
      <c r="X24" s="102"/>
      <c r="Y24" s="101"/>
    </row>
    <row r="25" spans="1:25" s="104" customFormat="1" ht="15.6" customHeight="1" thickBot="1">
      <c r="A25" s="98" t="s">
        <v>210</v>
      </c>
      <c r="B25" s="110"/>
      <c r="D25" s="106"/>
      <c r="E25" s="106"/>
      <c r="F25" s="100"/>
      <c r="G25" s="111">
        <f>SUM(G22:G23)</f>
        <v>310354988</v>
      </c>
      <c r="H25" s="102"/>
      <c r="I25" s="111">
        <f>SUM(I22:I23)</f>
        <v>771351427</v>
      </c>
      <c r="J25" s="102"/>
      <c r="K25" s="111">
        <f>SUM(K22:K23)</f>
        <v>22755038</v>
      </c>
      <c r="L25" s="102"/>
      <c r="M25" s="111">
        <f>SUM(M22:M23)</f>
        <v>58481254</v>
      </c>
      <c r="N25" s="102"/>
      <c r="O25" s="111">
        <f>SUM(O22:O23)</f>
        <v>38100000</v>
      </c>
      <c r="P25" s="102"/>
      <c r="Q25" s="111">
        <f>SUM(Q22:Q23)</f>
        <v>0</v>
      </c>
      <c r="R25" s="102"/>
      <c r="S25" s="111">
        <f>SUM(S22:S23)</f>
        <v>548793750</v>
      </c>
      <c r="T25" s="102"/>
      <c r="U25" s="111">
        <f>SUM(U22:U23)</f>
        <v>0</v>
      </c>
      <c r="V25" s="102"/>
      <c r="W25" s="111">
        <f>SUM(W22:W23)</f>
        <v>-2587828</v>
      </c>
      <c r="X25" s="102"/>
      <c r="Y25" s="111">
        <f>SUM(Y22:Y23)</f>
        <v>1747248629</v>
      </c>
    </row>
    <row r="26" spans="1:25" s="104" customFormat="1" ht="15.6" customHeight="1" thickTop="1">
      <c r="A26" s="98"/>
      <c r="B26" s="110"/>
      <c r="D26" s="106"/>
      <c r="E26" s="106"/>
      <c r="F26" s="100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</row>
    <row r="27" spans="1:25" s="104" customFormat="1" ht="17.25" customHeight="1">
      <c r="A27" s="98"/>
      <c r="B27" s="110"/>
      <c r="D27" s="106"/>
      <c r="E27" s="106"/>
      <c r="F27" s="100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</row>
    <row r="28" spans="1:25" s="104" customFormat="1" ht="15.6" customHeight="1">
      <c r="A28" s="98"/>
      <c r="B28" s="110"/>
      <c r="D28" s="106"/>
      <c r="E28" s="106"/>
      <c r="F28" s="100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</row>
    <row r="29" spans="1:25" s="104" customFormat="1" ht="16.5" customHeight="1">
      <c r="A29" s="98"/>
      <c r="B29" s="110"/>
      <c r="D29" s="106"/>
      <c r="E29" s="106"/>
      <c r="F29" s="100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</row>
    <row r="30" spans="1:25" s="104" customFormat="1" ht="16.5" customHeight="1">
      <c r="A30" s="98"/>
      <c r="B30" s="110"/>
      <c r="D30" s="106"/>
      <c r="E30" s="106"/>
      <c r="F30" s="100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</row>
    <row r="31" spans="1:25" s="104" customFormat="1" ht="18" customHeight="1">
      <c r="A31" s="98"/>
      <c r="B31" s="110"/>
      <c r="D31" s="106"/>
      <c r="E31" s="106"/>
      <c r="F31" s="100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</row>
    <row r="32" spans="1:25" s="104" customFormat="1" ht="15.6" customHeight="1">
      <c r="A32" s="98"/>
      <c r="B32" s="110"/>
      <c r="D32" s="106"/>
      <c r="E32" s="106"/>
      <c r="F32" s="100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</row>
    <row r="33" spans="1:25" s="104" customFormat="1" ht="16.5" customHeight="1">
      <c r="A33" s="98"/>
      <c r="B33" s="110"/>
      <c r="D33" s="106"/>
      <c r="E33" s="106"/>
      <c r="F33" s="100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</row>
    <row r="34" spans="1:25" s="104" customFormat="1" ht="15.6" customHeight="1">
      <c r="A34" s="98"/>
      <c r="B34" s="110"/>
      <c r="D34" s="106"/>
      <c r="E34" s="106"/>
      <c r="F34" s="100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</row>
    <row r="35" spans="1:25" s="104" customFormat="1" ht="15.6" customHeight="1">
      <c r="A35" s="98"/>
      <c r="B35" s="110"/>
      <c r="D35" s="106"/>
      <c r="E35" s="106"/>
      <c r="F35" s="100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</row>
    <row r="36" spans="1:25" s="104" customFormat="1" ht="15.6" customHeight="1">
      <c r="A36" s="98"/>
      <c r="B36" s="110"/>
      <c r="D36" s="106"/>
      <c r="E36" s="106"/>
      <c r="F36" s="100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</row>
    <row r="37" spans="1:25" s="104" customFormat="1" ht="15.6" customHeight="1">
      <c r="A37" s="98"/>
      <c r="B37" s="110"/>
      <c r="D37" s="106"/>
      <c r="E37" s="106"/>
      <c r="F37" s="100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</row>
    <row r="38" spans="1:25" s="104" customFormat="1" ht="16.5" customHeight="1">
      <c r="A38" s="98"/>
      <c r="B38" s="110"/>
      <c r="D38" s="106"/>
      <c r="E38" s="106"/>
      <c r="F38" s="100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</row>
    <row r="39" spans="1:25" s="134" customFormat="1" ht="15.6" customHeight="1">
      <c r="A39" s="392" t="s">
        <v>105</v>
      </c>
      <c r="B39" s="392"/>
      <c r="C39" s="392"/>
      <c r="D39" s="392"/>
      <c r="E39" s="392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392"/>
      <c r="V39" s="392"/>
      <c r="W39" s="392"/>
      <c r="X39" s="392"/>
      <c r="Y39" s="392"/>
    </row>
    <row r="40" spans="1:25" s="134" customFormat="1" ht="15.6" customHeight="1">
      <c r="A40" s="147" t="s">
        <v>165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392" t="s">
        <v>166</v>
      </c>
      <c r="N40" s="392"/>
      <c r="O40" s="392"/>
      <c r="P40" s="147"/>
      <c r="Q40" s="147"/>
      <c r="R40" s="147"/>
      <c r="S40" s="392" t="s">
        <v>167</v>
      </c>
      <c r="T40" s="392"/>
      <c r="U40" s="392"/>
      <c r="V40" s="147"/>
      <c r="W40" s="147"/>
      <c r="X40" s="147"/>
      <c r="Y40" s="147"/>
    </row>
    <row r="41" spans="1:25" s="134" customFormat="1" ht="19.5" customHeight="1">
      <c r="A41" s="154"/>
      <c r="B41" s="126"/>
      <c r="C41" s="126"/>
      <c r="D41" s="126"/>
      <c r="E41" s="148"/>
      <c r="F41" s="126"/>
      <c r="G41" s="127"/>
      <c r="H41" s="127"/>
      <c r="I41" s="127"/>
      <c r="J41" s="127"/>
      <c r="K41" s="127"/>
      <c r="L41" s="127"/>
      <c r="M41" s="127"/>
      <c r="N41" s="127"/>
      <c r="O41" s="127"/>
      <c r="P41" s="128"/>
      <c r="Q41" s="127"/>
      <c r="R41" s="128"/>
      <c r="S41" s="127"/>
      <c r="T41" s="127"/>
      <c r="U41" s="127"/>
      <c r="V41" s="127"/>
      <c r="W41" s="127"/>
      <c r="X41" s="127"/>
      <c r="Y41" s="127"/>
    </row>
    <row r="42" spans="1:25" s="134" customFormat="1" ht="21.95" customHeight="1">
      <c r="A42" s="131" t="str">
        <f>'2-4 '!A160</f>
        <v>The accompanying notes form part of this interim financial information.</v>
      </c>
      <c r="B42" s="131"/>
      <c r="C42" s="131"/>
      <c r="D42" s="131"/>
      <c r="E42" s="160"/>
      <c r="F42" s="131"/>
      <c r="G42" s="132"/>
      <c r="H42" s="132"/>
      <c r="I42" s="132"/>
      <c r="J42" s="132"/>
      <c r="K42" s="132"/>
      <c r="L42" s="132"/>
      <c r="M42" s="132"/>
      <c r="N42" s="132"/>
      <c r="O42" s="132"/>
      <c r="P42" s="133"/>
      <c r="Q42" s="132"/>
      <c r="R42" s="133"/>
      <c r="S42" s="132"/>
      <c r="T42" s="132"/>
      <c r="U42" s="132"/>
      <c r="V42" s="132"/>
      <c r="W42" s="132"/>
      <c r="X42" s="132"/>
      <c r="Y42" s="132"/>
    </row>
    <row r="43" spans="1:25" s="134" customFormat="1" ht="28.15" customHeight="1">
      <c r="A43" s="154"/>
      <c r="B43" s="126"/>
      <c r="C43" s="126"/>
      <c r="D43" s="126"/>
      <c r="E43" s="148"/>
      <c r="F43" s="126"/>
      <c r="G43" s="127"/>
      <c r="H43" s="127"/>
      <c r="I43" s="127"/>
      <c r="J43" s="127"/>
      <c r="K43" s="127"/>
      <c r="L43" s="127"/>
      <c r="M43" s="127"/>
      <c r="N43" s="127"/>
      <c r="O43" s="127"/>
      <c r="P43" s="128"/>
      <c r="Q43" s="127"/>
      <c r="R43" s="128"/>
      <c r="S43" s="127"/>
      <c r="T43" s="127"/>
      <c r="U43" s="127"/>
      <c r="V43" s="127"/>
      <c r="W43" s="127"/>
      <c r="X43" s="127"/>
      <c r="Y43" s="127"/>
    </row>
  </sheetData>
  <mergeCells count="5">
    <mergeCell ref="M40:O40"/>
    <mergeCell ref="S40:U40"/>
    <mergeCell ref="G6:Y6"/>
    <mergeCell ref="O10:S10"/>
    <mergeCell ref="A39:Y39"/>
  </mergeCells>
  <pageMargins left="0.5" right="0.5" top="0.5" bottom="0.6" header="0.49" footer="0.4"/>
  <pageSetup paperSize="9" scale="7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39"/>
  <sheetViews>
    <sheetView tabSelected="1" zoomScaleNormal="100" zoomScaleSheetLayoutView="100" workbookViewId="0">
      <selection activeCell="G45" sqref="G1:G1048576"/>
    </sheetView>
  </sheetViews>
  <sheetFormatPr defaultColWidth="9.28515625" defaultRowHeight="16.5" customHeight="1"/>
  <cols>
    <col min="1" max="3" width="1.42578125" style="195" customWidth="1"/>
    <col min="4" max="4" width="39.140625" style="195" customWidth="1"/>
    <col min="5" max="5" width="6.140625" style="45" customWidth="1"/>
    <col min="6" max="6" width="0.7109375" style="195" customWidth="1"/>
    <col min="7" max="7" width="11.7109375" style="236" customWidth="1"/>
    <col min="8" max="8" width="0.7109375" style="195" customWidth="1"/>
    <col min="9" max="9" width="11.7109375" style="289" customWidth="1"/>
    <col min="10" max="10" width="0.7109375" style="237" customWidth="1"/>
    <col min="11" max="11" width="11.7109375" style="236" customWidth="1"/>
    <col min="12" max="12" width="0.7109375" style="237" customWidth="1"/>
    <col min="13" max="13" width="11.7109375" style="289" customWidth="1"/>
    <col min="14" max="16384" width="9.28515625" style="195"/>
  </cols>
  <sheetData>
    <row r="1" spans="1:13" ht="16.5" customHeight="1">
      <c r="A1" s="200" t="s">
        <v>48</v>
      </c>
    </row>
    <row r="2" spans="1:13" ht="16.5" customHeight="1">
      <c r="A2" s="200" t="s">
        <v>114</v>
      </c>
      <c r="B2" s="238"/>
      <c r="C2" s="238"/>
      <c r="D2" s="238"/>
      <c r="F2" s="238"/>
      <c r="H2" s="238"/>
      <c r="J2" s="239"/>
      <c r="L2" s="239"/>
    </row>
    <row r="3" spans="1:13" ht="16.5" customHeight="1">
      <c r="A3" s="240" t="str">
        <f>'8_TLG'!A3</f>
        <v>For the three-month period ended 31 March 2022</v>
      </c>
      <c r="B3" s="241"/>
      <c r="C3" s="241"/>
      <c r="D3" s="241"/>
      <c r="E3" s="345"/>
      <c r="F3" s="241"/>
      <c r="G3" s="242"/>
      <c r="H3" s="241"/>
      <c r="I3" s="290"/>
      <c r="J3" s="243"/>
      <c r="K3" s="242"/>
      <c r="L3" s="243"/>
      <c r="M3" s="290"/>
    </row>
    <row r="4" spans="1:13" ht="15" customHeight="1">
      <c r="A4" s="244"/>
      <c r="B4" s="238"/>
      <c r="C4" s="238"/>
      <c r="D4" s="238"/>
      <c r="F4" s="238"/>
      <c r="H4" s="238"/>
      <c r="J4" s="239"/>
      <c r="L4" s="239"/>
    </row>
    <row r="5" spans="1:13" ht="15" customHeight="1">
      <c r="A5" s="244"/>
      <c r="B5" s="238"/>
      <c r="C5" s="238"/>
      <c r="D5" s="238"/>
      <c r="F5" s="238"/>
      <c r="H5" s="238"/>
      <c r="J5" s="239"/>
      <c r="L5" s="239"/>
    </row>
    <row r="6" spans="1:13" ht="15" customHeight="1">
      <c r="A6" s="244"/>
      <c r="B6" s="238"/>
      <c r="C6" s="238"/>
      <c r="D6" s="238"/>
      <c r="F6" s="238"/>
      <c r="G6" s="397" t="s">
        <v>20</v>
      </c>
      <c r="H6" s="397"/>
      <c r="I6" s="397"/>
      <c r="J6" s="245"/>
      <c r="K6" s="397" t="s">
        <v>19</v>
      </c>
      <c r="L6" s="397"/>
      <c r="M6" s="398"/>
    </row>
    <row r="7" spans="1:13" s="250" customFormat="1" ht="15" customHeight="1">
      <c r="A7" s="246"/>
      <c r="B7" s="246"/>
      <c r="C7" s="246"/>
      <c r="D7" s="246"/>
      <c r="E7" s="346"/>
      <c r="F7" s="248"/>
      <c r="G7" s="395" t="s">
        <v>168</v>
      </c>
      <c r="H7" s="395"/>
      <c r="I7" s="395"/>
      <c r="J7" s="249"/>
      <c r="K7" s="395" t="s">
        <v>168</v>
      </c>
      <c r="L7" s="395"/>
      <c r="M7" s="396"/>
    </row>
    <row r="8" spans="1:13" s="250" customFormat="1" ht="15" customHeight="1">
      <c r="E8" s="347"/>
      <c r="F8" s="247"/>
      <c r="G8" s="252" t="s">
        <v>17</v>
      </c>
      <c r="H8" s="247"/>
      <c r="I8" s="291" t="s">
        <v>17</v>
      </c>
      <c r="J8" s="252"/>
      <c r="K8" s="252" t="s">
        <v>17</v>
      </c>
      <c r="L8" s="247"/>
      <c r="M8" s="291" t="s">
        <v>17</v>
      </c>
    </row>
    <row r="9" spans="1:13" s="250" customFormat="1" ht="15" customHeight="1">
      <c r="E9" s="347"/>
      <c r="F9" s="247"/>
      <c r="G9" s="252" t="s">
        <v>205</v>
      </c>
      <c r="H9" s="247"/>
      <c r="I9" s="291" t="s">
        <v>205</v>
      </c>
      <c r="J9" s="252"/>
      <c r="K9" s="252" t="s">
        <v>205</v>
      </c>
      <c r="L9" s="247"/>
      <c r="M9" s="291" t="s">
        <v>205</v>
      </c>
    </row>
    <row r="10" spans="1:13" s="250" customFormat="1" ht="15" customHeight="1">
      <c r="E10" s="347"/>
      <c r="F10" s="247"/>
      <c r="G10" s="252" t="s">
        <v>204</v>
      </c>
      <c r="H10" s="247"/>
      <c r="I10" s="291" t="s">
        <v>145</v>
      </c>
      <c r="J10" s="252"/>
      <c r="K10" s="252" t="s">
        <v>204</v>
      </c>
      <c r="L10" s="247"/>
      <c r="M10" s="291" t="s">
        <v>145</v>
      </c>
    </row>
    <row r="11" spans="1:13" s="250" customFormat="1" ht="15" customHeight="1">
      <c r="E11" s="348" t="s">
        <v>31</v>
      </c>
      <c r="F11" s="251"/>
      <c r="G11" s="253" t="s">
        <v>14</v>
      </c>
      <c r="H11" s="251"/>
      <c r="I11" s="292" t="s">
        <v>14</v>
      </c>
      <c r="J11" s="249"/>
      <c r="K11" s="253" t="s">
        <v>14</v>
      </c>
      <c r="L11" s="251"/>
      <c r="M11" s="292" t="s">
        <v>14</v>
      </c>
    </row>
    <row r="12" spans="1:13" s="250" customFormat="1" ht="15" customHeight="1">
      <c r="A12" s="224" t="s">
        <v>81</v>
      </c>
      <c r="E12" s="346"/>
      <c r="F12" s="247"/>
      <c r="G12" s="254"/>
      <c r="H12" s="247"/>
      <c r="I12" s="293"/>
      <c r="K12" s="254"/>
      <c r="M12" s="293"/>
    </row>
    <row r="13" spans="1:13" s="250" customFormat="1" ht="15" customHeight="1">
      <c r="A13" s="255" t="s">
        <v>94</v>
      </c>
      <c r="B13" s="255"/>
      <c r="C13" s="255"/>
      <c r="E13" s="347"/>
      <c r="F13" s="256"/>
      <c r="G13" s="89">
        <f>'5-6 (3M)'!G34</f>
        <v>122034285</v>
      </c>
      <c r="H13" s="257"/>
      <c r="I13" s="90">
        <v>85149097</v>
      </c>
      <c r="J13" s="257"/>
      <c r="K13" s="89">
        <f>'5-6 (3M)'!K34</f>
        <v>47551207</v>
      </c>
      <c r="L13" s="257"/>
      <c r="M13" s="90">
        <v>23806742</v>
      </c>
    </row>
    <row r="14" spans="1:13" s="250" customFormat="1" ht="15" customHeight="1">
      <c r="A14" s="255" t="s">
        <v>88</v>
      </c>
      <c r="B14" s="255"/>
      <c r="C14" s="255"/>
      <c r="E14" s="347"/>
      <c r="G14" s="258"/>
      <c r="H14" s="259"/>
      <c r="I14" s="4"/>
      <c r="J14" s="259"/>
      <c r="K14" s="87"/>
      <c r="L14" s="259"/>
      <c r="M14" s="8"/>
    </row>
    <row r="15" spans="1:13" s="250" customFormat="1" ht="15" customHeight="1">
      <c r="A15" s="255"/>
      <c r="B15" s="260" t="s">
        <v>87</v>
      </c>
      <c r="C15" s="255"/>
      <c r="D15" s="332"/>
      <c r="E15" s="338"/>
      <c r="F15" s="332"/>
      <c r="G15" s="89">
        <v>21513333</v>
      </c>
      <c r="H15" s="257"/>
      <c r="I15" s="90">
        <v>26422617</v>
      </c>
      <c r="J15" s="257"/>
      <c r="K15" s="89">
        <v>2421272</v>
      </c>
      <c r="L15" s="257"/>
      <c r="M15" s="90">
        <v>2399560</v>
      </c>
    </row>
    <row r="16" spans="1:13" s="250" customFormat="1" ht="15" customHeight="1">
      <c r="A16" s="255"/>
      <c r="B16" s="255" t="s">
        <v>169</v>
      </c>
      <c r="C16" s="255"/>
      <c r="D16" s="332"/>
      <c r="E16" s="337"/>
      <c r="F16" s="332"/>
      <c r="G16" s="89"/>
      <c r="H16" s="257"/>
      <c r="I16" s="90"/>
      <c r="J16" s="257"/>
      <c r="K16" s="89"/>
      <c r="L16" s="257"/>
      <c r="M16" s="90"/>
    </row>
    <row r="17" spans="1:13" s="250" customFormat="1" ht="15" customHeight="1">
      <c r="A17" s="255"/>
      <c r="B17" s="255"/>
      <c r="C17" s="255" t="s">
        <v>170</v>
      </c>
      <c r="D17" s="332"/>
      <c r="E17" s="338" t="s">
        <v>243</v>
      </c>
      <c r="F17" s="332"/>
      <c r="G17" s="89">
        <v>-82480994</v>
      </c>
      <c r="H17" s="257"/>
      <c r="I17" s="90">
        <v>-53372445</v>
      </c>
      <c r="J17" s="257"/>
      <c r="K17" s="89">
        <v>0</v>
      </c>
      <c r="L17" s="257"/>
      <c r="M17" s="90">
        <v>0</v>
      </c>
    </row>
    <row r="18" spans="1:13" s="250" customFormat="1" ht="15" customHeight="1">
      <c r="A18" s="255"/>
      <c r="B18" s="255" t="s">
        <v>220</v>
      </c>
      <c r="C18" s="255"/>
      <c r="D18" s="332"/>
      <c r="E18" s="338">
        <v>9.3000000000000007</v>
      </c>
      <c r="F18" s="332"/>
      <c r="G18" s="89">
        <v>448502</v>
      </c>
      <c r="H18" s="257"/>
      <c r="I18" s="90">
        <v>0</v>
      </c>
      <c r="J18" s="257"/>
      <c r="K18" s="89">
        <v>-8346197</v>
      </c>
      <c r="L18" s="257"/>
      <c r="M18" s="90">
        <v>0</v>
      </c>
    </row>
    <row r="19" spans="1:13" s="250" customFormat="1" ht="15" customHeight="1">
      <c r="A19" s="255"/>
      <c r="B19" s="250" t="s">
        <v>199</v>
      </c>
      <c r="C19" s="255"/>
      <c r="D19" s="332"/>
      <c r="E19" s="338">
        <v>9.3000000000000007</v>
      </c>
      <c r="F19" s="332"/>
      <c r="G19" s="89">
        <v>-2909035</v>
      </c>
      <c r="H19" s="257"/>
      <c r="I19" s="90">
        <v>0</v>
      </c>
      <c r="J19" s="257"/>
      <c r="K19" s="89">
        <v>0</v>
      </c>
      <c r="L19" s="257"/>
      <c r="M19" s="90">
        <v>0</v>
      </c>
    </row>
    <row r="20" spans="1:13" s="250" customFormat="1" ht="15" customHeight="1">
      <c r="A20" s="227"/>
      <c r="B20" s="261" t="s">
        <v>213</v>
      </c>
      <c r="C20" s="334"/>
      <c r="D20" s="332"/>
      <c r="E20" s="338"/>
      <c r="F20" s="332"/>
      <c r="G20" s="89">
        <v>-2064847</v>
      </c>
      <c r="H20" s="257"/>
      <c r="I20" s="90">
        <v>-1946328</v>
      </c>
      <c r="J20" s="257"/>
      <c r="K20" s="89">
        <v>0</v>
      </c>
      <c r="L20" s="257"/>
      <c r="M20" s="90">
        <v>0</v>
      </c>
    </row>
    <row r="21" spans="1:13" s="250" customFormat="1" ht="15" customHeight="1">
      <c r="A21" s="261"/>
      <c r="B21" s="261" t="s">
        <v>221</v>
      </c>
      <c r="C21" s="261"/>
      <c r="D21" s="261"/>
      <c r="E21" s="338"/>
      <c r="F21" s="332"/>
      <c r="G21" s="89">
        <v>823356</v>
      </c>
      <c r="H21" s="257"/>
      <c r="I21" s="90">
        <v>1036163</v>
      </c>
      <c r="J21" s="257"/>
      <c r="K21" s="89">
        <v>117032</v>
      </c>
      <c r="L21" s="257"/>
      <c r="M21" s="90">
        <v>155583</v>
      </c>
    </row>
    <row r="22" spans="1:13" s="250" customFormat="1" ht="15" customHeight="1">
      <c r="A22" s="261"/>
      <c r="B22" s="250" t="s">
        <v>214</v>
      </c>
      <c r="C22" s="261"/>
      <c r="D22" s="261"/>
      <c r="E22" s="338"/>
      <c r="F22" s="332"/>
      <c r="G22" s="89">
        <v>1503470</v>
      </c>
      <c r="H22" s="257"/>
      <c r="I22" s="90">
        <v>-3309791</v>
      </c>
      <c r="J22" s="257"/>
      <c r="K22" s="89">
        <v>-907468</v>
      </c>
      <c r="L22" s="257"/>
      <c r="M22" s="90">
        <v>483968</v>
      </c>
    </row>
    <row r="23" spans="1:13" s="250" customFormat="1" ht="15" customHeight="1">
      <c r="A23" s="261"/>
      <c r="B23" s="333" t="s">
        <v>252</v>
      </c>
      <c r="C23" s="333"/>
      <c r="D23" s="333"/>
      <c r="E23" s="338"/>
      <c r="F23" s="332"/>
      <c r="G23" s="89">
        <v>1514433</v>
      </c>
      <c r="H23" s="257"/>
      <c r="I23" s="90">
        <v>-110006</v>
      </c>
      <c r="J23" s="257"/>
      <c r="K23" s="89">
        <v>735058</v>
      </c>
      <c r="L23" s="257"/>
      <c r="M23" s="90">
        <v>-73839</v>
      </c>
    </row>
    <row r="24" spans="1:13" s="250" customFormat="1" ht="15" customHeight="1">
      <c r="A24" s="261"/>
      <c r="B24" s="333" t="s">
        <v>238</v>
      </c>
      <c r="C24" s="333"/>
      <c r="D24" s="333"/>
      <c r="E24" s="338"/>
      <c r="F24" s="332"/>
      <c r="G24" s="89">
        <v>-2668</v>
      </c>
      <c r="H24" s="257"/>
      <c r="I24" s="90">
        <v>0</v>
      </c>
      <c r="J24" s="257"/>
      <c r="K24" s="89">
        <v>-2668</v>
      </c>
      <c r="L24" s="257"/>
      <c r="M24" s="90">
        <v>0</v>
      </c>
    </row>
    <row r="25" spans="1:13" s="250" customFormat="1" ht="15" customHeight="1">
      <c r="A25" s="255"/>
      <c r="B25" s="255" t="s">
        <v>262</v>
      </c>
      <c r="C25" s="255"/>
      <c r="D25" s="332"/>
      <c r="E25" s="338"/>
      <c r="F25" s="332"/>
      <c r="G25" s="89">
        <v>-139998</v>
      </c>
      <c r="H25" s="257"/>
      <c r="I25" s="90">
        <v>-888331</v>
      </c>
      <c r="J25" s="257"/>
      <c r="K25" s="89">
        <v>-127832</v>
      </c>
      <c r="L25" s="257"/>
      <c r="M25" s="90">
        <v>0</v>
      </c>
    </row>
    <row r="26" spans="1:13" s="250" customFormat="1" ht="15" customHeight="1">
      <c r="A26" s="261"/>
      <c r="B26" s="333" t="s">
        <v>86</v>
      </c>
      <c r="C26" s="333"/>
      <c r="D26" s="333"/>
      <c r="E26" s="338"/>
      <c r="F26" s="332"/>
      <c r="G26" s="89">
        <v>-240241</v>
      </c>
      <c r="H26" s="257"/>
      <c r="I26" s="90">
        <v>-114602</v>
      </c>
      <c r="J26" s="257"/>
      <c r="K26" s="89">
        <v>-2142237</v>
      </c>
      <c r="L26" s="257"/>
      <c r="M26" s="90">
        <v>-2418704</v>
      </c>
    </row>
    <row r="27" spans="1:13" s="250" customFormat="1" ht="15" customHeight="1">
      <c r="A27" s="261"/>
      <c r="B27" s="333" t="s">
        <v>55</v>
      </c>
      <c r="C27" s="333"/>
      <c r="D27" s="333"/>
      <c r="E27" s="338">
        <v>15.1</v>
      </c>
      <c r="F27" s="332"/>
      <c r="G27" s="89">
        <v>0</v>
      </c>
      <c r="H27" s="257"/>
      <c r="I27" s="90">
        <v>0</v>
      </c>
      <c r="J27" s="257"/>
      <c r="K27" s="89">
        <v>-15000000</v>
      </c>
      <c r="L27" s="257"/>
      <c r="M27" s="90">
        <v>-18506355</v>
      </c>
    </row>
    <row r="28" spans="1:13" s="250" customFormat="1" ht="15" customHeight="1">
      <c r="A28" s="227"/>
      <c r="B28" s="333" t="s">
        <v>51</v>
      </c>
      <c r="C28" s="334"/>
      <c r="D28" s="332"/>
      <c r="E28" s="338"/>
      <c r="F28" s="332"/>
      <c r="G28" s="86">
        <v>8680861</v>
      </c>
      <c r="H28" s="257"/>
      <c r="I28" s="6">
        <v>7013609</v>
      </c>
      <c r="J28" s="335"/>
      <c r="K28" s="86">
        <v>7440972</v>
      </c>
      <c r="L28" s="335"/>
      <c r="M28" s="6">
        <v>4684576</v>
      </c>
    </row>
    <row r="29" spans="1:13" s="250" customFormat="1" ht="15" customHeight="1">
      <c r="A29" s="227"/>
      <c r="B29" s="333"/>
      <c r="C29" s="334"/>
      <c r="D29" s="332"/>
      <c r="E29" s="338"/>
      <c r="F29" s="332"/>
      <c r="G29" s="339"/>
      <c r="H29" s="257"/>
      <c r="I29" s="341"/>
      <c r="J29" s="335"/>
      <c r="K29" s="339"/>
      <c r="L29" s="335"/>
      <c r="M29" s="341"/>
    </row>
    <row r="30" spans="1:13" s="250" customFormat="1" ht="12" customHeight="1">
      <c r="A30" s="227" t="s">
        <v>240</v>
      </c>
      <c r="B30" s="261"/>
      <c r="C30" s="262"/>
      <c r="E30" s="347"/>
      <c r="G30" s="89"/>
      <c r="H30" s="263"/>
      <c r="I30" s="90"/>
      <c r="J30" s="263"/>
      <c r="K30" s="89"/>
      <c r="L30" s="257"/>
      <c r="M30" s="90"/>
    </row>
    <row r="31" spans="1:13" s="250" customFormat="1" ht="15" customHeight="1">
      <c r="A31" s="262"/>
      <c r="B31" s="224" t="s">
        <v>239</v>
      </c>
      <c r="C31" s="262"/>
      <c r="E31" s="347"/>
      <c r="G31" s="339">
        <f>SUM(G13:G28)</f>
        <v>68680457</v>
      </c>
      <c r="H31" s="335"/>
      <c r="I31" s="341">
        <f>SUM(I13:I28)</f>
        <v>59879983</v>
      </c>
      <c r="J31" s="335"/>
      <c r="K31" s="339">
        <f>SUM(K13:K28)</f>
        <v>31739139</v>
      </c>
      <c r="L31" s="335"/>
      <c r="M31" s="341">
        <f>SUM(M13:M28)</f>
        <v>10531531</v>
      </c>
    </row>
    <row r="32" spans="1:13" s="250" customFormat="1" ht="15" customHeight="1">
      <c r="A32" s="262"/>
      <c r="C32" s="262"/>
      <c r="E32" s="347"/>
      <c r="G32" s="87"/>
      <c r="H32" s="263"/>
      <c r="I32" s="8"/>
      <c r="J32" s="263"/>
      <c r="K32" s="87"/>
      <c r="L32" s="263"/>
      <c r="M32" s="8"/>
    </row>
    <row r="33" spans="1:13" s="250" customFormat="1" ht="15" customHeight="1">
      <c r="A33" s="264" t="s">
        <v>84</v>
      </c>
      <c r="B33" s="224"/>
      <c r="C33" s="265"/>
      <c r="D33" s="224"/>
      <c r="E33" s="347"/>
      <c r="G33" s="87"/>
      <c r="H33" s="259"/>
      <c r="I33" s="8"/>
      <c r="J33" s="259"/>
      <c r="K33" s="87"/>
      <c r="L33" s="259"/>
      <c r="M33" s="8"/>
    </row>
    <row r="34" spans="1:13" s="250" customFormat="1" ht="15" customHeight="1">
      <c r="A34" s="266" t="s">
        <v>83</v>
      </c>
      <c r="B34" s="262"/>
      <c r="C34" s="255"/>
      <c r="E34" s="347"/>
      <c r="G34" s="87"/>
      <c r="H34" s="259"/>
      <c r="I34" s="8"/>
      <c r="J34" s="259"/>
      <c r="K34" s="87"/>
      <c r="L34" s="259"/>
      <c r="M34" s="8"/>
    </row>
    <row r="35" spans="1:13" s="250" customFormat="1" ht="15" customHeight="1">
      <c r="A35" s="267"/>
      <c r="B35" s="268" t="s">
        <v>82</v>
      </c>
      <c r="E35" s="347"/>
      <c r="G35" s="87">
        <v>160748575</v>
      </c>
      <c r="H35" s="263"/>
      <c r="I35" s="8">
        <v>-126299244</v>
      </c>
      <c r="J35" s="263"/>
      <c r="K35" s="87">
        <v>78581429</v>
      </c>
      <c r="L35" s="263"/>
      <c r="M35" s="8">
        <v>-29189740</v>
      </c>
    </row>
    <row r="36" spans="1:13" s="250" customFormat="1" ht="15" customHeight="1">
      <c r="A36" s="255"/>
      <c r="B36" s="260" t="s">
        <v>43</v>
      </c>
      <c r="E36" s="347"/>
      <c r="G36" s="87">
        <v>163559</v>
      </c>
      <c r="H36" s="259"/>
      <c r="I36" s="8">
        <v>199341</v>
      </c>
      <c r="J36" s="259"/>
      <c r="K36" s="87">
        <v>0</v>
      </c>
      <c r="L36" s="259"/>
      <c r="M36" s="8">
        <v>0</v>
      </c>
    </row>
    <row r="37" spans="1:13" s="250" customFormat="1" ht="15" customHeight="1">
      <c r="A37" s="267"/>
      <c r="B37" s="268" t="s">
        <v>42</v>
      </c>
      <c r="E37" s="347"/>
      <c r="G37" s="87">
        <v>1672633</v>
      </c>
      <c r="H37" s="259"/>
      <c r="I37" s="8">
        <v>472128</v>
      </c>
      <c r="J37" s="259"/>
      <c r="K37" s="87">
        <v>1075551</v>
      </c>
      <c r="L37" s="259"/>
      <c r="M37" s="8">
        <v>227774</v>
      </c>
    </row>
    <row r="38" spans="1:13" s="250" customFormat="1" ht="15" customHeight="1">
      <c r="A38" s="267"/>
      <c r="B38" s="268" t="s">
        <v>35</v>
      </c>
      <c r="E38" s="347"/>
      <c r="G38" s="87">
        <v>-2202275</v>
      </c>
      <c r="H38" s="259"/>
      <c r="I38" s="8">
        <v>182980</v>
      </c>
      <c r="J38" s="259"/>
      <c r="K38" s="87">
        <v>-319735</v>
      </c>
      <c r="L38" s="259"/>
      <c r="M38" s="8">
        <v>-2000</v>
      </c>
    </row>
    <row r="39" spans="1:13" s="250" customFormat="1" ht="15" customHeight="1">
      <c r="A39" s="267"/>
      <c r="B39" s="268" t="s">
        <v>34</v>
      </c>
      <c r="E39" s="347"/>
      <c r="G39" s="87">
        <v>3967079</v>
      </c>
      <c r="H39" s="259"/>
      <c r="I39" s="92">
        <v>9839900</v>
      </c>
      <c r="J39" s="259"/>
      <c r="K39" s="91">
        <v>0</v>
      </c>
      <c r="L39" s="269"/>
      <c r="M39" s="92">
        <v>1124336</v>
      </c>
    </row>
    <row r="40" spans="1:13" s="250" customFormat="1" ht="15" customHeight="1">
      <c r="A40" s="262" t="s">
        <v>106</v>
      </c>
      <c r="B40" s="268"/>
      <c r="E40" s="347"/>
      <c r="G40" s="87"/>
      <c r="H40" s="259"/>
      <c r="I40" s="8"/>
      <c r="J40" s="259"/>
      <c r="K40" s="87"/>
      <c r="L40" s="259"/>
      <c r="M40" s="8"/>
    </row>
    <row r="41" spans="1:13" s="250" customFormat="1" ht="15" customHeight="1">
      <c r="A41" s="267"/>
      <c r="B41" s="268" t="s">
        <v>28</v>
      </c>
      <c r="E41" s="347"/>
      <c r="G41" s="87">
        <v>-169688769</v>
      </c>
      <c r="H41" s="263"/>
      <c r="I41" s="8">
        <v>47280542</v>
      </c>
      <c r="J41" s="263"/>
      <c r="K41" s="87">
        <v>-16423690</v>
      </c>
      <c r="L41" s="263"/>
      <c r="M41" s="8">
        <v>-3791744</v>
      </c>
    </row>
    <row r="42" spans="1:13" s="250" customFormat="1" ht="15" customHeight="1">
      <c r="A42" s="267"/>
      <c r="B42" s="268" t="s">
        <v>27</v>
      </c>
      <c r="E42" s="347"/>
      <c r="G42" s="87">
        <v>-5166190</v>
      </c>
      <c r="H42" s="259"/>
      <c r="I42" s="8">
        <v>1076561</v>
      </c>
      <c r="J42" s="259"/>
      <c r="K42" s="87">
        <v>-3984571</v>
      </c>
      <c r="L42" s="259"/>
      <c r="M42" s="8">
        <v>-770593</v>
      </c>
    </row>
    <row r="43" spans="1:13" s="250" customFormat="1" ht="15" customHeight="1">
      <c r="A43" s="267"/>
      <c r="B43" s="268" t="s">
        <v>23</v>
      </c>
      <c r="E43" s="347"/>
      <c r="G43" s="87">
        <v>-303500</v>
      </c>
      <c r="H43" s="259"/>
      <c r="I43" s="8">
        <v>8000</v>
      </c>
      <c r="J43" s="259"/>
      <c r="K43" s="87">
        <v>-139500</v>
      </c>
      <c r="L43" s="259"/>
      <c r="M43" s="8">
        <v>0</v>
      </c>
    </row>
    <row r="44" spans="1:13" s="250" customFormat="1" ht="15" customHeight="1">
      <c r="A44" s="267"/>
      <c r="B44" s="268" t="s">
        <v>253</v>
      </c>
      <c r="E44" s="347"/>
      <c r="G44" s="88">
        <v>-78500</v>
      </c>
      <c r="H44" s="259"/>
      <c r="I44" s="5">
        <v>-1165332</v>
      </c>
      <c r="J44" s="259"/>
      <c r="K44" s="88">
        <v>0</v>
      </c>
      <c r="L44" s="259"/>
      <c r="M44" s="5">
        <v>0</v>
      </c>
    </row>
    <row r="45" spans="1:13" s="250" customFormat="1" ht="12" customHeight="1">
      <c r="A45" s="255"/>
      <c r="B45" s="260"/>
      <c r="E45" s="347"/>
      <c r="G45" s="89"/>
      <c r="H45" s="270"/>
      <c r="I45" s="90"/>
      <c r="J45" s="270"/>
      <c r="K45" s="89"/>
      <c r="L45" s="257"/>
      <c r="M45" s="90"/>
    </row>
    <row r="46" spans="1:13" s="250" customFormat="1" ht="15" customHeight="1">
      <c r="A46" s="265" t="s">
        <v>144</v>
      </c>
      <c r="B46" s="260"/>
      <c r="E46" s="347"/>
      <c r="G46" s="89">
        <f>SUM(G31:G45)</f>
        <v>57793069</v>
      </c>
      <c r="H46" s="257"/>
      <c r="I46" s="90">
        <f>SUM(I31:I45)</f>
        <v>-8525141</v>
      </c>
      <c r="J46" s="257"/>
      <c r="K46" s="89">
        <f>SUM(K31:K45)</f>
        <v>90528623</v>
      </c>
      <c r="L46" s="257"/>
      <c r="M46" s="90">
        <f>SUM(M31:M45)</f>
        <v>-21870436</v>
      </c>
    </row>
    <row r="47" spans="1:13" s="250" customFormat="1" ht="15" customHeight="1">
      <c r="A47" s="255"/>
      <c r="B47" s="260" t="s">
        <v>80</v>
      </c>
      <c r="E47" s="347"/>
      <c r="G47" s="86">
        <v>-17160425</v>
      </c>
      <c r="H47" s="257"/>
      <c r="I47" s="6">
        <v>-5878483</v>
      </c>
      <c r="J47" s="257"/>
      <c r="K47" s="86">
        <v>-5981643</v>
      </c>
      <c r="L47" s="257"/>
      <c r="M47" s="6">
        <v>-894246</v>
      </c>
    </row>
    <row r="48" spans="1:13" s="250" customFormat="1" ht="12" customHeight="1">
      <c r="A48" s="255"/>
      <c r="B48" s="260"/>
      <c r="E48" s="347"/>
      <c r="G48" s="89"/>
      <c r="H48" s="270"/>
      <c r="I48" s="90"/>
      <c r="J48" s="270"/>
      <c r="K48" s="89"/>
      <c r="L48" s="257"/>
      <c r="M48" s="90"/>
    </row>
    <row r="49" spans="1:13" s="250" customFormat="1" ht="15" customHeight="1">
      <c r="A49" s="264" t="s">
        <v>108</v>
      </c>
      <c r="E49" s="347"/>
      <c r="G49" s="86">
        <f>SUM(G46:H47)</f>
        <v>40632644</v>
      </c>
      <c r="H49" s="271"/>
      <c r="I49" s="6">
        <f>SUM(I46:J47)</f>
        <v>-14403624</v>
      </c>
      <c r="J49" s="272"/>
      <c r="K49" s="86">
        <f>SUM(K46:L47)</f>
        <v>84546980</v>
      </c>
      <c r="L49" s="271"/>
      <c r="M49" s="6">
        <f>SUM(M46:M47)</f>
        <v>-22764682</v>
      </c>
    </row>
    <row r="50" spans="1:13" s="250" customFormat="1" ht="15" customHeight="1">
      <c r="A50" s="264"/>
      <c r="E50" s="347"/>
      <c r="F50" s="4"/>
      <c r="G50" s="341"/>
      <c r="H50" s="96"/>
      <c r="I50" s="341"/>
      <c r="J50" s="97"/>
      <c r="K50" s="341"/>
      <c r="L50" s="96"/>
      <c r="M50" s="341"/>
    </row>
    <row r="51" spans="1:13" s="250" customFormat="1" ht="15" customHeight="1">
      <c r="A51" s="264"/>
      <c r="E51" s="347"/>
      <c r="F51" s="4"/>
      <c r="G51" s="341"/>
      <c r="H51" s="96"/>
      <c r="I51" s="341"/>
      <c r="J51" s="97"/>
      <c r="K51" s="341"/>
      <c r="L51" s="96"/>
      <c r="M51" s="341"/>
    </row>
    <row r="52" spans="1:13" s="250" customFormat="1" ht="16.5" customHeight="1">
      <c r="A52" s="264"/>
      <c r="E52" s="347"/>
      <c r="F52" s="4"/>
      <c r="G52" s="341"/>
      <c r="H52" s="96"/>
      <c r="I52" s="341"/>
      <c r="J52" s="97"/>
      <c r="K52" s="341"/>
      <c r="L52" s="96"/>
      <c r="M52" s="341"/>
    </row>
    <row r="53" spans="1:13" s="250" customFormat="1" ht="15" customHeight="1">
      <c r="A53" s="264"/>
      <c r="E53" s="347"/>
      <c r="F53" s="4"/>
      <c r="G53" s="90"/>
      <c r="H53" s="90"/>
      <c r="I53" s="90"/>
      <c r="J53" s="90"/>
      <c r="K53" s="90"/>
      <c r="L53" s="90"/>
      <c r="M53" s="90"/>
    </row>
    <row r="54" spans="1:13" s="250" customFormat="1" ht="14.25" customHeight="1">
      <c r="A54" s="264"/>
      <c r="E54" s="347"/>
      <c r="G54" s="257"/>
      <c r="H54" s="257"/>
      <c r="I54" s="90"/>
      <c r="J54" s="257"/>
      <c r="K54" s="257"/>
      <c r="L54" s="257"/>
      <c r="M54" s="90"/>
    </row>
    <row r="55" spans="1:13" s="250" customFormat="1" ht="16.5" customHeight="1">
      <c r="A55" s="273" t="s">
        <v>103</v>
      </c>
      <c r="E55" s="347"/>
      <c r="G55" s="257"/>
      <c r="H55" s="271"/>
      <c r="I55" s="90"/>
      <c r="J55" s="272"/>
      <c r="K55" s="257"/>
      <c r="L55" s="271"/>
      <c r="M55" s="90"/>
    </row>
    <row r="56" spans="1:13" s="250" customFormat="1" ht="16.5" customHeight="1">
      <c r="A56" s="273" t="s">
        <v>104</v>
      </c>
      <c r="E56" s="347"/>
      <c r="G56" s="257"/>
      <c r="H56" s="271"/>
      <c r="I56" s="90"/>
      <c r="J56" s="272"/>
      <c r="K56" s="257"/>
      <c r="L56" s="271"/>
      <c r="M56" s="90"/>
    </row>
    <row r="57" spans="1:13" s="250" customFormat="1" ht="18" customHeight="1">
      <c r="A57" s="273"/>
      <c r="E57" s="347"/>
      <c r="G57" s="257"/>
      <c r="H57" s="271"/>
      <c r="I57" s="90"/>
      <c r="J57" s="272"/>
      <c r="K57" s="257"/>
      <c r="L57" s="271"/>
      <c r="M57" s="90"/>
    </row>
    <row r="58" spans="1:13" ht="21.95" customHeight="1">
      <c r="A58" s="394" t="str">
        <f>'2-4 '!A160</f>
        <v>The accompanying notes form part of this interim financial information.</v>
      </c>
      <c r="B58" s="394"/>
      <c r="C58" s="394"/>
      <c r="D58" s="394"/>
      <c r="E58" s="394"/>
      <c r="F58" s="394"/>
      <c r="G58" s="394"/>
      <c r="H58" s="394"/>
      <c r="I58" s="394"/>
      <c r="J58" s="394"/>
      <c r="K58" s="394"/>
      <c r="L58" s="394"/>
      <c r="M58" s="394"/>
    </row>
    <row r="59" spans="1:13" ht="16.5" customHeight="1">
      <c r="A59" s="200" t="s">
        <v>48</v>
      </c>
    </row>
    <row r="60" spans="1:13" ht="16.5" customHeight="1">
      <c r="A60" s="200" t="s">
        <v>237</v>
      </c>
      <c r="B60" s="238"/>
      <c r="C60" s="238"/>
      <c r="D60" s="238"/>
      <c r="F60" s="238"/>
      <c r="H60" s="238"/>
      <c r="J60" s="239"/>
      <c r="L60" s="239"/>
    </row>
    <row r="61" spans="1:13" ht="16.5" customHeight="1">
      <c r="A61" s="240" t="str">
        <f>'8_TLG'!A3</f>
        <v>For the three-month period ended 31 March 2022</v>
      </c>
      <c r="B61" s="241"/>
      <c r="C61" s="241"/>
      <c r="D61" s="241"/>
      <c r="E61" s="345"/>
      <c r="F61" s="241"/>
      <c r="G61" s="242"/>
      <c r="H61" s="241"/>
      <c r="I61" s="290"/>
      <c r="J61" s="243"/>
      <c r="K61" s="242"/>
      <c r="L61" s="243"/>
      <c r="M61" s="290"/>
    </row>
    <row r="62" spans="1:13" ht="15" customHeight="1">
      <c r="A62" s="244"/>
      <c r="B62" s="238"/>
      <c r="C62" s="238"/>
      <c r="D62" s="238"/>
      <c r="F62" s="238"/>
      <c r="H62" s="238"/>
      <c r="J62" s="239"/>
      <c r="L62" s="239"/>
    </row>
    <row r="63" spans="1:13" ht="15" customHeight="1">
      <c r="A63" s="244"/>
      <c r="B63" s="238"/>
      <c r="C63" s="238"/>
      <c r="D63" s="238"/>
      <c r="F63" s="238"/>
      <c r="H63" s="238"/>
      <c r="J63" s="239"/>
      <c r="L63" s="239"/>
    </row>
    <row r="64" spans="1:13" ht="14.65" customHeight="1">
      <c r="A64" s="244"/>
      <c r="B64" s="238"/>
      <c r="C64" s="238"/>
      <c r="D64" s="238"/>
      <c r="F64" s="238"/>
      <c r="G64" s="397" t="s">
        <v>20</v>
      </c>
      <c r="H64" s="397"/>
      <c r="I64" s="397"/>
      <c r="J64" s="245"/>
      <c r="K64" s="397" t="s">
        <v>19</v>
      </c>
      <c r="L64" s="397"/>
      <c r="M64" s="398"/>
    </row>
    <row r="65" spans="1:13" s="250" customFormat="1" ht="14.65" customHeight="1">
      <c r="A65" s="246"/>
      <c r="B65" s="246"/>
      <c r="C65" s="246"/>
      <c r="D65" s="246"/>
      <c r="E65" s="346"/>
      <c r="F65" s="248"/>
      <c r="G65" s="395" t="s">
        <v>168</v>
      </c>
      <c r="H65" s="395"/>
      <c r="I65" s="395"/>
      <c r="J65" s="249"/>
      <c r="K65" s="395" t="s">
        <v>168</v>
      </c>
      <c r="L65" s="395"/>
      <c r="M65" s="396"/>
    </row>
    <row r="66" spans="1:13" s="250" customFormat="1" ht="14.65" customHeight="1">
      <c r="E66" s="347"/>
      <c r="F66" s="247"/>
      <c r="G66" s="252" t="s">
        <v>17</v>
      </c>
      <c r="H66" s="247"/>
      <c r="I66" s="291" t="s">
        <v>17</v>
      </c>
      <c r="J66" s="252"/>
      <c r="K66" s="252" t="s">
        <v>17</v>
      </c>
      <c r="L66" s="247"/>
      <c r="M66" s="291" t="s">
        <v>17</v>
      </c>
    </row>
    <row r="67" spans="1:13" s="250" customFormat="1" ht="14.65" customHeight="1">
      <c r="E67" s="347"/>
      <c r="F67" s="247"/>
      <c r="G67" s="252" t="s">
        <v>205</v>
      </c>
      <c r="H67" s="247"/>
      <c r="I67" s="291" t="s">
        <v>205</v>
      </c>
      <c r="J67" s="252"/>
      <c r="K67" s="252" t="s">
        <v>205</v>
      </c>
      <c r="L67" s="247"/>
      <c r="M67" s="291" t="s">
        <v>205</v>
      </c>
    </row>
    <row r="68" spans="1:13" s="250" customFormat="1" ht="14.65" customHeight="1">
      <c r="E68" s="347"/>
      <c r="F68" s="247"/>
      <c r="G68" s="252" t="s">
        <v>204</v>
      </c>
      <c r="H68" s="247"/>
      <c r="I68" s="291" t="s">
        <v>145</v>
      </c>
      <c r="J68" s="252"/>
      <c r="K68" s="252" t="s">
        <v>204</v>
      </c>
      <c r="L68" s="247"/>
      <c r="M68" s="291" t="s">
        <v>145</v>
      </c>
    </row>
    <row r="69" spans="1:13" s="250" customFormat="1" ht="14.65" customHeight="1">
      <c r="E69" s="349" t="s">
        <v>31</v>
      </c>
      <c r="F69" s="251"/>
      <c r="G69" s="253" t="s">
        <v>14</v>
      </c>
      <c r="H69" s="251"/>
      <c r="I69" s="292" t="s">
        <v>14</v>
      </c>
      <c r="J69" s="249"/>
      <c r="K69" s="253" t="s">
        <v>14</v>
      </c>
      <c r="L69" s="251"/>
      <c r="M69" s="292" t="s">
        <v>14</v>
      </c>
    </row>
    <row r="70" spans="1:13" s="250" customFormat="1" ht="14.65" customHeight="1">
      <c r="A70" s="265" t="s">
        <v>79</v>
      </c>
      <c r="B70" s="255"/>
      <c r="E70" s="347"/>
      <c r="G70" s="95"/>
      <c r="H70" s="271"/>
      <c r="I70" s="96"/>
      <c r="J70" s="271"/>
      <c r="K70" s="95"/>
      <c r="L70" s="271"/>
      <c r="M70" s="96"/>
    </row>
    <row r="71" spans="1:13" s="250" customFormat="1" ht="14.65" customHeight="1">
      <c r="A71" s="255"/>
      <c r="B71" s="260" t="s">
        <v>190</v>
      </c>
      <c r="E71" s="347"/>
      <c r="G71" s="89">
        <v>161660</v>
      </c>
      <c r="H71" s="257"/>
      <c r="I71" s="90">
        <v>1305148</v>
      </c>
      <c r="J71" s="257"/>
      <c r="K71" s="89">
        <v>2177782</v>
      </c>
      <c r="L71" s="257"/>
      <c r="M71" s="90">
        <v>2328927</v>
      </c>
    </row>
    <row r="72" spans="1:13" s="250" customFormat="1" ht="14.65" customHeight="1">
      <c r="A72" s="255"/>
      <c r="B72" s="255" t="s">
        <v>107</v>
      </c>
      <c r="E72" s="347"/>
      <c r="G72" s="89">
        <v>116879</v>
      </c>
      <c r="H72" s="257"/>
      <c r="I72" s="90">
        <v>1632500</v>
      </c>
      <c r="J72" s="257"/>
      <c r="K72" s="89">
        <v>0</v>
      </c>
      <c r="L72" s="257"/>
      <c r="M72" s="90">
        <v>0</v>
      </c>
    </row>
    <row r="73" spans="1:13" s="342" customFormat="1" ht="14.65" customHeight="1">
      <c r="A73" s="336"/>
      <c r="B73" s="336" t="s">
        <v>175</v>
      </c>
      <c r="C73" s="337"/>
      <c r="D73" s="337"/>
      <c r="E73" s="338"/>
      <c r="F73" s="337"/>
      <c r="G73" s="339"/>
      <c r="H73" s="340"/>
      <c r="I73" s="341"/>
      <c r="J73" s="341"/>
      <c r="K73" s="339"/>
      <c r="L73" s="341"/>
      <c r="M73" s="341"/>
    </row>
    <row r="74" spans="1:13" s="342" customFormat="1" ht="14.65" customHeight="1">
      <c r="A74" s="336"/>
      <c r="B74" s="337"/>
      <c r="C74" s="337" t="s">
        <v>176</v>
      </c>
      <c r="D74" s="337"/>
      <c r="E74" s="338"/>
      <c r="F74" s="337"/>
      <c r="G74" s="339">
        <v>0</v>
      </c>
      <c r="H74" s="340"/>
      <c r="I74" s="341">
        <v>34705200</v>
      </c>
      <c r="J74" s="341"/>
      <c r="K74" s="339">
        <v>0</v>
      </c>
      <c r="L74" s="341"/>
      <c r="M74" s="341">
        <v>0</v>
      </c>
    </row>
    <row r="75" spans="1:13" s="250" customFormat="1" ht="14.65" customHeight="1">
      <c r="A75" s="255"/>
      <c r="B75" s="250" t="s">
        <v>254</v>
      </c>
      <c r="E75" s="347"/>
      <c r="G75" s="89"/>
      <c r="H75" s="257"/>
      <c r="I75" s="90"/>
      <c r="J75" s="257"/>
      <c r="K75" s="89"/>
      <c r="L75" s="257"/>
      <c r="M75" s="90"/>
    </row>
    <row r="76" spans="1:13" s="250" customFormat="1" ht="14.65" customHeight="1">
      <c r="C76" s="250" t="s">
        <v>171</v>
      </c>
      <c r="E76" s="347"/>
      <c r="G76" s="89">
        <v>-1066133</v>
      </c>
      <c r="H76" s="257"/>
      <c r="I76" s="90">
        <v>-7390648</v>
      </c>
      <c r="J76" s="257"/>
      <c r="K76" s="89">
        <v>-517486</v>
      </c>
      <c r="L76" s="257"/>
      <c r="M76" s="90">
        <v>-3611282</v>
      </c>
    </row>
    <row r="77" spans="1:13" s="250" customFormat="1" ht="14.65" customHeight="1">
      <c r="B77" s="250" t="s">
        <v>223</v>
      </c>
      <c r="E77" s="347"/>
      <c r="G77" s="89"/>
      <c r="H77" s="257"/>
      <c r="I77" s="90"/>
      <c r="J77" s="257"/>
      <c r="K77" s="89"/>
      <c r="L77" s="257"/>
      <c r="M77" s="90"/>
    </row>
    <row r="78" spans="1:13" s="342" customFormat="1" ht="14.65" customHeight="1">
      <c r="C78" s="342" t="s">
        <v>222</v>
      </c>
      <c r="D78" s="337"/>
      <c r="E78" s="338">
        <v>9.3000000000000007</v>
      </c>
      <c r="F78" s="337"/>
      <c r="G78" s="87">
        <v>13346197</v>
      </c>
      <c r="H78" s="257"/>
      <c r="I78" s="8">
        <v>0</v>
      </c>
      <c r="J78" s="257"/>
      <c r="K78" s="87">
        <v>13346197</v>
      </c>
      <c r="L78" s="257"/>
      <c r="M78" s="8">
        <v>0</v>
      </c>
    </row>
    <row r="79" spans="1:13" s="332" customFormat="1" ht="14.65" customHeight="1">
      <c r="B79" s="332" t="s">
        <v>255</v>
      </c>
      <c r="E79" s="338">
        <v>9.3000000000000007</v>
      </c>
      <c r="G79" s="343">
        <v>-300800000</v>
      </c>
      <c r="H79" s="340"/>
      <c r="I79" s="340">
        <v>0</v>
      </c>
      <c r="J79" s="341"/>
      <c r="K79" s="343">
        <v>-300800000</v>
      </c>
      <c r="L79" s="257"/>
      <c r="M79" s="344">
        <v>0</v>
      </c>
    </row>
    <row r="80" spans="1:13" s="250" customFormat="1" ht="14.65" customHeight="1">
      <c r="B80" s="250" t="s">
        <v>256</v>
      </c>
      <c r="E80" s="347">
        <v>15.3</v>
      </c>
      <c r="G80" s="89">
        <v>-21600000</v>
      </c>
      <c r="H80" s="257"/>
      <c r="I80" s="90">
        <v>-27100000</v>
      </c>
      <c r="J80" s="257"/>
      <c r="K80" s="93">
        <v>-47100000</v>
      </c>
      <c r="L80" s="257"/>
      <c r="M80" s="94">
        <v>-44100000</v>
      </c>
    </row>
    <row r="81" spans="1:13" s="250" customFormat="1" ht="14.65" customHeight="1">
      <c r="B81" s="250" t="s">
        <v>191</v>
      </c>
      <c r="E81" s="347">
        <v>15.3</v>
      </c>
      <c r="G81" s="93">
        <v>4450000</v>
      </c>
      <c r="H81" s="257"/>
      <c r="I81" s="94">
        <v>10000000</v>
      </c>
      <c r="J81" s="257"/>
      <c r="K81" s="89">
        <v>4450000</v>
      </c>
      <c r="L81" s="257"/>
      <c r="M81" s="90">
        <v>61500000</v>
      </c>
    </row>
    <row r="82" spans="1:13" s="274" customFormat="1" ht="14.65" customHeight="1">
      <c r="A82" s="255"/>
      <c r="B82" s="255" t="s">
        <v>192</v>
      </c>
      <c r="C82" s="250"/>
      <c r="D82" s="250"/>
      <c r="E82" s="347"/>
      <c r="F82" s="250"/>
      <c r="G82" s="93">
        <v>0</v>
      </c>
      <c r="H82" s="257"/>
      <c r="I82" s="94">
        <v>0</v>
      </c>
      <c r="J82" s="257"/>
      <c r="K82" s="93">
        <v>15000000</v>
      </c>
      <c r="L82" s="257"/>
      <c r="M82" s="94">
        <v>15177535</v>
      </c>
    </row>
    <row r="83" spans="1:13" s="274" customFormat="1" ht="14.65" customHeight="1">
      <c r="A83" s="255"/>
      <c r="B83" s="255" t="s">
        <v>193</v>
      </c>
      <c r="C83" s="250"/>
      <c r="D83" s="250"/>
      <c r="E83" s="347"/>
      <c r="F83" s="250"/>
      <c r="G83" s="86">
        <v>11928892</v>
      </c>
      <c r="H83" s="257"/>
      <c r="I83" s="6">
        <v>28724500</v>
      </c>
      <c r="J83" s="257"/>
      <c r="K83" s="86">
        <v>9800328</v>
      </c>
      <c r="L83" s="257"/>
      <c r="M83" s="6">
        <v>28724500</v>
      </c>
    </row>
    <row r="84" spans="1:13" s="274" customFormat="1" ht="6" customHeight="1">
      <c r="A84" s="250"/>
      <c r="B84" s="250"/>
      <c r="C84" s="250"/>
      <c r="D84" s="250"/>
      <c r="E84" s="347"/>
      <c r="F84" s="250"/>
      <c r="G84" s="275"/>
      <c r="H84" s="271"/>
      <c r="I84" s="97"/>
      <c r="J84" s="272"/>
      <c r="K84" s="95"/>
      <c r="L84" s="271"/>
      <c r="M84" s="96"/>
    </row>
    <row r="85" spans="1:13" s="274" customFormat="1" ht="14.65" customHeight="1">
      <c r="A85" s="264" t="s">
        <v>224</v>
      </c>
      <c r="B85" s="250"/>
      <c r="C85" s="250"/>
      <c r="D85" s="250"/>
      <c r="E85" s="347"/>
      <c r="F85" s="250"/>
      <c r="G85" s="276">
        <f>SUM(G71:G83)</f>
        <v>-293462505</v>
      </c>
      <c r="H85" s="272"/>
      <c r="I85" s="277">
        <f>SUM(I71:I83)</f>
        <v>41876700</v>
      </c>
      <c r="J85" s="272"/>
      <c r="K85" s="276">
        <f>SUM(K71:K83)</f>
        <v>-303643179</v>
      </c>
      <c r="L85" s="272"/>
      <c r="M85" s="277">
        <f>SUM(M71:M83)</f>
        <v>60019680</v>
      </c>
    </row>
    <row r="86" spans="1:13" s="274" customFormat="1" ht="14.65" customHeight="1">
      <c r="A86" s="250"/>
      <c r="B86" s="250"/>
      <c r="C86" s="250"/>
      <c r="D86" s="250"/>
      <c r="E86" s="346"/>
      <c r="F86" s="251"/>
      <c r="G86" s="278"/>
      <c r="H86" s="279"/>
      <c r="I86" s="294"/>
      <c r="J86" s="279"/>
      <c r="K86" s="278"/>
      <c r="L86" s="279"/>
      <c r="M86" s="294"/>
    </row>
    <row r="87" spans="1:13" s="250" customFormat="1" ht="14.65" customHeight="1">
      <c r="A87" s="224" t="s">
        <v>78</v>
      </c>
      <c r="E87" s="347"/>
      <c r="G87" s="275"/>
      <c r="H87" s="271"/>
      <c r="I87" s="97"/>
      <c r="J87" s="272"/>
      <c r="K87" s="95"/>
      <c r="L87" s="271"/>
      <c r="M87" s="97"/>
    </row>
    <row r="88" spans="1:13" s="250" customFormat="1" ht="14.65" customHeight="1">
      <c r="A88" s="255"/>
      <c r="B88" s="260" t="s">
        <v>77</v>
      </c>
      <c r="E88" s="347"/>
      <c r="G88" s="89">
        <v>-8410212</v>
      </c>
      <c r="H88" s="270"/>
      <c r="I88" s="90">
        <v>-8116339</v>
      </c>
      <c r="J88" s="259"/>
      <c r="K88" s="87">
        <v>-7242436</v>
      </c>
      <c r="L88" s="259"/>
      <c r="M88" s="8">
        <v>-4604774</v>
      </c>
    </row>
    <row r="89" spans="1:13" s="250" customFormat="1" ht="14.65" customHeight="1">
      <c r="B89" s="261" t="s">
        <v>258</v>
      </c>
      <c r="E89" s="347">
        <v>11.1</v>
      </c>
      <c r="G89" s="87">
        <v>300000000</v>
      </c>
      <c r="H89" s="263"/>
      <c r="I89" s="8">
        <v>15000000</v>
      </c>
      <c r="J89" s="259"/>
      <c r="K89" s="87">
        <v>300000000</v>
      </c>
      <c r="L89" s="259"/>
      <c r="M89" s="8">
        <v>15000000</v>
      </c>
    </row>
    <row r="90" spans="1:13" s="250" customFormat="1" ht="14.65" customHeight="1">
      <c r="B90" s="250" t="s">
        <v>259</v>
      </c>
      <c r="E90" s="347">
        <v>11.1</v>
      </c>
      <c r="G90" s="87">
        <v>-300000000</v>
      </c>
      <c r="H90" s="263"/>
      <c r="I90" s="8">
        <v>-15000000</v>
      </c>
      <c r="J90" s="259"/>
      <c r="K90" s="87">
        <v>-300000000</v>
      </c>
      <c r="L90" s="259"/>
      <c r="M90" s="8">
        <v>-15000000</v>
      </c>
    </row>
    <row r="91" spans="1:13" s="250" customFormat="1" ht="14.65" customHeight="1">
      <c r="B91" s="250" t="s">
        <v>257</v>
      </c>
      <c r="E91" s="347"/>
      <c r="G91" s="87">
        <v>-12124924</v>
      </c>
      <c r="H91" s="263"/>
      <c r="I91" s="8">
        <v>-15777962</v>
      </c>
      <c r="J91" s="259"/>
      <c r="K91" s="87">
        <v>-571928</v>
      </c>
      <c r="L91" s="259"/>
      <c r="M91" s="8">
        <v>-1034909</v>
      </c>
    </row>
    <row r="92" spans="1:13" s="250" customFormat="1" ht="14.65" customHeight="1">
      <c r="B92" s="250" t="s">
        <v>260</v>
      </c>
      <c r="C92" s="268"/>
      <c r="D92" s="268"/>
      <c r="E92" s="347">
        <v>11.2</v>
      </c>
      <c r="G92" s="87">
        <v>300000000</v>
      </c>
      <c r="H92" s="263"/>
      <c r="I92" s="8">
        <v>0</v>
      </c>
      <c r="J92" s="259"/>
      <c r="K92" s="87">
        <v>300000000</v>
      </c>
      <c r="L92" s="259"/>
      <c r="M92" s="8">
        <v>0</v>
      </c>
    </row>
    <row r="93" spans="1:13" s="250" customFormat="1" ht="14.65" customHeight="1">
      <c r="B93" s="268" t="s">
        <v>261</v>
      </c>
      <c r="C93" s="268"/>
      <c r="D93" s="268"/>
      <c r="E93" s="347">
        <v>11.2</v>
      </c>
      <c r="G93" s="87">
        <v>-22500000</v>
      </c>
      <c r="H93" s="263"/>
      <c r="I93" s="8">
        <v>-22500000</v>
      </c>
      <c r="J93" s="259"/>
      <c r="K93" s="87">
        <v>-22500000</v>
      </c>
      <c r="L93" s="259"/>
      <c r="M93" s="8">
        <v>-22500000</v>
      </c>
    </row>
    <row r="94" spans="1:13" s="250" customFormat="1" ht="14.65" customHeight="1">
      <c r="B94" s="268" t="s">
        <v>116</v>
      </c>
      <c r="C94" s="268"/>
      <c r="D94" s="268"/>
      <c r="E94" s="347"/>
      <c r="G94" s="86">
        <v>-3909</v>
      </c>
      <c r="H94" s="263"/>
      <c r="I94" s="6">
        <v>-2295</v>
      </c>
      <c r="J94" s="259"/>
      <c r="K94" s="88">
        <v>-3909</v>
      </c>
      <c r="L94" s="259"/>
      <c r="M94" s="5">
        <v>-2295</v>
      </c>
    </row>
    <row r="95" spans="1:13" s="250" customFormat="1" ht="6" customHeight="1">
      <c r="E95" s="347"/>
      <c r="G95" s="275"/>
      <c r="H95" s="271"/>
      <c r="I95" s="97"/>
      <c r="J95" s="272"/>
      <c r="K95" s="95"/>
      <c r="L95" s="271"/>
      <c r="M95" s="96"/>
    </row>
    <row r="96" spans="1:13" s="250" customFormat="1" ht="14.65" customHeight="1">
      <c r="A96" s="224" t="s">
        <v>225</v>
      </c>
      <c r="B96" s="224"/>
      <c r="E96" s="347"/>
      <c r="G96" s="276">
        <f>SUM(G87:G94)</f>
        <v>256960955</v>
      </c>
      <c r="H96" s="271"/>
      <c r="I96" s="277">
        <f>SUM(I87:I94)</f>
        <v>-46396596</v>
      </c>
      <c r="J96" s="272"/>
      <c r="K96" s="276">
        <f>SUM(K87:K94)</f>
        <v>269681727</v>
      </c>
      <c r="L96" s="271"/>
      <c r="M96" s="277">
        <f>SUM(M87:M94)</f>
        <v>-28141978</v>
      </c>
    </row>
    <row r="97" spans="1:13" s="250" customFormat="1" ht="14.65" customHeight="1">
      <c r="E97" s="347"/>
      <c r="G97" s="275"/>
      <c r="H97" s="271"/>
      <c r="I97" s="97"/>
      <c r="J97" s="272"/>
      <c r="K97" s="95"/>
      <c r="L97" s="271"/>
      <c r="M97" s="96"/>
    </row>
    <row r="98" spans="1:13" s="250" customFormat="1" ht="14.65" customHeight="1">
      <c r="A98" s="224" t="s">
        <v>195</v>
      </c>
      <c r="B98" s="224"/>
      <c r="E98" s="347"/>
      <c r="G98" s="87">
        <f>+G96+G85+G49</f>
        <v>4131094</v>
      </c>
      <c r="H98" s="263"/>
      <c r="I98" s="8">
        <f>+I96+I85+I49</f>
        <v>-18923520</v>
      </c>
      <c r="J98" s="270"/>
      <c r="K98" s="87">
        <f>+K96+K85+K49</f>
        <v>50585528</v>
      </c>
      <c r="L98" s="263"/>
      <c r="M98" s="8">
        <f>+M96+M85+M49</f>
        <v>9113020</v>
      </c>
    </row>
    <row r="99" spans="1:13" s="250" customFormat="1" ht="14.65" customHeight="1">
      <c r="A99" s="250" t="s">
        <v>143</v>
      </c>
      <c r="E99" s="347"/>
      <c r="G99" s="89">
        <v>168108157</v>
      </c>
      <c r="H99" s="263"/>
      <c r="I99" s="90">
        <v>110488033</v>
      </c>
      <c r="J99" s="257"/>
      <c r="K99" s="89">
        <v>53914908</v>
      </c>
      <c r="L99" s="257"/>
      <c r="M99" s="90">
        <v>34021248</v>
      </c>
    </row>
    <row r="100" spans="1:13" s="250" customFormat="1" ht="14.65" customHeight="1">
      <c r="A100" s="250" t="s">
        <v>226</v>
      </c>
      <c r="E100" s="347"/>
      <c r="G100" s="86">
        <v>-19690</v>
      </c>
      <c r="H100" s="263"/>
      <c r="I100" s="6">
        <v>641772</v>
      </c>
      <c r="J100" s="257"/>
      <c r="K100" s="86">
        <v>0</v>
      </c>
      <c r="L100" s="257"/>
      <c r="M100" s="6">
        <v>0</v>
      </c>
    </row>
    <row r="101" spans="1:13" s="250" customFormat="1" ht="6" customHeight="1">
      <c r="E101" s="347"/>
      <c r="G101" s="275"/>
      <c r="H101" s="271"/>
      <c r="I101" s="97"/>
      <c r="J101" s="272"/>
      <c r="K101" s="95"/>
      <c r="L101" s="271"/>
      <c r="M101" s="96"/>
    </row>
    <row r="102" spans="1:13" s="250" customFormat="1" ht="14.65" customHeight="1" thickBot="1">
      <c r="A102" s="224" t="s">
        <v>202</v>
      </c>
      <c r="E102" s="347"/>
      <c r="G102" s="280">
        <f>SUM(G98:G100)</f>
        <v>172219561</v>
      </c>
      <c r="H102" s="271"/>
      <c r="I102" s="281">
        <f>SUM(I98:I100)</f>
        <v>92206285</v>
      </c>
      <c r="J102" s="271"/>
      <c r="K102" s="280">
        <f>SUM(K98:K100)</f>
        <v>104500436</v>
      </c>
      <c r="L102" s="271"/>
      <c r="M102" s="281">
        <f>SUM(M98:M100)</f>
        <v>43134268</v>
      </c>
    </row>
    <row r="103" spans="1:13" s="274" customFormat="1" ht="14.65" customHeight="1" thickTop="1">
      <c r="A103" s="250"/>
      <c r="B103" s="250"/>
      <c r="C103" s="250"/>
      <c r="D103" s="250"/>
      <c r="E103" s="346"/>
      <c r="F103" s="251"/>
      <c r="G103" s="95"/>
      <c r="H103" s="271"/>
      <c r="I103" s="96"/>
      <c r="J103" s="272"/>
      <c r="K103" s="95"/>
      <c r="L103" s="251"/>
      <c r="M103" s="294"/>
    </row>
    <row r="104" spans="1:13" s="274" customFormat="1" ht="14.65" customHeight="1">
      <c r="A104" s="224" t="s">
        <v>76</v>
      </c>
      <c r="B104" s="250"/>
      <c r="C104" s="250"/>
      <c r="D104" s="250"/>
      <c r="E104" s="347"/>
      <c r="F104" s="250"/>
      <c r="G104" s="95"/>
      <c r="H104" s="271"/>
      <c r="I104" s="96"/>
      <c r="J104" s="272"/>
      <c r="K104" s="95"/>
      <c r="L104" s="271"/>
      <c r="M104" s="96"/>
    </row>
    <row r="105" spans="1:13" s="274" customFormat="1" ht="14.65" customHeight="1">
      <c r="A105" s="250" t="s">
        <v>196</v>
      </c>
      <c r="B105" s="250"/>
      <c r="C105" s="250"/>
      <c r="D105" s="250"/>
      <c r="E105" s="347"/>
      <c r="F105" s="250"/>
      <c r="G105" s="95">
        <v>309408</v>
      </c>
      <c r="H105" s="271"/>
      <c r="I105" s="96">
        <v>16898646</v>
      </c>
      <c r="J105" s="272"/>
      <c r="K105" s="95">
        <v>0</v>
      </c>
      <c r="L105" s="271"/>
      <c r="M105" s="96">
        <v>0</v>
      </c>
    </row>
    <row r="106" spans="1:13" s="274" customFormat="1" ht="14.65" customHeight="1">
      <c r="A106" s="250" t="s">
        <v>115</v>
      </c>
      <c r="B106" s="250"/>
      <c r="C106" s="250"/>
      <c r="D106" s="250"/>
      <c r="E106" s="347"/>
      <c r="F106" s="250"/>
      <c r="G106" s="89">
        <v>0</v>
      </c>
      <c r="H106" s="285"/>
      <c r="I106" s="90">
        <v>8173568</v>
      </c>
      <c r="J106" s="271"/>
      <c r="K106" s="89">
        <v>4500000</v>
      </c>
      <c r="L106" s="271"/>
      <c r="M106" s="90">
        <v>0</v>
      </c>
    </row>
    <row r="107" spans="1:13" s="274" customFormat="1" ht="14.65" customHeight="1">
      <c r="A107" s="250" t="s">
        <v>265</v>
      </c>
      <c r="B107" s="250"/>
      <c r="C107" s="250"/>
      <c r="D107" s="250"/>
      <c r="E107" s="347"/>
      <c r="F107" s="250"/>
      <c r="G107" s="89">
        <v>29337</v>
      </c>
      <c r="H107" s="285"/>
      <c r="I107" s="90">
        <v>425645</v>
      </c>
      <c r="J107" s="271"/>
      <c r="K107" s="89">
        <v>29337</v>
      </c>
      <c r="L107" s="271"/>
      <c r="M107" s="90">
        <v>3200</v>
      </c>
    </row>
    <row r="108" spans="1:13" s="274" customFormat="1" ht="14.65" customHeight="1">
      <c r="A108" s="4" t="s">
        <v>263</v>
      </c>
      <c r="B108" s="4"/>
      <c r="C108" s="4"/>
      <c r="D108" s="4"/>
      <c r="E108" s="347">
        <v>9.3000000000000007</v>
      </c>
      <c r="F108" s="250"/>
      <c r="G108" s="89">
        <v>10500000</v>
      </c>
      <c r="H108" s="250"/>
      <c r="I108" s="90">
        <v>0</v>
      </c>
      <c r="J108" s="250"/>
      <c r="K108" s="89">
        <v>10500000</v>
      </c>
      <c r="L108" s="250"/>
      <c r="M108" s="90">
        <v>0</v>
      </c>
    </row>
    <row r="109" spans="1:13" s="274" customFormat="1" ht="15.75" customHeight="1">
      <c r="A109" s="4"/>
      <c r="B109" s="4"/>
      <c r="C109" s="4"/>
      <c r="D109" s="4"/>
    </row>
    <row r="110" spans="1:13" s="274" customFormat="1" ht="15" customHeight="1">
      <c r="A110" s="4"/>
      <c r="B110" s="4"/>
      <c r="C110" s="4"/>
      <c r="D110" s="4"/>
    </row>
    <row r="111" spans="1:13" s="274" customFormat="1" ht="14.65" customHeight="1">
      <c r="A111" s="4"/>
      <c r="B111" s="4"/>
      <c r="C111" s="4"/>
      <c r="D111" s="4"/>
    </row>
    <row r="112" spans="1:13" s="274" customFormat="1" ht="14.65" customHeight="1">
      <c r="A112" s="4"/>
      <c r="B112" s="4"/>
      <c r="C112" s="4"/>
      <c r="D112" s="4"/>
    </row>
    <row r="113" spans="1:13" s="274" customFormat="1" ht="14.65" customHeight="1">
      <c r="A113" s="4"/>
      <c r="B113" s="4"/>
      <c r="C113" s="4"/>
      <c r="D113" s="4"/>
    </row>
    <row r="114" spans="1:13" s="274" customFormat="1" ht="14.65" customHeight="1">
      <c r="A114" s="250"/>
      <c r="B114" s="250"/>
      <c r="C114" s="250"/>
      <c r="D114" s="250"/>
      <c r="E114" s="346"/>
      <c r="F114" s="251"/>
      <c r="G114" s="279"/>
      <c r="H114" s="251"/>
      <c r="I114" s="294"/>
      <c r="J114" s="249"/>
      <c r="K114" s="279"/>
      <c r="L114" s="251"/>
      <c r="M114" s="294"/>
    </row>
    <row r="115" spans="1:13" s="274" customFormat="1" ht="14.65" customHeight="1">
      <c r="A115" s="250"/>
      <c r="B115" s="250"/>
      <c r="C115" s="250"/>
      <c r="D115" s="250"/>
      <c r="E115" s="346"/>
      <c r="F115" s="251"/>
      <c r="G115" s="279"/>
      <c r="H115" s="251"/>
      <c r="I115" s="294"/>
      <c r="J115" s="249"/>
      <c r="K115" s="279"/>
      <c r="L115" s="251"/>
      <c r="M115" s="294"/>
    </row>
    <row r="116" spans="1:13" s="284" customFormat="1" ht="14.65" customHeight="1">
      <c r="A116" s="273" t="s">
        <v>103</v>
      </c>
      <c r="B116" s="195"/>
      <c r="C116" s="195"/>
      <c r="D116" s="195"/>
      <c r="E116" s="34"/>
      <c r="F116" s="213"/>
      <c r="G116" s="282"/>
      <c r="H116" s="213"/>
      <c r="I116" s="295"/>
      <c r="J116" s="283"/>
      <c r="K116" s="282"/>
      <c r="L116" s="213"/>
      <c r="M116" s="295"/>
    </row>
    <row r="117" spans="1:13" s="284" customFormat="1" ht="14.65" customHeight="1">
      <c r="A117" s="273" t="s">
        <v>104</v>
      </c>
      <c r="B117" s="195"/>
      <c r="C117" s="195"/>
      <c r="D117" s="195"/>
      <c r="E117" s="34"/>
      <c r="F117" s="213"/>
      <c r="G117" s="282"/>
      <c r="H117" s="213"/>
      <c r="I117" s="295"/>
      <c r="J117" s="283"/>
      <c r="K117" s="282"/>
      <c r="L117" s="213"/>
      <c r="M117" s="295"/>
    </row>
    <row r="118" spans="1:13" s="284" customFormat="1" ht="13.5" customHeight="1">
      <c r="A118" s="273"/>
      <c r="B118" s="195"/>
      <c r="C118" s="195"/>
      <c r="D118" s="195"/>
      <c r="E118" s="34"/>
      <c r="F118" s="213"/>
      <c r="G118" s="282"/>
      <c r="H118" s="213"/>
      <c r="I118" s="295"/>
      <c r="J118" s="283"/>
      <c r="K118" s="282"/>
      <c r="L118" s="213"/>
      <c r="M118" s="295"/>
    </row>
    <row r="119" spans="1:13" s="284" customFormat="1" ht="21.95" customHeight="1">
      <c r="A119" s="394" t="str">
        <f>+A58</f>
        <v>The accompanying notes form part of this interim financial information.</v>
      </c>
      <c r="B119" s="394"/>
      <c r="C119" s="394"/>
      <c r="D119" s="394"/>
      <c r="E119" s="394"/>
      <c r="F119" s="394"/>
      <c r="G119" s="394"/>
      <c r="H119" s="394"/>
      <c r="I119" s="394"/>
      <c r="J119" s="394"/>
      <c r="K119" s="394"/>
      <c r="L119" s="394"/>
      <c r="M119" s="394"/>
    </row>
    <row r="120" spans="1:13" ht="16.5" customHeight="1">
      <c r="G120" s="288"/>
      <c r="I120" s="12"/>
      <c r="K120" s="286"/>
      <c r="M120" s="287"/>
    </row>
    <row r="121" spans="1:13" ht="16.5" customHeight="1">
      <c r="G121" s="286"/>
      <c r="I121" s="287"/>
      <c r="K121" s="286"/>
      <c r="M121" s="287"/>
    </row>
    <row r="122" spans="1:13" ht="16.5" customHeight="1">
      <c r="G122" s="286"/>
      <c r="I122" s="287"/>
      <c r="K122" s="286"/>
      <c r="M122" s="287"/>
    </row>
    <row r="123" spans="1:13" ht="16.5" customHeight="1">
      <c r="G123" s="286"/>
      <c r="I123" s="287"/>
      <c r="K123" s="286"/>
      <c r="M123" s="287"/>
    </row>
    <row r="124" spans="1:13" ht="16.5" customHeight="1">
      <c r="G124" s="286"/>
      <c r="I124" s="287"/>
      <c r="K124" s="286"/>
      <c r="M124" s="287"/>
    </row>
    <row r="125" spans="1:13" ht="16.5" customHeight="1">
      <c r="G125" s="286"/>
      <c r="I125" s="287"/>
      <c r="K125" s="286"/>
      <c r="M125" s="287"/>
    </row>
    <row r="126" spans="1:13" ht="16.5" customHeight="1">
      <c r="E126" s="10"/>
      <c r="G126" s="286"/>
      <c r="I126" s="287"/>
      <c r="K126" s="286"/>
      <c r="M126" s="287"/>
    </row>
    <row r="127" spans="1:13" ht="16.5" customHeight="1">
      <c r="E127" s="10"/>
      <c r="G127" s="286"/>
      <c r="I127" s="287"/>
      <c r="K127" s="286"/>
      <c r="M127" s="287"/>
    </row>
    <row r="128" spans="1:13" ht="16.5" customHeight="1">
      <c r="E128" s="10"/>
      <c r="G128" s="286"/>
      <c r="I128" s="287"/>
      <c r="K128" s="286"/>
      <c r="M128" s="287"/>
    </row>
    <row r="129" spans="5:13" ht="16.5" customHeight="1">
      <c r="E129" s="10"/>
      <c r="G129" s="286"/>
      <c r="I129" s="287"/>
      <c r="K129" s="286"/>
      <c r="M129" s="287"/>
    </row>
    <row r="130" spans="5:13" ht="16.5" customHeight="1">
      <c r="E130" s="10"/>
      <c r="G130" s="286"/>
      <c r="I130" s="287"/>
      <c r="K130" s="286"/>
      <c r="M130" s="287"/>
    </row>
    <row r="131" spans="5:13" ht="16.5" customHeight="1">
      <c r="E131" s="10"/>
      <c r="G131" s="286"/>
      <c r="I131" s="287"/>
      <c r="K131" s="286"/>
      <c r="M131" s="287"/>
    </row>
    <row r="132" spans="5:13" ht="16.5" customHeight="1">
      <c r="E132" s="10"/>
      <c r="G132" s="286"/>
      <c r="I132" s="287"/>
      <c r="K132" s="286"/>
      <c r="M132" s="287"/>
    </row>
    <row r="133" spans="5:13" ht="16.5" customHeight="1">
      <c r="E133" s="10"/>
      <c r="G133" s="286"/>
      <c r="I133" s="287"/>
      <c r="K133" s="286"/>
      <c r="M133" s="287"/>
    </row>
    <row r="134" spans="5:13" ht="16.5" customHeight="1">
      <c r="E134" s="10"/>
      <c r="G134" s="286"/>
      <c r="I134" s="287"/>
      <c r="K134" s="286"/>
      <c r="M134" s="287"/>
    </row>
    <row r="135" spans="5:13" ht="16.5" customHeight="1">
      <c r="E135" s="10"/>
      <c r="G135" s="286"/>
      <c r="I135" s="287"/>
      <c r="K135" s="286"/>
      <c r="M135" s="287"/>
    </row>
    <row r="136" spans="5:13" ht="16.5" customHeight="1">
      <c r="E136" s="10"/>
      <c r="G136" s="286"/>
      <c r="I136" s="287"/>
      <c r="K136" s="286"/>
      <c r="M136" s="287"/>
    </row>
    <row r="137" spans="5:13" ht="16.5" customHeight="1">
      <c r="E137" s="10"/>
      <c r="G137" s="286"/>
      <c r="I137" s="287"/>
      <c r="K137" s="286"/>
      <c r="M137" s="287"/>
    </row>
    <row r="138" spans="5:13" ht="16.5" customHeight="1">
      <c r="E138" s="10"/>
      <c r="G138" s="286"/>
      <c r="I138" s="287"/>
      <c r="K138" s="286"/>
      <c r="M138" s="287"/>
    </row>
    <row r="139" spans="5:13" ht="16.5" customHeight="1">
      <c r="E139" s="10"/>
      <c r="G139" s="286"/>
      <c r="I139" s="287"/>
      <c r="K139" s="286"/>
      <c r="M139" s="287"/>
    </row>
  </sheetData>
  <mergeCells count="10">
    <mergeCell ref="A119:M119"/>
    <mergeCell ref="A58:M58"/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</vt:lpstr>
      <vt:lpstr>5-6 (3M)</vt:lpstr>
      <vt:lpstr>7_conso</vt:lpstr>
      <vt:lpstr>8_TLG</vt:lpstr>
      <vt:lpstr>9-10</vt:lpstr>
      <vt:lpstr>'2-4 '!Print_Area</vt:lpstr>
      <vt:lpstr>'7_conso'!Print_Area</vt:lpstr>
      <vt:lpstr>'8_TLG'!Print_Area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Pinanong Ruthaiwat</cp:lastModifiedBy>
  <cp:lastPrinted>2022-05-10T09:38:02Z</cp:lastPrinted>
  <dcterms:created xsi:type="dcterms:W3CDTF">2018-05-04T10:20:14Z</dcterms:created>
  <dcterms:modified xsi:type="dcterms:W3CDTF">2022-05-10T09:38:55Z</dcterms:modified>
</cp:coreProperties>
</file>