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iamond Building Products Public Company Limited - 1000042507\1257002 - 2022 DEC FSA - Diamond Building Products\Working Folder\Q1\SEC\EN\"/>
    </mc:Choice>
  </mc:AlternateContent>
  <xr:revisionPtr revIDLastSave="0" documentId="13_ncr:1_{468765A7-EE36-40D6-BCB3-A102FD4DB392}" xr6:coauthVersionLast="47" xr6:coauthVersionMax="47" xr10:uidLastSave="{00000000-0000-0000-0000-000000000000}"/>
  <bookViews>
    <workbookView xWindow="28680" yWindow="-120" windowWidth="29040" windowHeight="15840" activeTab="6" xr2:uid="{00000000-000D-0000-FFFF-FFFF00000000}"/>
  </bookViews>
  <sheets>
    <sheet name="BS-2-4" sheetId="8" r:id="rId1"/>
    <sheet name="PL" sheetId="2" r:id="rId2"/>
    <sheet name="SH-1" sheetId="3" r:id="rId3"/>
    <sheet name="SH-2" sheetId="9" r:id="rId4"/>
    <sheet name="SH-3" sheetId="12" r:id="rId5"/>
    <sheet name="SH-4" sheetId="7" r:id="rId6"/>
    <sheet name="CF-10-12" sheetId="4" r:id="rId7"/>
  </sheets>
  <definedNames>
    <definedName name="_xlnm.Print_Area" localSheetId="0">'BS-2-4'!$A$1:$J$85</definedName>
    <definedName name="_xlnm.Print_Area" localSheetId="6">'CF-10-12'!$A$1:$J$89</definedName>
    <definedName name="_xlnm.Print_Area" localSheetId="1">PL!$A$1:$J$35</definedName>
    <definedName name="_xlnm.Print_Area" localSheetId="3">'SH-2'!$A$1:$L$17</definedName>
    <definedName name="_xlnm.Print_Area" localSheetId="4">'SH-3'!$A$1:$P$18</definedName>
    <definedName name="_xlnm.Print_Area" localSheetId="5">'SH-4'!$A$1:$L$18</definedName>
    <definedName name="Title2nd" localSheetId="6">'CF-10-12'!#REF!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7" i="12" l="1"/>
  <c r="L17" i="12"/>
  <c r="J17" i="12"/>
  <c r="H17" i="12"/>
  <c r="F17" i="12"/>
  <c r="D17" i="12"/>
  <c r="B17" i="12"/>
  <c r="P17" i="3"/>
  <c r="N17" i="3"/>
  <c r="L17" i="3"/>
  <c r="J17" i="3"/>
  <c r="H17" i="3"/>
  <c r="F17" i="3"/>
  <c r="D17" i="3"/>
  <c r="B17" i="3"/>
  <c r="D78" i="4"/>
  <c r="H78" i="4"/>
  <c r="H54" i="4"/>
  <c r="D54" i="4"/>
  <c r="L14" i="7"/>
  <c r="L11" i="7" l="1"/>
  <c r="P11" i="12"/>
  <c r="P14" i="12"/>
  <c r="L16" i="12"/>
  <c r="J16" i="12"/>
  <c r="H16" i="12"/>
  <c r="F16" i="12"/>
  <c r="D16" i="12"/>
  <c r="B16" i="12"/>
  <c r="N15" i="12"/>
  <c r="N16" i="12" s="1"/>
  <c r="J54" i="4"/>
  <c r="J26" i="4"/>
  <c r="J80" i="8"/>
  <c r="P15" i="12" l="1"/>
  <c r="P16" i="12" s="1"/>
  <c r="P17" i="12" s="1"/>
  <c r="J54" i="8"/>
  <c r="D54" i="8"/>
  <c r="D71" i="4" l="1"/>
  <c r="J48" i="8"/>
  <c r="J21" i="2" l="1"/>
  <c r="H21" i="2"/>
  <c r="F21" i="2"/>
  <c r="D21" i="2"/>
  <c r="B17" i="9" l="1"/>
  <c r="H54" i="8"/>
  <c r="H16" i="9" l="1"/>
  <c r="H17" i="9" s="1"/>
  <c r="F16" i="9"/>
  <c r="F17" i="9" s="1"/>
  <c r="D16" i="9"/>
  <c r="D17" i="9" s="1"/>
  <c r="H80" i="8"/>
  <c r="F80" i="8"/>
  <c r="L11" i="9" l="1"/>
  <c r="H26" i="4" l="1"/>
  <c r="H46" i="4" s="1"/>
  <c r="N30" i="3" l="1"/>
  <c r="H16" i="7"/>
  <c r="F16" i="7"/>
  <c r="D16" i="7"/>
  <c r="B16" i="7"/>
  <c r="L16" i="7"/>
  <c r="L17" i="7" s="1"/>
  <c r="J16" i="7" l="1"/>
  <c r="J17" i="7" s="1"/>
  <c r="J71" i="4"/>
  <c r="J46" i="4"/>
  <c r="F71" i="4"/>
  <c r="F54" i="4"/>
  <c r="F26" i="4"/>
  <c r="F46" i="4" s="1"/>
  <c r="L40" i="3"/>
  <c r="J40" i="3"/>
  <c r="H40" i="3"/>
  <c r="F40" i="3"/>
  <c r="D40" i="3"/>
  <c r="B40" i="3"/>
  <c r="P40" i="3"/>
  <c r="N35" i="3"/>
  <c r="L35" i="3"/>
  <c r="L41" i="3" s="1"/>
  <c r="J35" i="3"/>
  <c r="H35" i="3"/>
  <c r="F35" i="3"/>
  <c r="D35" i="3"/>
  <c r="D41" i="3" s="1"/>
  <c r="B35" i="3"/>
  <c r="P34" i="3"/>
  <c r="P35" i="3" s="1"/>
  <c r="J14" i="2"/>
  <c r="J23" i="2" s="1"/>
  <c r="J25" i="2" s="1"/>
  <c r="F14" i="2"/>
  <c r="F23" i="2" s="1"/>
  <c r="F25" i="2" s="1"/>
  <c r="F48" i="8"/>
  <c r="H63" i="8"/>
  <c r="H48" i="8"/>
  <c r="D48" i="8"/>
  <c r="H35" i="8"/>
  <c r="J26" i="8"/>
  <c r="J16" i="8"/>
  <c r="H26" i="8"/>
  <c r="H16" i="8"/>
  <c r="F26" i="8"/>
  <c r="F16" i="8"/>
  <c r="D26" i="8"/>
  <c r="D16" i="8"/>
  <c r="H6" i="8"/>
  <c r="D32" i="4"/>
  <c r="H6" i="4"/>
  <c r="H32" i="4" s="1"/>
  <c r="H71" i="4"/>
  <c r="E77" i="4"/>
  <c r="G77" i="4"/>
  <c r="I77" i="4"/>
  <c r="K77" i="4"/>
  <c r="D14" i="2"/>
  <c r="D23" i="2" s="1"/>
  <c r="D25" i="2" s="1"/>
  <c r="H17" i="7"/>
  <c r="B17" i="7"/>
  <c r="L16" i="3"/>
  <c r="J16" i="3"/>
  <c r="H16" i="3"/>
  <c r="F16" i="3"/>
  <c r="D16" i="3"/>
  <c r="B16" i="3"/>
  <c r="B30" i="3" s="1"/>
  <c r="J30" i="3"/>
  <c r="H30" i="3"/>
  <c r="H7" i="2"/>
  <c r="D7" i="4"/>
  <c r="H7" i="4" s="1"/>
  <c r="H6" i="2"/>
  <c r="H14" i="2"/>
  <c r="H23" i="2" s="1"/>
  <c r="H25" i="2" s="1"/>
  <c r="D61" i="4"/>
  <c r="H61" i="4" s="1"/>
  <c r="H48" i="4"/>
  <c r="N40" i="3"/>
  <c r="F30" i="3" l="1"/>
  <c r="P30" i="3" s="1"/>
  <c r="P41" i="3" s="1"/>
  <c r="H74" i="4"/>
  <c r="H77" i="4" s="1"/>
  <c r="H79" i="4" s="1"/>
  <c r="N41" i="3"/>
  <c r="J28" i="8"/>
  <c r="J48" i="4"/>
  <c r="J74" i="4" s="1"/>
  <c r="J77" i="4" s="1"/>
  <c r="J79" i="4" s="1"/>
  <c r="J41" i="3"/>
  <c r="D17" i="7"/>
  <c r="F17" i="7"/>
  <c r="H41" i="3"/>
  <c r="J56" i="8"/>
  <c r="J82" i="8" s="1"/>
  <c r="B41" i="3"/>
  <c r="H28" i="8"/>
  <c r="H56" i="8"/>
  <c r="H82" i="8" s="1"/>
  <c r="F48" i="4"/>
  <c r="F74" i="4" s="1"/>
  <c r="F77" i="4" s="1"/>
  <c r="F79" i="4" s="1"/>
  <c r="D56" i="8"/>
  <c r="D33" i="4"/>
  <c r="D28" i="8"/>
  <c r="F28" i="8"/>
  <c r="F41" i="3" l="1"/>
  <c r="H33" i="4"/>
  <c r="D62" i="4"/>
  <c r="H62" i="4" s="1"/>
  <c r="D27" i="2" l="1"/>
  <c r="D31" i="2" s="1"/>
  <c r="F27" i="2"/>
  <c r="D11" i="4" l="1"/>
  <c r="D26" i="4" s="1"/>
  <c r="D46" i="4" s="1"/>
  <c r="D48" i="4" s="1"/>
  <c r="D74" i="4" s="1"/>
  <c r="D77" i="4" s="1"/>
  <c r="D79" i="4" s="1"/>
  <c r="F31" i="2"/>
  <c r="L14" i="9" l="1"/>
  <c r="L16" i="9" s="1"/>
  <c r="L17" i="9" s="1"/>
  <c r="J16" i="9"/>
  <c r="J17" i="9" s="1"/>
  <c r="D79" i="8" s="1"/>
  <c r="D80" i="8" s="1"/>
  <c r="D82" i="8" s="1"/>
  <c r="N16" i="3"/>
  <c r="P14" i="3"/>
  <c r="P16" i="3" s="1"/>
  <c r="H27" i="2"/>
  <c r="H31" i="2" s="1"/>
  <c r="J27" i="2"/>
  <c r="J31" i="2" l="1"/>
  <c r="F54" i="8" l="1"/>
  <c r="F56" i="8" s="1"/>
  <c r="F82" i="8" s="1"/>
  <c r="F85" i="8" l="1"/>
</calcChain>
</file>

<file path=xl/sharedStrings.xml><?xml version="1.0" encoding="utf-8"?>
<sst xmlns="http://schemas.openxmlformats.org/spreadsheetml/2006/main" count="364" uniqueCount="171">
  <si>
    <t>Diamond Building Products Public Company Limited</t>
  </si>
  <si>
    <t>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</si>
  <si>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</si>
  <si>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</si>
  <si>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</si>
  <si>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</si>
  <si>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</si>
  <si>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</si>
  <si>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</si>
  <si>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</si>
  <si>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</si>
  <si>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</si>
  <si>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</si>
  <si>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</si>
  <si>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</si>
  <si>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</si>
  <si>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</si>
  <si>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</si>
  <si>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</si>
  <si>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</si>
  <si>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</si>
  <si>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</si>
  <si>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</si>
  <si>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</si>
  <si>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</si>
  <si>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</si>
  <si>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</si>
  <si>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</si>
  <si>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</si>
  <si>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</si>
  <si>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</si>
  <si>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</si>
  <si>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</si>
  <si>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</si>
  <si>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</si>
  <si>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</si>
  <si>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</si>
  <si>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</si>
  <si>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</si>
  <si>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</si>
  <si>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</si>
  <si>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</si>
  <si>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</si>
  <si>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</si>
  <si>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</si>
  <si>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</si>
  <si>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</si>
  <si>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</si>
  <si>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</si>
  <si>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</si>
  <si>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</si>
  <si>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</si>
  <si>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</si>
  <si>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</si>
  <si>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</si>
  <si>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</si>
  <si>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</si>
  <si>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</si>
  <si>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</si>
  <si>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</si>
  <si>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</si>
  <si>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</si>
  <si>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</si>
  <si>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</si>
  <si>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</si>
  <si>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</si>
  <si>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</si>
  <si>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</si>
  <si>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>Cash flows from financing activities</t>
  </si>
  <si>
    <t>Non-cash transactions: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</si>
  <si>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</si>
  <si>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</si>
  <si>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</si>
  <si>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</si>
  <si>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</si>
  <si>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</si>
  <si>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</si>
  <si>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</si>
  <si>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</si>
  <si>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</si>
  <si>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</si>
  <si>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</si>
  <si>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</si>
  <si>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>Transactions with owners, recorded directly in equity</t>
  </si>
  <si>
    <t xml:space="preserve">    Dividends to owners of the Company</t>
  </si>
  <si>
    <t>Treasury</t>
  </si>
  <si>
    <t xml:space="preserve"> shares</t>
  </si>
  <si>
    <t xml:space="preserve"> reserve</t>
  </si>
  <si>
    <t xml:space="preserve">   to cash receipts (payment)</t>
  </si>
  <si>
    <t>Provisions for employee benefits</t>
  </si>
  <si>
    <t>Net cash generated from operating</t>
  </si>
  <si>
    <t xml:space="preserve">    before effect of exchange rates</t>
  </si>
  <si>
    <t xml:space="preserve">    Distributions to owners of the Company</t>
  </si>
  <si>
    <t>Provisions for employee benefits paid</t>
  </si>
  <si>
    <t>Total distributions to owners of the Company</t>
  </si>
  <si>
    <t>Interest paid</t>
  </si>
  <si>
    <t xml:space="preserve">  Share premium on ordinary shares</t>
  </si>
  <si>
    <t>Share premium</t>
  </si>
  <si>
    <t>on ordinary</t>
  </si>
  <si>
    <t>on treasury</t>
  </si>
  <si>
    <t>31 March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</si>
  <si>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</si>
  <si>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</si>
  <si>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</si>
  <si>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</si>
  <si>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</si>
  <si>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</si>
  <si>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</si>
  <si>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</si>
  <si>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Tax expense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</si>
  <si>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</si>
  <si>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</si>
  <si>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</si>
  <si>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</si>
  <si>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</si>
  <si>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</si>
  <si>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Cash and cash equivalents at 1 January</t>
  </si>
  <si>
    <t>Cash and cash equivalents at 31 March</t>
  </si>
  <si>
    <t>Unrealised (gain) loss on exchange</t>
  </si>
  <si>
    <t>Other comprehensive income for the period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</si>
  <si>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</si>
  <si>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</si>
  <si>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</si>
  <si>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</si>
  <si>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</si>
  <si>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Right-of-use assets</t>
  </si>
  <si>
    <t xml:space="preserve">Other current payables </t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</si>
  <si>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</si>
  <si>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</si>
  <si>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</si>
  <si>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</si>
  <si>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Adjustments to reconcile profit</t>
  </si>
  <si>
    <t>Other current payables</t>
  </si>
  <si>
    <t>Acquisitions of right-of-use assets under lease agreements</t>
  </si>
  <si>
    <t>Lease liabilities</t>
  </si>
  <si>
    <t>Three-month period ended 31 March 2021</t>
  </si>
  <si>
    <t>Balance at 1 January 2021</t>
  </si>
  <si>
    <t>Balance at 31 March 2021</t>
  </si>
  <si>
    <t>2021</t>
  </si>
  <si>
    <t>Payment of lease liabilities</t>
  </si>
  <si>
    <t xml:space="preserve">Net cash used in investing activities  </t>
  </si>
  <si>
    <t>Profit from operating activities</t>
  </si>
  <si>
    <t>Proceeds from long-term loan from financial institution</t>
  </si>
  <si>
    <t xml:space="preserve">Loss on fair value adjustment of </t>
  </si>
  <si>
    <t xml:space="preserve">    forward exchange contracts</t>
  </si>
  <si>
    <t>Non-current provisions for employee benefits</t>
  </si>
  <si>
    <t>(Reversal of) losses on inventories devaluation</t>
  </si>
  <si>
    <t xml:space="preserve">Reversal of impairment loss on financial assets </t>
  </si>
  <si>
    <t xml:space="preserve">     recognised in profit or loss </t>
  </si>
  <si>
    <t xml:space="preserve">Payments for acquisition of plant and equipment  </t>
  </si>
  <si>
    <t>Long-term loan from financial institution</t>
  </si>
  <si>
    <t>Repayment of short-term loans from financial institutions</t>
  </si>
  <si>
    <t xml:space="preserve">Current portion of long-term loan </t>
  </si>
  <si>
    <t xml:space="preserve">   from financial institution </t>
  </si>
  <si>
    <t>Income tax expense</t>
  </si>
  <si>
    <t>2022</t>
  </si>
  <si>
    <t>Balance at 1 January 2022</t>
  </si>
  <si>
    <t>Balance at 31 March 2022</t>
  </si>
  <si>
    <t>Three-month period ended 31 March 2022</t>
  </si>
  <si>
    <t xml:space="preserve"> -   </t>
  </si>
  <si>
    <t xml:space="preserve">Treasury </t>
  </si>
  <si>
    <t>Proceeds from sale of plant and equipment</t>
  </si>
  <si>
    <t xml:space="preserve">Acquisitions of plant and equipment </t>
  </si>
  <si>
    <t xml:space="preserve">   of assets to plant and equipment </t>
  </si>
  <si>
    <t>Payments for acquisition of intangible assets</t>
  </si>
  <si>
    <t>Gain on disposal of  plant and equipment</t>
  </si>
  <si>
    <t>Net increase (decrease) in cash and cash equivalents,</t>
  </si>
  <si>
    <t>Net increase (decrease) in cash and cash equivalents</t>
  </si>
  <si>
    <t>Diamond Building Products Public Company Limited and its Subsidiary</t>
  </si>
  <si>
    <t>Repayment of long-term loan from financial institution</t>
  </si>
  <si>
    <r>
      <t xml:space="preserve"> </t>
    </r>
    <r>
      <rPr>
        <i/>
        <sz val="11"/>
        <rFont val="Times New Roman"/>
        <family val="1"/>
      </rPr>
      <t xml:space="preserve"> (855,033,100 ordinary shares, par value at Baht 1 per share)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</si>
</sst>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7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173">
    <xf numFmtId="0" fontId="0" fillId="0" borderId="0" xfId="0"/>
    <xf numFmtId="0" fontId="5" fillId="0" borderId="0" xfId="1546" applyFont="1" applyFill="1" applyAlignment="1"/>
    <xf numFmtId="0" fontId="3" fillId="0" borderId="0" xfId="1546" applyFont="1" applyFill="1" applyAlignment="1">
      <alignment horizontal="center"/>
    </xf>
    <xf numFmtId="41" fontId="1" fillId="0" borderId="0" xfId="1546" applyNumberFormat="1" applyFont="1" applyFill="1" applyAlignment="1"/>
    <xf numFmtId="0" fontId="1" fillId="0" borderId="0" xfId="1546" applyFont="1" applyFill="1" applyAlignment="1"/>
    <xf numFmtId="41" fontId="1" fillId="0" borderId="0" xfId="1546" applyNumberFormat="1" applyFont="1" applyFill="1" applyAlignment="1">
      <alignment vertical="center"/>
    </xf>
    <xf numFmtId="0" fontId="1" fillId="0" borderId="0" xfId="1546" applyFont="1" applyFill="1" applyAlignment="1">
      <alignment vertical="center"/>
    </xf>
    <xf numFmtId="41" fontId="1" fillId="0" borderId="0" xfId="1546" applyNumberFormat="1" applyFont="1" applyFill="1" applyBorder="1" applyAlignment="1"/>
    <xf numFmtId="0" fontId="51" fillId="0" borderId="0" xfId="1546" applyNumberFormat="1" applyFont="1" applyFill="1" applyAlignment="1">
      <alignment horizontal="center" vertical="center" wrapText="1"/>
    </xf>
    <xf numFmtId="0" fontId="3" fillId="0" borderId="0" xfId="1546" applyFont="1" applyFill="1" applyBorder="1" applyAlignment="1"/>
    <xf numFmtId="0" fontId="3" fillId="0" borderId="0" xfId="1546" applyFont="1" applyFill="1" applyAlignment="1">
      <alignment horizontal="center" vertical="center"/>
    </xf>
    <xf numFmtId="0" fontId="5" fillId="0" borderId="0" xfId="1546" applyFont="1" applyFill="1" applyBorder="1" applyAlignment="1"/>
    <xf numFmtId="166" fontId="52" fillId="0" borderId="0" xfId="926" applyNumberFormat="1" applyFont="1" applyFill="1" applyAlignment="1">
      <alignment horizontal="right" vertical="center"/>
    </xf>
    <xf numFmtId="0" fontId="1" fillId="0" borderId="0" xfId="1546" applyFont="1" applyFill="1"/>
    <xf numFmtId="41" fontId="5" fillId="0" borderId="0" xfId="1546" applyNumberFormat="1" applyFont="1" applyFill="1" applyBorder="1" applyAlignment="1"/>
    <xf numFmtId="49" fontId="1" fillId="0" borderId="0" xfId="1546" applyNumberFormat="1" applyFont="1" applyFill="1" applyAlignment="1">
      <alignment vertical="center"/>
    </xf>
    <xf numFmtId="41" fontId="3" fillId="0" borderId="0" xfId="1546" applyNumberFormat="1" applyFont="1" applyFill="1" applyAlignment="1">
      <alignment horizontal="center"/>
    </xf>
    <xf numFmtId="41" fontId="1" fillId="0" borderId="0" xfId="1546" applyNumberFormat="1" applyFont="1" applyFill="1" applyBorder="1" applyAlignment="1">
      <alignment horizontal="right" vertical="center"/>
    </xf>
    <xf numFmtId="166" fontId="3" fillId="0" borderId="0" xfId="1546" applyNumberFormat="1" applyFont="1" applyFill="1" applyAlignment="1"/>
    <xf numFmtId="0" fontId="6" fillId="0" borderId="0" xfId="1546" applyFont="1" applyFill="1" applyAlignment="1">
      <alignment vertical="center"/>
    </xf>
    <xf numFmtId="0" fontId="5" fillId="0" borderId="0" xfId="1546" applyFont="1" applyFill="1" applyAlignment="1">
      <alignment vertical="center"/>
    </xf>
    <xf numFmtId="166" fontId="5" fillId="0" borderId="15" xfId="926" applyNumberFormat="1" applyFont="1" applyFill="1" applyBorder="1" applyAlignment="1">
      <alignment horizontal="right" vertical="center"/>
    </xf>
    <xf numFmtId="41" fontId="1" fillId="0" borderId="0" xfId="1546" applyNumberFormat="1" applyFont="1" applyFill="1" applyAlignment="1">
      <alignment horizontal="right" vertical="center"/>
    </xf>
    <xf numFmtId="0" fontId="3" fillId="0" borderId="0" xfId="1546" applyFont="1" applyFill="1" applyAlignment="1">
      <alignment vertical="center"/>
    </xf>
    <xf numFmtId="0" fontId="4" fillId="0" borderId="0" xfId="1546" applyFont="1" applyFill="1" applyAlignment="1">
      <alignment horizontal="left" vertical="center"/>
    </xf>
    <xf numFmtId="0" fontId="5" fillId="0" borderId="0" xfId="1546" applyFont="1" applyFill="1" applyAlignment="1">
      <alignment horizontal="left" vertical="center"/>
    </xf>
    <xf numFmtId="0" fontId="5" fillId="0" borderId="0" xfId="1546" applyFont="1" applyFill="1" applyAlignment="1">
      <alignment vertical="center" wrapText="1"/>
    </xf>
    <xf numFmtId="49" fontId="1" fillId="0" borderId="0" xfId="1546" applyNumberFormat="1" applyFont="1" applyFill="1" applyAlignment="1">
      <alignment horizontal="center" vertical="center"/>
    </xf>
    <xf numFmtId="49" fontId="1" fillId="0" borderId="0" xfId="1546" quotePrefix="1" applyNumberFormat="1" applyFont="1" applyFill="1" applyAlignment="1">
      <alignment horizontal="center" vertical="center"/>
    </xf>
    <xf numFmtId="41" fontId="1" fillId="0" borderId="15" xfId="154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horizontal="left" vertical="center"/>
    </xf>
    <xf numFmtId="0" fontId="6" fillId="0" borderId="0" xfId="1546" applyFont="1" applyFill="1" applyAlignment="1">
      <alignment horizontal="left" vertical="center"/>
    </xf>
    <xf numFmtId="0" fontId="1" fillId="0" borderId="0" xfId="1546" applyNumberFormat="1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/>
    </xf>
    <xf numFmtId="0" fontId="5" fillId="0" borderId="0" xfId="1546" applyFont="1" applyFill="1" applyAlignment="1">
      <alignment horizontal="center" wrapText="1"/>
    </xf>
    <xf numFmtId="0" fontId="1" fillId="0" borderId="0" xfId="1546" applyFont="1" applyFill="1" applyAlignment="1">
      <alignment horizontal="center"/>
    </xf>
    <xf numFmtId="0" fontId="1" fillId="0" borderId="0" xfId="1546" applyNumberFormat="1" applyFont="1" applyFill="1" applyAlignment="1">
      <alignment horizontal="center" vertical="center" wrapText="1"/>
    </xf>
    <xf numFmtId="0" fontId="2" fillId="0" borderId="0" xfId="1546" applyFont="1" applyFill="1" applyAlignment="1">
      <alignment horizontal="left" vertical="center"/>
    </xf>
    <xf numFmtId="0" fontId="1" fillId="0" borderId="0" xfId="1546" applyFont="1" applyFill="1" applyAlignment="1">
      <alignment horizontal="center" vertical="center"/>
    </xf>
    <xf numFmtId="0" fontId="3" fillId="0" borderId="0" xfId="1546" applyNumberFormat="1" applyFont="1" applyFill="1" applyAlignment="1">
      <alignment vertical="center"/>
    </xf>
    <xf numFmtId="0" fontId="3" fillId="0" borderId="0" xfId="1546" applyNumberFormat="1" applyFont="1" applyFill="1" applyAlignment="1">
      <alignment horizontal="center" vertical="center"/>
    </xf>
    <xf numFmtId="0" fontId="1" fillId="0" borderId="0" xfId="1546" applyFont="1" applyFill="1" applyBorder="1" applyAlignment="1">
      <alignment horizontal="right" vertical="center"/>
    </xf>
    <xf numFmtId="166" fontId="5" fillId="0" borderId="0" xfId="926" applyNumberFormat="1" applyFont="1" applyFill="1" applyBorder="1" applyAlignment="1">
      <alignment horizontal="right" vertical="center"/>
    </xf>
    <xf numFmtId="166" fontId="5" fillId="0" borderId="16" xfId="926" applyNumberFormat="1" applyFont="1" applyFill="1" applyBorder="1" applyAlignment="1">
      <alignment horizontal="right" vertical="center"/>
    </xf>
    <xf numFmtId="0" fontId="1" fillId="0" borderId="0" xfId="1546" applyFont="1" applyFill="1" applyBorder="1" applyAlignment="1">
      <alignment horizontal="center" vertical="center"/>
    </xf>
    <xf numFmtId="37" fontId="1" fillId="0" borderId="0" xfId="1546" applyNumberFormat="1" applyFont="1" applyFill="1" applyAlignment="1">
      <alignment horizontal="right" vertical="center"/>
    </xf>
    <xf numFmtId="0" fontId="6" fillId="0" borderId="0" xfId="1546" applyFont="1" applyFill="1" applyAlignment="1">
      <alignment vertical="center" wrapText="1"/>
    </xf>
    <xf numFmtId="166" fontId="5" fillId="0" borderId="4" xfId="926" applyNumberFormat="1" applyFont="1" applyFill="1" applyBorder="1" applyAlignment="1">
      <alignment horizontal="right" vertical="center"/>
    </xf>
    <xf numFmtId="0" fontId="6" fillId="0" borderId="0" xfId="1546" applyFont="1" applyFill="1" applyAlignment="1">
      <alignment horizontal="center" vertical="center"/>
    </xf>
    <xf numFmtId="37" fontId="5" fillId="0" borderId="0" xfId="1546" applyNumberFormat="1" applyFont="1" applyFill="1" applyAlignment="1">
      <alignment horizontal="right" vertical="center"/>
    </xf>
    <xf numFmtId="166" fontId="5" fillId="0" borderId="17" xfId="926" applyNumberFormat="1" applyFont="1" applyFill="1" applyBorder="1" applyAlignment="1">
      <alignment horizontal="right" vertical="center"/>
    </xf>
    <xf numFmtId="37" fontId="5" fillId="0" borderId="0" xfId="154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vertical="center" wrapText="1"/>
    </xf>
    <xf numFmtId="41" fontId="5" fillId="0" borderId="4" xfId="1546" applyNumberFormat="1" applyFont="1" applyFill="1" applyBorder="1" applyAlignment="1">
      <alignment horizontal="right" vertical="center"/>
    </xf>
    <xf numFmtId="41" fontId="5" fillId="0" borderId="17" xfId="1546" applyNumberFormat="1" applyFont="1" applyFill="1" applyBorder="1" applyAlignment="1">
      <alignment horizontal="right" vertical="center"/>
    </xf>
    <xf numFmtId="41" fontId="5" fillId="0" borderId="16" xfId="1546" applyNumberFormat="1" applyFont="1" applyFill="1" applyBorder="1" applyAlignment="1">
      <alignment horizontal="right" vertical="center"/>
    </xf>
    <xf numFmtId="0" fontId="0" fillId="0" borderId="0" xfId="0" applyFill="1"/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49" fontId="1" fillId="0" borderId="0" xfId="1546" applyNumberFormat="1" applyFont="1" applyFill="1" applyAlignment="1">
      <alignment horizontal="center" vertical="center" wrapText="1"/>
    </xf>
    <xf numFmtId="0" fontId="1" fillId="0" borderId="0" xfId="1546" applyFont="1" applyFill="1" applyAlignment="1">
      <alignment horizontal="right" vertical="center"/>
    </xf>
    <xf numFmtId="49" fontId="1" fillId="0" borderId="0" xfId="1546" quotePrefix="1" applyNumberFormat="1" applyFont="1" applyFill="1" applyAlignment="1">
      <alignment vertical="center"/>
    </xf>
    <xf numFmtId="0" fontId="1" fillId="0" borderId="0" xfId="1546" quotePrefix="1" applyFont="1" applyFill="1" applyAlignment="1">
      <alignment horizontal="center" vertical="center"/>
    </xf>
    <xf numFmtId="41" fontId="5" fillId="0" borderId="4" xfId="1546" applyNumberFormat="1" applyFont="1" applyFill="1" applyBorder="1" applyAlignment="1">
      <alignment vertical="center"/>
    </xf>
    <xf numFmtId="41" fontId="5" fillId="0" borderId="0" xfId="1546" applyNumberFormat="1" applyFont="1" applyFill="1" applyBorder="1" applyAlignment="1">
      <alignment vertical="center"/>
    </xf>
    <xf numFmtId="41" fontId="5" fillId="0" borderId="0" xfId="1546" applyNumberFormat="1" applyFont="1" applyFill="1" applyAlignment="1">
      <alignment vertical="center"/>
    </xf>
    <xf numFmtId="0" fontId="3" fillId="0" borderId="0" xfId="1546" applyFont="1" applyFill="1" applyBorder="1" applyAlignment="1">
      <alignment vertical="center"/>
    </xf>
    <xf numFmtId="0" fontId="1" fillId="0" borderId="0" xfId="1546" applyFont="1" applyFill="1" applyBorder="1" applyAlignment="1">
      <alignment vertical="center"/>
    </xf>
    <xf numFmtId="41" fontId="1" fillId="0" borderId="0" xfId="1546" applyNumberFormat="1" applyFont="1" applyFill="1" applyBorder="1" applyAlignment="1">
      <alignment vertical="center"/>
    </xf>
    <xf numFmtId="41" fontId="5" fillId="0" borderId="16" xfId="1546" applyNumberFormat="1" applyFont="1" applyFill="1" applyBorder="1" applyAlignment="1">
      <alignment vertical="center"/>
    </xf>
    <xf numFmtId="179" fontId="1" fillId="0" borderId="16" xfId="1547" applyNumberFormat="1" applyFont="1" applyFill="1" applyBorder="1" applyAlignment="1">
      <alignment vertical="center"/>
    </xf>
    <xf numFmtId="41" fontId="3" fillId="0" borderId="0" xfId="1546" applyNumberFormat="1" applyFont="1" applyFill="1" applyAlignment="1">
      <alignment horizontal="center" vertical="center"/>
    </xf>
    <xf numFmtId="179" fontId="1" fillId="0" borderId="0" xfId="1547" applyNumberFormat="1" applyFont="1" applyFill="1" applyBorder="1" applyAlignment="1">
      <alignment vertical="center"/>
    </xf>
    <xf numFmtId="0" fontId="4" fillId="0" borderId="0" xfId="1546" applyFont="1" applyFill="1" applyAlignment="1">
      <alignment vertical="center"/>
    </xf>
    <xf numFmtId="37" fontId="1" fillId="0" borderId="0" xfId="1546" applyNumberFormat="1" applyFont="1" applyFill="1" applyBorder="1" applyAlignment="1">
      <alignment horizontal="center" vertical="center"/>
    </xf>
    <xf numFmtId="37" fontId="1" fillId="0" borderId="0" xfId="1546" applyNumberFormat="1" applyFont="1" applyFill="1" applyAlignment="1">
      <alignment vertical="center"/>
    </xf>
    <xf numFmtId="37" fontId="1" fillId="0" borderId="0" xfId="1546" applyNumberFormat="1" applyFont="1" applyFill="1" applyAlignment="1">
      <alignment horizontal="center" vertical="center"/>
    </xf>
    <xf numFmtId="166" fontId="5" fillId="0" borderId="0" xfId="797" applyNumberFormat="1" applyFont="1" applyFill="1" applyBorder="1" applyAlignment="1">
      <alignment horizontal="center" vertical="center"/>
    </xf>
    <xf numFmtId="166" fontId="5" fillId="0" borderId="0" xfId="797" quotePrefix="1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166" fontId="1" fillId="0" borderId="0" xfId="797" applyNumberFormat="1" applyFont="1" applyFill="1" applyBorder="1" applyAlignment="1">
      <alignment vertical="center"/>
    </xf>
    <xf numFmtId="0" fontId="1" fillId="0" borderId="0" xfId="1546" applyFill="1" applyAlignment="1">
      <alignment vertical="center"/>
    </xf>
    <xf numFmtId="166" fontId="1" fillId="0" borderId="15" xfId="797" applyNumberFormat="1" applyFont="1" applyFill="1" applyBorder="1" applyAlignment="1">
      <alignment horizontal="center" vertical="center"/>
    </xf>
    <xf numFmtId="166" fontId="5" fillId="0" borderId="15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vertical="center"/>
    </xf>
    <xf numFmtId="166" fontId="1" fillId="0" borderId="17" xfId="797" applyNumberFormat="1" applyFont="1" applyFill="1" applyBorder="1" applyAlignment="1">
      <alignment horizontal="center" vertical="center"/>
    </xf>
    <xf numFmtId="166" fontId="1" fillId="0" borderId="17" xfId="797" applyNumberFormat="1" applyFont="1" applyFill="1" applyBorder="1" applyAlignment="1">
      <alignment horizontal="right" vertical="center"/>
    </xf>
    <xf numFmtId="0" fontId="1" fillId="0" borderId="0" xfId="1546" applyFill="1" applyAlignment="1">
      <alignment horizontal="left" vertical="center"/>
    </xf>
    <xf numFmtId="166" fontId="5" fillId="0" borderId="4" xfId="797" applyNumberFormat="1" applyFont="1" applyFill="1" applyBorder="1" applyAlignment="1">
      <alignment horizontal="center" vertical="center"/>
    </xf>
    <xf numFmtId="166" fontId="5" fillId="0" borderId="18" xfId="797" applyNumberFormat="1" applyFont="1" applyFill="1" applyBorder="1" applyAlignment="1">
      <alignment vertical="center"/>
    </xf>
    <xf numFmtId="166" fontId="5" fillId="0" borderId="0" xfId="797" applyNumberFormat="1" applyFont="1" applyFill="1" applyAlignment="1">
      <alignment vertical="center"/>
    </xf>
    <xf numFmtId="0" fontId="5" fillId="0" borderId="0" xfId="1546" applyFont="1" applyFill="1" applyBorder="1" applyAlignment="1">
      <alignment vertical="center"/>
    </xf>
    <xf numFmtId="166" fontId="1" fillId="0" borderId="0" xfId="797" applyNumberFormat="1" applyFont="1" applyFill="1" applyAlignment="1">
      <alignment vertical="center"/>
    </xf>
    <xf numFmtId="0" fontId="1" fillId="0" borderId="0" xfId="1546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1547" applyFont="1" applyFill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43" fontId="1" fillId="0" borderId="0" xfId="797" applyFont="1" applyFill="1" applyAlignment="1">
      <alignment vertical="center"/>
    </xf>
    <xf numFmtId="0" fontId="51" fillId="0" borderId="0" xfId="1546" applyFont="1" applyFill="1" applyAlignment="1">
      <alignment horizontal="center" vertical="center"/>
    </xf>
    <xf numFmtId="37" fontId="1" fillId="0" borderId="0" xfId="1546" applyNumberFormat="1" applyFont="1" applyFill="1" applyBorder="1" applyAlignment="1">
      <alignment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0" fontId="52" fillId="0" borderId="0" xfId="1546" applyFont="1" applyFill="1" applyAlignment="1">
      <alignment vertical="center"/>
    </xf>
    <xf numFmtId="41" fontId="1" fillId="0" borderId="17" xfId="1546" applyNumberFormat="1" applyFont="1" applyFill="1" applyBorder="1" applyAlignment="1">
      <alignment horizontal="right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Fill="1" applyBorder="1" applyAlignment="1">
      <alignment horizontal="right" vertical="center"/>
    </xf>
    <xf numFmtId="165" fontId="1" fillId="0" borderId="0" xfId="1546" applyNumberFormat="1" applyFont="1" applyFill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Fill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Fill="1" applyAlignment="1">
      <alignment vertical="center"/>
    </xf>
    <xf numFmtId="41" fontId="1" fillId="0" borderId="0" xfId="1547" applyNumberFormat="1" applyFont="1" applyFill="1" applyBorder="1" applyAlignment="1">
      <alignment horizontal="right" vertical="center"/>
    </xf>
    <xf numFmtId="0" fontId="1" fillId="0" borderId="0" xfId="1547" applyFont="1" applyFill="1" applyAlignment="1">
      <alignment horizontal="left" vertical="center"/>
    </xf>
    <xf numFmtId="0" fontId="53" fillId="0" borderId="0" xfId="0" applyFont="1"/>
    <xf numFmtId="0" fontId="49" fillId="0" borderId="0" xfId="1547" applyFont="1"/>
    <xf numFmtId="0" fontId="54" fillId="0" borderId="0" xfId="0" applyFont="1"/>
    <xf numFmtId="0" fontId="36" fillId="0" borderId="0" xfId="1547" applyFont="1"/>
    <xf numFmtId="0" fontId="0" fillId="0" borderId="0" xfId="0" applyFont="1"/>
    <xf numFmtId="0" fontId="48" fillId="0" borderId="0" xfId="1547" applyFont="1"/>
    <xf numFmtId="0" fontId="3" fillId="0" borderId="0" xfId="1546" applyFont="1" applyFill="1" applyBorder="1" applyAlignment="1">
      <alignment horizontal="center"/>
    </xf>
    <xf numFmtId="0" fontId="4" fillId="0" borderId="0" xfId="1546" applyFont="1" applyFill="1" applyAlignment="1">
      <alignment horizontal="left"/>
    </xf>
    <xf numFmtId="0" fontId="6" fillId="0" borderId="0" xfId="1546" applyFont="1" applyFill="1" applyAlignment="1"/>
    <xf numFmtId="0" fontId="5" fillId="0" borderId="0" xfId="1546" applyFont="1" applyFill="1" applyAlignment="1">
      <alignment horizontal="left"/>
    </xf>
    <xf numFmtId="0" fontId="5" fillId="0" borderId="0" xfId="1546" applyFont="1" applyFill="1" applyAlignment="1">
      <alignment wrapText="1"/>
    </xf>
    <xf numFmtId="0" fontId="2" fillId="0" borderId="0" xfId="1546" applyFont="1" applyFill="1" applyAlignment="1">
      <alignment horizontal="left"/>
    </xf>
    <xf numFmtId="37" fontId="5" fillId="0" borderId="0" xfId="1546" applyNumberFormat="1" applyFont="1" applyFill="1" applyBorder="1" applyAlignment="1">
      <alignment horizontal="right"/>
    </xf>
    <xf numFmtId="0" fontId="55" fillId="0" borderId="0" xfId="1546" applyFont="1" applyFill="1" applyAlignment="1"/>
    <xf numFmtId="41" fontId="55" fillId="0" borderId="0" xfId="1546" applyNumberFormat="1" applyFont="1" applyFill="1" applyAlignment="1"/>
    <xf numFmtId="0" fontId="56" fillId="0" borderId="0" xfId="1546" applyFont="1" applyFill="1" applyAlignment="1"/>
    <xf numFmtId="166" fontId="1" fillId="0" borderId="0" xfId="926" applyNumberFormat="1" applyFont="1" applyFill="1" applyAlignment="1">
      <alignment horizontal="right" vertical="center"/>
    </xf>
    <xf numFmtId="166" fontId="1" fillId="0" borderId="0" xfId="926" applyNumberFormat="1" applyFont="1" applyFill="1" applyAlignment="1">
      <alignment vertical="center"/>
    </xf>
    <xf numFmtId="166" fontId="1" fillId="0" borderId="15" xfId="926" applyNumberFormat="1" applyFont="1" applyFill="1" applyBorder="1" applyAlignment="1">
      <alignment horizontal="right" vertical="center"/>
    </xf>
    <xf numFmtId="0" fontId="3" fillId="0" borderId="0" xfId="1546" applyFont="1" applyFill="1" applyBorder="1" applyAlignment="1">
      <alignment horizontal="center" vertical="center"/>
    </xf>
    <xf numFmtId="0" fontId="1" fillId="0" borderId="0" xfId="1546" applyFont="1" applyFill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41" fontId="0" fillId="0" borderId="0" xfId="0" applyNumberFormat="1" applyFont="1"/>
    <xf numFmtId="166" fontId="0" fillId="0" borderId="0" xfId="0" applyNumberFormat="1" applyFont="1"/>
    <xf numFmtId="41" fontId="1" fillId="0" borderId="16" xfId="1546" applyNumberFormat="1" applyFont="1" applyFill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1546" applyNumberFormat="1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1" fillId="0" borderId="0" xfId="1546" applyFont="1" applyFill="1" applyAlignment="1">
      <alignment horizontal="center" vertical="center"/>
    </xf>
    <xf numFmtId="49" fontId="1" fillId="0" borderId="0" xfId="1546" applyNumberFormat="1" applyFont="1" applyFill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166" fontId="1" fillId="0" borderId="0" xfId="1546" applyNumberFormat="1" applyFont="1" applyFill="1" applyAlignment="1">
      <alignment vertical="center"/>
    </xf>
    <xf numFmtId="43" fontId="3" fillId="0" borderId="0" xfId="797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0" applyFont="1"/>
    <xf numFmtId="166" fontId="52" fillId="0" borderId="15" xfId="926" applyNumberFormat="1" applyFont="1" applyFill="1" applyBorder="1" applyAlignment="1">
      <alignment horizontal="right" vertical="center"/>
    </xf>
    <xf numFmtId="166" fontId="1" fillId="0" borderId="0" xfId="797" quotePrefix="1" applyNumberFormat="1" applyFont="1" applyFill="1" applyBorder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1" fillId="0" borderId="0" xfId="1546" applyFont="1" applyFill="1" applyAlignment="1">
      <alignment horizontal="center" vertical="center"/>
    </xf>
    <xf numFmtId="0" fontId="1" fillId="0" borderId="15" xfId="1546" applyFont="1" applyFill="1" applyBorder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3" fillId="0" borderId="0" xfId="1546" applyFont="1" applyFill="1" applyBorder="1" applyAlignment="1">
      <alignment horizontal="center"/>
    </xf>
    <xf numFmtId="0" fontId="5" fillId="0" borderId="0" xfId="1546" applyFont="1" applyFill="1" applyAlignment="1">
      <alignment horizontal="center"/>
    </xf>
    <xf numFmtId="0" fontId="5" fillId="0" borderId="0" xfId="1546" applyFont="1" applyFill="1" applyAlignment="1">
      <alignment horizontal="center" wrapText="1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0" fontId="1" fillId="0" borderId="0" xfId="1546" applyFont="1" applyFill="1" applyAlignment="1">
      <alignment horizontal="center" vertical="center" wrapText="1"/>
    </xf>
    <xf numFmtId="49" fontId="1" fillId="0" borderId="0" xfId="1546" applyNumberFormat="1" applyFont="1" applyFill="1" applyAlignment="1">
      <alignment horizontal="center" vertical="center" wrapText="1"/>
    </xf>
    <xf numFmtId="0" fontId="1" fillId="0" borderId="0" xfId="1546" applyNumberFormat="1" applyFont="1" applyFill="1" applyAlignment="1">
      <alignment horizontal="center" vertical="center" wrapText="1"/>
    </xf>
    <xf numFmtId="0" fontId="1" fillId="0" borderId="0" xfId="1546" applyFont="1" applyFill="1" applyAlignment="1">
      <alignment horizontal="center" vertical="center"/>
    </xf>
    <xf numFmtId="49" fontId="1" fillId="0" borderId="0" xfId="1546" applyNumberFormat="1" applyFont="1" applyFill="1" applyAlignment="1">
      <alignment horizontal="center" vertical="center"/>
    </xf>
    <xf numFmtId="0" fontId="5" fillId="0" borderId="0" xfId="1546" applyFont="1" applyFill="1" applyBorder="1" applyAlignment="1">
      <alignment horizontal="center" vertical="center"/>
    </xf>
    <xf numFmtId="0" fontId="1" fillId="0" borderId="15" xfId="1546" applyFont="1" applyFill="1" applyBorder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49" fontId="1" fillId="0" borderId="0" xfId="1546" quotePrefix="1" applyNumberFormat="1" applyFont="1" applyFill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6"/>
  <sheetViews>
    <sheetView view="pageBreakPreview" zoomScaleNormal="100" zoomScaleSheetLayoutView="100" workbookViewId="0"/>
  </sheetViews>
  <sheetFormatPr defaultColWidth="8.81640625" defaultRowHeight="19" customHeight="1"/>
  <cols>
    <col min="1" max="1" width="44.26953125" style="120" customWidth="1"/>
    <col min="2" max="2" width="7.81640625" style="120" customWidth="1"/>
    <col min="3" max="3" width="1.81640625" style="120" customWidth="1"/>
    <col min="4" max="4" width="11.81640625" style="120" customWidth="1"/>
    <col min="5" max="5" width="1.1796875" style="120" customWidth="1"/>
    <col min="6" max="6" width="11.81640625" style="120" customWidth="1"/>
    <col min="7" max="7" width="1.1796875" style="120" customWidth="1"/>
    <col min="8" max="8" width="11.81640625" style="120" customWidth="1"/>
    <col min="9" max="9" width="1.1796875" style="120" customWidth="1"/>
    <col min="10" max="10" width="11.81640625" style="120" customWidth="1"/>
    <col min="11" max="16384" width="8.81640625" style="120"/>
  </cols>
  <sheetData>
    <row r="1" spans="1:11" s="118" customFormat="1" ht="19" customHeight="1">
      <c r="A1" s="127" t="s">
        <v>168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s="116" customFormat="1" ht="19" customHeight="1">
      <c r="A2" s="123" t="s">
        <v>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19" customHeight="1">
      <c r="A3" s="125"/>
      <c r="B3" s="121"/>
      <c r="C3" s="121"/>
      <c r="D3" s="121"/>
      <c r="E3" s="121"/>
      <c r="F3" s="121"/>
      <c r="G3" s="121"/>
      <c r="H3" s="121"/>
      <c r="I3" s="121"/>
      <c r="J3" s="121"/>
      <c r="K3" s="121"/>
    </row>
    <row r="4" spans="1:11" ht="19" customHeight="1">
      <c r="A4" s="125"/>
      <c r="B4" s="121"/>
      <c r="C4" s="121"/>
      <c r="D4" s="159" t="s">
        <v>3</v>
      </c>
      <c r="E4" s="159"/>
      <c r="F4" s="159"/>
      <c r="G4" s="1"/>
      <c r="H4" s="159" t="s">
        <v>4</v>
      </c>
      <c r="I4" s="159"/>
      <c r="J4" s="159"/>
      <c r="K4" s="34"/>
    </row>
    <row r="5" spans="1:11" ht="19" customHeight="1">
      <c r="A5" s="1"/>
      <c r="B5" s="121"/>
      <c r="C5" s="126"/>
      <c r="D5" s="160" t="s">
        <v>5</v>
      </c>
      <c r="E5" s="160"/>
      <c r="F5" s="160"/>
      <c r="G5" s="126"/>
      <c r="H5" s="160" t="s">
        <v>5</v>
      </c>
      <c r="I5" s="160"/>
      <c r="J5" s="160"/>
      <c r="K5" s="35"/>
    </row>
    <row r="6" spans="1:11" ht="19" customHeight="1">
      <c r="A6" s="1"/>
      <c r="B6" s="121"/>
      <c r="C6" s="126"/>
      <c r="D6" s="27" t="s">
        <v>100</v>
      </c>
      <c r="E6" s="33"/>
      <c r="F6" s="27" t="s">
        <v>6</v>
      </c>
      <c r="G6" s="33"/>
      <c r="H6" s="27" t="str">
        <f>+D6</f>
        <v>31 March</v>
      </c>
      <c r="I6" s="39"/>
      <c r="J6" s="27" t="s">
        <v>6</v>
      </c>
      <c r="K6" s="35"/>
    </row>
    <row r="7" spans="1:11" ht="19" customHeight="1">
      <c r="A7" s="1" t="s">
        <v>7</v>
      </c>
      <c r="B7" s="122" t="s">
        <v>8</v>
      </c>
      <c r="C7" s="126"/>
      <c r="D7" s="32">
        <v>2022</v>
      </c>
      <c r="E7" s="40"/>
      <c r="F7" s="32">
        <v>2021</v>
      </c>
      <c r="G7" s="41"/>
      <c r="H7" s="143">
        <v>2022</v>
      </c>
      <c r="I7" s="40"/>
      <c r="J7" s="143">
        <v>2021</v>
      </c>
      <c r="K7" s="35"/>
    </row>
    <row r="8" spans="1:11" ht="19" customHeight="1">
      <c r="A8" s="1"/>
      <c r="B8" s="121"/>
      <c r="C8" s="126"/>
      <c r="D8" s="28" t="s">
        <v>75</v>
      </c>
      <c r="E8" s="23"/>
      <c r="F8" s="27"/>
      <c r="G8" s="10"/>
      <c r="H8" s="28" t="s">
        <v>75</v>
      </c>
      <c r="I8" s="39"/>
      <c r="J8" s="27"/>
      <c r="K8" s="35"/>
    </row>
    <row r="9" spans="1:11" ht="19" customHeight="1">
      <c r="A9" s="121"/>
      <c r="B9" s="122"/>
      <c r="C9" s="122"/>
      <c r="D9" s="158" t="s">
        <v>79</v>
      </c>
      <c r="E9" s="158"/>
      <c r="F9" s="158"/>
      <c r="G9" s="158"/>
      <c r="H9" s="158"/>
      <c r="I9" s="158"/>
      <c r="J9" s="158"/>
      <c r="K9" s="9"/>
    </row>
    <row r="10" spans="1:11" ht="19" customHeight="1">
      <c r="A10" s="19" t="s">
        <v>9</v>
      </c>
      <c r="B10" s="33"/>
      <c r="C10" s="33"/>
      <c r="D10" s="33"/>
      <c r="E10" s="33"/>
      <c r="F10" s="33"/>
      <c r="G10" s="33"/>
      <c r="H10" s="42"/>
      <c r="I10" s="6"/>
      <c r="J10" s="42"/>
      <c r="K10" s="6"/>
    </row>
    <row r="11" spans="1:11" ht="19" customHeight="1">
      <c r="A11" s="6" t="s">
        <v>10</v>
      </c>
      <c r="B11" s="10"/>
      <c r="C11" s="23"/>
      <c r="D11" s="132">
        <v>13493</v>
      </c>
      <c r="E11" s="23"/>
      <c r="F11" s="132">
        <v>22997</v>
      </c>
      <c r="G11" s="23"/>
      <c r="H11" s="22">
        <v>11368</v>
      </c>
      <c r="I11" s="22"/>
      <c r="J11" s="22">
        <v>22384</v>
      </c>
      <c r="K11" s="22"/>
    </row>
    <row r="12" spans="1:11" ht="19" customHeight="1">
      <c r="A12" s="6" t="s">
        <v>11</v>
      </c>
      <c r="B12" s="10">
        <v>5</v>
      </c>
      <c r="C12" s="10"/>
      <c r="D12" s="132">
        <v>603571</v>
      </c>
      <c r="E12" s="10"/>
      <c r="F12" s="132">
        <v>503351</v>
      </c>
      <c r="G12" s="10"/>
      <c r="H12" s="22">
        <v>604379</v>
      </c>
      <c r="I12" s="22"/>
      <c r="J12" s="22">
        <v>503791</v>
      </c>
      <c r="K12" s="22"/>
    </row>
    <row r="13" spans="1:11" ht="19" customHeight="1">
      <c r="A13" s="6" t="s">
        <v>127</v>
      </c>
      <c r="B13" s="10"/>
      <c r="C13" s="10"/>
      <c r="D13" s="132">
        <v>35051</v>
      </c>
      <c r="E13" s="10"/>
      <c r="F13" s="132">
        <v>52406</v>
      </c>
      <c r="G13" s="10"/>
      <c r="H13" s="22">
        <v>33714</v>
      </c>
      <c r="I13" s="22"/>
      <c r="J13" s="22">
        <v>51070</v>
      </c>
      <c r="K13" s="22"/>
    </row>
    <row r="14" spans="1:11" ht="19" customHeight="1">
      <c r="A14" s="6" t="s">
        <v>12</v>
      </c>
      <c r="B14" s="10"/>
      <c r="C14" s="10"/>
      <c r="D14" s="132">
        <v>817392</v>
      </c>
      <c r="E14" s="10"/>
      <c r="F14" s="132">
        <v>814547</v>
      </c>
      <c r="G14" s="10"/>
      <c r="H14" s="22">
        <v>810500</v>
      </c>
      <c r="I14" s="22"/>
      <c r="J14" s="22">
        <v>805810</v>
      </c>
      <c r="K14" s="22"/>
    </row>
    <row r="15" spans="1:11" ht="19" customHeight="1">
      <c r="A15" s="6" t="s">
        <v>13</v>
      </c>
      <c r="B15" s="10"/>
      <c r="C15" s="10"/>
      <c r="D15" s="132">
        <v>5795</v>
      </c>
      <c r="E15" s="10"/>
      <c r="F15" s="106">
        <v>4763</v>
      </c>
      <c r="G15" s="33"/>
      <c r="H15" s="17">
        <v>5703</v>
      </c>
      <c r="I15" s="17"/>
      <c r="J15" s="17">
        <v>4753</v>
      </c>
      <c r="K15" s="17"/>
    </row>
    <row r="16" spans="1:11" ht="19" customHeight="1">
      <c r="A16" s="20" t="s">
        <v>14</v>
      </c>
      <c r="B16" s="10"/>
      <c r="C16" s="10"/>
      <c r="D16" s="48">
        <f>SUM(D11:D15)</f>
        <v>1475302</v>
      </c>
      <c r="E16" s="10"/>
      <c r="F16" s="48">
        <f>SUM(F11:F15)</f>
        <v>1398064</v>
      </c>
      <c r="G16" s="10"/>
      <c r="H16" s="48">
        <f>SUM(H11:H15)</f>
        <v>1465664</v>
      </c>
      <c r="I16" s="22"/>
      <c r="J16" s="48">
        <f>SUM(J11:J15)</f>
        <v>1387808</v>
      </c>
      <c r="K16" s="22"/>
    </row>
    <row r="17" spans="1:11" ht="19" customHeight="1">
      <c r="A17" s="20"/>
      <c r="B17" s="10"/>
      <c r="C17" s="10"/>
      <c r="D17" s="10"/>
      <c r="E17" s="10"/>
      <c r="F17" s="10"/>
      <c r="G17" s="10"/>
      <c r="H17" s="22"/>
      <c r="I17" s="5"/>
      <c r="J17" s="22"/>
      <c r="K17" s="5"/>
    </row>
    <row r="18" spans="1:11" ht="19" customHeight="1">
      <c r="A18" s="19" t="s">
        <v>15</v>
      </c>
      <c r="B18" s="10"/>
      <c r="C18" s="10"/>
      <c r="D18" s="133"/>
      <c r="E18" s="10"/>
      <c r="F18" s="133"/>
      <c r="G18" s="10"/>
      <c r="H18" s="22"/>
      <c r="I18" s="5"/>
      <c r="J18" s="22"/>
      <c r="K18" s="5"/>
    </row>
    <row r="19" spans="1:11" ht="19" customHeight="1">
      <c r="A19" s="15" t="s">
        <v>111</v>
      </c>
      <c r="B19" s="10"/>
      <c r="C19" s="10"/>
      <c r="D19" s="132" t="s">
        <v>159</v>
      </c>
      <c r="E19" s="10"/>
      <c r="F19" s="132">
        <v>0</v>
      </c>
      <c r="G19" s="132"/>
      <c r="H19" s="132">
        <v>170000</v>
      </c>
      <c r="I19" s="5"/>
      <c r="J19" s="132">
        <v>170000</v>
      </c>
      <c r="K19" s="5"/>
    </row>
    <row r="20" spans="1:11" ht="19" customHeight="1">
      <c r="A20" s="15" t="s">
        <v>16</v>
      </c>
      <c r="B20" s="10"/>
      <c r="C20" s="23"/>
      <c r="D20" s="133">
        <v>20059</v>
      </c>
      <c r="E20" s="23"/>
      <c r="F20" s="133">
        <v>20059</v>
      </c>
      <c r="G20" s="23"/>
      <c r="H20" s="132">
        <v>20059</v>
      </c>
      <c r="I20" s="5"/>
      <c r="J20" s="132">
        <v>20059</v>
      </c>
      <c r="K20" s="5"/>
    </row>
    <row r="21" spans="1:11" ht="19" customHeight="1">
      <c r="A21" s="6" t="s">
        <v>17</v>
      </c>
      <c r="B21" s="10">
        <v>3</v>
      </c>
      <c r="C21" s="23"/>
      <c r="D21" s="133">
        <v>1879351</v>
      </c>
      <c r="E21" s="23"/>
      <c r="F21" s="133">
        <v>1938388</v>
      </c>
      <c r="G21" s="23"/>
      <c r="H21" s="132">
        <v>1799117</v>
      </c>
      <c r="I21" s="5"/>
      <c r="J21" s="132">
        <v>1855374</v>
      </c>
      <c r="K21" s="5"/>
    </row>
    <row r="22" spans="1:11" ht="19" customHeight="1">
      <c r="A22" s="6" t="s">
        <v>125</v>
      </c>
      <c r="B22" s="10">
        <v>3</v>
      </c>
      <c r="C22" s="23"/>
      <c r="D22" s="133">
        <v>32323</v>
      </c>
      <c r="E22" s="23"/>
      <c r="F22" s="133">
        <v>37753</v>
      </c>
      <c r="G22" s="23"/>
      <c r="H22" s="132">
        <v>32261</v>
      </c>
      <c r="I22" s="5"/>
      <c r="J22" s="132">
        <v>37688</v>
      </c>
      <c r="K22" s="5"/>
    </row>
    <row r="23" spans="1:11" ht="19" customHeight="1">
      <c r="A23" s="6" t="s">
        <v>18</v>
      </c>
      <c r="B23" s="10"/>
      <c r="C23" s="23"/>
      <c r="D23" s="132">
        <v>12345</v>
      </c>
      <c r="E23" s="23"/>
      <c r="F23" s="132">
        <v>9649</v>
      </c>
      <c r="G23" s="23"/>
      <c r="H23" s="132">
        <v>8844</v>
      </c>
      <c r="I23" s="6"/>
      <c r="J23" s="132">
        <v>5408</v>
      </c>
      <c r="K23" s="6"/>
    </row>
    <row r="24" spans="1:11" ht="19" customHeight="1">
      <c r="A24" s="6" t="s">
        <v>19</v>
      </c>
      <c r="B24" s="10"/>
      <c r="C24" s="23"/>
      <c r="D24" s="132">
        <v>52312</v>
      </c>
      <c r="E24" s="23"/>
      <c r="F24" s="132">
        <v>52565</v>
      </c>
      <c r="G24" s="23"/>
      <c r="H24" s="132">
        <v>57726</v>
      </c>
      <c r="I24" s="5"/>
      <c r="J24" s="132">
        <v>58055</v>
      </c>
      <c r="K24" s="5"/>
    </row>
    <row r="25" spans="1:11" ht="19" customHeight="1">
      <c r="A25" s="6" t="s">
        <v>20</v>
      </c>
      <c r="B25" s="23"/>
      <c r="C25" s="23"/>
      <c r="D25" s="134">
        <v>1556</v>
      </c>
      <c r="E25" s="23"/>
      <c r="F25" s="134">
        <v>2994</v>
      </c>
      <c r="G25" s="23"/>
      <c r="H25" s="134">
        <v>1470</v>
      </c>
      <c r="I25" s="5"/>
      <c r="J25" s="134">
        <v>2908</v>
      </c>
      <c r="K25" s="5"/>
    </row>
    <row r="26" spans="1:11" ht="19" customHeight="1">
      <c r="A26" s="20" t="s">
        <v>21</v>
      </c>
      <c r="B26" s="10"/>
      <c r="C26" s="10"/>
      <c r="D26" s="21">
        <f>SUM(D19:D25)</f>
        <v>1997946</v>
      </c>
      <c r="E26" s="10"/>
      <c r="F26" s="21">
        <f>SUM(F19:F25)</f>
        <v>2061408</v>
      </c>
      <c r="G26" s="10"/>
      <c r="H26" s="21">
        <f>SUM(H19:H25)</f>
        <v>2089477</v>
      </c>
      <c r="I26" s="22"/>
      <c r="J26" s="21">
        <f>SUM(J19:J25)</f>
        <v>2149492</v>
      </c>
      <c r="K26" s="22"/>
    </row>
    <row r="27" spans="1:11" ht="19" customHeight="1">
      <c r="A27" s="20"/>
      <c r="B27" s="10"/>
      <c r="C27" s="10"/>
      <c r="D27" s="43"/>
      <c r="E27" s="33"/>
      <c r="F27" s="43"/>
      <c r="G27" s="33"/>
      <c r="H27" s="43"/>
      <c r="I27" s="17"/>
      <c r="J27" s="43"/>
      <c r="K27" s="22"/>
    </row>
    <row r="28" spans="1:11" ht="19" customHeight="1" thickBot="1">
      <c r="A28" s="20" t="s">
        <v>22</v>
      </c>
      <c r="B28" s="10"/>
      <c r="C28" s="10"/>
      <c r="D28" s="44">
        <f>D16+D26</f>
        <v>3473248</v>
      </c>
      <c r="E28" s="10"/>
      <c r="F28" s="44">
        <f>F16+F26</f>
        <v>3459472</v>
      </c>
      <c r="G28" s="10"/>
      <c r="H28" s="44">
        <f>H16+H26</f>
        <v>3555141</v>
      </c>
      <c r="I28" s="22"/>
      <c r="J28" s="44">
        <f>J16+J26</f>
        <v>3537300</v>
      </c>
      <c r="K28" s="22"/>
    </row>
    <row r="29" spans="1:11" ht="19" customHeight="1" thickTop="1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</row>
    <row r="30" spans="1:11" s="118" customFormat="1" ht="19" customHeight="1">
      <c r="A30" s="127" t="s">
        <v>168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</row>
    <row r="31" spans="1:11" s="116" customFormat="1" ht="19" customHeight="1">
      <c r="A31" s="123" t="s">
        <v>2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</row>
    <row r="32" spans="1:11" ht="19" customHeight="1">
      <c r="A32" s="125"/>
      <c r="B32" s="121"/>
      <c r="C32" s="121"/>
      <c r="D32" s="121"/>
      <c r="E32" s="121"/>
      <c r="F32" s="121"/>
      <c r="G32" s="121"/>
      <c r="H32" s="121"/>
      <c r="I32" s="121"/>
      <c r="J32" s="121"/>
      <c r="K32" s="121"/>
    </row>
    <row r="33" spans="1:11" ht="19" customHeight="1">
      <c r="A33" s="125"/>
      <c r="B33" s="121"/>
      <c r="C33" s="121"/>
      <c r="D33" s="159" t="s">
        <v>3</v>
      </c>
      <c r="E33" s="159"/>
      <c r="F33" s="159"/>
      <c r="G33" s="1"/>
      <c r="H33" s="159" t="s">
        <v>4</v>
      </c>
      <c r="I33" s="159"/>
      <c r="J33" s="159"/>
      <c r="K33" s="34"/>
    </row>
    <row r="34" spans="1:11" ht="19" customHeight="1">
      <c r="A34" s="125"/>
      <c r="B34" s="121"/>
      <c r="C34" s="126"/>
      <c r="D34" s="160" t="s">
        <v>5</v>
      </c>
      <c r="E34" s="160"/>
      <c r="F34" s="160"/>
      <c r="G34" s="126"/>
      <c r="H34" s="160" t="s">
        <v>5</v>
      </c>
      <c r="I34" s="160"/>
      <c r="J34" s="160"/>
      <c r="K34" s="35"/>
    </row>
    <row r="35" spans="1:11" ht="19" customHeight="1">
      <c r="A35" s="1"/>
      <c r="B35" s="121"/>
      <c r="C35" s="121"/>
      <c r="D35" s="27" t="s">
        <v>100</v>
      </c>
      <c r="E35" s="33"/>
      <c r="F35" s="27" t="s">
        <v>6</v>
      </c>
      <c r="G35" s="33"/>
      <c r="H35" s="27" t="str">
        <f>+D35</f>
        <v>31 March</v>
      </c>
      <c r="I35" s="39"/>
      <c r="J35" s="27" t="s">
        <v>6</v>
      </c>
      <c r="K35" s="121"/>
    </row>
    <row r="36" spans="1:11" ht="19" customHeight="1">
      <c r="A36" s="1" t="s">
        <v>23</v>
      </c>
      <c r="B36" s="2"/>
      <c r="C36" s="121"/>
      <c r="D36" s="143">
        <v>2022</v>
      </c>
      <c r="E36" s="40"/>
      <c r="F36" s="143">
        <v>2021</v>
      </c>
      <c r="G36" s="41"/>
      <c r="H36" s="143">
        <v>2022</v>
      </c>
      <c r="I36" s="40"/>
      <c r="J36" s="143">
        <v>2021</v>
      </c>
      <c r="K36" s="121"/>
    </row>
    <row r="37" spans="1:11" ht="19" customHeight="1">
      <c r="A37" s="1"/>
      <c r="B37" s="2"/>
      <c r="C37" s="121"/>
      <c r="D37" s="28" t="s">
        <v>75</v>
      </c>
      <c r="E37" s="40"/>
      <c r="F37" s="32"/>
      <c r="G37" s="41"/>
      <c r="H37" s="28" t="s">
        <v>75</v>
      </c>
      <c r="I37" s="40"/>
      <c r="J37" s="32"/>
      <c r="K37" s="121"/>
    </row>
    <row r="38" spans="1:11" ht="19" customHeight="1">
      <c r="A38" s="124"/>
      <c r="B38" s="2"/>
      <c r="C38" s="2"/>
      <c r="D38" s="158" t="s">
        <v>79</v>
      </c>
      <c r="E38" s="158"/>
      <c r="F38" s="158"/>
      <c r="G38" s="158"/>
      <c r="H38" s="158"/>
      <c r="I38" s="158"/>
      <c r="J38" s="158"/>
      <c r="K38" s="9"/>
    </row>
    <row r="39" spans="1:11" ht="19" customHeight="1">
      <c r="A39" s="19" t="s">
        <v>24</v>
      </c>
      <c r="B39" s="10"/>
      <c r="C39" s="10"/>
      <c r="D39" s="10"/>
      <c r="E39" s="10"/>
      <c r="F39" s="10"/>
      <c r="G39" s="10"/>
      <c r="H39" s="132"/>
      <c r="I39" s="6"/>
      <c r="J39" s="132"/>
      <c r="K39" s="6"/>
    </row>
    <row r="40" spans="1:11" ht="19" customHeight="1">
      <c r="A40" s="6" t="s">
        <v>112</v>
      </c>
      <c r="B40" s="10"/>
      <c r="C40" s="10"/>
      <c r="D40" s="132">
        <v>146000</v>
      </c>
      <c r="E40" s="10"/>
      <c r="F40" s="132">
        <v>442000</v>
      </c>
      <c r="G40" s="10"/>
      <c r="H40" s="132">
        <v>146000</v>
      </c>
      <c r="I40" s="22"/>
      <c r="J40" s="132">
        <v>442000</v>
      </c>
      <c r="K40" s="22"/>
    </row>
    <row r="41" spans="1:11" ht="19" customHeight="1">
      <c r="A41" s="6" t="s">
        <v>25</v>
      </c>
      <c r="B41" s="10"/>
      <c r="C41" s="10"/>
      <c r="D41" s="132">
        <v>248860</v>
      </c>
      <c r="E41" s="10"/>
      <c r="F41" s="132">
        <v>116596</v>
      </c>
      <c r="G41" s="10"/>
      <c r="H41" s="132">
        <v>354279</v>
      </c>
      <c r="I41" s="22"/>
      <c r="J41" s="132">
        <v>218062</v>
      </c>
      <c r="K41" s="22"/>
    </row>
    <row r="42" spans="1:11" ht="19" customHeight="1">
      <c r="A42" s="6" t="s">
        <v>126</v>
      </c>
      <c r="B42" s="10"/>
      <c r="C42" s="10"/>
      <c r="D42" s="132">
        <v>182505</v>
      </c>
      <c r="E42" s="10"/>
      <c r="F42" s="132">
        <v>206952</v>
      </c>
      <c r="G42" s="10"/>
      <c r="H42" s="132">
        <v>180282</v>
      </c>
      <c r="I42" s="22"/>
      <c r="J42" s="132">
        <v>203680</v>
      </c>
      <c r="K42" s="22"/>
    </row>
    <row r="43" spans="1:11" ht="19" customHeight="1">
      <c r="A43" s="6" t="s">
        <v>152</v>
      </c>
      <c r="B43" s="10"/>
      <c r="C43" s="10"/>
      <c r="D43" s="132"/>
      <c r="E43" s="10"/>
      <c r="F43" s="132"/>
      <c r="G43" s="10"/>
      <c r="H43" s="132"/>
      <c r="I43" s="22"/>
      <c r="J43" s="132"/>
      <c r="K43" s="22"/>
    </row>
    <row r="44" spans="1:11" ht="19" customHeight="1">
      <c r="A44" s="6" t="s">
        <v>153</v>
      </c>
      <c r="B44" s="10"/>
      <c r="C44" s="10"/>
      <c r="D44" s="132">
        <v>120000</v>
      </c>
      <c r="E44" s="10"/>
      <c r="F44" s="132">
        <v>120000</v>
      </c>
      <c r="G44" s="10"/>
      <c r="H44" s="132">
        <v>120000</v>
      </c>
      <c r="I44" s="22"/>
      <c r="J44" s="132">
        <v>120000</v>
      </c>
      <c r="K44" s="22"/>
    </row>
    <row r="45" spans="1:11" ht="19" customHeight="1">
      <c r="A45" s="6" t="s">
        <v>128</v>
      </c>
      <c r="B45" s="10"/>
      <c r="C45" s="10"/>
      <c r="D45" s="132">
        <v>20248</v>
      </c>
      <c r="E45" s="10"/>
      <c r="F45" s="132">
        <v>22046</v>
      </c>
      <c r="G45" s="10"/>
      <c r="H45" s="132">
        <v>20228</v>
      </c>
      <c r="I45" s="22"/>
      <c r="J45" s="132">
        <v>22036</v>
      </c>
      <c r="K45" s="22"/>
    </row>
    <row r="46" spans="1:11" ht="19" customHeight="1">
      <c r="A46" s="6" t="s">
        <v>101</v>
      </c>
      <c r="B46" s="10"/>
      <c r="C46" s="10"/>
      <c r="D46" s="132">
        <v>76060</v>
      </c>
      <c r="E46" s="10"/>
      <c r="F46" s="132">
        <v>28336</v>
      </c>
      <c r="G46" s="10"/>
      <c r="H46" s="106">
        <v>75859</v>
      </c>
      <c r="I46" s="22"/>
      <c r="J46" s="106">
        <v>28336</v>
      </c>
      <c r="K46" s="22"/>
    </row>
    <row r="47" spans="1:11" ht="19" customHeight="1">
      <c r="A47" s="6" t="s">
        <v>26</v>
      </c>
      <c r="B47" s="10"/>
      <c r="C47" s="10"/>
      <c r="D47" s="134">
        <v>42559</v>
      </c>
      <c r="E47" s="10"/>
      <c r="F47" s="134">
        <v>45506</v>
      </c>
      <c r="G47" s="10"/>
      <c r="H47" s="134">
        <v>41640</v>
      </c>
      <c r="I47" s="22"/>
      <c r="J47" s="134">
        <v>44790</v>
      </c>
      <c r="K47" s="22"/>
    </row>
    <row r="48" spans="1:11" ht="19" customHeight="1">
      <c r="A48" s="20" t="s">
        <v>27</v>
      </c>
      <c r="B48" s="10"/>
      <c r="C48" s="10"/>
      <c r="D48" s="21">
        <f>SUM(D40:D47)</f>
        <v>836232</v>
      </c>
      <c r="E48" s="10"/>
      <c r="F48" s="21">
        <f>SUM(F40:F47)</f>
        <v>981436</v>
      </c>
      <c r="G48" s="10"/>
      <c r="H48" s="21">
        <f>SUM(H40:H47)</f>
        <v>938288</v>
      </c>
      <c r="I48" s="22"/>
      <c r="J48" s="21">
        <f>SUM(J40:J47)</f>
        <v>1078904</v>
      </c>
      <c r="K48" s="22"/>
    </row>
    <row r="49" spans="1:11" ht="19" customHeight="1">
      <c r="A49" s="20"/>
      <c r="B49" s="10"/>
      <c r="C49" s="10"/>
      <c r="D49" s="10"/>
      <c r="E49" s="10"/>
      <c r="F49" s="10"/>
      <c r="G49" s="10"/>
      <c r="H49" s="46"/>
      <c r="I49" s="6"/>
      <c r="J49" s="46"/>
      <c r="K49" s="6"/>
    </row>
    <row r="50" spans="1:11" ht="19" customHeight="1">
      <c r="A50" s="47" t="s">
        <v>28</v>
      </c>
      <c r="B50" s="10"/>
      <c r="C50" s="10"/>
      <c r="D50" s="10"/>
      <c r="E50" s="10"/>
      <c r="F50" s="10"/>
      <c r="G50" s="10"/>
      <c r="H50" s="46"/>
      <c r="I50" s="6"/>
      <c r="J50" s="46"/>
      <c r="K50" s="6"/>
    </row>
    <row r="51" spans="1:11" ht="19" customHeight="1">
      <c r="A51" s="53" t="s">
        <v>150</v>
      </c>
      <c r="B51" s="10"/>
      <c r="C51" s="10"/>
      <c r="D51" s="46">
        <v>60000</v>
      </c>
      <c r="E51" s="10"/>
      <c r="F51" s="132">
        <v>90000</v>
      </c>
      <c r="G51" s="10"/>
      <c r="H51" s="46">
        <v>60000</v>
      </c>
      <c r="I51" s="6"/>
      <c r="J51" s="132">
        <v>90000</v>
      </c>
      <c r="K51" s="6"/>
    </row>
    <row r="52" spans="1:11" ht="19" customHeight="1">
      <c r="A52" s="30" t="s">
        <v>134</v>
      </c>
      <c r="B52" s="10"/>
      <c r="C52" s="10"/>
      <c r="D52" s="132">
        <v>14120</v>
      </c>
      <c r="E52" s="10"/>
      <c r="F52" s="132">
        <v>17772</v>
      </c>
      <c r="G52" s="10"/>
      <c r="H52" s="132">
        <v>14081</v>
      </c>
      <c r="I52" s="46"/>
      <c r="J52" s="132">
        <v>17719</v>
      </c>
      <c r="K52" s="46"/>
    </row>
    <row r="53" spans="1:11" ht="19" customHeight="1">
      <c r="A53" s="6" t="s">
        <v>145</v>
      </c>
      <c r="B53" s="10"/>
      <c r="C53" s="10"/>
      <c r="D53" s="132">
        <v>224704</v>
      </c>
      <c r="E53" s="10"/>
      <c r="F53" s="132">
        <v>224012</v>
      </c>
      <c r="G53" s="10"/>
      <c r="H53" s="132">
        <v>223199</v>
      </c>
      <c r="I53" s="46"/>
      <c r="J53" s="132">
        <v>222555</v>
      </c>
      <c r="K53" s="46"/>
    </row>
    <row r="54" spans="1:11" ht="19" customHeight="1">
      <c r="A54" s="20" t="s">
        <v>29</v>
      </c>
      <c r="B54" s="10"/>
      <c r="C54" s="10"/>
      <c r="D54" s="48">
        <f>SUM(D51:D53)</f>
        <v>298824</v>
      </c>
      <c r="E54" s="10"/>
      <c r="F54" s="48">
        <f>SUM(F51:F53)</f>
        <v>331784</v>
      </c>
      <c r="G54" s="49"/>
      <c r="H54" s="48">
        <f>SUM(H51:H53)</f>
        <v>297280</v>
      </c>
      <c r="I54" s="50"/>
      <c r="J54" s="48">
        <f>SUM(J51:J53)</f>
        <v>330274</v>
      </c>
      <c r="K54" s="50"/>
    </row>
    <row r="55" spans="1:11" ht="19" customHeight="1">
      <c r="A55" s="20"/>
      <c r="B55" s="10"/>
      <c r="C55" s="10"/>
      <c r="D55" s="51"/>
      <c r="E55" s="10"/>
      <c r="F55" s="51"/>
      <c r="G55" s="49"/>
      <c r="H55" s="51"/>
      <c r="I55" s="50"/>
      <c r="J55" s="51"/>
      <c r="K55" s="50"/>
    </row>
    <row r="56" spans="1:11" ht="19" customHeight="1">
      <c r="A56" s="20" t="s">
        <v>30</v>
      </c>
      <c r="B56" s="10"/>
      <c r="C56" s="10"/>
      <c r="D56" s="21">
        <f>D48+D54</f>
        <v>1135056</v>
      </c>
      <c r="E56" s="10"/>
      <c r="F56" s="21">
        <f>F48+F54</f>
        <v>1313220</v>
      </c>
      <c r="G56" s="49"/>
      <c r="H56" s="21">
        <f>H48+H54</f>
        <v>1235568</v>
      </c>
      <c r="I56" s="50"/>
      <c r="J56" s="21">
        <f>J48+J54</f>
        <v>1409178</v>
      </c>
      <c r="K56" s="50"/>
    </row>
    <row r="57" spans="1:11" ht="19" customHeight="1">
      <c r="A57" s="1"/>
      <c r="B57" s="2"/>
      <c r="C57" s="2"/>
      <c r="D57" s="2"/>
      <c r="E57" s="2"/>
      <c r="F57" s="2"/>
      <c r="G57" s="2"/>
      <c r="H57" s="128"/>
      <c r="I57" s="121"/>
      <c r="J57" s="128"/>
      <c r="K57" s="121"/>
    </row>
    <row r="58" spans="1:11" s="118" customFormat="1" ht="19" customHeight="1">
      <c r="A58" s="127" t="s">
        <v>168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</row>
    <row r="59" spans="1:11" s="116" customFormat="1" ht="19" customHeight="1">
      <c r="A59" s="123" t="s">
        <v>2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</row>
    <row r="60" spans="1:11" ht="19" customHeight="1">
      <c r="A60" s="125"/>
      <c r="B60" s="121"/>
      <c r="C60" s="121"/>
      <c r="D60" s="121"/>
      <c r="E60" s="121"/>
      <c r="F60" s="121"/>
      <c r="G60" s="121"/>
      <c r="H60" s="121"/>
      <c r="I60" s="121"/>
      <c r="J60" s="121"/>
      <c r="K60" s="121"/>
    </row>
    <row r="61" spans="1:11" ht="19" customHeight="1">
      <c r="A61" s="125"/>
      <c r="B61" s="121"/>
      <c r="C61" s="121"/>
      <c r="D61" s="159" t="s">
        <v>3</v>
      </c>
      <c r="E61" s="159"/>
      <c r="F61" s="159"/>
      <c r="G61" s="1"/>
      <c r="H61" s="159" t="s">
        <v>4</v>
      </c>
      <c r="I61" s="159"/>
      <c r="J61" s="159"/>
      <c r="K61" s="34"/>
    </row>
    <row r="62" spans="1:11" ht="19" customHeight="1">
      <c r="A62" s="125"/>
      <c r="B62" s="121"/>
      <c r="C62" s="126"/>
      <c r="D62" s="160" t="s">
        <v>5</v>
      </c>
      <c r="E62" s="160"/>
      <c r="F62" s="160"/>
      <c r="G62" s="126"/>
      <c r="H62" s="160" t="s">
        <v>5</v>
      </c>
      <c r="I62" s="160"/>
      <c r="J62" s="160"/>
      <c r="K62" s="35"/>
    </row>
    <row r="63" spans="1:11" ht="19" customHeight="1">
      <c r="A63" s="1"/>
      <c r="B63" s="121"/>
      <c r="C63" s="121"/>
      <c r="D63" s="27" t="s">
        <v>100</v>
      </c>
      <c r="E63" s="33"/>
      <c r="F63" s="27" t="s">
        <v>6</v>
      </c>
      <c r="G63" s="33"/>
      <c r="H63" s="27" t="str">
        <f>+D63</f>
        <v>31 March</v>
      </c>
      <c r="I63" s="39"/>
      <c r="J63" s="27" t="s">
        <v>6</v>
      </c>
      <c r="K63" s="121"/>
    </row>
    <row r="64" spans="1:11" ht="19" customHeight="1">
      <c r="A64" s="1" t="s">
        <v>23</v>
      </c>
      <c r="B64" s="2"/>
      <c r="C64" s="121"/>
      <c r="D64" s="143">
        <v>2022</v>
      </c>
      <c r="E64" s="40"/>
      <c r="F64" s="143">
        <v>2021</v>
      </c>
      <c r="G64" s="41"/>
      <c r="H64" s="143">
        <v>2022</v>
      </c>
      <c r="I64" s="40"/>
      <c r="J64" s="143">
        <v>2021</v>
      </c>
      <c r="K64" s="121"/>
    </row>
    <row r="65" spans="1:11" ht="19" customHeight="1">
      <c r="A65" s="1"/>
      <c r="B65" s="2"/>
      <c r="C65" s="121"/>
      <c r="D65" s="28" t="s">
        <v>75</v>
      </c>
      <c r="E65" s="40"/>
      <c r="F65" s="32"/>
      <c r="G65" s="41"/>
      <c r="H65" s="28" t="s">
        <v>75</v>
      </c>
      <c r="I65" s="40"/>
      <c r="J65" s="32"/>
      <c r="K65" s="121"/>
    </row>
    <row r="66" spans="1:11" ht="19" customHeight="1">
      <c r="A66" s="124"/>
      <c r="B66" s="2"/>
      <c r="C66" s="2"/>
      <c r="D66" s="158" t="s">
        <v>79</v>
      </c>
      <c r="E66" s="158"/>
      <c r="F66" s="158"/>
      <c r="G66" s="158"/>
      <c r="H66" s="158"/>
      <c r="I66" s="158"/>
      <c r="J66" s="158"/>
      <c r="K66" s="9"/>
    </row>
    <row r="67" spans="1:11" ht="19" customHeight="1">
      <c r="A67" s="31" t="s">
        <v>104</v>
      </c>
      <c r="B67" s="10"/>
      <c r="C67" s="10"/>
      <c r="D67" s="10"/>
      <c r="E67" s="10"/>
      <c r="F67" s="10"/>
      <c r="G67" s="10"/>
      <c r="H67" s="46"/>
      <c r="I67" s="6"/>
      <c r="J67" s="46"/>
      <c r="K67" s="6"/>
    </row>
    <row r="68" spans="1:11" ht="19" customHeight="1">
      <c r="A68" s="6" t="s">
        <v>31</v>
      </c>
      <c r="B68" s="10"/>
      <c r="C68" s="10"/>
      <c r="D68" s="10"/>
      <c r="E68" s="10"/>
      <c r="F68" s="10"/>
      <c r="G68" s="10"/>
      <c r="H68" s="46"/>
      <c r="I68" s="6"/>
      <c r="J68" s="46"/>
      <c r="K68" s="6"/>
    </row>
    <row r="69" spans="1:11" ht="19" customHeight="1">
      <c r="A69" s="6" t="s">
        <v>32</v>
      </c>
      <c r="B69" s="10"/>
      <c r="C69" s="10"/>
      <c r="D69" s="17"/>
      <c r="E69" s="138"/>
      <c r="F69" s="17"/>
      <c r="G69" s="138"/>
      <c r="H69" s="17"/>
      <c r="I69" s="17"/>
      <c r="J69" s="17"/>
      <c r="K69" s="22"/>
    </row>
    <row r="70" spans="1:11" ht="19" customHeight="1" thickBot="1">
      <c r="A70" s="142" t="s">
        <v>170</v>
      </c>
      <c r="B70" s="10"/>
      <c r="C70" s="10"/>
      <c r="D70" s="141">
        <v>855033</v>
      </c>
      <c r="E70" s="10"/>
      <c r="F70" s="141">
        <v>855033</v>
      </c>
      <c r="G70" s="10"/>
      <c r="H70" s="141">
        <v>855033</v>
      </c>
      <c r="I70" s="22"/>
      <c r="J70" s="141">
        <v>855033</v>
      </c>
      <c r="K70" s="22"/>
    </row>
    <row r="71" spans="1:11" ht="19" customHeight="1" thickTop="1">
      <c r="A71" s="6" t="s">
        <v>102</v>
      </c>
      <c r="B71" s="10"/>
      <c r="C71" s="10"/>
      <c r="D71" s="22"/>
      <c r="E71" s="10"/>
      <c r="F71" s="22"/>
      <c r="G71" s="10"/>
      <c r="H71" s="22"/>
      <c r="I71" s="22"/>
      <c r="J71" s="22"/>
      <c r="K71" s="22"/>
    </row>
    <row r="72" spans="1:11" ht="19" customHeight="1">
      <c r="A72" s="142" t="s">
        <v>170</v>
      </c>
      <c r="B72" s="10"/>
      <c r="C72" s="10"/>
      <c r="D72" s="17">
        <v>855033</v>
      </c>
      <c r="E72" s="135"/>
      <c r="F72" s="17">
        <v>855033</v>
      </c>
      <c r="G72" s="135"/>
      <c r="H72" s="17">
        <v>855033</v>
      </c>
      <c r="I72" s="17"/>
      <c r="J72" s="17">
        <v>855033</v>
      </c>
      <c r="K72" s="22"/>
    </row>
    <row r="73" spans="1:11" ht="19" customHeight="1">
      <c r="A73" s="6" t="s">
        <v>122</v>
      </c>
      <c r="B73" s="10"/>
      <c r="C73" s="10"/>
      <c r="D73" s="10"/>
      <c r="E73" s="10"/>
      <c r="F73" s="10"/>
      <c r="G73" s="10"/>
      <c r="H73" s="22"/>
      <c r="I73" s="22"/>
      <c r="J73" s="22"/>
      <c r="K73" s="22"/>
    </row>
    <row r="74" spans="1:11" ht="19" customHeight="1">
      <c r="A74" s="6" t="s">
        <v>96</v>
      </c>
      <c r="B74" s="10"/>
      <c r="C74" s="10"/>
      <c r="D74" s="132">
        <v>166512</v>
      </c>
      <c r="E74" s="10"/>
      <c r="F74" s="132">
        <v>166512</v>
      </c>
      <c r="G74" s="10"/>
      <c r="H74" s="132">
        <v>166512</v>
      </c>
      <c r="I74" s="22"/>
      <c r="J74" s="132">
        <v>166512</v>
      </c>
      <c r="K74" s="22"/>
    </row>
    <row r="75" spans="1:11" ht="19" customHeight="1">
      <c r="A75" s="6" t="s">
        <v>129</v>
      </c>
      <c r="B75" s="10"/>
      <c r="C75" s="10"/>
      <c r="D75" s="132">
        <v>165206</v>
      </c>
      <c r="E75" s="10"/>
      <c r="F75" s="132">
        <v>165206</v>
      </c>
      <c r="G75" s="10"/>
      <c r="H75" s="132">
        <v>165206</v>
      </c>
      <c r="I75" s="22"/>
      <c r="J75" s="132">
        <v>165206</v>
      </c>
      <c r="K75" s="22"/>
    </row>
    <row r="76" spans="1:11" ht="19" customHeight="1">
      <c r="A76" s="6" t="s">
        <v>33</v>
      </c>
      <c r="B76" s="10"/>
      <c r="C76" s="10"/>
      <c r="D76" s="132"/>
      <c r="E76" s="10"/>
      <c r="F76" s="132"/>
      <c r="G76" s="10"/>
      <c r="H76" s="132"/>
      <c r="I76" s="22"/>
      <c r="J76" s="132"/>
      <c r="K76" s="22"/>
    </row>
    <row r="77" spans="1:11" ht="19" customHeight="1">
      <c r="A77" s="6" t="s">
        <v>34</v>
      </c>
      <c r="B77" s="10"/>
      <c r="C77" s="10"/>
      <c r="D77" s="132"/>
      <c r="E77" s="10"/>
      <c r="F77" s="132"/>
      <c r="G77" s="10"/>
      <c r="H77" s="132"/>
      <c r="I77" s="22"/>
      <c r="J77" s="132"/>
      <c r="K77" s="22"/>
    </row>
    <row r="78" spans="1:11" ht="19" customHeight="1">
      <c r="A78" s="6" t="s">
        <v>35</v>
      </c>
      <c r="B78" s="10"/>
      <c r="C78" s="10"/>
      <c r="D78" s="132">
        <v>105000</v>
      </c>
      <c r="E78" s="10"/>
      <c r="F78" s="132">
        <v>105000</v>
      </c>
      <c r="G78" s="10"/>
      <c r="H78" s="132">
        <v>105000</v>
      </c>
      <c r="I78" s="22"/>
      <c r="J78" s="132">
        <v>105000</v>
      </c>
      <c r="K78" s="22"/>
    </row>
    <row r="79" spans="1:11" ht="19" customHeight="1">
      <c r="A79" s="6" t="s">
        <v>36</v>
      </c>
      <c r="B79" s="10"/>
      <c r="C79" s="10"/>
      <c r="D79" s="132">
        <f>'SH-2'!J17</f>
        <v>1046441</v>
      </c>
      <c r="E79" s="10"/>
      <c r="F79" s="132">
        <v>854501</v>
      </c>
      <c r="G79" s="10"/>
      <c r="H79" s="132">
        <v>1027822</v>
      </c>
      <c r="I79" s="22"/>
      <c r="J79" s="132">
        <v>836371</v>
      </c>
      <c r="K79" s="22"/>
    </row>
    <row r="80" spans="1:11" ht="19" customHeight="1">
      <c r="A80" s="20" t="s">
        <v>105</v>
      </c>
      <c r="B80" s="10"/>
      <c r="C80" s="10"/>
      <c r="D80" s="54">
        <f>SUM(D71:D79)</f>
        <v>2338192</v>
      </c>
      <c r="E80" s="10"/>
      <c r="F80" s="54">
        <f>SUM(F71:F79)</f>
        <v>2146252</v>
      </c>
      <c r="G80" s="10"/>
      <c r="H80" s="54">
        <f>SUM(H71:H79)</f>
        <v>2319573</v>
      </c>
      <c r="I80" s="22"/>
      <c r="J80" s="54">
        <f>SUM(J71:J79)</f>
        <v>2128122</v>
      </c>
      <c r="K80" s="22"/>
    </row>
    <row r="81" spans="1:14" ht="19" customHeight="1">
      <c r="A81" s="6"/>
      <c r="B81" s="10"/>
      <c r="C81" s="10"/>
      <c r="D81" s="55"/>
      <c r="E81" s="10"/>
      <c r="F81" s="55"/>
      <c r="G81" s="10"/>
      <c r="H81" s="55"/>
      <c r="I81" s="22"/>
      <c r="J81" s="55"/>
      <c r="K81" s="22"/>
    </row>
    <row r="82" spans="1:14" ht="19" customHeight="1" thickBot="1">
      <c r="A82" s="20" t="s">
        <v>106</v>
      </c>
      <c r="B82" s="10"/>
      <c r="C82" s="10"/>
      <c r="D82" s="56">
        <f>D56+D80</f>
        <v>3473248</v>
      </c>
      <c r="E82" s="10"/>
      <c r="F82" s="56">
        <f>F56+F80</f>
        <v>3459472</v>
      </c>
      <c r="G82" s="10"/>
      <c r="H82" s="56">
        <f>H56+H80</f>
        <v>3555141</v>
      </c>
      <c r="I82" s="22"/>
      <c r="J82" s="56">
        <f>J56+J80</f>
        <v>3537300</v>
      </c>
      <c r="K82" s="22"/>
      <c r="M82" s="139"/>
      <c r="N82" s="140"/>
    </row>
    <row r="83" spans="1:14" ht="19" customHeight="1" thickTop="1">
      <c r="A83" s="121"/>
      <c r="B83" s="121"/>
      <c r="C83" s="121"/>
      <c r="D83" s="18"/>
      <c r="E83" s="121"/>
      <c r="F83" s="18"/>
      <c r="G83" s="121"/>
      <c r="H83" s="18"/>
      <c r="I83" s="121"/>
      <c r="J83" s="18"/>
      <c r="K83" s="121"/>
    </row>
    <row r="84" spans="1:14" ht="19" customHeight="1">
      <c r="D84" s="130">
        <v>0</v>
      </c>
      <c r="E84" s="129"/>
      <c r="F84" s="130">
        <v>0</v>
      </c>
      <c r="G84" s="129"/>
      <c r="H84" s="130">
        <v>0</v>
      </c>
      <c r="I84" s="131"/>
      <c r="J84" s="130">
        <v>0</v>
      </c>
      <c r="K84" s="131"/>
      <c r="L84" s="131"/>
    </row>
    <row r="85" spans="1:14" ht="19" customHeight="1">
      <c r="D85" s="129"/>
      <c r="E85" s="129"/>
      <c r="F85" s="130">
        <f>F82-F28</f>
        <v>0</v>
      </c>
      <c r="G85" s="129"/>
      <c r="H85" s="131"/>
      <c r="I85" s="131"/>
      <c r="J85" s="131"/>
      <c r="K85" s="131"/>
      <c r="L85" s="131"/>
    </row>
    <row r="86" spans="1:14" ht="19" customHeight="1">
      <c r="D86" s="139"/>
      <c r="F86" s="139"/>
      <c r="H86" s="139"/>
      <c r="J86" s="139"/>
    </row>
    <row r="136" spans="2:7" ht="19" customHeight="1">
      <c r="B136" s="4"/>
      <c r="C136" s="4"/>
      <c r="D136" s="4"/>
      <c r="E136" s="4"/>
      <c r="F136" s="4"/>
      <c r="G136" s="4"/>
    </row>
  </sheetData>
  <mergeCells count="15">
    <mergeCell ref="D9:J9"/>
    <mergeCell ref="H4:J4"/>
    <mergeCell ref="H5:J5"/>
    <mergeCell ref="H33:J33"/>
    <mergeCell ref="D33:F33"/>
    <mergeCell ref="D4:F4"/>
    <mergeCell ref="D5:F5"/>
    <mergeCell ref="D66:J66"/>
    <mergeCell ref="D38:J38"/>
    <mergeCell ref="H61:J61"/>
    <mergeCell ref="H62:J62"/>
    <mergeCell ref="H34:J34"/>
    <mergeCell ref="D34:F34"/>
    <mergeCell ref="D61:F61"/>
    <mergeCell ref="D62:F62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K39"/>
  <sheetViews>
    <sheetView showGridLines="0" view="pageBreakPreview" topLeftCell="A7" zoomScale="75" zoomScaleNormal="75" zoomScaleSheetLayoutView="75" workbookViewId="0">
      <selection activeCell="A21" sqref="A21"/>
    </sheetView>
  </sheetViews>
  <sheetFormatPr defaultColWidth="9.1796875" defaultRowHeight="14"/>
  <cols>
    <col min="1" max="1" width="39.1796875" style="13" customWidth="1"/>
    <col min="2" max="2" width="8.81640625" style="36" customWidth="1"/>
    <col min="3" max="3" width="0.81640625" style="13" customWidth="1"/>
    <col min="4" max="4" width="11.81640625" style="13" customWidth="1"/>
    <col min="5" max="5" width="0.81640625" style="13" customWidth="1"/>
    <col min="6" max="6" width="11.81640625" style="13" customWidth="1"/>
    <col min="7" max="7" width="0.81640625" style="13" customWidth="1"/>
    <col min="8" max="8" width="11.81640625" style="13" customWidth="1"/>
    <col min="9" max="9" width="0.81640625" style="13" customWidth="1"/>
    <col min="10" max="10" width="11.81640625" style="13" customWidth="1"/>
    <col min="11" max="11" width="0.81640625" style="13" customWidth="1"/>
    <col min="12" max="16384" width="9.1796875" style="13"/>
  </cols>
  <sheetData>
    <row r="1" spans="1:11" ht="22.5" customHeight="1">
      <c r="A1" s="38" t="s">
        <v>168</v>
      </c>
      <c r="B1" s="10"/>
      <c r="C1" s="23"/>
      <c r="D1" s="23"/>
      <c r="E1" s="23"/>
      <c r="F1" s="23"/>
      <c r="G1" s="23"/>
      <c r="H1" s="6"/>
      <c r="I1" s="6"/>
      <c r="J1" s="6"/>
      <c r="K1" s="4"/>
    </row>
    <row r="2" spans="1:11" ht="22.5" customHeight="1">
      <c r="A2" s="24" t="s">
        <v>76</v>
      </c>
      <c r="B2" s="10"/>
      <c r="C2" s="23"/>
      <c r="D2" s="23"/>
      <c r="E2" s="23"/>
      <c r="F2" s="23"/>
      <c r="G2" s="23"/>
      <c r="H2" s="6"/>
      <c r="I2" s="6"/>
      <c r="J2" s="6"/>
      <c r="K2" s="4"/>
    </row>
    <row r="3" spans="1:11" ht="22.5" customHeight="1">
      <c r="A3" s="20"/>
      <c r="B3" s="10"/>
      <c r="C3" s="23"/>
      <c r="D3" s="23"/>
      <c r="E3" s="23"/>
      <c r="F3" s="23"/>
      <c r="G3" s="23"/>
      <c r="H3" s="6"/>
      <c r="I3" s="20"/>
      <c r="J3" s="6"/>
      <c r="K3" s="1"/>
    </row>
    <row r="4" spans="1:11" ht="22.5" customHeight="1">
      <c r="A4" s="25"/>
      <c r="B4" s="39"/>
      <c r="C4" s="162" t="s">
        <v>72</v>
      </c>
      <c r="D4" s="162"/>
      <c r="E4" s="162"/>
      <c r="F4" s="162"/>
      <c r="G4" s="58"/>
      <c r="H4" s="162" t="s">
        <v>4</v>
      </c>
      <c r="I4" s="162"/>
      <c r="J4" s="162"/>
      <c r="K4" s="34"/>
    </row>
    <row r="5" spans="1:11" ht="22.5" customHeight="1">
      <c r="A5" s="20"/>
      <c r="B5" s="39"/>
      <c r="C5" s="163" t="s">
        <v>73</v>
      </c>
      <c r="D5" s="163"/>
      <c r="E5" s="163"/>
      <c r="F5" s="163"/>
      <c r="G5" s="59"/>
      <c r="H5" s="163" t="s">
        <v>5</v>
      </c>
      <c r="I5" s="163"/>
      <c r="J5" s="163"/>
      <c r="K5" s="35"/>
    </row>
    <row r="6" spans="1:11" ht="22.5" customHeight="1">
      <c r="A6" s="20"/>
      <c r="B6" s="39"/>
      <c r="C6" s="167" t="s">
        <v>46</v>
      </c>
      <c r="D6" s="167"/>
      <c r="E6" s="167"/>
      <c r="F6" s="167"/>
      <c r="G6" s="39"/>
      <c r="H6" s="164" t="str">
        <f>+C6</f>
        <v>Three-month period ended</v>
      </c>
      <c r="I6" s="164"/>
      <c r="J6" s="164"/>
      <c r="K6" s="35"/>
    </row>
    <row r="7" spans="1:11" ht="22.5" customHeight="1">
      <c r="A7" s="20"/>
      <c r="B7" s="39"/>
      <c r="C7" s="62"/>
      <c r="D7" s="168" t="s">
        <v>100</v>
      </c>
      <c r="E7" s="168"/>
      <c r="F7" s="168"/>
      <c r="G7" s="63"/>
      <c r="H7" s="165" t="str">
        <f>+D7</f>
        <v>31 March</v>
      </c>
      <c r="I7" s="166"/>
      <c r="J7" s="166"/>
      <c r="K7" s="37"/>
    </row>
    <row r="8" spans="1:11" ht="22.5" customHeight="1">
      <c r="A8" s="20"/>
      <c r="B8" s="33" t="s">
        <v>8</v>
      </c>
      <c r="C8" s="6"/>
      <c r="D8" s="137">
        <v>2022</v>
      </c>
      <c r="E8" s="33"/>
      <c r="F8" s="137">
        <v>2021</v>
      </c>
      <c r="G8" s="33"/>
      <c r="H8" s="147">
        <v>2022</v>
      </c>
      <c r="I8" s="144"/>
      <c r="J8" s="147">
        <v>2021</v>
      </c>
      <c r="K8" s="4"/>
    </row>
    <row r="9" spans="1:11" ht="22.5" customHeight="1">
      <c r="A9" s="25"/>
      <c r="B9" s="33"/>
      <c r="C9" s="6"/>
      <c r="D9" s="161" t="s">
        <v>79</v>
      </c>
      <c r="E9" s="161"/>
      <c r="F9" s="161"/>
      <c r="G9" s="161"/>
      <c r="H9" s="161"/>
      <c r="I9" s="161"/>
      <c r="J9" s="161"/>
      <c r="K9" s="9"/>
    </row>
    <row r="10" spans="1:11" s="4" customFormat="1" ht="20.25" customHeight="1">
      <c r="A10" s="47" t="s">
        <v>107</v>
      </c>
      <c r="B10" s="10"/>
      <c r="C10" s="10"/>
      <c r="D10" s="10"/>
      <c r="E10" s="10"/>
      <c r="F10" s="10"/>
      <c r="G10" s="10"/>
      <c r="H10" s="61"/>
      <c r="I10" s="6"/>
      <c r="J10" s="61"/>
    </row>
    <row r="11" spans="1:11" s="4" customFormat="1" ht="20.25" customHeight="1">
      <c r="A11" s="6" t="s">
        <v>130</v>
      </c>
      <c r="B11" s="10"/>
      <c r="C11" s="23"/>
      <c r="D11" s="23"/>
      <c r="E11" s="23"/>
      <c r="F11" s="23"/>
      <c r="G11" s="23"/>
      <c r="H11" s="6"/>
      <c r="I11" s="6"/>
      <c r="J11" s="6"/>
    </row>
    <row r="12" spans="1:11" s="4" customFormat="1" ht="20.25" customHeight="1">
      <c r="A12" s="6" t="s">
        <v>45</v>
      </c>
      <c r="B12" s="10">
        <v>4</v>
      </c>
      <c r="C12" s="10"/>
      <c r="D12" s="12">
        <v>1379180</v>
      </c>
      <c r="E12" s="10"/>
      <c r="F12" s="12">
        <v>1330126</v>
      </c>
      <c r="G12" s="10"/>
      <c r="H12" s="12">
        <v>1379287</v>
      </c>
      <c r="I12" s="5"/>
      <c r="J12" s="12">
        <v>1330126</v>
      </c>
      <c r="K12" s="3"/>
    </row>
    <row r="13" spans="1:11" s="4" customFormat="1" ht="20.25" customHeight="1">
      <c r="A13" s="6" t="s">
        <v>44</v>
      </c>
      <c r="B13" s="10"/>
      <c r="C13" s="10"/>
      <c r="D13" s="12">
        <v>3023</v>
      </c>
      <c r="E13" s="10"/>
      <c r="F13" s="12">
        <v>1087</v>
      </c>
      <c r="G13" s="10"/>
      <c r="H13" s="12">
        <v>2868</v>
      </c>
      <c r="I13" s="5"/>
      <c r="J13" s="12">
        <v>1069</v>
      </c>
      <c r="K13" s="3"/>
    </row>
    <row r="14" spans="1:11" s="4" customFormat="1" ht="20.25" customHeight="1">
      <c r="A14" s="20" t="s">
        <v>108</v>
      </c>
      <c r="B14" s="10"/>
      <c r="C14" s="10"/>
      <c r="D14" s="64">
        <f>SUM(D12:D13)</f>
        <v>1382203</v>
      </c>
      <c r="E14" s="10"/>
      <c r="F14" s="64">
        <f>SUM(F12:F13)</f>
        <v>1331213</v>
      </c>
      <c r="G14" s="10"/>
      <c r="H14" s="64">
        <f>SUM(H12:H13)</f>
        <v>1382155</v>
      </c>
      <c r="I14" s="5"/>
      <c r="J14" s="64">
        <f>SUM(J12:J13)</f>
        <v>1331195</v>
      </c>
      <c r="K14" s="3"/>
    </row>
    <row r="15" spans="1:11" s="4" customFormat="1" ht="15" customHeight="1">
      <c r="A15" s="20"/>
      <c r="B15" s="10"/>
      <c r="C15" s="10"/>
      <c r="D15" s="10"/>
      <c r="E15" s="10"/>
      <c r="F15" s="10"/>
      <c r="G15" s="10"/>
      <c r="H15" s="46"/>
      <c r="I15" s="6"/>
      <c r="J15" s="46"/>
    </row>
    <row r="16" spans="1:11" s="4" customFormat="1" ht="20.25" customHeight="1">
      <c r="A16" s="31" t="s">
        <v>43</v>
      </c>
      <c r="B16" s="10"/>
      <c r="C16" s="10"/>
      <c r="D16" s="10"/>
      <c r="E16" s="10"/>
      <c r="F16" s="10"/>
      <c r="G16" s="10"/>
      <c r="H16" s="46"/>
      <c r="I16" s="6"/>
      <c r="J16" s="46"/>
    </row>
    <row r="17" spans="1:11" s="4" customFormat="1" ht="20.25" customHeight="1">
      <c r="A17" s="6" t="s">
        <v>71</v>
      </c>
      <c r="B17" s="39"/>
      <c r="C17" s="10"/>
      <c r="D17" s="12"/>
      <c r="E17" s="10"/>
      <c r="F17" s="12"/>
      <c r="G17" s="10"/>
      <c r="H17" s="12"/>
      <c r="I17" s="5"/>
      <c r="J17" s="12"/>
      <c r="K17" s="3"/>
    </row>
    <row r="18" spans="1:11" s="4" customFormat="1" ht="20.25" customHeight="1">
      <c r="A18" s="6" t="s">
        <v>45</v>
      </c>
      <c r="B18" s="39"/>
      <c r="C18" s="10"/>
      <c r="D18" s="12">
        <v>986657</v>
      </c>
      <c r="E18" s="10"/>
      <c r="F18" s="12">
        <v>928727</v>
      </c>
      <c r="G18" s="10"/>
      <c r="H18" s="12">
        <v>989892</v>
      </c>
      <c r="I18" s="5"/>
      <c r="J18" s="12">
        <v>934828</v>
      </c>
      <c r="K18" s="3"/>
    </row>
    <row r="19" spans="1:11" s="4" customFormat="1" ht="20.25" customHeight="1">
      <c r="A19" s="53" t="s">
        <v>113</v>
      </c>
      <c r="B19" s="10"/>
      <c r="C19" s="23"/>
      <c r="D19" s="12">
        <v>32527</v>
      </c>
      <c r="E19" s="23"/>
      <c r="F19" s="12">
        <v>31265</v>
      </c>
      <c r="G19" s="23"/>
      <c r="H19" s="12">
        <v>32527</v>
      </c>
      <c r="I19" s="5"/>
      <c r="J19" s="12">
        <v>31264</v>
      </c>
      <c r="K19" s="3"/>
    </row>
    <row r="20" spans="1:11" s="4" customFormat="1" ht="20.25" customHeight="1">
      <c r="A20" s="53" t="s">
        <v>42</v>
      </c>
      <c r="B20" s="10"/>
      <c r="C20" s="23"/>
      <c r="D20" s="12">
        <v>121102</v>
      </c>
      <c r="E20" s="23"/>
      <c r="F20" s="12">
        <v>124510</v>
      </c>
      <c r="G20" s="23"/>
      <c r="H20" s="12">
        <v>118437</v>
      </c>
      <c r="I20" s="5"/>
      <c r="J20" s="12">
        <v>122681</v>
      </c>
      <c r="K20" s="3"/>
    </row>
    <row r="21" spans="1:11" s="4" customFormat="1" ht="20.25" customHeight="1">
      <c r="A21" s="26" t="s">
        <v>40</v>
      </c>
      <c r="B21" s="10"/>
      <c r="C21" s="10"/>
      <c r="D21" s="64">
        <f>SUM(D17:D20)</f>
        <v>1140286</v>
      </c>
      <c r="E21" s="10"/>
      <c r="F21" s="64">
        <f>SUM(F17:F20)</f>
        <v>1084502</v>
      </c>
      <c r="G21" s="10"/>
      <c r="H21" s="64">
        <f>SUM(H17:H20)</f>
        <v>1140856</v>
      </c>
      <c r="I21" s="5"/>
      <c r="J21" s="64">
        <f>SUM(J17:J20)</f>
        <v>1088773</v>
      </c>
      <c r="K21" s="3"/>
    </row>
    <row r="22" spans="1:11" s="4" customFormat="1" ht="20.25" customHeight="1">
      <c r="A22" s="26"/>
      <c r="B22" s="10"/>
      <c r="C22" s="10"/>
      <c r="D22" s="65"/>
      <c r="E22" s="10"/>
      <c r="F22" s="65"/>
      <c r="G22" s="10"/>
      <c r="H22" s="65"/>
      <c r="I22" s="5"/>
      <c r="J22" s="65"/>
      <c r="K22" s="3"/>
    </row>
    <row r="23" spans="1:11" s="4" customFormat="1" ht="20.25" customHeight="1">
      <c r="A23" s="151" t="s">
        <v>141</v>
      </c>
      <c r="B23" s="10"/>
      <c r="C23" s="10"/>
      <c r="D23" s="65">
        <f>D14-D21</f>
        <v>241917</v>
      </c>
      <c r="E23" s="10"/>
      <c r="F23" s="65">
        <f>F14-F21</f>
        <v>246711</v>
      </c>
      <c r="G23" s="10"/>
      <c r="H23" s="65">
        <f>H14-H21</f>
        <v>241299</v>
      </c>
      <c r="I23" s="5"/>
      <c r="J23" s="65">
        <f>J14-J21</f>
        <v>242422</v>
      </c>
      <c r="K23" s="3"/>
    </row>
    <row r="24" spans="1:11" s="4" customFormat="1" ht="20.25" customHeight="1">
      <c r="A24" s="53" t="s">
        <v>41</v>
      </c>
      <c r="B24" s="10"/>
      <c r="C24" s="10"/>
      <c r="D24" s="152">
        <v>-1996</v>
      </c>
      <c r="E24" s="10"/>
      <c r="F24" s="152">
        <v>-2700</v>
      </c>
      <c r="G24" s="10"/>
      <c r="H24" s="152">
        <v>-1993</v>
      </c>
      <c r="I24" s="5"/>
      <c r="J24" s="152">
        <v>-2700</v>
      </c>
      <c r="K24" s="3"/>
    </row>
    <row r="25" spans="1:11" s="4" customFormat="1" ht="20.25" customHeight="1">
      <c r="A25" s="20" t="s">
        <v>39</v>
      </c>
      <c r="B25" s="10"/>
      <c r="C25" s="10"/>
      <c r="D25" s="66">
        <f>D23+D24</f>
        <v>239921</v>
      </c>
      <c r="E25" s="10"/>
      <c r="F25" s="66">
        <f>F23+F24</f>
        <v>244011</v>
      </c>
      <c r="G25" s="10"/>
      <c r="H25" s="66">
        <f>H23+H24</f>
        <v>239306</v>
      </c>
      <c r="I25" s="5"/>
      <c r="J25" s="66">
        <f>J23+J24</f>
        <v>239722</v>
      </c>
      <c r="K25" s="3"/>
    </row>
    <row r="26" spans="1:11" s="4" customFormat="1" ht="20.25" customHeight="1">
      <c r="A26" s="15" t="s">
        <v>154</v>
      </c>
      <c r="B26" s="10"/>
      <c r="C26" s="10"/>
      <c r="D26" s="12">
        <v>-47981</v>
      </c>
      <c r="E26" s="10"/>
      <c r="F26" s="12">
        <v>-48046</v>
      </c>
      <c r="G26" s="10"/>
      <c r="H26" s="12">
        <v>-47855</v>
      </c>
      <c r="I26" s="5"/>
      <c r="J26" s="12">
        <v>-47962</v>
      </c>
      <c r="K26" s="3"/>
    </row>
    <row r="27" spans="1:11" s="4" customFormat="1" ht="20.25" customHeight="1">
      <c r="A27" s="20" t="s">
        <v>62</v>
      </c>
      <c r="B27" s="10"/>
      <c r="C27" s="10"/>
      <c r="D27" s="64">
        <f>D25+D26</f>
        <v>191940</v>
      </c>
      <c r="E27" s="10"/>
      <c r="F27" s="64">
        <f>F25+F26</f>
        <v>195965</v>
      </c>
      <c r="G27" s="10"/>
      <c r="H27" s="64">
        <f>H25+H26</f>
        <v>191451</v>
      </c>
      <c r="I27" s="5"/>
      <c r="J27" s="64">
        <f>J25+J26</f>
        <v>191760</v>
      </c>
      <c r="K27" s="3"/>
    </row>
    <row r="28" spans="1:11" s="4" customFormat="1" ht="15" customHeight="1">
      <c r="A28" s="20"/>
      <c r="B28" s="10"/>
      <c r="C28" s="10"/>
      <c r="D28" s="10"/>
      <c r="E28" s="10"/>
      <c r="F28" s="10"/>
      <c r="G28" s="10"/>
      <c r="H28" s="52"/>
      <c r="I28" s="6"/>
      <c r="J28" s="52"/>
    </row>
    <row r="29" spans="1:11" s="4" customFormat="1" ht="20.25" customHeight="1">
      <c r="A29" s="25" t="s">
        <v>38</v>
      </c>
      <c r="B29" s="10"/>
      <c r="C29" s="23"/>
      <c r="D29" s="67"/>
      <c r="E29" s="67"/>
      <c r="F29" s="67"/>
      <c r="G29" s="67"/>
      <c r="H29" s="68"/>
      <c r="I29" s="68"/>
      <c r="J29" s="68"/>
    </row>
    <row r="30" spans="1:11" s="4" customFormat="1" ht="20.25" customHeight="1">
      <c r="A30" s="25" t="s">
        <v>119</v>
      </c>
      <c r="B30" s="10"/>
      <c r="C30" s="23"/>
      <c r="D30" s="152">
        <v>0</v>
      </c>
      <c r="E30" s="23"/>
      <c r="F30" s="152">
        <v>0</v>
      </c>
      <c r="G30" s="23"/>
      <c r="H30" s="152">
        <v>0</v>
      </c>
      <c r="I30" s="69"/>
      <c r="J30" s="152">
        <v>0</v>
      </c>
      <c r="K30" s="7"/>
    </row>
    <row r="31" spans="1:11" s="4" customFormat="1" ht="20.25" customHeight="1" thickBot="1">
      <c r="A31" s="20" t="s">
        <v>120</v>
      </c>
      <c r="B31" s="10"/>
      <c r="C31" s="23"/>
      <c r="D31" s="70">
        <f>D27+D30</f>
        <v>191940</v>
      </c>
      <c r="E31" s="23"/>
      <c r="F31" s="70">
        <f>F27+F30</f>
        <v>195965</v>
      </c>
      <c r="G31" s="23"/>
      <c r="H31" s="70">
        <f>H27+H30</f>
        <v>191451</v>
      </c>
      <c r="I31" s="65"/>
      <c r="J31" s="70">
        <f>J27+J30</f>
        <v>191760</v>
      </c>
      <c r="K31" s="14"/>
    </row>
    <row r="32" spans="1:11" s="4" customFormat="1" ht="15" customHeight="1" thickTop="1">
      <c r="A32" s="6"/>
      <c r="B32" s="10"/>
      <c r="C32" s="23"/>
      <c r="D32" s="23"/>
      <c r="E32" s="23"/>
      <c r="F32" s="23"/>
      <c r="G32" s="23"/>
      <c r="H32" s="6"/>
      <c r="I32" s="6"/>
      <c r="J32" s="6"/>
    </row>
    <row r="33" spans="1:11" s="4" customFormat="1" ht="20.25" customHeight="1">
      <c r="A33" s="20" t="s">
        <v>114</v>
      </c>
      <c r="B33" s="10"/>
      <c r="C33" s="23"/>
      <c r="D33" s="23"/>
      <c r="E33" s="23"/>
      <c r="F33" s="23"/>
      <c r="G33" s="23"/>
      <c r="H33" s="6"/>
      <c r="I33" s="6"/>
      <c r="J33" s="6"/>
    </row>
    <row r="34" spans="1:11" s="4" customFormat="1" ht="20.25" customHeight="1" thickBot="1">
      <c r="A34" s="6" t="s">
        <v>37</v>
      </c>
      <c r="B34" s="10"/>
      <c r="C34" s="23"/>
      <c r="D34" s="71">
        <v>0.22</v>
      </c>
      <c r="E34" s="23"/>
      <c r="F34" s="71">
        <v>0.23</v>
      </c>
      <c r="G34" s="23"/>
      <c r="H34" s="71">
        <v>0.22</v>
      </c>
      <c r="I34" s="72"/>
      <c r="J34" s="71">
        <v>0.23</v>
      </c>
      <c r="K34" s="16"/>
    </row>
    <row r="35" spans="1:11" s="4" customFormat="1" ht="20.25" customHeight="1" thickTop="1">
      <c r="A35" s="6"/>
      <c r="B35" s="10"/>
      <c r="C35" s="23"/>
      <c r="D35" s="73"/>
      <c r="E35" s="23"/>
      <c r="F35" s="73"/>
      <c r="G35" s="23"/>
      <c r="H35" s="73"/>
      <c r="I35" s="72"/>
      <c r="J35" s="73"/>
      <c r="K35" s="16"/>
    </row>
    <row r="36" spans="1:11" ht="20" customHeight="1"/>
    <row r="37" spans="1:11" ht="20.25" customHeight="1"/>
    <row r="38" spans="1:11" ht="20.25" customHeight="1"/>
    <row r="39" spans="1:11" ht="20.25" customHeight="1"/>
  </sheetData>
  <mergeCells count="9">
    <mergeCell ref="D9:J9"/>
    <mergeCell ref="H4:J4"/>
    <mergeCell ref="H5:J5"/>
    <mergeCell ref="H6:J6"/>
    <mergeCell ref="H7:J7"/>
    <mergeCell ref="C4:F4"/>
    <mergeCell ref="C5:F5"/>
    <mergeCell ref="C6:F6"/>
    <mergeCell ref="D7:F7"/>
  </mergeCells>
  <pageMargins left="0.7" right="0.7" top="0.48" bottom="0.5" header="0.5" footer="0.5"/>
  <pageSetup paperSize="9" scale="88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ignoredErrors>
    <ignoredError sqref="E8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A1:T41"/>
  <sheetViews>
    <sheetView showGridLines="0" view="pageBreakPreview" zoomScale="75" zoomScaleNormal="75" zoomScaleSheetLayoutView="75" workbookViewId="0"/>
  </sheetViews>
  <sheetFormatPr defaultColWidth="9.1796875" defaultRowHeight="14"/>
  <cols>
    <col min="1" max="1" width="45.81640625" style="13" customWidth="1"/>
    <col min="2" max="2" width="10.81640625" style="13" customWidth="1"/>
    <col min="3" max="3" width="1.81640625" style="13" customWidth="1"/>
    <col min="4" max="4" width="11.90625" style="13" customWidth="1"/>
    <col min="5" max="5" width="1.81640625" style="13" customWidth="1"/>
    <col min="6" max="6" width="13.36328125" style="13" customWidth="1"/>
    <col min="7" max="7" width="1.81640625" style="13" customWidth="1"/>
    <col min="8" max="8" width="11.453125" style="13" customWidth="1"/>
    <col min="9" max="9" width="2.26953125" style="13" customWidth="1"/>
    <col min="10" max="10" width="11.90625" style="13" customWidth="1"/>
    <col min="11" max="11" width="1.81640625" style="13" customWidth="1"/>
    <col min="12" max="12" width="10.81640625" style="13" customWidth="1"/>
    <col min="13" max="13" width="1.81640625" style="13" customWidth="1"/>
    <col min="14" max="14" width="10.81640625" style="13" customWidth="1"/>
    <col min="15" max="15" width="1.81640625" style="13" customWidth="1"/>
    <col min="16" max="16" width="11.6328125" style="13" customWidth="1"/>
    <col min="17" max="16384" width="9.1796875" style="13"/>
  </cols>
  <sheetData>
    <row r="1" spans="1:20" ht="22.5" customHeight="1">
      <c r="A1" s="38" t="s">
        <v>168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22.5" customHeight="1">
      <c r="A2" s="74" t="s">
        <v>77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20" ht="22.5" customHeight="1">
      <c r="A3" s="7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20" ht="22" customHeight="1">
      <c r="A4" s="6"/>
      <c r="B4" s="169" t="s">
        <v>74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94"/>
      <c r="R4" s="11"/>
      <c r="S4" s="11"/>
      <c r="T4" s="11"/>
    </row>
    <row r="5" spans="1:20" ht="22" customHeight="1">
      <c r="A5" s="6"/>
      <c r="B5" s="39"/>
      <c r="C5" s="39"/>
      <c r="D5" s="39"/>
      <c r="E5" s="39"/>
      <c r="F5" s="39"/>
      <c r="G5" s="39"/>
      <c r="H5" s="170" t="s">
        <v>58</v>
      </c>
      <c r="I5" s="170"/>
      <c r="J5" s="170"/>
      <c r="K5" s="170"/>
      <c r="L5" s="170"/>
      <c r="M5" s="156"/>
      <c r="P5" s="68"/>
      <c r="Q5" s="6"/>
    </row>
    <row r="6" spans="1:20" ht="18" customHeight="1">
      <c r="A6" s="6"/>
      <c r="B6" s="39" t="s">
        <v>57</v>
      </c>
      <c r="C6" s="76"/>
      <c r="D6" s="76" t="s">
        <v>97</v>
      </c>
      <c r="E6" s="76"/>
      <c r="F6" s="39" t="s">
        <v>97</v>
      </c>
      <c r="G6" s="76"/>
      <c r="H6" s="39"/>
      <c r="I6" s="76"/>
      <c r="J6" s="39" t="s">
        <v>85</v>
      </c>
      <c r="K6" s="39"/>
      <c r="L6" s="39"/>
      <c r="M6" s="76"/>
      <c r="N6" s="76"/>
      <c r="O6" s="76"/>
      <c r="P6" s="6"/>
      <c r="Q6" s="6"/>
    </row>
    <row r="7" spans="1:20" ht="18" customHeight="1">
      <c r="A7" s="6"/>
      <c r="B7" s="39" t="s">
        <v>103</v>
      </c>
      <c r="C7" s="39"/>
      <c r="D7" s="39" t="s">
        <v>98</v>
      </c>
      <c r="E7" s="39"/>
      <c r="F7" s="39" t="s">
        <v>99</v>
      </c>
      <c r="G7" s="39"/>
      <c r="H7" s="39" t="s">
        <v>56</v>
      </c>
      <c r="I7" s="76"/>
      <c r="J7" s="45" t="s">
        <v>86</v>
      </c>
      <c r="K7" s="45"/>
      <c r="L7" s="45"/>
      <c r="M7" s="76"/>
      <c r="N7" s="77" t="s">
        <v>85</v>
      </c>
      <c r="O7" s="76"/>
      <c r="P7" s="45" t="s">
        <v>55</v>
      </c>
      <c r="Q7" s="6"/>
    </row>
    <row r="8" spans="1:20" ht="18" customHeight="1">
      <c r="A8" s="6"/>
      <c r="B8" s="45" t="s">
        <v>54</v>
      </c>
      <c r="C8" s="39"/>
      <c r="D8" s="39" t="s">
        <v>51</v>
      </c>
      <c r="E8" s="39"/>
      <c r="F8" s="39" t="s">
        <v>51</v>
      </c>
      <c r="G8" s="39"/>
      <c r="H8" s="39" t="s">
        <v>53</v>
      </c>
      <c r="I8" s="61"/>
      <c r="J8" s="45" t="s">
        <v>87</v>
      </c>
      <c r="K8" s="45"/>
      <c r="L8" s="45" t="s">
        <v>52</v>
      </c>
      <c r="M8" s="61"/>
      <c r="N8" s="77" t="s">
        <v>86</v>
      </c>
      <c r="O8" s="77"/>
      <c r="P8" s="77" t="s">
        <v>50</v>
      </c>
      <c r="Q8" s="6"/>
    </row>
    <row r="9" spans="1:20" ht="22" customHeight="1">
      <c r="A9" s="6"/>
      <c r="B9" s="161" t="s">
        <v>79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6"/>
    </row>
    <row r="10" spans="1:20" ht="22" customHeight="1">
      <c r="A10" s="25" t="s">
        <v>135</v>
      </c>
      <c r="B10" s="33"/>
      <c r="C10" s="33"/>
      <c r="D10" s="33"/>
      <c r="E10" s="33"/>
      <c r="F10" s="33"/>
      <c r="G10" s="33"/>
      <c r="H10" s="33"/>
      <c r="I10" s="33"/>
      <c r="J10" s="33" t="s">
        <v>70</v>
      </c>
      <c r="K10" s="33"/>
      <c r="L10" s="33"/>
      <c r="M10" s="33"/>
      <c r="N10" s="33"/>
      <c r="O10" s="33"/>
      <c r="P10" s="33"/>
      <c r="Q10" s="6"/>
    </row>
    <row r="11" spans="1:20" ht="22" customHeight="1">
      <c r="A11" s="26" t="s">
        <v>136</v>
      </c>
      <c r="B11" s="78">
        <v>947962</v>
      </c>
      <c r="C11" s="78"/>
      <c r="D11" s="78">
        <v>166512</v>
      </c>
      <c r="E11" s="78"/>
      <c r="F11" s="78">
        <v>165206</v>
      </c>
      <c r="G11" s="78"/>
      <c r="H11" s="78">
        <v>105000</v>
      </c>
      <c r="I11" s="78"/>
      <c r="J11" s="78">
        <v>511962</v>
      </c>
      <c r="K11" s="78"/>
      <c r="L11" s="78">
        <v>552347</v>
      </c>
      <c r="M11" s="78"/>
      <c r="N11" s="78">
        <v>-511962</v>
      </c>
      <c r="O11" s="78"/>
      <c r="P11" s="79">
        <v>1937027</v>
      </c>
      <c r="Q11" s="6"/>
    </row>
    <row r="12" spans="1:20" ht="8.25" customHeight="1">
      <c r="A12" s="20"/>
      <c r="B12" s="80"/>
      <c r="C12" s="81"/>
      <c r="D12" s="81"/>
      <c r="E12" s="81"/>
      <c r="F12" s="80"/>
      <c r="G12" s="80"/>
      <c r="H12" s="80"/>
      <c r="I12" s="82"/>
      <c r="J12" s="80"/>
      <c r="K12" s="80"/>
      <c r="L12" s="80"/>
      <c r="M12" s="81"/>
      <c r="N12" s="80"/>
      <c r="O12" s="80"/>
      <c r="P12" s="81"/>
      <c r="Q12" s="6"/>
    </row>
    <row r="13" spans="1:20" ht="22" customHeight="1">
      <c r="A13" s="25" t="s">
        <v>49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6"/>
    </row>
    <row r="14" spans="1:20" ht="22" customHeight="1">
      <c r="A14" s="30" t="s">
        <v>48</v>
      </c>
      <c r="B14" s="81">
        <v>0</v>
      </c>
      <c r="C14" s="80"/>
      <c r="D14" s="81">
        <v>0</v>
      </c>
      <c r="E14" s="80"/>
      <c r="F14" s="81">
        <v>0</v>
      </c>
      <c r="G14" s="80"/>
      <c r="H14" s="81">
        <v>0</v>
      </c>
      <c r="I14" s="80"/>
      <c r="J14" s="81">
        <v>0</v>
      </c>
      <c r="K14" s="81"/>
      <c r="L14" s="81">
        <v>195965</v>
      </c>
      <c r="M14" s="80"/>
      <c r="N14" s="81">
        <v>0</v>
      </c>
      <c r="O14" s="80"/>
      <c r="P14" s="81">
        <f>SUM(B14:O14)</f>
        <v>195965</v>
      </c>
      <c r="Q14" s="6"/>
    </row>
    <row r="15" spans="1:20" ht="22" customHeight="1">
      <c r="A15" s="90" t="s">
        <v>81</v>
      </c>
      <c r="B15" s="84">
        <v>0</v>
      </c>
      <c r="C15" s="80"/>
      <c r="D15" s="84">
        <v>0</v>
      </c>
      <c r="E15" s="80"/>
      <c r="F15" s="84">
        <v>0</v>
      </c>
      <c r="G15" s="80"/>
      <c r="H15" s="84">
        <v>0</v>
      </c>
      <c r="I15" s="80"/>
      <c r="J15" s="84">
        <v>0</v>
      </c>
      <c r="K15" s="80"/>
      <c r="L15" s="84">
        <v>0</v>
      </c>
      <c r="M15" s="80"/>
      <c r="N15" s="84">
        <v>0</v>
      </c>
      <c r="O15" s="80"/>
      <c r="P15" s="84">
        <v>0</v>
      </c>
      <c r="Q15" s="6"/>
    </row>
    <row r="16" spans="1:20" ht="22" customHeight="1">
      <c r="A16" s="25" t="s">
        <v>47</v>
      </c>
      <c r="B16" s="91">
        <f>SUM(B14:B15)</f>
        <v>0</v>
      </c>
      <c r="C16" s="78"/>
      <c r="D16" s="91">
        <f>SUM(D14:D15)</f>
        <v>0</v>
      </c>
      <c r="E16" s="78"/>
      <c r="F16" s="91">
        <f>SUM(F14:F15)</f>
        <v>0</v>
      </c>
      <c r="G16" s="78"/>
      <c r="H16" s="91">
        <f>SUM(H14:H15)</f>
        <v>0</v>
      </c>
      <c r="I16" s="78"/>
      <c r="J16" s="91">
        <f>SUM(J14:J15)</f>
        <v>0</v>
      </c>
      <c r="K16" s="78"/>
      <c r="L16" s="91">
        <f>SUM(L14:L15)</f>
        <v>195965</v>
      </c>
      <c r="M16" s="78"/>
      <c r="N16" s="91">
        <f>SUM(N14:N15)</f>
        <v>0</v>
      </c>
      <c r="O16" s="78"/>
      <c r="P16" s="91">
        <f>SUM(P14:P15)</f>
        <v>195965</v>
      </c>
      <c r="Q16" s="6"/>
    </row>
    <row r="17" spans="1:20" ht="22" customHeight="1" thickBot="1">
      <c r="A17" s="20" t="s">
        <v>137</v>
      </c>
      <c r="B17" s="92">
        <f>B11+B16</f>
        <v>947962</v>
      </c>
      <c r="C17" s="93"/>
      <c r="D17" s="92">
        <f>D11+D16</f>
        <v>166512</v>
      </c>
      <c r="E17" s="93"/>
      <c r="F17" s="92">
        <f>F11+F16</f>
        <v>165206</v>
      </c>
      <c r="G17" s="87"/>
      <c r="H17" s="92">
        <f>H11+H16</f>
        <v>105000</v>
      </c>
      <c r="I17" s="87"/>
      <c r="J17" s="92">
        <f>J11+J16</f>
        <v>511962</v>
      </c>
      <c r="K17" s="87"/>
      <c r="L17" s="92">
        <f>L11+L16</f>
        <v>748312</v>
      </c>
      <c r="M17" s="87"/>
      <c r="N17" s="92">
        <f>N11+N16</f>
        <v>-511962</v>
      </c>
      <c r="O17" s="87"/>
      <c r="P17" s="92">
        <f>P11+P16</f>
        <v>2132992</v>
      </c>
      <c r="Q17" s="6"/>
    </row>
    <row r="18" spans="1:20" ht="14.5" thickTop="1">
      <c r="A18" s="6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6"/>
    </row>
    <row r="19" spans="1:20" ht="22.5" hidden="1" customHeight="1">
      <c r="A19" s="38" t="s">
        <v>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20" ht="22.5" hidden="1" customHeight="1">
      <c r="A20" s="38" t="s">
        <v>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20" ht="22.5" hidden="1" customHeight="1">
      <c r="A21" s="74" t="s">
        <v>77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20" ht="22.5" hidden="1" customHeight="1">
      <c r="A22" s="7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20" ht="22" hidden="1" customHeight="1">
      <c r="A23" s="6"/>
      <c r="B23" s="169" t="s">
        <v>74</v>
      </c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94"/>
      <c r="R23" s="11"/>
      <c r="S23" s="11"/>
      <c r="T23" s="11"/>
    </row>
    <row r="24" spans="1:20" ht="22" hidden="1" customHeight="1">
      <c r="A24" s="6"/>
      <c r="B24" s="39"/>
      <c r="C24" s="39"/>
      <c r="D24" s="39"/>
      <c r="E24" s="39"/>
      <c r="F24" s="39"/>
      <c r="G24" s="39"/>
      <c r="H24" s="75"/>
      <c r="I24" s="75"/>
      <c r="J24" s="170" t="s">
        <v>58</v>
      </c>
      <c r="K24" s="170"/>
      <c r="L24" s="170"/>
      <c r="M24" s="170"/>
      <c r="N24" s="170"/>
      <c r="O24" s="170"/>
      <c r="P24" s="68"/>
      <c r="Q24" s="6"/>
    </row>
    <row r="25" spans="1:20" ht="22" hidden="1" customHeight="1">
      <c r="A25" s="6"/>
      <c r="B25" s="39" t="s">
        <v>57</v>
      </c>
      <c r="C25" s="76"/>
      <c r="D25" s="76"/>
      <c r="E25" s="76"/>
      <c r="F25" s="39" t="s">
        <v>97</v>
      </c>
      <c r="G25" s="76"/>
      <c r="H25" s="39" t="s">
        <v>97</v>
      </c>
      <c r="I25" s="76"/>
      <c r="J25" s="39"/>
      <c r="K25" s="39"/>
      <c r="L25" s="39" t="s">
        <v>85</v>
      </c>
      <c r="M25" s="76"/>
      <c r="N25" s="76"/>
      <c r="O25" s="76"/>
      <c r="P25" s="6"/>
      <c r="Q25" s="6"/>
    </row>
    <row r="26" spans="1:20" ht="22" hidden="1" customHeight="1">
      <c r="A26" s="6"/>
      <c r="B26" s="39" t="s">
        <v>103</v>
      </c>
      <c r="C26" s="39"/>
      <c r="D26" s="39" t="s">
        <v>85</v>
      </c>
      <c r="E26" s="39"/>
      <c r="F26" s="39" t="s">
        <v>98</v>
      </c>
      <c r="G26" s="39"/>
      <c r="H26" s="39" t="s">
        <v>99</v>
      </c>
      <c r="I26" s="76"/>
      <c r="J26" s="45" t="s">
        <v>56</v>
      </c>
      <c r="K26" s="45"/>
      <c r="L26" s="45" t="s">
        <v>86</v>
      </c>
      <c r="M26" s="76"/>
      <c r="N26" s="76"/>
      <c r="O26" s="76"/>
      <c r="P26" s="45" t="s">
        <v>55</v>
      </c>
      <c r="Q26" s="6"/>
    </row>
    <row r="27" spans="1:20" ht="22" hidden="1" customHeight="1">
      <c r="A27" s="6"/>
      <c r="B27" s="45" t="s">
        <v>54</v>
      </c>
      <c r="C27" s="39"/>
      <c r="D27" s="39" t="s">
        <v>51</v>
      </c>
      <c r="E27" s="39"/>
      <c r="F27" s="39" t="s">
        <v>51</v>
      </c>
      <c r="G27" s="39"/>
      <c r="H27" s="39" t="s">
        <v>51</v>
      </c>
      <c r="I27" s="61"/>
      <c r="J27" s="45" t="s">
        <v>53</v>
      </c>
      <c r="K27" s="45"/>
      <c r="L27" s="45" t="s">
        <v>87</v>
      </c>
      <c r="M27" s="61"/>
      <c r="N27" s="77" t="s">
        <v>52</v>
      </c>
      <c r="O27" s="77"/>
      <c r="P27" s="77" t="s">
        <v>50</v>
      </c>
      <c r="Q27" s="6"/>
    </row>
    <row r="28" spans="1:20" ht="22" hidden="1" customHeight="1">
      <c r="A28" s="6"/>
      <c r="B28" s="161" t="s">
        <v>79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6"/>
    </row>
    <row r="29" spans="1:20" ht="22" hidden="1" customHeight="1">
      <c r="A29" s="25" t="s">
        <v>135</v>
      </c>
      <c r="B29" s="33"/>
      <c r="C29" s="33"/>
      <c r="D29" s="33"/>
      <c r="E29" s="33"/>
      <c r="F29" s="33"/>
      <c r="G29" s="33"/>
      <c r="H29" s="33"/>
      <c r="I29" s="33"/>
      <c r="J29" s="33" t="s">
        <v>70</v>
      </c>
      <c r="K29" s="33"/>
      <c r="L29" s="33"/>
      <c r="M29" s="33"/>
      <c r="N29" s="33"/>
      <c r="O29" s="33"/>
      <c r="P29" s="33"/>
      <c r="Q29" s="6"/>
    </row>
    <row r="30" spans="1:20" ht="22" hidden="1" customHeight="1">
      <c r="A30" s="26" t="s">
        <v>136</v>
      </c>
      <c r="B30" s="78">
        <f>B17</f>
        <v>947962</v>
      </c>
      <c r="C30" s="78"/>
      <c r="D30" s="78"/>
      <c r="E30" s="78"/>
      <c r="F30" s="78">
        <f>F17</f>
        <v>165206</v>
      </c>
      <c r="G30" s="78"/>
      <c r="H30" s="78">
        <f>H17</f>
        <v>105000</v>
      </c>
      <c r="I30" s="78"/>
      <c r="J30" s="78">
        <f>J17</f>
        <v>511962</v>
      </c>
      <c r="K30" s="78"/>
      <c r="L30" s="78"/>
      <c r="M30" s="78"/>
      <c r="N30" s="78">
        <f>'BS-2-4'!F79</f>
        <v>854501</v>
      </c>
      <c r="O30" s="78"/>
      <c r="P30" s="79">
        <f>SUM(B30:O30)</f>
        <v>2584631</v>
      </c>
      <c r="Q30" s="6"/>
    </row>
    <row r="31" spans="1:20" ht="8.25" hidden="1" customHeight="1">
      <c r="A31" s="20"/>
      <c r="B31" s="80"/>
      <c r="C31" s="81"/>
      <c r="D31" s="81"/>
      <c r="E31" s="81"/>
      <c r="F31" s="80"/>
      <c r="G31" s="80"/>
      <c r="H31" s="80"/>
      <c r="I31" s="82"/>
      <c r="J31" s="80"/>
      <c r="K31" s="80"/>
      <c r="L31" s="80"/>
      <c r="M31" s="81"/>
      <c r="N31" s="80"/>
      <c r="O31" s="80"/>
      <c r="P31" s="81"/>
      <c r="Q31" s="6"/>
    </row>
    <row r="32" spans="1:20" ht="21.75" hidden="1" customHeight="1">
      <c r="A32" s="20" t="s">
        <v>83</v>
      </c>
      <c r="B32" s="80"/>
      <c r="C32" s="81"/>
      <c r="D32" s="81"/>
      <c r="E32" s="81"/>
      <c r="F32" s="80"/>
      <c r="G32" s="80"/>
      <c r="H32" s="80"/>
      <c r="I32" s="82"/>
      <c r="J32" s="80"/>
      <c r="K32" s="80"/>
      <c r="L32" s="80"/>
      <c r="M32" s="81"/>
      <c r="N32" s="80"/>
      <c r="O32" s="80"/>
      <c r="P32" s="81"/>
      <c r="Q32" s="6"/>
    </row>
    <row r="33" spans="1:17" ht="21.75" hidden="1" customHeight="1">
      <c r="A33" s="19" t="s">
        <v>92</v>
      </c>
      <c r="B33" s="80"/>
      <c r="C33" s="81"/>
      <c r="D33" s="81"/>
      <c r="E33" s="81"/>
      <c r="F33" s="80"/>
      <c r="G33" s="80"/>
      <c r="H33" s="80"/>
      <c r="I33" s="82"/>
      <c r="J33" s="80"/>
      <c r="K33" s="80"/>
      <c r="L33" s="80"/>
      <c r="M33" s="81"/>
      <c r="N33" s="80"/>
      <c r="O33" s="80"/>
      <c r="P33" s="81"/>
      <c r="Q33" s="6"/>
    </row>
    <row r="34" spans="1:17" ht="21.75" hidden="1" customHeight="1">
      <c r="A34" s="83" t="s">
        <v>84</v>
      </c>
      <c r="B34" s="84">
        <v>0</v>
      </c>
      <c r="C34" s="81"/>
      <c r="D34" s="84">
        <v>0</v>
      </c>
      <c r="E34" s="81"/>
      <c r="F34" s="84">
        <v>0</v>
      </c>
      <c r="G34" s="80"/>
      <c r="H34" s="84">
        <v>0</v>
      </c>
      <c r="I34" s="82"/>
      <c r="J34" s="84">
        <v>0</v>
      </c>
      <c r="K34" s="80"/>
      <c r="L34" s="84">
        <v>0</v>
      </c>
      <c r="M34" s="81"/>
      <c r="N34" s="84">
        <v>0</v>
      </c>
      <c r="O34" s="80"/>
      <c r="P34" s="84">
        <f>SUM(B34:O34)</f>
        <v>0</v>
      </c>
      <c r="Q34" s="6"/>
    </row>
    <row r="35" spans="1:17" ht="21.75" hidden="1" customHeight="1">
      <c r="A35" s="31" t="s">
        <v>94</v>
      </c>
      <c r="B35" s="85">
        <f>SUM(B34:B34)</f>
        <v>0</v>
      </c>
      <c r="C35" s="86"/>
      <c r="D35" s="85">
        <f>SUM(D34:D34)</f>
        <v>0</v>
      </c>
      <c r="E35" s="86"/>
      <c r="F35" s="85">
        <f>SUM(F34:F34)</f>
        <v>0</v>
      </c>
      <c r="G35" s="78"/>
      <c r="H35" s="85">
        <f>SUM(H34:H34)</f>
        <v>0</v>
      </c>
      <c r="I35" s="87"/>
      <c r="J35" s="85">
        <f>SUM(J34:J34)</f>
        <v>0</v>
      </c>
      <c r="K35" s="78"/>
      <c r="L35" s="85">
        <f>SUM(L34:L34)</f>
        <v>0</v>
      </c>
      <c r="M35" s="86"/>
      <c r="N35" s="85">
        <f>SUM(N34:N34)</f>
        <v>0</v>
      </c>
      <c r="O35" s="78"/>
      <c r="P35" s="85">
        <f>SUM(P34:P34)</f>
        <v>0</v>
      </c>
      <c r="Q35" s="6"/>
    </row>
    <row r="36" spans="1:17" ht="8.25" hidden="1" customHeight="1">
      <c r="A36" s="20"/>
      <c r="B36" s="80"/>
      <c r="C36" s="81"/>
      <c r="D36" s="88"/>
      <c r="E36" s="81"/>
      <c r="F36" s="88"/>
      <c r="G36" s="80"/>
      <c r="H36" s="88"/>
      <c r="I36" s="82"/>
      <c r="J36" s="88"/>
      <c r="K36" s="80"/>
      <c r="L36" s="88"/>
      <c r="M36" s="81"/>
      <c r="N36" s="88"/>
      <c r="O36" s="80"/>
      <c r="P36" s="89"/>
      <c r="Q36" s="6"/>
    </row>
    <row r="37" spans="1:17" ht="22" hidden="1" customHeight="1">
      <c r="A37" s="25" t="s">
        <v>49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6"/>
    </row>
    <row r="38" spans="1:17" ht="22" hidden="1" customHeight="1">
      <c r="A38" s="30" t="s">
        <v>48</v>
      </c>
      <c r="B38" s="81">
        <v>0</v>
      </c>
      <c r="C38" s="80"/>
      <c r="D38" s="81">
        <v>0</v>
      </c>
      <c r="E38" s="80"/>
      <c r="F38" s="81">
        <v>0</v>
      </c>
      <c r="G38" s="80"/>
      <c r="H38" s="81">
        <v>0</v>
      </c>
      <c r="I38" s="80"/>
      <c r="J38" s="81">
        <v>0</v>
      </c>
      <c r="K38" s="81"/>
      <c r="L38" s="81">
        <v>0</v>
      </c>
      <c r="M38" s="80"/>
      <c r="N38" s="81">
        <v>168201</v>
      </c>
      <c r="O38" s="80"/>
      <c r="P38" s="81">
        <v>168201</v>
      </c>
      <c r="Q38" s="6"/>
    </row>
    <row r="39" spans="1:17" ht="22" hidden="1" customHeight="1">
      <c r="A39" s="90" t="s">
        <v>81</v>
      </c>
      <c r="B39" s="84">
        <v>0</v>
      </c>
      <c r="C39" s="80"/>
      <c r="D39" s="84">
        <v>0</v>
      </c>
      <c r="E39" s="80"/>
      <c r="F39" s="84">
        <v>0</v>
      </c>
      <c r="G39" s="80"/>
      <c r="H39" s="84">
        <v>0</v>
      </c>
      <c r="I39" s="80"/>
      <c r="J39" s="84">
        <v>0</v>
      </c>
      <c r="K39" s="80"/>
      <c r="L39" s="84">
        <v>0</v>
      </c>
      <c r="M39" s="80"/>
      <c r="N39" s="84">
        <v>0</v>
      </c>
      <c r="O39" s="80"/>
      <c r="P39" s="84">
        <v>0</v>
      </c>
      <c r="Q39" s="6"/>
    </row>
    <row r="40" spans="1:17" ht="22" hidden="1" customHeight="1">
      <c r="A40" s="25" t="s">
        <v>47</v>
      </c>
      <c r="B40" s="91">
        <f>SUM(B38:B39)</f>
        <v>0</v>
      </c>
      <c r="C40" s="78"/>
      <c r="D40" s="91">
        <f>SUM(D38:D39)</f>
        <v>0</v>
      </c>
      <c r="E40" s="78"/>
      <c r="F40" s="91">
        <f>SUM(F38:F39)</f>
        <v>0</v>
      </c>
      <c r="G40" s="78"/>
      <c r="H40" s="91">
        <f>SUM(H38:H39)</f>
        <v>0</v>
      </c>
      <c r="I40" s="78"/>
      <c r="J40" s="91">
        <f>SUM(J38:J39)</f>
        <v>0</v>
      </c>
      <c r="K40" s="78"/>
      <c r="L40" s="91">
        <f>SUM(L38:L39)</f>
        <v>0</v>
      </c>
      <c r="M40" s="78"/>
      <c r="N40" s="91">
        <f>SUM(N38:N39)</f>
        <v>168201</v>
      </c>
      <c r="O40" s="78"/>
      <c r="P40" s="91">
        <f>SUM(P38:P39)</f>
        <v>168201</v>
      </c>
      <c r="Q40" s="6"/>
    </row>
    <row r="41" spans="1:17" ht="22" hidden="1" customHeight="1" thickBot="1">
      <c r="A41" s="20" t="s">
        <v>137</v>
      </c>
      <c r="B41" s="92">
        <f>B30+B35+B40</f>
        <v>947962</v>
      </c>
      <c r="C41" s="93"/>
      <c r="D41" s="92">
        <f>D30+D35+D40</f>
        <v>0</v>
      </c>
      <c r="E41" s="93"/>
      <c r="F41" s="92">
        <f>F30+F35+F40</f>
        <v>165206</v>
      </c>
      <c r="G41" s="87"/>
      <c r="H41" s="92">
        <f>H30+H35+H40</f>
        <v>105000</v>
      </c>
      <c r="I41" s="87"/>
      <c r="J41" s="92">
        <f>J30+J35+J40</f>
        <v>511962</v>
      </c>
      <c r="K41" s="87"/>
      <c r="L41" s="92">
        <f>L30+L35+L40</f>
        <v>0</v>
      </c>
      <c r="M41" s="87"/>
      <c r="N41" s="92">
        <f>N30+N35+N40</f>
        <v>1022702</v>
      </c>
      <c r="O41" s="87"/>
      <c r="P41" s="92">
        <f>P30+P35+P40</f>
        <v>2752832</v>
      </c>
      <c r="Q41" s="6"/>
    </row>
  </sheetData>
  <mergeCells count="6">
    <mergeCell ref="B28:P28"/>
    <mergeCell ref="B4:P4"/>
    <mergeCell ref="B9:P9"/>
    <mergeCell ref="B23:P23"/>
    <mergeCell ref="J24:O24"/>
    <mergeCell ref="H5:L5"/>
  </mergeCells>
  <pageMargins left="0.8" right="0.8" top="0.45" bottom="0.5" header="0.4" footer="0.5"/>
  <pageSetup paperSize="9" scale="83" firstPageNumber="6" orientation="landscape" useFirstPageNumber="1" r:id="rId1"/>
  <headerFooter alignWithMargins="0">
    <oddFooter>&amp;L&amp;"Times New Roman,Regular"  The accompanying notes are an integral part of the interim financial statements.
&amp;"-,Regular"
&amp;C&amp;"Times New Roman,Regular"&amp;P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theme="4" tint="-0.249977111117893"/>
    <pageSetUpPr fitToPage="1"/>
  </sheetPr>
  <dimension ref="A1:P18"/>
  <sheetViews>
    <sheetView showGridLines="0" view="pageBreakPreview" zoomScale="90" zoomScaleNormal="75" zoomScaleSheetLayoutView="90" workbookViewId="0"/>
  </sheetViews>
  <sheetFormatPr defaultColWidth="9.1796875" defaultRowHeight="14"/>
  <cols>
    <col min="1" max="1" width="46.453125" style="13" customWidth="1"/>
    <col min="2" max="2" width="13.54296875" style="13" customWidth="1"/>
    <col min="3" max="3" width="1.81640625" style="13" customWidth="1"/>
    <col min="4" max="4" width="12.453125" style="13" customWidth="1"/>
    <col min="5" max="5" width="1.81640625" style="13" customWidth="1"/>
    <col min="6" max="6" width="11.7265625" style="13" customWidth="1"/>
    <col min="7" max="7" width="1.81640625" style="13" customWidth="1"/>
    <col min="8" max="8" width="11.81640625" style="13" customWidth="1"/>
    <col min="9" max="9" width="1.81640625" style="13" customWidth="1"/>
    <col min="10" max="10" width="11.7265625" style="13" customWidth="1"/>
    <col min="11" max="11" width="1.81640625" style="13" customWidth="1"/>
    <col min="12" max="12" width="11.1796875" style="13" customWidth="1"/>
    <col min="13" max="16384" width="9.1796875" style="13"/>
  </cols>
  <sheetData>
    <row r="1" spans="1:16" ht="22.5" customHeight="1">
      <c r="A1" s="38" t="s">
        <v>168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6" ht="22.5" customHeight="1">
      <c r="A2" s="74" t="s">
        <v>77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6" ht="22.5" customHeight="1">
      <c r="A3" s="7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6" ht="22" customHeight="1">
      <c r="A4" s="6"/>
      <c r="B4" s="169" t="s">
        <v>74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94"/>
      <c r="N4" s="11"/>
      <c r="O4" s="11"/>
      <c r="P4" s="11"/>
    </row>
    <row r="5" spans="1:16" ht="22" customHeight="1">
      <c r="A5" s="6"/>
      <c r="B5" s="145"/>
      <c r="C5" s="145"/>
      <c r="D5" s="145"/>
      <c r="E5" s="145"/>
      <c r="F5" s="75"/>
      <c r="G5" s="75"/>
      <c r="H5" s="170" t="s">
        <v>58</v>
      </c>
      <c r="I5" s="170"/>
      <c r="J5" s="170"/>
      <c r="K5" s="170"/>
      <c r="L5" s="68"/>
      <c r="M5" s="6"/>
    </row>
    <row r="6" spans="1:16" ht="22" customHeight="1">
      <c r="A6" s="6"/>
      <c r="B6" s="145" t="s">
        <v>57</v>
      </c>
      <c r="C6" s="76"/>
      <c r="D6" s="145" t="s">
        <v>97</v>
      </c>
      <c r="E6" s="76"/>
      <c r="F6" s="145" t="s">
        <v>97</v>
      </c>
      <c r="G6" s="76"/>
      <c r="H6" s="145"/>
      <c r="I6" s="145"/>
      <c r="J6" s="76"/>
      <c r="K6" s="76"/>
      <c r="L6" s="6"/>
      <c r="M6" s="6"/>
    </row>
    <row r="7" spans="1:16" ht="22" customHeight="1">
      <c r="A7" s="6"/>
      <c r="B7" s="145" t="s">
        <v>103</v>
      </c>
      <c r="C7" s="145"/>
      <c r="D7" s="145" t="s">
        <v>98</v>
      </c>
      <c r="E7" s="145"/>
      <c r="F7" s="145" t="s">
        <v>99</v>
      </c>
      <c r="G7" s="76"/>
      <c r="H7" s="45" t="s">
        <v>56</v>
      </c>
      <c r="I7" s="45"/>
      <c r="J7" s="76"/>
      <c r="K7" s="76"/>
      <c r="L7" s="45" t="s">
        <v>55</v>
      </c>
      <c r="M7" s="6"/>
    </row>
    <row r="8" spans="1:16" ht="22" customHeight="1">
      <c r="A8" s="6"/>
      <c r="B8" s="45" t="s">
        <v>54</v>
      </c>
      <c r="C8" s="145"/>
      <c r="D8" s="145" t="s">
        <v>51</v>
      </c>
      <c r="E8" s="145"/>
      <c r="F8" s="145" t="s">
        <v>51</v>
      </c>
      <c r="G8" s="61"/>
      <c r="H8" s="45" t="s">
        <v>53</v>
      </c>
      <c r="I8" s="45"/>
      <c r="J8" s="77" t="s">
        <v>52</v>
      </c>
      <c r="K8" s="77"/>
      <c r="L8" s="77" t="s">
        <v>50</v>
      </c>
      <c r="M8" s="6"/>
    </row>
    <row r="9" spans="1:16" ht="22" customHeight="1">
      <c r="A9" s="6"/>
      <c r="B9" s="161" t="s">
        <v>79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6"/>
    </row>
    <row r="10" spans="1:16" ht="22" customHeight="1">
      <c r="A10" s="25" t="s">
        <v>158</v>
      </c>
      <c r="B10" s="144"/>
      <c r="C10" s="144"/>
      <c r="D10" s="144"/>
      <c r="E10" s="144"/>
      <c r="F10" s="144"/>
      <c r="G10" s="144"/>
      <c r="H10" s="144" t="s">
        <v>70</v>
      </c>
      <c r="I10" s="144"/>
      <c r="J10" s="144"/>
      <c r="K10" s="144"/>
      <c r="L10" s="144"/>
      <c r="M10" s="6"/>
    </row>
    <row r="11" spans="1:16" ht="22" customHeight="1">
      <c r="A11" s="26" t="s">
        <v>156</v>
      </c>
      <c r="B11" s="78">
        <v>855033</v>
      </c>
      <c r="C11" s="78"/>
      <c r="D11" s="78">
        <v>166512</v>
      </c>
      <c r="E11" s="78"/>
      <c r="F11" s="78">
        <v>165206</v>
      </c>
      <c r="G11" s="78"/>
      <c r="H11" s="78">
        <v>105000</v>
      </c>
      <c r="I11" s="78"/>
      <c r="J11" s="78">
        <v>854501</v>
      </c>
      <c r="K11" s="78"/>
      <c r="L11" s="79">
        <f>SUM(B11:K11)</f>
        <v>2146252</v>
      </c>
      <c r="M11" s="6"/>
    </row>
    <row r="12" spans="1:16" ht="8.25" customHeight="1">
      <c r="A12" s="20"/>
      <c r="B12" s="80"/>
      <c r="C12" s="81"/>
      <c r="D12" s="80"/>
      <c r="E12" s="80"/>
      <c r="F12" s="80"/>
      <c r="G12" s="82"/>
      <c r="H12" s="80"/>
      <c r="I12" s="80"/>
      <c r="J12" s="80"/>
      <c r="K12" s="80"/>
      <c r="L12" s="81"/>
      <c r="M12" s="6"/>
    </row>
    <row r="13" spans="1:16" ht="22" customHeight="1">
      <c r="A13" s="25" t="s">
        <v>49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6"/>
    </row>
    <row r="14" spans="1:16" ht="22" customHeight="1">
      <c r="A14" s="30" t="s">
        <v>48</v>
      </c>
      <c r="B14" s="81">
        <v>0</v>
      </c>
      <c r="C14" s="80"/>
      <c r="D14" s="81">
        <v>0</v>
      </c>
      <c r="E14" s="80"/>
      <c r="F14" s="81">
        <v>0</v>
      </c>
      <c r="G14" s="80"/>
      <c r="H14" s="81">
        <v>0</v>
      </c>
      <c r="I14" s="81"/>
      <c r="J14" s="81">
        <v>191940</v>
      </c>
      <c r="K14" s="80"/>
      <c r="L14" s="153">
        <f>SUM(B14:K14)</f>
        <v>191940</v>
      </c>
      <c r="M14" s="6"/>
    </row>
    <row r="15" spans="1:16" ht="22" customHeight="1">
      <c r="A15" s="90" t="s">
        <v>81</v>
      </c>
      <c r="B15" s="99">
        <v>0</v>
      </c>
      <c r="C15" s="80"/>
      <c r="D15" s="99">
        <v>0</v>
      </c>
      <c r="E15" s="80"/>
      <c r="F15" s="99">
        <v>0</v>
      </c>
      <c r="G15" s="80"/>
      <c r="H15" s="99">
        <v>0</v>
      </c>
      <c r="I15" s="80"/>
      <c r="J15" s="84">
        <v>0</v>
      </c>
      <c r="K15" s="80"/>
      <c r="L15" s="84">
        <v>0</v>
      </c>
      <c r="M15" s="6"/>
    </row>
    <row r="16" spans="1:16" ht="22" customHeight="1">
      <c r="A16" s="25" t="s">
        <v>47</v>
      </c>
      <c r="B16" s="81">
        <v>0</v>
      </c>
      <c r="C16" s="78"/>
      <c r="D16" s="81">
        <f>SUM(D14:D15)</f>
        <v>0</v>
      </c>
      <c r="E16" s="78"/>
      <c r="F16" s="81">
        <f>SUM(F14:F15)</f>
        <v>0</v>
      </c>
      <c r="G16" s="78"/>
      <c r="H16" s="81">
        <f>SUM(H14:H15)</f>
        <v>0</v>
      </c>
      <c r="I16" s="78"/>
      <c r="J16" s="91">
        <f>SUM(J14:J15)</f>
        <v>191940</v>
      </c>
      <c r="K16" s="78"/>
      <c r="L16" s="91">
        <f>SUM(L14:L15)</f>
        <v>191940</v>
      </c>
      <c r="M16" s="6"/>
    </row>
    <row r="17" spans="1:13" ht="22" customHeight="1" thickBot="1">
      <c r="A17" s="20" t="s">
        <v>157</v>
      </c>
      <c r="B17" s="92">
        <f>B11+B16</f>
        <v>855033</v>
      </c>
      <c r="C17" s="93"/>
      <c r="D17" s="92">
        <f>D11+D16</f>
        <v>166512</v>
      </c>
      <c r="E17" s="87"/>
      <c r="F17" s="92">
        <f>F11+F16</f>
        <v>165206</v>
      </c>
      <c r="G17" s="87"/>
      <c r="H17" s="92">
        <f>H11+H16</f>
        <v>105000</v>
      </c>
      <c r="I17" s="87"/>
      <c r="J17" s="92">
        <f>J11+J16</f>
        <v>1046441</v>
      </c>
      <c r="K17" s="87"/>
      <c r="L17" s="92">
        <f>L11+L16</f>
        <v>2338192</v>
      </c>
      <c r="M17" s="6"/>
    </row>
    <row r="18" spans="1:13" ht="14.5" thickTop="1"/>
  </sheetData>
  <mergeCells count="3">
    <mergeCell ref="B9:L9"/>
    <mergeCell ref="B4:L4"/>
    <mergeCell ref="H5:K5"/>
  </mergeCells>
  <pageMargins left="0.8" right="0.8" top="0.45" bottom="0.5" header="0.4" footer="0.5"/>
  <pageSetup paperSize="9" firstPageNumber="7" orientation="landscape" useFirstPageNumber="1" r:id="rId1"/>
  <headerFooter alignWithMargins="0">
    <oddFooter>&amp;L&amp;"Times New Roman,Regular"  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98B20-0320-4D40-B6B6-B3F0887B2654}">
  <sheetPr>
    <tabColor theme="4" tint="-0.249977111117893"/>
  </sheetPr>
  <dimension ref="A1:P18"/>
  <sheetViews>
    <sheetView showGridLines="0" view="pageBreakPreview" zoomScale="90" zoomScaleNormal="100" zoomScaleSheetLayoutView="90" workbookViewId="0"/>
  </sheetViews>
  <sheetFormatPr defaultColWidth="9.1796875" defaultRowHeight="14.5"/>
  <cols>
    <col min="1" max="1" width="44.54296875" style="57" customWidth="1"/>
    <col min="2" max="2" width="11" style="57" customWidth="1"/>
    <col min="3" max="3" width="1.81640625" style="57" customWidth="1"/>
    <col min="4" max="4" width="11" style="13" customWidth="1"/>
    <col min="5" max="5" width="1.81640625" style="13" customWidth="1"/>
    <col min="6" max="6" width="11" style="57" customWidth="1"/>
    <col min="7" max="7" width="1.81640625" style="57" customWidth="1"/>
    <col min="8" max="8" width="11" style="57" customWidth="1"/>
    <col min="9" max="9" width="1.81640625" style="57" customWidth="1"/>
    <col min="10" max="10" width="11" style="57" customWidth="1"/>
    <col min="11" max="11" width="1.81640625" style="57" customWidth="1"/>
    <col min="12" max="12" width="11" style="13" customWidth="1"/>
    <col min="13" max="13" width="1.81640625" style="13" customWidth="1"/>
    <col min="14" max="14" width="11" style="57" customWidth="1"/>
    <col min="15" max="15" width="1.81640625" style="57" customWidth="1"/>
    <col min="16" max="16" width="11" style="57" customWidth="1"/>
    <col min="17" max="19" width="9.1796875" style="57"/>
    <col min="20" max="20" width="12.1796875" style="57" bestFit="1" customWidth="1"/>
    <col min="21" max="16384" width="9.1796875" style="57"/>
  </cols>
  <sheetData>
    <row r="1" spans="1:16" ht="22.5" customHeight="1">
      <c r="A1" s="38" t="s">
        <v>168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22.5" customHeight="1">
      <c r="A2" s="74" t="s">
        <v>77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2.5" customHeight="1">
      <c r="A3" s="7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2" customHeight="1">
      <c r="A4" s="6"/>
      <c r="B4" s="169" t="s">
        <v>59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6" ht="22" customHeight="1">
      <c r="A5" s="6"/>
      <c r="B5" s="155"/>
      <c r="C5" s="155"/>
      <c r="D5" s="155"/>
      <c r="E5" s="155"/>
      <c r="F5" s="96"/>
      <c r="G5" s="155"/>
      <c r="H5" s="170" t="s">
        <v>58</v>
      </c>
      <c r="I5" s="170"/>
      <c r="J5" s="170"/>
      <c r="K5" s="170"/>
      <c r="L5" s="170"/>
      <c r="M5" s="156"/>
      <c r="P5" s="68"/>
    </row>
    <row r="6" spans="1:16" ht="22" customHeight="1">
      <c r="A6" s="6"/>
      <c r="B6" s="155" t="s">
        <v>57</v>
      </c>
      <c r="C6" s="76"/>
      <c r="D6" s="155" t="s">
        <v>97</v>
      </c>
      <c r="E6" s="76"/>
      <c r="F6" s="155" t="s">
        <v>97</v>
      </c>
      <c r="G6" s="76"/>
      <c r="H6" s="155"/>
      <c r="I6" s="155"/>
      <c r="J6" s="155" t="s">
        <v>85</v>
      </c>
      <c r="K6" s="76"/>
      <c r="L6" s="76"/>
      <c r="M6" s="76"/>
      <c r="N6" s="76"/>
      <c r="O6" s="76"/>
      <c r="P6" s="97"/>
    </row>
    <row r="7" spans="1:16" ht="22" customHeight="1">
      <c r="A7" s="6"/>
      <c r="B7" s="155" t="s">
        <v>103</v>
      </c>
      <c r="C7" s="155"/>
      <c r="D7" s="155" t="s">
        <v>98</v>
      </c>
      <c r="E7" s="155"/>
      <c r="F7" s="155" t="s">
        <v>99</v>
      </c>
      <c r="G7" s="155"/>
      <c r="H7" s="45" t="s">
        <v>56</v>
      </c>
      <c r="I7" s="45"/>
      <c r="J7" s="45" t="s">
        <v>86</v>
      </c>
      <c r="K7" s="76"/>
      <c r="L7" s="76"/>
      <c r="M7" s="76"/>
      <c r="N7" s="77" t="s">
        <v>160</v>
      </c>
      <c r="O7" s="76"/>
      <c r="P7" s="45" t="s">
        <v>55</v>
      </c>
    </row>
    <row r="8" spans="1:16" ht="22" customHeight="1">
      <c r="A8" s="6"/>
      <c r="B8" s="45" t="s">
        <v>54</v>
      </c>
      <c r="C8" s="155"/>
      <c r="D8" s="155" t="s">
        <v>51</v>
      </c>
      <c r="E8" s="155"/>
      <c r="F8" s="155" t="s">
        <v>51</v>
      </c>
      <c r="G8" s="155"/>
      <c r="H8" s="45" t="s">
        <v>53</v>
      </c>
      <c r="I8" s="45"/>
      <c r="J8" s="45" t="s">
        <v>87</v>
      </c>
      <c r="K8" s="61"/>
      <c r="L8" s="77" t="s">
        <v>52</v>
      </c>
      <c r="M8" s="61"/>
      <c r="N8" s="77" t="s">
        <v>51</v>
      </c>
      <c r="O8" s="77"/>
      <c r="P8" s="77" t="s">
        <v>50</v>
      </c>
    </row>
    <row r="9" spans="1:16" ht="22" customHeight="1">
      <c r="A9" s="83"/>
      <c r="B9" s="161" t="s">
        <v>79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</row>
    <row r="10" spans="1:16" ht="22" customHeight="1">
      <c r="A10" s="25" t="s">
        <v>135</v>
      </c>
      <c r="B10" s="157"/>
      <c r="C10" s="157"/>
      <c r="D10" s="157"/>
      <c r="E10" s="157"/>
      <c r="F10" s="157"/>
      <c r="G10" s="157"/>
      <c r="H10" s="157"/>
      <c r="I10" s="157"/>
      <c r="J10" s="157" t="s">
        <v>70</v>
      </c>
      <c r="K10" s="157"/>
      <c r="L10" s="157"/>
      <c r="M10" s="157"/>
      <c r="N10" s="157"/>
      <c r="O10" s="154"/>
      <c r="P10" s="154"/>
    </row>
    <row r="11" spans="1:16" ht="22" customHeight="1">
      <c r="A11" s="26" t="s">
        <v>136</v>
      </c>
      <c r="B11" s="78">
        <v>947962</v>
      </c>
      <c r="C11" s="78"/>
      <c r="D11" s="78">
        <v>166512</v>
      </c>
      <c r="E11" s="78"/>
      <c r="F11" s="78">
        <v>165206</v>
      </c>
      <c r="G11" s="78"/>
      <c r="H11" s="78">
        <v>105000</v>
      </c>
      <c r="I11" s="78"/>
      <c r="J11" s="78">
        <v>511962</v>
      </c>
      <c r="K11" s="78"/>
      <c r="L11" s="78">
        <v>539697</v>
      </c>
      <c r="M11" s="78"/>
      <c r="N11" s="78">
        <v>-511962</v>
      </c>
      <c r="O11" s="78"/>
      <c r="P11" s="78">
        <f>SUM(B11:O11)</f>
        <v>1924377</v>
      </c>
    </row>
    <row r="12" spans="1:16" ht="8" customHeight="1">
      <c r="A12" s="19"/>
      <c r="B12" s="80"/>
      <c r="C12" s="81"/>
      <c r="D12" s="80"/>
      <c r="E12" s="81"/>
      <c r="F12" s="80"/>
      <c r="G12" s="80"/>
      <c r="H12" s="80"/>
      <c r="I12" s="82"/>
      <c r="J12" s="80"/>
      <c r="K12" s="81"/>
      <c r="L12" s="80"/>
      <c r="M12" s="81"/>
      <c r="N12" s="80"/>
      <c r="O12" s="80"/>
      <c r="P12" s="81"/>
    </row>
    <row r="13" spans="1:16" ht="22" customHeight="1">
      <c r="A13" s="25" t="s">
        <v>49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6" ht="22" customHeight="1">
      <c r="A14" s="90" t="s">
        <v>48</v>
      </c>
      <c r="B14" s="80">
        <v>0</v>
      </c>
      <c r="C14" s="80"/>
      <c r="D14" s="81">
        <v>0</v>
      </c>
      <c r="E14" s="80"/>
      <c r="F14" s="80">
        <v>0</v>
      </c>
      <c r="G14" s="80"/>
      <c r="H14" s="80">
        <v>0</v>
      </c>
      <c r="I14" s="80"/>
      <c r="J14" s="80">
        <v>0</v>
      </c>
      <c r="K14" s="80"/>
      <c r="L14" s="80">
        <v>191760</v>
      </c>
      <c r="M14" s="80"/>
      <c r="N14" s="80">
        <v>0</v>
      </c>
      <c r="O14" s="80"/>
      <c r="P14" s="80">
        <f>SUM(B14:O14)</f>
        <v>191760</v>
      </c>
    </row>
    <row r="15" spans="1:16" ht="22" customHeight="1">
      <c r="A15" s="90" t="s">
        <v>81</v>
      </c>
      <c r="B15" s="84">
        <v>0</v>
      </c>
      <c r="C15" s="80"/>
      <c r="D15" s="84">
        <v>0</v>
      </c>
      <c r="E15" s="80"/>
      <c r="F15" s="84">
        <v>0</v>
      </c>
      <c r="G15" s="80"/>
      <c r="H15" s="84">
        <v>0</v>
      </c>
      <c r="I15" s="80"/>
      <c r="J15" s="84">
        <v>0</v>
      </c>
      <c r="K15" s="80"/>
      <c r="L15" s="84">
        <v>0</v>
      </c>
      <c r="M15" s="80"/>
      <c r="N15" s="84">
        <f>PL!H28</f>
        <v>0</v>
      </c>
      <c r="O15" s="80"/>
      <c r="P15" s="84">
        <f>SUM(B15:O15)</f>
        <v>0</v>
      </c>
    </row>
    <row r="16" spans="1:16" ht="22" customHeight="1">
      <c r="A16" s="25" t="s">
        <v>47</v>
      </c>
      <c r="B16" s="86">
        <f>SUM(B14:B15)</f>
        <v>0</v>
      </c>
      <c r="C16" s="78"/>
      <c r="D16" s="91">
        <f>SUM(D14:D15)</f>
        <v>0</v>
      </c>
      <c r="E16" s="78"/>
      <c r="F16" s="86">
        <f>SUM(F14:F15)</f>
        <v>0</v>
      </c>
      <c r="G16" s="78"/>
      <c r="H16" s="86">
        <f>SUM(H14:H15)</f>
        <v>0</v>
      </c>
      <c r="I16" s="78"/>
      <c r="J16" s="86">
        <f>SUM(J14:J15)</f>
        <v>0</v>
      </c>
      <c r="K16" s="78"/>
      <c r="L16" s="91">
        <f>SUM(L14:L15)</f>
        <v>191760</v>
      </c>
      <c r="M16" s="78"/>
      <c r="N16" s="86">
        <f>SUM(N14:N15)</f>
        <v>0</v>
      </c>
      <c r="O16" s="78"/>
      <c r="P16" s="86">
        <f>SUM(P14:P15)</f>
        <v>191760</v>
      </c>
    </row>
    <row r="17" spans="1:16" ht="22" customHeight="1" thickBot="1">
      <c r="A17" s="20" t="s">
        <v>137</v>
      </c>
      <c r="B17" s="92">
        <f>B11+B16</f>
        <v>947962</v>
      </c>
      <c r="C17" s="93"/>
      <c r="D17" s="92">
        <f>D11+D16</f>
        <v>166512</v>
      </c>
      <c r="E17" s="93"/>
      <c r="F17" s="92">
        <f>F11+F16</f>
        <v>165206</v>
      </c>
      <c r="G17" s="87"/>
      <c r="H17" s="92">
        <f>H11+H16</f>
        <v>105000</v>
      </c>
      <c r="I17" s="87"/>
      <c r="J17" s="92">
        <f>J11+J16</f>
        <v>511962</v>
      </c>
      <c r="K17" s="87"/>
      <c r="L17" s="92">
        <f>L11+L16</f>
        <v>731457</v>
      </c>
      <c r="M17" s="87"/>
      <c r="N17" s="92">
        <f>N11+N16</f>
        <v>-511962</v>
      </c>
      <c r="O17" s="87"/>
      <c r="P17" s="92">
        <f>P11+P16</f>
        <v>2116137</v>
      </c>
    </row>
    <row r="18" spans="1:16" ht="15" thickTop="1">
      <c r="A18" s="83"/>
      <c r="B18" s="97"/>
      <c r="C18" s="97"/>
      <c r="D18" s="6"/>
      <c r="E18" s="6"/>
      <c r="F18" s="97"/>
      <c r="G18" s="97"/>
      <c r="H18" s="97"/>
      <c r="I18" s="97"/>
      <c r="J18" s="97"/>
      <c r="K18" s="97"/>
      <c r="L18" s="6"/>
      <c r="M18" s="6"/>
      <c r="N18" s="97"/>
      <c r="O18" s="97"/>
      <c r="P18" s="97"/>
    </row>
  </sheetData>
  <mergeCells count="3">
    <mergeCell ref="B4:P4"/>
    <mergeCell ref="B9:P9"/>
    <mergeCell ref="H5:L5"/>
  </mergeCells>
  <pageMargins left="0.8" right="0.8" top="0.48" bottom="0.5" header="0.5" footer="0.5"/>
  <pageSetup paperSize="9" scale="88" firstPageNumber="8" orientation="landscape" useFirstPageNumber="1" r:id="rId1"/>
  <headerFooter alignWithMargins="0">
    <oddFooter xml:space="preserve">&amp;L&amp;"Times New Roman,Regular"  The accompanying notes are an integral part of the interim financial statements.
&amp;C&amp;"Times New Roman,Regular"&amp;P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  <pageSetUpPr fitToPage="1"/>
  </sheetPr>
  <dimension ref="A1:L18"/>
  <sheetViews>
    <sheetView showGridLines="0" view="pageBreakPreview" zoomScaleNormal="100" zoomScaleSheetLayoutView="100" workbookViewId="0"/>
  </sheetViews>
  <sheetFormatPr defaultColWidth="9.1796875" defaultRowHeight="14.5"/>
  <cols>
    <col min="1" max="1" width="43.81640625" style="57" customWidth="1"/>
    <col min="2" max="2" width="13.1796875" style="57" customWidth="1"/>
    <col min="3" max="3" width="1.453125" style="57" customWidth="1"/>
    <col min="4" max="4" width="12.81640625" style="57" customWidth="1"/>
    <col min="5" max="5" width="1.81640625" style="57" customWidth="1"/>
    <col min="6" max="6" width="13.1796875" style="57" customWidth="1"/>
    <col min="7" max="7" width="1.81640625" style="57" customWidth="1"/>
    <col min="8" max="8" width="12.54296875" style="57" customWidth="1"/>
    <col min="9" max="9" width="1" style="57" customWidth="1"/>
    <col min="10" max="10" width="12.54296875" style="57" customWidth="1"/>
    <col min="11" max="11" width="1.1796875" style="57" customWidth="1"/>
    <col min="12" max="12" width="11.81640625" style="57" customWidth="1"/>
    <col min="13" max="15" width="9.1796875" style="57"/>
    <col min="16" max="16" width="12.1796875" style="57" bestFit="1" customWidth="1"/>
    <col min="17" max="16384" width="9.1796875" style="57"/>
  </cols>
  <sheetData>
    <row r="1" spans="1:12" ht="17.5">
      <c r="A1" s="38" t="s">
        <v>168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5">
      <c r="A2" s="74" t="s">
        <v>77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2" customHeight="1">
      <c r="A3" s="74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>
      <c r="A4" s="6"/>
      <c r="B4" s="169" t="s">
        <v>59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12">
      <c r="A5" s="6"/>
      <c r="B5" s="136"/>
      <c r="C5" s="136"/>
      <c r="D5" s="96"/>
      <c r="E5" s="136"/>
      <c r="F5" s="75"/>
      <c r="G5" s="75"/>
      <c r="H5" s="170" t="s">
        <v>58</v>
      </c>
      <c r="I5" s="170"/>
      <c r="J5" s="170"/>
      <c r="K5" s="170"/>
      <c r="L5" s="68"/>
    </row>
    <row r="6" spans="1:12">
      <c r="A6" s="6"/>
      <c r="B6" s="136" t="s">
        <v>57</v>
      </c>
      <c r="C6" s="76"/>
      <c r="D6" s="136" t="s">
        <v>97</v>
      </c>
      <c r="E6" s="76"/>
      <c r="F6" s="136" t="s">
        <v>97</v>
      </c>
      <c r="G6" s="76"/>
      <c r="H6" s="136"/>
      <c r="I6" s="136"/>
      <c r="J6" s="76"/>
      <c r="K6" s="76"/>
      <c r="L6" s="97"/>
    </row>
    <row r="7" spans="1:12">
      <c r="A7" s="6"/>
      <c r="B7" s="136" t="s">
        <v>103</v>
      </c>
      <c r="C7" s="136"/>
      <c r="D7" s="136" t="s">
        <v>98</v>
      </c>
      <c r="E7" s="136"/>
      <c r="F7" s="136" t="s">
        <v>99</v>
      </c>
      <c r="G7" s="76"/>
      <c r="H7" s="45" t="s">
        <v>56</v>
      </c>
      <c r="I7" s="45"/>
      <c r="J7" s="76"/>
      <c r="K7" s="76"/>
      <c r="L7" s="45" t="s">
        <v>55</v>
      </c>
    </row>
    <row r="8" spans="1:12">
      <c r="A8" s="6"/>
      <c r="B8" s="45" t="s">
        <v>54</v>
      </c>
      <c r="C8" s="136"/>
      <c r="D8" s="136" t="s">
        <v>51</v>
      </c>
      <c r="E8" s="136"/>
      <c r="F8" s="136" t="s">
        <v>51</v>
      </c>
      <c r="G8" s="61"/>
      <c r="H8" s="45" t="s">
        <v>53</v>
      </c>
      <c r="I8" s="45"/>
      <c r="J8" s="77" t="s">
        <v>52</v>
      </c>
      <c r="K8" s="77"/>
      <c r="L8" s="77" t="s">
        <v>50</v>
      </c>
    </row>
    <row r="9" spans="1:12">
      <c r="A9" s="83"/>
      <c r="B9" s="161" t="s">
        <v>79</v>
      </c>
      <c r="C9" s="161"/>
      <c r="D9" s="161"/>
      <c r="E9" s="161"/>
      <c r="F9" s="161"/>
      <c r="G9" s="161"/>
      <c r="H9" s="161"/>
      <c r="I9" s="161"/>
      <c r="J9" s="161"/>
      <c r="K9" s="161"/>
      <c r="L9" s="161"/>
    </row>
    <row r="10" spans="1:12">
      <c r="A10" s="25" t="s">
        <v>158</v>
      </c>
      <c r="B10" s="135"/>
      <c r="C10" s="135"/>
      <c r="D10" s="135"/>
      <c r="E10" s="135"/>
      <c r="F10" s="135"/>
      <c r="G10" s="135"/>
      <c r="H10" s="135" t="s">
        <v>70</v>
      </c>
      <c r="I10" s="135"/>
      <c r="J10" s="135"/>
      <c r="K10" s="135"/>
      <c r="L10" s="135"/>
    </row>
    <row r="11" spans="1:12" ht="17.5" customHeight="1">
      <c r="A11" s="26" t="s">
        <v>156</v>
      </c>
      <c r="B11" s="78">
        <v>855033</v>
      </c>
      <c r="C11" s="78"/>
      <c r="D11" s="78">
        <v>166512</v>
      </c>
      <c r="E11" s="78"/>
      <c r="F11" s="78">
        <v>165206</v>
      </c>
      <c r="G11" s="78"/>
      <c r="H11" s="78">
        <v>105000</v>
      </c>
      <c r="I11" s="78"/>
      <c r="J11" s="78">
        <v>836371</v>
      </c>
      <c r="K11" s="78"/>
      <c r="L11" s="78">
        <f>SUM(B11:K11)</f>
        <v>2128122</v>
      </c>
    </row>
    <row r="12" spans="1:12">
      <c r="A12" s="20"/>
      <c r="B12" s="80"/>
      <c r="C12" s="81"/>
      <c r="D12" s="80"/>
      <c r="E12" s="80"/>
      <c r="F12" s="80"/>
      <c r="G12" s="82"/>
      <c r="H12" s="80"/>
      <c r="I12" s="81"/>
      <c r="J12" s="80"/>
      <c r="K12" s="80"/>
      <c r="L12" s="81"/>
    </row>
    <row r="13" spans="1:12" ht="22" customHeight="1">
      <c r="A13" s="25" t="s">
        <v>49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22" customHeight="1">
      <c r="A14" s="90" t="s">
        <v>48</v>
      </c>
      <c r="B14" s="80">
        <v>0</v>
      </c>
      <c r="C14" s="80"/>
      <c r="D14" s="80">
        <v>0</v>
      </c>
      <c r="E14" s="80"/>
      <c r="F14" s="80">
        <v>0</v>
      </c>
      <c r="G14" s="80"/>
      <c r="H14" s="80">
        <v>0</v>
      </c>
      <c r="I14" s="80"/>
      <c r="J14" s="80">
        <v>191451</v>
      </c>
      <c r="K14" s="80"/>
      <c r="L14" s="80">
        <f>SUM(B14:K14)</f>
        <v>191451</v>
      </c>
    </row>
    <row r="15" spans="1:12" ht="22" customHeight="1">
      <c r="A15" s="90" t="s">
        <v>81</v>
      </c>
      <c r="B15" s="84">
        <v>0</v>
      </c>
      <c r="C15" s="80"/>
      <c r="D15" s="84">
        <v>0</v>
      </c>
      <c r="E15" s="80"/>
      <c r="F15" s="84">
        <v>0</v>
      </c>
      <c r="G15" s="80"/>
      <c r="H15" s="84">
        <v>0</v>
      </c>
      <c r="I15" s="80"/>
      <c r="J15" s="84">
        <v>0</v>
      </c>
      <c r="K15" s="80"/>
      <c r="L15" s="84">
        <v>0</v>
      </c>
    </row>
    <row r="16" spans="1:12" ht="22" customHeight="1">
      <c r="A16" s="25" t="s">
        <v>47</v>
      </c>
      <c r="B16" s="86">
        <f>SUM(B14:B15)</f>
        <v>0</v>
      </c>
      <c r="C16" s="78"/>
      <c r="D16" s="86">
        <f>SUM(D14:D15)</f>
        <v>0</v>
      </c>
      <c r="E16" s="78"/>
      <c r="F16" s="86">
        <f>SUM(F14:F15)</f>
        <v>0</v>
      </c>
      <c r="G16" s="78"/>
      <c r="H16" s="86">
        <f>SUM(H14:H15)</f>
        <v>0</v>
      </c>
      <c r="I16" s="78"/>
      <c r="J16" s="86">
        <f>SUM(J14:J15)</f>
        <v>191451</v>
      </c>
      <c r="K16" s="78"/>
      <c r="L16" s="86">
        <f>SUM(L14:L15)</f>
        <v>191451</v>
      </c>
    </row>
    <row r="17" spans="1:12" ht="22" customHeight="1" thickBot="1">
      <c r="A17" s="20" t="s">
        <v>157</v>
      </c>
      <c r="B17" s="92">
        <f>B11+B16</f>
        <v>855033</v>
      </c>
      <c r="C17" s="93"/>
      <c r="D17" s="92">
        <f>D11+D16</f>
        <v>166512</v>
      </c>
      <c r="E17" s="87"/>
      <c r="F17" s="92">
        <f>F11+F16</f>
        <v>165206</v>
      </c>
      <c r="G17" s="87"/>
      <c r="H17" s="92">
        <f>H11+H16</f>
        <v>105000</v>
      </c>
      <c r="I17" s="87"/>
      <c r="J17" s="92">
        <f>J11+J16</f>
        <v>1027822</v>
      </c>
      <c r="K17" s="87"/>
      <c r="L17" s="92">
        <f>L11+L16</f>
        <v>2319573</v>
      </c>
    </row>
    <row r="18" spans="1:12" ht="15" thickTop="1">
      <c r="A18" s="83"/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</row>
  </sheetData>
  <mergeCells count="3">
    <mergeCell ref="B9:L9"/>
    <mergeCell ref="B4:L4"/>
    <mergeCell ref="H5:K5"/>
  </mergeCells>
  <pageMargins left="0.8" right="0.8" top="0.48" bottom="0.5" header="0.5" footer="0.5"/>
  <pageSetup paperSize="9" firstPageNumber="9" orientation="landscape" useFirstPageNumber="1" r:id="rId1"/>
  <headerFooter alignWithMargins="0">
    <oddFooter xml:space="preserve">&amp;L&amp;"Times New Roman,Regular"  The accompanying notes are an integral part of the interim financial statements.
&amp;C&amp;"Times New Roman,Regular"&amp;P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</sheetPr>
  <dimension ref="A1:M88"/>
  <sheetViews>
    <sheetView showGridLines="0" tabSelected="1" view="pageBreakPreview" zoomScale="75" zoomScaleNormal="75" zoomScaleSheetLayoutView="75" workbookViewId="0"/>
  </sheetViews>
  <sheetFormatPr defaultColWidth="9.1796875" defaultRowHeight="20.25" customHeight="1"/>
  <cols>
    <col min="1" max="1" width="35.54296875" style="4" customWidth="1"/>
    <col min="2" max="2" width="10.81640625" style="4" customWidth="1"/>
    <col min="3" max="3" width="6.54296875" style="4" customWidth="1"/>
    <col min="4" max="4" width="11.1796875" style="4" customWidth="1"/>
    <col min="5" max="5" width="0.81640625" style="4" customWidth="1"/>
    <col min="6" max="6" width="11.1796875" style="4" customWidth="1"/>
    <col min="7" max="7" width="0.81640625" style="4" customWidth="1"/>
    <col min="8" max="8" width="11.1796875" style="4" customWidth="1"/>
    <col min="9" max="9" width="0.81640625" style="4" customWidth="1"/>
    <col min="10" max="10" width="11.1796875" style="4" customWidth="1"/>
    <col min="11" max="11" width="1.1796875" style="4" customWidth="1"/>
    <col min="12" max="12" width="9.1796875" style="4"/>
    <col min="13" max="13" width="15.1796875" style="4" customWidth="1"/>
    <col min="14" max="16384" width="9.1796875" style="4"/>
  </cols>
  <sheetData>
    <row r="1" spans="1:13" ht="22.5" customHeight="1">
      <c r="A1" s="38" t="s">
        <v>168</v>
      </c>
      <c r="B1" s="6"/>
      <c r="C1" s="6"/>
      <c r="D1" s="6"/>
      <c r="E1" s="61"/>
      <c r="F1" s="6"/>
      <c r="G1" s="61"/>
      <c r="H1" s="6"/>
      <c r="I1" s="6"/>
      <c r="J1" s="6"/>
      <c r="K1" s="6"/>
      <c r="L1" s="6"/>
      <c r="M1" s="6"/>
    </row>
    <row r="2" spans="1:13" ht="22.5" customHeight="1">
      <c r="A2" s="24" t="s">
        <v>78</v>
      </c>
      <c r="B2" s="6"/>
      <c r="C2" s="6"/>
      <c r="D2" s="6"/>
      <c r="E2" s="61"/>
      <c r="F2" s="6"/>
      <c r="G2" s="61"/>
      <c r="H2" s="6"/>
      <c r="I2" s="6"/>
      <c r="J2" s="6"/>
      <c r="K2" s="6"/>
      <c r="L2" s="6"/>
      <c r="M2" s="6"/>
    </row>
    <row r="3" spans="1:13" ht="22.5" customHeight="1">
      <c r="A3" s="24"/>
      <c r="B3" s="6"/>
      <c r="C3" s="6"/>
      <c r="D3" s="6"/>
      <c r="E3" s="61"/>
      <c r="F3" s="6"/>
      <c r="G3" s="61"/>
      <c r="H3" s="6"/>
      <c r="I3" s="6"/>
      <c r="J3" s="6"/>
      <c r="K3" s="6"/>
      <c r="L3" s="6"/>
      <c r="M3" s="6"/>
    </row>
    <row r="4" spans="1:13" ht="22.5" customHeight="1">
      <c r="A4" s="24"/>
      <c r="B4" s="20"/>
      <c r="C4" s="20"/>
      <c r="D4" s="162" t="s">
        <v>3</v>
      </c>
      <c r="E4" s="162"/>
      <c r="F4" s="162"/>
      <c r="G4" s="58"/>
      <c r="H4" s="162" t="s">
        <v>4</v>
      </c>
      <c r="I4" s="162"/>
      <c r="J4" s="162"/>
      <c r="K4" s="58"/>
      <c r="L4" s="6"/>
      <c r="M4" s="6"/>
    </row>
    <row r="5" spans="1:13" ht="22.5" customHeight="1">
      <c r="A5" s="74"/>
      <c r="B5" s="20"/>
      <c r="C5" s="20"/>
      <c r="D5" s="162" t="s">
        <v>60</v>
      </c>
      <c r="E5" s="162"/>
      <c r="F5" s="162"/>
      <c r="G5" s="58"/>
      <c r="H5" s="163" t="s">
        <v>60</v>
      </c>
      <c r="I5" s="163"/>
      <c r="J5" s="163"/>
      <c r="K5" s="59"/>
      <c r="L5" s="6"/>
      <c r="M5" s="6"/>
    </row>
    <row r="6" spans="1:13" ht="22.5" customHeight="1">
      <c r="A6" s="74"/>
      <c r="B6" s="6"/>
      <c r="C6" s="6"/>
      <c r="D6" s="171" t="s">
        <v>46</v>
      </c>
      <c r="E6" s="171"/>
      <c r="F6" s="171"/>
      <c r="G6" s="32"/>
      <c r="H6" s="166" t="str">
        <f>D6</f>
        <v>Three-month period ended</v>
      </c>
      <c r="I6" s="166"/>
      <c r="J6" s="166"/>
      <c r="K6" s="8"/>
      <c r="L6" s="6"/>
      <c r="M6" s="6"/>
    </row>
    <row r="7" spans="1:13" ht="22.5" customHeight="1">
      <c r="A7" s="6"/>
      <c r="B7" s="6"/>
      <c r="C7" s="6"/>
      <c r="D7" s="172" t="str">
        <f>+PL!D7</f>
        <v>31 March</v>
      </c>
      <c r="E7" s="172"/>
      <c r="F7" s="172"/>
      <c r="G7" s="28"/>
      <c r="H7" s="172" t="str">
        <f>+D7</f>
        <v>31 March</v>
      </c>
      <c r="I7" s="167"/>
      <c r="J7" s="167"/>
      <c r="K7" s="101"/>
      <c r="L7" s="6"/>
      <c r="M7" s="6"/>
    </row>
    <row r="8" spans="1:13" ht="22.5" customHeight="1">
      <c r="A8" s="6"/>
      <c r="B8" s="6"/>
      <c r="C8" s="150" t="s">
        <v>8</v>
      </c>
      <c r="D8" s="27" t="s">
        <v>155</v>
      </c>
      <c r="E8" s="33"/>
      <c r="F8" s="27" t="s">
        <v>138</v>
      </c>
      <c r="G8" s="33"/>
      <c r="H8" s="146" t="s">
        <v>155</v>
      </c>
      <c r="I8" s="144"/>
      <c r="J8" s="146" t="s">
        <v>138</v>
      </c>
      <c r="K8" s="76"/>
      <c r="L8" s="6"/>
      <c r="M8" s="6"/>
    </row>
    <row r="9" spans="1:13" ht="22.5" customHeight="1">
      <c r="A9" s="6"/>
      <c r="B9" s="6"/>
      <c r="C9" s="6"/>
      <c r="D9" s="161" t="s">
        <v>79</v>
      </c>
      <c r="E9" s="161"/>
      <c r="F9" s="161"/>
      <c r="G9" s="161"/>
      <c r="H9" s="161"/>
      <c r="I9" s="161"/>
      <c r="J9" s="161"/>
      <c r="K9" s="161"/>
      <c r="L9" s="6"/>
      <c r="M9" s="6"/>
    </row>
    <row r="10" spans="1:13" ht="22.5" customHeight="1">
      <c r="A10" s="19" t="s">
        <v>61</v>
      </c>
      <c r="B10" s="6"/>
      <c r="C10" s="6"/>
      <c r="D10" s="61"/>
      <c r="E10" s="6"/>
      <c r="F10" s="61"/>
      <c r="G10" s="6"/>
      <c r="H10" s="6"/>
      <c r="I10" s="6"/>
      <c r="J10" s="6"/>
      <c r="K10" s="6"/>
      <c r="L10" s="6"/>
      <c r="M10" s="6"/>
    </row>
    <row r="11" spans="1:13" ht="22.5" customHeight="1">
      <c r="A11" s="6" t="s">
        <v>62</v>
      </c>
      <c r="B11" s="6"/>
      <c r="C11" s="6"/>
      <c r="D11" s="17">
        <f>PL!D31</f>
        <v>191940</v>
      </c>
      <c r="E11" s="17"/>
      <c r="F11" s="17">
        <v>195965</v>
      </c>
      <c r="G11" s="17"/>
      <c r="H11" s="17">
        <v>191451</v>
      </c>
      <c r="I11" s="76"/>
      <c r="J11" s="17">
        <v>191760</v>
      </c>
      <c r="K11" s="76"/>
      <c r="L11" s="6"/>
      <c r="M11" s="6"/>
    </row>
    <row r="12" spans="1:13" ht="22.5" customHeight="1">
      <c r="A12" s="23" t="s">
        <v>131</v>
      </c>
      <c r="B12" s="6"/>
      <c r="C12" s="6"/>
      <c r="D12" s="17"/>
      <c r="E12" s="17"/>
      <c r="F12" s="17"/>
      <c r="G12" s="17"/>
      <c r="H12" s="17"/>
      <c r="I12" s="76"/>
      <c r="J12" s="17"/>
      <c r="K12" s="76"/>
      <c r="L12" s="6"/>
      <c r="M12" s="6"/>
    </row>
    <row r="13" spans="1:13" ht="22.5" customHeight="1">
      <c r="A13" s="23" t="s">
        <v>88</v>
      </c>
      <c r="B13" s="6"/>
      <c r="C13" s="6"/>
      <c r="D13" s="17"/>
      <c r="E13" s="17"/>
      <c r="F13" s="17"/>
      <c r="G13" s="17"/>
      <c r="H13" s="17"/>
      <c r="I13" s="76"/>
      <c r="J13" s="17"/>
      <c r="K13" s="76"/>
      <c r="L13" s="6"/>
      <c r="M13" s="6"/>
    </row>
    <row r="14" spans="1:13" ht="22.5" customHeight="1">
      <c r="A14" s="6" t="s">
        <v>109</v>
      </c>
      <c r="B14" s="6"/>
      <c r="C14" s="6"/>
      <c r="D14" s="17">
        <v>47981</v>
      </c>
      <c r="E14" s="68"/>
      <c r="F14" s="17">
        <v>48046</v>
      </c>
      <c r="G14" s="6"/>
      <c r="H14" s="17">
        <v>47855</v>
      </c>
      <c r="I14" s="102"/>
      <c r="J14" s="17">
        <v>47962</v>
      </c>
      <c r="K14" s="102"/>
      <c r="L14" s="6"/>
      <c r="M14" s="6"/>
    </row>
    <row r="15" spans="1:13" ht="22.5" customHeight="1">
      <c r="A15" s="6" t="s">
        <v>41</v>
      </c>
      <c r="B15" s="6"/>
      <c r="C15" s="6"/>
      <c r="D15" s="17">
        <v>1996</v>
      </c>
      <c r="E15" s="17"/>
      <c r="F15" s="17">
        <v>2700</v>
      </c>
      <c r="G15" s="17"/>
      <c r="H15" s="17">
        <v>1993</v>
      </c>
      <c r="I15" s="76"/>
      <c r="J15" s="17">
        <v>2700</v>
      </c>
      <c r="K15" s="76"/>
      <c r="L15" s="6"/>
      <c r="M15" s="6"/>
    </row>
    <row r="16" spans="1:13" ht="22.5" customHeight="1">
      <c r="A16" s="6" t="s">
        <v>63</v>
      </c>
      <c r="B16" s="6"/>
      <c r="C16" s="6"/>
      <c r="D16" s="17">
        <v>78629</v>
      </c>
      <c r="E16" s="17"/>
      <c r="F16" s="17">
        <v>75400</v>
      </c>
      <c r="G16" s="17"/>
      <c r="H16" s="17">
        <v>74976</v>
      </c>
      <c r="I16" s="76"/>
      <c r="J16" s="17">
        <v>71976</v>
      </c>
      <c r="K16" s="76"/>
      <c r="L16" s="6"/>
      <c r="M16" s="6"/>
    </row>
    <row r="17" spans="1:13" ht="22.5" customHeight="1">
      <c r="A17" s="6" t="s">
        <v>115</v>
      </c>
      <c r="B17" s="6"/>
      <c r="C17" s="6"/>
      <c r="D17" s="17">
        <v>1050</v>
      </c>
      <c r="E17" s="17"/>
      <c r="F17" s="17">
        <v>1052</v>
      </c>
      <c r="G17" s="17"/>
      <c r="H17" s="17">
        <v>310</v>
      </c>
      <c r="I17" s="76"/>
      <c r="J17" s="17">
        <v>312</v>
      </c>
      <c r="K17" s="76"/>
      <c r="L17" s="6"/>
      <c r="M17" s="6"/>
    </row>
    <row r="18" spans="1:13" ht="22.5" customHeight="1">
      <c r="A18" s="6" t="s">
        <v>89</v>
      </c>
      <c r="B18" s="6"/>
      <c r="C18" s="6"/>
      <c r="D18" s="17">
        <v>4193</v>
      </c>
      <c r="E18" s="17"/>
      <c r="F18" s="17">
        <v>4178</v>
      </c>
      <c r="G18" s="17"/>
      <c r="H18" s="17">
        <v>4145</v>
      </c>
      <c r="I18" s="76"/>
      <c r="J18" s="17">
        <v>4082</v>
      </c>
      <c r="K18" s="76"/>
      <c r="L18" s="6"/>
      <c r="M18" s="6"/>
    </row>
    <row r="19" spans="1:13" ht="22.5" customHeight="1">
      <c r="A19" s="6" t="s">
        <v>118</v>
      </c>
      <c r="B19" s="6"/>
      <c r="C19" s="6"/>
      <c r="D19" s="17">
        <v>2473</v>
      </c>
      <c r="E19" s="17"/>
      <c r="F19" s="17">
        <v>-878</v>
      </c>
      <c r="G19" s="17"/>
      <c r="H19" s="17">
        <v>2473</v>
      </c>
      <c r="I19" s="76"/>
      <c r="J19" s="17">
        <v>-878</v>
      </c>
      <c r="K19" s="76"/>
      <c r="L19" s="6"/>
      <c r="M19" s="6"/>
    </row>
    <row r="20" spans="1:13" ht="22.5" customHeight="1">
      <c r="A20" s="6" t="s">
        <v>143</v>
      </c>
      <c r="B20" s="6"/>
      <c r="C20" s="6"/>
      <c r="D20" s="17"/>
      <c r="E20" s="17"/>
      <c r="F20" s="17"/>
      <c r="G20" s="17"/>
      <c r="H20" s="17"/>
      <c r="I20" s="76"/>
      <c r="J20" s="17"/>
      <c r="K20" s="76"/>
      <c r="L20" s="6"/>
      <c r="M20" s="6"/>
    </row>
    <row r="21" spans="1:13" ht="22.5" customHeight="1">
      <c r="A21" s="6" t="s">
        <v>144</v>
      </c>
      <c r="B21" s="6"/>
      <c r="C21" s="6"/>
      <c r="D21" s="17">
        <v>267</v>
      </c>
      <c r="E21" s="17"/>
      <c r="F21" s="106">
        <v>0</v>
      </c>
      <c r="G21" s="17"/>
      <c r="H21" s="17">
        <v>267</v>
      </c>
      <c r="I21" s="76"/>
      <c r="J21" s="106">
        <v>0</v>
      </c>
      <c r="K21" s="76"/>
      <c r="L21" s="6"/>
      <c r="M21" s="6"/>
    </row>
    <row r="22" spans="1:13" ht="22.5" customHeight="1">
      <c r="A22" s="104" t="s">
        <v>147</v>
      </c>
      <c r="B22" s="6"/>
      <c r="C22" s="10"/>
      <c r="D22" s="149"/>
      <c r="E22" s="17"/>
      <c r="F22" s="106"/>
      <c r="G22" s="17"/>
      <c r="H22" s="149"/>
      <c r="I22" s="76"/>
      <c r="J22" s="106"/>
      <c r="K22" s="76"/>
      <c r="L22" s="6"/>
      <c r="M22" s="6"/>
    </row>
    <row r="23" spans="1:13" ht="22.5" customHeight="1">
      <c r="A23" s="6" t="s">
        <v>148</v>
      </c>
      <c r="B23" s="6"/>
      <c r="C23" s="10">
        <v>5</v>
      </c>
      <c r="D23" s="17">
        <v>-150</v>
      </c>
      <c r="E23" s="17"/>
      <c r="F23" s="17">
        <v>-802</v>
      </c>
      <c r="G23" s="17"/>
      <c r="H23" s="17">
        <v>-150</v>
      </c>
      <c r="I23" s="76"/>
      <c r="J23" s="17">
        <v>-802</v>
      </c>
      <c r="K23" s="76"/>
      <c r="L23" s="6"/>
      <c r="M23" s="6"/>
    </row>
    <row r="24" spans="1:13" ht="22.5" customHeight="1">
      <c r="A24" s="30" t="s">
        <v>146</v>
      </c>
      <c r="B24" s="6"/>
      <c r="C24" s="6"/>
      <c r="D24" s="17">
        <v>-1790</v>
      </c>
      <c r="E24" s="17"/>
      <c r="F24" s="17">
        <v>1839</v>
      </c>
      <c r="G24" s="17"/>
      <c r="H24" s="17">
        <v>-2117</v>
      </c>
      <c r="I24" s="76"/>
      <c r="J24" s="17">
        <v>2353</v>
      </c>
      <c r="K24" s="76"/>
      <c r="L24" s="6"/>
      <c r="M24" s="6"/>
    </row>
    <row r="25" spans="1:13" ht="22.5" customHeight="1">
      <c r="A25" s="30" t="s">
        <v>165</v>
      </c>
      <c r="B25" s="6"/>
      <c r="C25" s="6"/>
      <c r="D25" s="29">
        <v>-21</v>
      </c>
      <c r="E25" s="17"/>
      <c r="F25" s="29">
        <v>-69</v>
      </c>
      <c r="G25" s="17"/>
      <c r="H25" s="17">
        <v>-21</v>
      </c>
      <c r="I25" s="76"/>
      <c r="J25" s="17">
        <v>-69</v>
      </c>
      <c r="K25" s="76"/>
      <c r="L25" s="6"/>
      <c r="M25" s="6"/>
    </row>
    <row r="26" spans="1:13" ht="22.5" customHeight="1">
      <c r="A26" s="20"/>
      <c r="B26" s="6"/>
      <c r="C26" s="6"/>
      <c r="D26" s="17">
        <f>SUM(D11:D25)</f>
        <v>326568</v>
      </c>
      <c r="E26" s="17"/>
      <c r="F26" s="17">
        <f>SUM(F11:F25)</f>
        <v>327431</v>
      </c>
      <c r="G26" s="17"/>
      <c r="H26" s="105">
        <f>SUM(H11:H25)</f>
        <v>321182</v>
      </c>
      <c r="I26" s="17"/>
      <c r="J26" s="105">
        <f>SUM(J11:J25)</f>
        <v>319396</v>
      </c>
      <c r="K26" s="17"/>
      <c r="L26" s="6"/>
      <c r="M26" s="6"/>
    </row>
    <row r="27" spans="1:13" ht="22.5" customHeight="1">
      <c r="A27" s="38" t="s">
        <v>168</v>
      </c>
      <c r="B27" s="6"/>
      <c r="C27" s="6"/>
      <c r="D27" s="6"/>
      <c r="E27" s="61"/>
      <c r="F27" s="6"/>
      <c r="G27" s="61"/>
      <c r="H27" s="76"/>
      <c r="I27" s="76"/>
      <c r="J27" s="76"/>
      <c r="K27" s="76"/>
      <c r="L27" s="6"/>
      <c r="M27" s="6"/>
    </row>
    <row r="28" spans="1:13" ht="22.5" customHeight="1">
      <c r="A28" s="24" t="s">
        <v>78</v>
      </c>
      <c r="B28" s="6"/>
      <c r="C28" s="6"/>
      <c r="D28" s="6"/>
      <c r="E28" s="61"/>
      <c r="F28" s="6"/>
      <c r="G28" s="61"/>
      <c r="H28" s="76"/>
      <c r="I28" s="76"/>
      <c r="J28" s="76"/>
      <c r="K28" s="76"/>
      <c r="L28" s="6"/>
      <c r="M28" s="6"/>
    </row>
    <row r="29" spans="1:13" ht="22.5" customHeight="1">
      <c r="A29" s="24"/>
      <c r="B29" s="6"/>
      <c r="C29" s="6"/>
      <c r="D29" s="6"/>
      <c r="E29" s="61"/>
      <c r="F29" s="6"/>
      <c r="G29" s="61"/>
      <c r="H29" s="76"/>
      <c r="I29" s="76"/>
      <c r="J29" s="76"/>
      <c r="K29" s="76"/>
      <c r="L29" s="6"/>
      <c r="M29" s="6"/>
    </row>
    <row r="30" spans="1:13" ht="22.5" customHeight="1">
      <c r="A30" s="24"/>
      <c r="B30" s="6"/>
      <c r="C30" s="6"/>
      <c r="D30" s="162" t="s">
        <v>3</v>
      </c>
      <c r="E30" s="162"/>
      <c r="F30" s="162"/>
      <c r="G30" s="58"/>
      <c r="H30" s="162" t="s">
        <v>4</v>
      </c>
      <c r="I30" s="162"/>
      <c r="J30" s="162"/>
      <c r="K30" s="58"/>
      <c r="L30" s="6"/>
      <c r="M30" s="6"/>
    </row>
    <row r="31" spans="1:13" ht="22.5" customHeight="1">
      <c r="A31" s="74"/>
      <c r="B31" s="6"/>
      <c r="C31" s="6"/>
      <c r="D31" s="162" t="s">
        <v>60</v>
      </c>
      <c r="E31" s="162"/>
      <c r="F31" s="162"/>
      <c r="G31" s="58"/>
      <c r="H31" s="163" t="s">
        <v>60</v>
      </c>
      <c r="I31" s="163"/>
      <c r="J31" s="163"/>
      <c r="K31" s="59"/>
      <c r="L31" s="6"/>
      <c r="M31" s="6"/>
    </row>
    <row r="32" spans="1:13" ht="22.5" customHeight="1">
      <c r="A32" s="74"/>
      <c r="B32" s="6"/>
      <c r="C32" s="6"/>
      <c r="D32" s="171" t="str">
        <f>D6</f>
        <v>Three-month period ended</v>
      </c>
      <c r="E32" s="171"/>
      <c r="F32" s="171"/>
      <c r="G32" s="32"/>
      <c r="H32" s="166" t="str">
        <f>H6</f>
        <v>Three-month period ended</v>
      </c>
      <c r="I32" s="166"/>
      <c r="J32" s="166"/>
      <c r="K32" s="8"/>
      <c r="L32" s="6"/>
      <c r="M32" s="6"/>
    </row>
    <row r="33" spans="1:13" ht="22.5" customHeight="1">
      <c r="A33" s="6"/>
      <c r="B33" s="6"/>
      <c r="C33" s="6"/>
      <c r="D33" s="168" t="str">
        <f>+D7</f>
        <v>31 March</v>
      </c>
      <c r="E33" s="168"/>
      <c r="F33" s="168"/>
      <c r="G33" s="60"/>
      <c r="H33" s="166" t="str">
        <f>+D33</f>
        <v>31 March</v>
      </c>
      <c r="I33" s="166"/>
      <c r="J33" s="166"/>
      <c r="K33" s="8"/>
      <c r="L33" s="6"/>
      <c r="M33" s="6"/>
    </row>
    <row r="34" spans="1:13" ht="22.5" customHeight="1">
      <c r="A34" s="6"/>
      <c r="B34" s="6"/>
      <c r="C34" s="6"/>
      <c r="D34" s="146" t="s">
        <v>155</v>
      </c>
      <c r="E34" s="144"/>
      <c r="F34" s="146" t="s">
        <v>138</v>
      </c>
      <c r="G34" s="144"/>
      <c r="H34" s="146" t="s">
        <v>155</v>
      </c>
      <c r="I34" s="144"/>
      <c r="J34" s="146" t="s">
        <v>138</v>
      </c>
      <c r="K34" s="76"/>
      <c r="L34" s="6"/>
      <c r="M34" s="6"/>
    </row>
    <row r="35" spans="1:13" ht="22.5" customHeight="1">
      <c r="A35" s="6"/>
      <c r="B35" s="6"/>
      <c r="C35" s="6"/>
      <c r="D35" s="161" t="s">
        <v>79</v>
      </c>
      <c r="E35" s="161"/>
      <c r="F35" s="161"/>
      <c r="G35" s="161"/>
      <c r="H35" s="161"/>
      <c r="I35" s="161"/>
      <c r="J35" s="161"/>
      <c r="K35" s="161"/>
      <c r="L35" s="6"/>
      <c r="M35" s="6"/>
    </row>
    <row r="36" spans="1:13" ht="22.5" customHeight="1">
      <c r="A36" s="23" t="s">
        <v>64</v>
      </c>
      <c r="B36" s="6"/>
      <c r="C36" s="6"/>
      <c r="D36" s="17"/>
      <c r="E36" s="17"/>
      <c r="F36" s="17"/>
      <c r="G36" s="17"/>
      <c r="H36" s="76"/>
      <c r="I36" s="76"/>
      <c r="J36" s="76"/>
      <c r="K36" s="76"/>
      <c r="L36" s="6"/>
      <c r="M36" s="6"/>
    </row>
    <row r="37" spans="1:13" ht="22.5" customHeight="1">
      <c r="A37" s="6" t="s">
        <v>11</v>
      </c>
      <c r="B37" s="6"/>
      <c r="C37" s="6"/>
      <c r="D37" s="17">
        <v>-100077</v>
      </c>
      <c r="E37" s="17"/>
      <c r="F37" s="17">
        <v>-162301</v>
      </c>
      <c r="G37" s="17"/>
      <c r="H37" s="17">
        <v>-100444</v>
      </c>
      <c r="I37" s="76"/>
      <c r="J37" s="17">
        <v>-162301</v>
      </c>
      <c r="K37" s="76"/>
      <c r="L37" s="6"/>
      <c r="M37" s="6"/>
    </row>
    <row r="38" spans="1:13" ht="22.5" customHeight="1">
      <c r="A38" s="6" t="s">
        <v>127</v>
      </c>
      <c r="B38" s="6"/>
      <c r="C38" s="6"/>
      <c r="D38" s="17">
        <v>14220</v>
      </c>
      <c r="E38" s="17"/>
      <c r="F38" s="17">
        <v>33182</v>
      </c>
      <c r="G38" s="17"/>
      <c r="H38" s="17">
        <v>14220</v>
      </c>
      <c r="I38" s="76"/>
      <c r="J38" s="17">
        <v>32906</v>
      </c>
      <c r="K38" s="76"/>
      <c r="L38" s="6"/>
      <c r="M38" s="6"/>
    </row>
    <row r="39" spans="1:13" ht="22.5" customHeight="1">
      <c r="A39" s="6" t="s">
        <v>12</v>
      </c>
      <c r="B39" s="6"/>
      <c r="C39" s="6"/>
      <c r="D39" s="17">
        <v>-1055</v>
      </c>
      <c r="E39" s="17"/>
      <c r="F39" s="17">
        <v>54314</v>
      </c>
      <c r="G39" s="17"/>
      <c r="H39" s="17">
        <v>-2572</v>
      </c>
      <c r="I39" s="76"/>
      <c r="J39" s="17">
        <v>52738</v>
      </c>
      <c r="K39" s="76"/>
      <c r="L39" s="6"/>
      <c r="M39" s="6"/>
    </row>
    <row r="40" spans="1:13" ht="22.5" customHeight="1">
      <c r="A40" s="6" t="s">
        <v>13</v>
      </c>
      <c r="B40" s="6"/>
      <c r="C40" s="6"/>
      <c r="D40" s="17">
        <v>-1303</v>
      </c>
      <c r="E40" s="17"/>
      <c r="F40" s="17">
        <v>-440</v>
      </c>
      <c r="G40" s="17"/>
      <c r="H40" s="17">
        <v>-1221</v>
      </c>
      <c r="I40" s="76"/>
      <c r="J40" s="17">
        <v>-544</v>
      </c>
      <c r="K40" s="76"/>
      <c r="L40" s="6"/>
      <c r="M40" s="6"/>
    </row>
    <row r="41" spans="1:13" ht="22.5" customHeight="1">
      <c r="A41" s="6" t="s">
        <v>20</v>
      </c>
      <c r="B41" s="6"/>
      <c r="C41" s="6"/>
      <c r="D41" s="17">
        <v>7</v>
      </c>
      <c r="E41" s="17"/>
      <c r="F41" s="17">
        <v>26</v>
      </c>
      <c r="G41" s="17"/>
      <c r="H41" s="17">
        <v>7</v>
      </c>
      <c r="I41" s="76"/>
      <c r="J41" s="17">
        <v>26</v>
      </c>
      <c r="K41" s="76"/>
      <c r="L41" s="6"/>
      <c r="M41" s="6"/>
    </row>
    <row r="42" spans="1:13" ht="22.5" customHeight="1">
      <c r="A42" s="6" t="s">
        <v>65</v>
      </c>
      <c r="B42" s="6"/>
      <c r="C42" s="6"/>
      <c r="D42" s="17">
        <v>131633</v>
      </c>
      <c r="E42" s="17"/>
      <c r="F42" s="17">
        <v>161040</v>
      </c>
      <c r="G42" s="17"/>
      <c r="H42" s="17">
        <v>135587</v>
      </c>
      <c r="I42" s="76"/>
      <c r="J42" s="17">
        <v>169108</v>
      </c>
      <c r="K42" s="76"/>
      <c r="L42" s="6"/>
      <c r="M42" s="6"/>
    </row>
    <row r="43" spans="1:13" ht="22.5" customHeight="1">
      <c r="A43" s="6" t="s">
        <v>132</v>
      </c>
      <c r="B43" s="6"/>
      <c r="C43" s="6"/>
      <c r="D43" s="17">
        <v>26208</v>
      </c>
      <c r="E43" s="17"/>
      <c r="F43" s="17">
        <v>48918</v>
      </c>
      <c r="G43" s="17"/>
      <c r="H43" s="17">
        <v>25789</v>
      </c>
      <c r="I43" s="76"/>
      <c r="J43" s="17">
        <v>48259</v>
      </c>
      <c r="K43" s="76"/>
      <c r="L43" s="6"/>
      <c r="M43" s="6"/>
    </row>
    <row r="44" spans="1:13" ht="22.5" customHeight="1">
      <c r="A44" s="6" t="s">
        <v>26</v>
      </c>
      <c r="B44" s="6"/>
      <c r="C44" s="6"/>
      <c r="D44" s="17">
        <v>-2946</v>
      </c>
      <c r="E44" s="17"/>
      <c r="F44" s="17">
        <v>-697</v>
      </c>
      <c r="G44" s="17"/>
      <c r="H44" s="17">
        <v>-3150</v>
      </c>
      <c r="I44" s="76"/>
      <c r="J44" s="17">
        <v>-822</v>
      </c>
      <c r="K44" s="76"/>
      <c r="L44" s="6"/>
      <c r="M44" s="6"/>
    </row>
    <row r="45" spans="1:13" ht="22.5" customHeight="1">
      <c r="A45" s="6" t="s">
        <v>93</v>
      </c>
      <c r="B45" s="6"/>
      <c r="C45" s="6"/>
      <c r="D45" s="29">
        <v>-3501</v>
      </c>
      <c r="E45" s="17"/>
      <c r="F45" s="29">
        <v>-15832</v>
      </c>
      <c r="G45" s="17"/>
      <c r="H45" s="29">
        <v>-3501</v>
      </c>
      <c r="I45" s="76"/>
      <c r="J45" s="29">
        <v>-15832</v>
      </c>
      <c r="K45" s="76"/>
      <c r="L45" s="6"/>
      <c r="M45" s="6"/>
    </row>
    <row r="46" spans="1:13" ht="22.5" customHeight="1">
      <c r="A46" s="6" t="s">
        <v>90</v>
      </c>
      <c r="B46" s="6"/>
      <c r="C46" s="6"/>
      <c r="D46" s="17">
        <f>SUM(D37:D45)+D26</f>
        <v>389754</v>
      </c>
      <c r="E46" s="17"/>
      <c r="F46" s="17">
        <f>SUM(F37:F45)+F26</f>
        <v>445641</v>
      </c>
      <c r="G46" s="17"/>
      <c r="H46" s="17">
        <f>SUM(H37:H45)+H26</f>
        <v>385897</v>
      </c>
      <c r="I46" s="76"/>
      <c r="J46" s="17">
        <f>SUM(J37:J45)+J26</f>
        <v>442934</v>
      </c>
      <c r="K46" s="76"/>
      <c r="L46" s="6"/>
      <c r="M46" s="6"/>
    </row>
    <row r="47" spans="1:13" ht="22.5" customHeight="1">
      <c r="A47" s="53" t="s">
        <v>123</v>
      </c>
      <c r="B47" s="6"/>
      <c r="C47" s="6"/>
      <c r="D47" s="106">
        <v>0</v>
      </c>
      <c r="E47" s="17"/>
      <c r="F47" s="106">
        <v>0</v>
      </c>
      <c r="G47" s="17"/>
      <c r="H47" s="106">
        <v>0</v>
      </c>
      <c r="I47" s="76"/>
      <c r="J47" s="106">
        <v>0</v>
      </c>
      <c r="K47" s="76"/>
      <c r="L47" s="6"/>
      <c r="M47" s="6"/>
    </row>
    <row r="48" spans="1:13" ht="22.5" customHeight="1">
      <c r="A48" s="20" t="s">
        <v>66</v>
      </c>
      <c r="B48" s="6"/>
      <c r="C48" s="6"/>
      <c r="D48" s="54">
        <f>SUM(D46:D47)</f>
        <v>389754</v>
      </c>
      <c r="E48" s="17"/>
      <c r="F48" s="54">
        <f>SUM(F46:F47)</f>
        <v>445641</v>
      </c>
      <c r="G48" s="17"/>
      <c r="H48" s="54">
        <f>SUM(H46:H47)</f>
        <v>385897</v>
      </c>
      <c r="I48" s="76"/>
      <c r="J48" s="54">
        <f>SUM(J46:J47)</f>
        <v>442934</v>
      </c>
      <c r="K48" s="76"/>
      <c r="L48" s="6"/>
      <c r="M48" s="6"/>
    </row>
    <row r="49" spans="1:13" ht="22.5" customHeight="1">
      <c r="A49" s="20"/>
      <c r="B49" s="6"/>
      <c r="C49" s="6"/>
      <c r="D49" s="107"/>
      <c r="E49" s="17"/>
      <c r="F49" s="107"/>
      <c r="G49" s="17"/>
      <c r="H49" s="107"/>
      <c r="I49" s="76"/>
      <c r="J49" s="107"/>
      <c r="K49" s="76"/>
      <c r="L49" s="6"/>
      <c r="M49" s="6"/>
    </row>
    <row r="50" spans="1:13" ht="22.5" customHeight="1">
      <c r="A50" s="19" t="s">
        <v>67</v>
      </c>
      <c r="B50" s="6"/>
      <c r="C50" s="6"/>
      <c r="D50" s="108"/>
      <c r="E50" s="108"/>
      <c r="F50" s="108"/>
      <c r="G50" s="108"/>
      <c r="H50" s="76"/>
      <c r="I50" s="76"/>
      <c r="J50" s="76"/>
      <c r="K50" s="76"/>
      <c r="L50" s="6"/>
      <c r="M50" s="6"/>
    </row>
    <row r="51" spans="1:13" ht="22.5" customHeight="1">
      <c r="A51" s="6" t="s">
        <v>161</v>
      </c>
      <c r="B51" s="6"/>
      <c r="C51" s="6"/>
      <c r="D51" s="17">
        <v>30</v>
      </c>
      <c r="E51" s="17"/>
      <c r="F51" s="17">
        <v>496</v>
      </c>
      <c r="G51" s="17"/>
      <c r="H51" s="17">
        <v>30</v>
      </c>
      <c r="I51" s="76"/>
      <c r="J51" s="17">
        <v>496</v>
      </c>
      <c r="K51" s="76"/>
      <c r="L51" s="6"/>
      <c r="M51" s="6"/>
    </row>
    <row r="52" spans="1:13" ht="22.5" customHeight="1">
      <c r="A52" s="6" t="s">
        <v>149</v>
      </c>
      <c r="B52" s="6"/>
      <c r="C52" s="6"/>
      <c r="D52" s="17">
        <v>-63218</v>
      </c>
      <c r="E52" s="17"/>
      <c r="F52" s="17">
        <v>-28436</v>
      </c>
      <c r="G52" s="17"/>
      <c r="H52" s="17">
        <v>-60880</v>
      </c>
      <c r="I52" s="76"/>
      <c r="J52" s="17">
        <v>-27362</v>
      </c>
      <c r="K52" s="76"/>
      <c r="L52" s="6"/>
      <c r="M52" s="6"/>
    </row>
    <row r="53" spans="1:13" ht="22.5" customHeight="1">
      <c r="A53" s="6" t="s">
        <v>164</v>
      </c>
      <c r="B53" s="6"/>
      <c r="C53" s="6"/>
      <c r="D53" s="17">
        <v>-3746</v>
      </c>
      <c r="E53" s="17"/>
      <c r="F53" s="106">
        <v>0</v>
      </c>
      <c r="G53" s="17"/>
      <c r="H53" s="17">
        <v>-3746</v>
      </c>
      <c r="I53" s="103"/>
      <c r="J53" s="106">
        <v>0</v>
      </c>
      <c r="K53" s="76"/>
      <c r="L53" s="6"/>
      <c r="M53" s="6"/>
    </row>
    <row r="54" spans="1:13" ht="22.5" customHeight="1">
      <c r="A54" s="20" t="s">
        <v>140</v>
      </c>
      <c r="B54" s="6"/>
      <c r="C54" s="6"/>
      <c r="D54" s="54">
        <f>SUM(D51:D53)</f>
        <v>-66934</v>
      </c>
      <c r="E54" s="17"/>
      <c r="F54" s="54">
        <f>SUM(F51:F53)</f>
        <v>-27940</v>
      </c>
      <c r="G54" s="17"/>
      <c r="H54" s="54">
        <f>SUM(H51:H53)</f>
        <v>-64596</v>
      </c>
      <c r="I54" s="76"/>
      <c r="J54" s="54">
        <f>SUM(J51:J53)</f>
        <v>-26866</v>
      </c>
      <c r="K54" s="76"/>
      <c r="L54" s="6"/>
      <c r="M54" s="6"/>
    </row>
    <row r="55" spans="1:13" ht="22.5" customHeight="1">
      <c r="A55" s="20"/>
      <c r="B55" s="6"/>
      <c r="C55" s="6"/>
      <c r="D55" s="107"/>
      <c r="E55" s="17"/>
      <c r="F55" s="107"/>
      <c r="G55" s="17"/>
      <c r="H55" s="107"/>
      <c r="I55" s="76"/>
      <c r="J55" s="107"/>
      <c r="K55" s="76"/>
      <c r="L55" s="6"/>
      <c r="M55" s="6"/>
    </row>
    <row r="56" spans="1:13" ht="22.5" customHeight="1">
      <c r="A56" s="38" t="s">
        <v>168</v>
      </c>
      <c r="B56" s="6"/>
      <c r="C56" s="6"/>
      <c r="D56" s="6"/>
      <c r="E56" s="61"/>
      <c r="F56" s="6"/>
      <c r="G56" s="61"/>
      <c r="H56" s="76"/>
      <c r="I56" s="76"/>
      <c r="J56" s="76"/>
      <c r="K56" s="76"/>
      <c r="L56" s="6"/>
      <c r="M56" s="6"/>
    </row>
    <row r="57" spans="1:13" ht="22.5" customHeight="1">
      <c r="A57" s="24" t="s">
        <v>78</v>
      </c>
      <c r="B57" s="6"/>
      <c r="C57" s="6"/>
      <c r="D57" s="6"/>
      <c r="E57" s="61"/>
      <c r="F57" s="6"/>
      <c r="G57" s="61"/>
      <c r="H57" s="76"/>
      <c r="I57" s="76"/>
      <c r="J57" s="76"/>
      <c r="K57" s="76"/>
      <c r="L57" s="6"/>
      <c r="M57" s="6"/>
    </row>
    <row r="58" spans="1:13" ht="22.5" customHeight="1">
      <c r="A58" s="24"/>
      <c r="B58" s="6"/>
      <c r="C58" s="6"/>
      <c r="D58" s="6"/>
      <c r="E58" s="61"/>
      <c r="F58" s="6"/>
      <c r="G58" s="61"/>
      <c r="H58" s="76"/>
      <c r="I58" s="76"/>
      <c r="J58" s="76"/>
      <c r="K58" s="76"/>
      <c r="L58" s="6"/>
      <c r="M58" s="6"/>
    </row>
    <row r="59" spans="1:13" ht="22.5" customHeight="1">
      <c r="A59" s="24"/>
      <c r="B59" s="6"/>
      <c r="C59" s="6"/>
      <c r="D59" s="162" t="s">
        <v>3</v>
      </c>
      <c r="E59" s="162"/>
      <c r="F59" s="162"/>
      <c r="G59" s="58"/>
      <c r="H59" s="162" t="s">
        <v>4</v>
      </c>
      <c r="I59" s="162"/>
      <c r="J59" s="162"/>
      <c r="K59" s="58"/>
      <c r="L59" s="6"/>
      <c r="M59" s="6"/>
    </row>
    <row r="60" spans="1:13" ht="22.5" customHeight="1">
      <c r="A60" s="74"/>
      <c r="B60" s="6"/>
      <c r="C60" s="6"/>
      <c r="D60" s="162" t="s">
        <v>60</v>
      </c>
      <c r="E60" s="162"/>
      <c r="F60" s="162"/>
      <c r="G60" s="58"/>
      <c r="H60" s="163" t="s">
        <v>60</v>
      </c>
      <c r="I60" s="163"/>
      <c r="J60" s="163"/>
      <c r="K60" s="59"/>
      <c r="L60" s="6"/>
      <c r="M60" s="6"/>
    </row>
    <row r="61" spans="1:13" ht="22.5" customHeight="1">
      <c r="A61" s="74"/>
      <c r="B61" s="6"/>
      <c r="C61" s="6"/>
      <c r="D61" s="171" t="str">
        <f>+D6</f>
        <v>Three-month period ended</v>
      </c>
      <c r="E61" s="171"/>
      <c r="F61" s="171"/>
      <c r="G61" s="32"/>
      <c r="H61" s="166" t="str">
        <f>+D61</f>
        <v>Three-month period ended</v>
      </c>
      <c r="I61" s="166"/>
      <c r="J61" s="166"/>
      <c r="K61" s="8"/>
      <c r="L61" s="6"/>
      <c r="M61" s="6"/>
    </row>
    <row r="62" spans="1:13" ht="22.5" customHeight="1">
      <c r="A62" s="6"/>
      <c r="B62" s="6"/>
      <c r="C62" s="6"/>
      <c r="D62" s="171" t="str">
        <f>+D33</f>
        <v>31 March</v>
      </c>
      <c r="E62" s="171"/>
      <c r="F62" s="171"/>
      <c r="G62" s="37"/>
      <c r="H62" s="166" t="str">
        <f>+D62</f>
        <v>31 March</v>
      </c>
      <c r="I62" s="166"/>
      <c r="J62" s="166"/>
      <c r="K62" s="8"/>
      <c r="L62" s="6"/>
      <c r="M62" s="6"/>
    </row>
    <row r="63" spans="1:13" ht="22.5" customHeight="1">
      <c r="A63" s="6"/>
      <c r="B63" s="6"/>
      <c r="C63" s="6"/>
      <c r="D63" s="146" t="s">
        <v>155</v>
      </c>
      <c r="E63" s="144"/>
      <c r="F63" s="146" t="s">
        <v>138</v>
      </c>
      <c r="G63" s="144"/>
      <c r="H63" s="146" t="s">
        <v>155</v>
      </c>
      <c r="I63" s="144"/>
      <c r="J63" s="146" t="s">
        <v>138</v>
      </c>
      <c r="K63" s="76"/>
      <c r="L63" s="6"/>
      <c r="M63" s="6"/>
    </row>
    <row r="64" spans="1:13" ht="22.5" customHeight="1">
      <c r="A64" s="6"/>
      <c r="B64" s="6"/>
      <c r="C64" s="6"/>
      <c r="D64" s="161" t="s">
        <v>79</v>
      </c>
      <c r="E64" s="161"/>
      <c r="F64" s="161"/>
      <c r="G64" s="161"/>
      <c r="H64" s="161"/>
      <c r="I64" s="161"/>
      <c r="J64" s="161"/>
      <c r="K64" s="161"/>
      <c r="L64" s="6"/>
      <c r="M64" s="6"/>
    </row>
    <row r="65" spans="1:13" ht="22.5" customHeight="1">
      <c r="A65" s="19" t="s">
        <v>68</v>
      </c>
      <c r="B65" s="6"/>
      <c r="C65" s="6"/>
      <c r="D65" s="108"/>
      <c r="E65" s="108"/>
      <c r="F65" s="108"/>
      <c r="G65" s="108"/>
      <c r="H65" s="108"/>
      <c r="I65" s="76"/>
      <c r="J65" s="108"/>
      <c r="K65" s="76"/>
      <c r="L65" s="6"/>
      <c r="M65" s="6"/>
    </row>
    <row r="66" spans="1:13" ht="22.5" customHeight="1">
      <c r="A66" s="6" t="s">
        <v>151</v>
      </c>
      <c r="B66" s="6"/>
      <c r="C66" s="6"/>
      <c r="D66" s="81">
        <v>-296000</v>
      </c>
      <c r="E66" s="81"/>
      <c r="F66" s="81">
        <v>-699724</v>
      </c>
      <c r="G66" s="81"/>
      <c r="H66" s="81">
        <v>-296000</v>
      </c>
      <c r="I66" s="95"/>
      <c r="J66" s="81">
        <v>-699724</v>
      </c>
      <c r="K66" s="76"/>
      <c r="L66" s="6"/>
      <c r="M66" s="6"/>
    </row>
    <row r="67" spans="1:13" ht="22.5" customHeight="1">
      <c r="A67" s="6" t="s">
        <v>142</v>
      </c>
      <c r="B67" s="6"/>
      <c r="C67" s="6"/>
      <c r="D67" s="81">
        <v>0</v>
      </c>
      <c r="E67" s="81"/>
      <c r="F67" s="81">
        <v>300000</v>
      </c>
      <c r="G67" s="81"/>
      <c r="H67" s="81">
        <v>0</v>
      </c>
      <c r="I67" s="95"/>
      <c r="J67" s="81">
        <v>300000</v>
      </c>
      <c r="K67" s="76"/>
      <c r="L67" s="6"/>
      <c r="M67" s="6"/>
    </row>
    <row r="68" spans="1:13" ht="22.5" customHeight="1">
      <c r="A68" s="6" t="s">
        <v>169</v>
      </c>
      <c r="B68" s="6"/>
      <c r="C68" s="6"/>
      <c r="D68" s="81">
        <v>-30000</v>
      </c>
      <c r="E68" s="81"/>
      <c r="F68" s="106">
        <v>0</v>
      </c>
      <c r="G68" s="81"/>
      <c r="H68" s="81">
        <v>-30000</v>
      </c>
      <c r="I68" s="95"/>
      <c r="J68" s="106">
        <v>0</v>
      </c>
      <c r="K68" s="76"/>
      <c r="L68" s="6"/>
      <c r="M68" s="6"/>
    </row>
    <row r="69" spans="1:13" ht="22.5" customHeight="1">
      <c r="A69" s="6" t="s">
        <v>139</v>
      </c>
      <c r="B69" s="6"/>
      <c r="C69" s="6"/>
      <c r="D69" s="81">
        <v>-5840</v>
      </c>
      <c r="E69" s="81"/>
      <c r="F69" s="81">
        <v>-5779</v>
      </c>
      <c r="G69" s="81"/>
      <c r="H69" s="81">
        <v>-5833</v>
      </c>
      <c r="I69" s="95"/>
      <c r="J69" s="81">
        <v>-5779</v>
      </c>
      <c r="K69" s="76"/>
      <c r="L69" s="6"/>
      <c r="M69" s="6"/>
    </row>
    <row r="70" spans="1:13" ht="22.5" customHeight="1">
      <c r="A70" s="6" t="s">
        <v>95</v>
      </c>
      <c r="B70" s="6"/>
      <c r="C70" s="6"/>
      <c r="D70" s="81">
        <v>-1785</v>
      </c>
      <c r="E70" s="81"/>
      <c r="F70" s="81">
        <v>-2495</v>
      </c>
      <c r="G70" s="81"/>
      <c r="H70" s="81">
        <v>-1785</v>
      </c>
      <c r="I70" s="95"/>
      <c r="J70" s="81">
        <v>-2495</v>
      </c>
      <c r="K70" s="76"/>
      <c r="L70" s="6"/>
      <c r="M70" s="6"/>
    </row>
    <row r="71" spans="1:13" ht="22.5" customHeight="1">
      <c r="A71" s="20" t="s">
        <v>80</v>
      </c>
      <c r="B71" s="6"/>
      <c r="C71" s="6"/>
      <c r="D71" s="109">
        <f>SUM(D66:D70)</f>
        <v>-333625</v>
      </c>
      <c r="E71" s="81"/>
      <c r="F71" s="109">
        <f>SUM(F66:F70)</f>
        <v>-407998</v>
      </c>
      <c r="G71" s="81"/>
      <c r="H71" s="109">
        <f>SUM(H66:H70)</f>
        <v>-333618</v>
      </c>
      <c r="I71" s="95"/>
      <c r="J71" s="109">
        <f>SUM(J66:J70)</f>
        <v>-407998</v>
      </c>
      <c r="K71" s="76"/>
      <c r="L71" s="6"/>
      <c r="M71" s="6"/>
    </row>
    <row r="72" spans="1:13" ht="19.5" customHeight="1">
      <c r="A72" s="6"/>
      <c r="B72" s="6"/>
      <c r="C72" s="6"/>
      <c r="D72" s="110"/>
      <c r="E72" s="110"/>
      <c r="F72" s="110"/>
      <c r="G72" s="110"/>
      <c r="H72" s="95"/>
      <c r="I72" s="95"/>
      <c r="J72" s="95"/>
      <c r="K72" s="76"/>
      <c r="L72" s="6"/>
      <c r="M72" s="6"/>
    </row>
    <row r="73" spans="1:13" ht="19.5" customHeight="1">
      <c r="A73" s="6" t="s">
        <v>166</v>
      </c>
      <c r="B73" s="6"/>
      <c r="C73" s="6"/>
      <c r="D73" s="110"/>
      <c r="E73" s="110"/>
      <c r="F73" s="110"/>
      <c r="G73" s="110"/>
      <c r="H73" s="95"/>
      <c r="I73" s="95"/>
      <c r="J73" s="95"/>
      <c r="K73" s="76"/>
      <c r="L73" s="6"/>
      <c r="M73" s="6"/>
    </row>
    <row r="74" spans="1:13" s="1" customFormat="1" ht="20.25" customHeight="1">
      <c r="A74" s="6" t="s">
        <v>91</v>
      </c>
      <c r="B74" s="6"/>
      <c r="C74" s="6"/>
      <c r="D74" s="81">
        <f>D48+D54+D71</f>
        <v>-10805</v>
      </c>
      <c r="E74" s="95"/>
      <c r="F74" s="81">
        <f>F48+F54+F71</f>
        <v>9703</v>
      </c>
      <c r="G74" s="95"/>
      <c r="H74" s="81">
        <f>H48+H54+H71</f>
        <v>-12317</v>
      </c>
      <c r="I74" s="95"/>
      <c r="J74" s="81">
        <f>J48+J54+J71</f>
        <v>8070</v>
      </c>
      <c r="K74" s="111"/>
      <c r="L74" s="20"/>
      <c r="M74" s="20"/>
    </row>
    <row r="75" spans="1:13" ht="19.5" customHeight="1">
      <c r="A75" s="6" t="s">
        <v>110</v>
      </c>
      <c r="B75" s="6"/>
      <c r="C75" s="6"/>
      <c r="D75" s="81"/>
      <c r="E75" s="95"/>
      <c r="F75" s="81"/>
      <c r="G75" s="95"/>
      <c r="H75" s="81"/>
      <c r="I75" s="95"/>
      <c r="J75" s="81"/>
      <c r="K75" s="76"/>
      <c r="L75" s="6"/>
      <c r="M75" s="6"/>
    </row>
    <row r="76" spans="1:13" ht="22.5" customHeight="1">
      <c r="A76" s="30" t="s">
        <v>124</v>
      </c>
      <c r="B76" s="6"/>
      <c r="C76" s="6"/>
      <c r="D76" s="99">
        <v>1301</v>
      </c>
      <c r="E76" s="95"/>
      <c r="F76" s="99">
        <v>354</v>
      </c>
      <c r="G76" s="95"/>
      <c r="H76" s="99">
        <v>1301</v>
      </c>
      <c r="I76" s="95"/>
      <c r="J76" s="99">
        <v>354</v>
      </c>
      <c r="K76" s="76"/>
      <c r="L76" s="6"/>
      <c r="M76" s="6"/>
    </row>
    <row r="77" spans="1:13" ht="22.5" customHeight="1">
      <c r="A77" s="20" t="s">
        <v>167</v>
      </c>
      <c r="B77" s="20"/>
      <c r="C77" s="20"/>
      <c r="D77" s="86">
        <f>SUM(D73:D76)</f>
        <v>-9504</v>
      </c>
      <c r="E77" s="86">
        <f t="shared" ref="E77:K77" si="0">SUM(E73:E76)</f>
        <v>0</v>
      </c>
      <c r="F77" s="86">
        <f>SUM(F73:F76)</f>
        <v>10057</v>
      </c>
      <c r="G77" s="86">
        <f t="shared" si="0"/>
        <v>0</v>
      </c>
      <c r="H77" s="86">
        <f t="shared" si="0"/>
        <v>-11016</v>
      </c>
      <c r="I77" s="86">
        <f t="shared" si="0"/>
        <v>0</v>
      </c>
      <c r="J77" s="86">
        <f>SUM(J73:J76)</f>
        <v>8424</v>
      </c>
      <c r="K77" s="86">
        <f t="shared" si="0"/>
        <v>0</v>
      </c>
      <c r="L77" s="6"/>
      <c r="M77" s="6"/>
    </row>
    <row r="78" spans="1:13" ht="22.5" customHeight="1">
      <c r="A78" s="6" t="s">
        <v>116</v>
      </c>
      <c r="B78" s="6"/>
      <c r="C78" s="6"/>
      <c r="D78" s="99">
        <f>'BS-2-4'!F11</f>
        <v>22997</v>
      </c>
      <c r="E78" s="95"/>
      <c r="F78" s="99">
        <v>22068</v>
      </c>
      <c r="G78" s="81"/>
      <c r="H78" s="99">
        <f>'BS-2-4'!J11</f>
        <v>22384</v>
      </c>
      <c r="I78" s="81"/>
      <c r="J78" s="99">
        <v>21383</v>
      </c>
      <c r="K78" s="76"/>
      <c r="L78" s="6"/>
      <c r="M78" s="6"/>
    </row>
    <row r="79" spans="1:13" ht="22.5" customHeight="1" thickBot="1">
      <c r="A79" s="20" t="s">
        <v>117</v>
      </c>
      <c r="B79" s="6"/>
      <c r="C79" s="6"/>
      <c r="D79" s="112">
        <f>SUM(D77:D78)</f>
        <v>13493</v>
      </c>
      <c r="E79" s="95"/>
      <c r="F79" s="112">
        <f>SUM(F77:F78)</f>
        <v>32125</v>
      </c>
      <c r="G79" s="95"/>
      <c r="H79" s="112">
        <f>SUM(H77:H78)</f>
        <v>11368</v>
      </c>
      <c r="I79" s="95"/>
      <c r="J79" s="112">
        <f>SUM(J77:J78)</f>
        <v>29807</v>
      </c>
      <c r="K79" s="6"/>
      <c r="L79" s="6"/>
      <c r="M79" s="6"/>
    </row>
    <row r="80" spans="1:13" ht="6.75" customHeight="1" thickTop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ht="1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ht="20.25" customHeight="1">
      <c r="A82" s="113" t="s">
        <v>69</v>
      </c>
      <c r="B82" s="98"/>
      <c r="C82" s="98"/>
      <c r="D82" s="98"/>
      <c r="E82" s="98"/>
      <c r="F82" s="98"/>
      <c r="G82" s="98"/>
      <c r="H82" s="98"/>
      <c r="I82" s="98"/>
      <c r="J82" s="98"/>
      <c r="K82" s="6"/>
      <c r="L82" s="6"/>
      <c r="M82" s="6"/>
    </row>
    <row r="83" spans="1:13" ht="20.25" customHeight="1">
      <c r="A83" s="98" t="s">
        <v>162</v>
      </c>
      <c r="B83" s="98"/>
      <c r="C83" s="98"/>
      <c r="D83" s="95"/>
      <c r="E83" s="98"/>
      <c r="F83" s="95"/>
      <c r="G83" s="98"/>
      <c r="H83" s="98"/>
      <c r="I83" s="98"/>
      <c r="J83" s="98"/>
      <c r="K83" s="6"/>
      <c r="L83" s="6"/>
      <c r="M83" s="6"/>
    </row>
    <row r="84" spans="1:13" ht="20.25" customHeight="1">
      <c r="A84" s="98" t="s">
        <v>82</v>
      </c>
      <c r="B84" s="98"/>
      <c r="C84" s="98"/>
      <c r="D84" s="114">
        <v>10541</v>
      </c>
      <c r="E84" s="114"/>
      <c r="F84" s="81">
        <v>15506</v>
      </c>
      <c r="G84" s="114"/>
      <c r="H84" s="114">
        <v>10512</v>
      </c>
      <c r="I84" s="114"/>
      <c r="J84" s="114">
        <v>15461</v>
      </c>
      <c r="K84" s="6"/>
      <c r="L84" s="6"/>
      <c r="M84" s="6"/>
    </row>
    <row r="85" spans="1:13" ht="20.25" customHeight="1">
      <c r="A85" s="98" t="s">
        <v>121</v>
      </c>
      <c r="B85" s="98"/>
      <c r="C85" s="98"/>
      <c r="D85" s="114"/>
      <c r="E85" s="114"/>
      <c r="F85" s="81"/>
      <c r="G85" s="114"/>
      <c r="H85" s="114"/>
      <c r="I85" s="114"/>
      <c r="J85" s="114"/>
      <c r="K85" s="6"/>
      <c r="L85" s="6"/>
      <c r="M85" s="6"/>
    </row>
    <row r="86" spans="1:13" ht="20.25" customHeight="1">
      <c r="A86" s="115" t="s">
        <v>163</v>
      </c>
      <c r="B86" s="98"/>
      <c r="C86" s="98"/>
      <c r="D86" s="114">
        <v>1432</v>
      </c>
      <c r="E86" s="114"/>
      <c r="F86" s="81">
        <v>1653</v>
      </c>
      <c r="G86" s="114"/>
      <c r="H86" s="114">
        <v>1432</v>
      </c>
      <c r="I86" s="114"/>
      <c r="J86" s="114">
        <v>1653</v>
      </c>
      <c r="K86" s="6"/>
      <c r="L86" s="6"/>
      <c r="M86" s="6"/>
    </row>
    <row r="87" spans="1:13" ht="20.25" customHeight="1">
      <c r="A87" s="98" t="s">
        <v>133</v>
      </c>
      <c r="B87" s="98"/>
      <c r="C87" s="98"/>
      <c r="D87" s="81">
        <v>0</v>
      </c>
      <c r="E87" s="6"/>
      <c r="F87" s="95">
        <v>2831</v>
      </c>
      <c r="G87" s="148"/>
      <c r="H87" s="81">
        <v>0</v>
      </c>
      <c r="I87" s="148"/>
      <c r="J87" s="95">
        <v>2831</v>
      </c>
      <c r="K87" s="6"/>
      <c r="L87" s="6"/>
      <c r="M87" s="6"/>
    </row>
    <row r="88" spans="1:13" ht="20.25" customHeight="1">
      <c r="A88" s="98"/>
      <c r="B88" s="98"/>
      <c r="C88" s="98"/>
      <c r="D88" s="81"/>
      <c r="E88" s="114"/>
      <c r="F88" s="100"/>
      <c r="G88" s="114"/>
      <c r="H88" s="81"/>
      <c r="I88" s="114"/>
      <c r="J88" s="81"/>
      <c r="K88" s="6"/>
      <c r="L88" s="6"/>
      <c r="M88" s="6"/>
    </row>
  </sheetData>
  <mergeCells count="27">
    <mergeCell ref="D60:F60"/>
    <mergeCell ref="D32:F32"/>
    <mergeCell ref="D33:F33"/>
    <mergeCell ref="H59:J59"/>
    <mergeCell ref="D64:K64"/>
    <mergeCell ref="H60:J60"/>
    <mergeCell ref="H61:J61"/>
    <mergeCell ref="H62:J62"/>
    <mergeCell ref="D61:F61"/>
    <mergeCell ref="D62:F62"/>
    <mergeCell ref="D59:F59"/>
    <mergeCell ref="H32:J32"/>
    <mergeCell ref="H33:J33"/>
    <mergeCell ref="D35:K35"/>
    <mergeCell ref="H7:J7"/>
    <mergeCell ref="D9:K9"/>
    <mergeCell ref="H30:J30"/>
    <mergeCell ref="H31:J31"/>
    <mergeCell ref="D7:F7"/>
    <mergeCell ref="D30:F30"/>
    <mergeCell ref="D31:F31"/>
    <mergeCell ref="H4:J4"/>
    <mergeCell ref="H5:J5"/>
    <mergeCell ref="H6:J6"/>
    <mergeCell ref="D4:F4"/>
    <mergeCell ref="D5:F5"/>
    <mergeCell ref="D6:F6"/>
  </mergeCells>
  <pageMargins left="0.7" right="0.7" top="0.48" bottom="0.5" header="0.5" footer="0.5"/>
  <pageSetup paperSize="9" scale="87" firstPageNumber="10" orientation="portrait" blackAndWhite="1" useFirstPageNumber="1" r:id="rId1"/>
  <headerFooter alignWithMargins="0"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26" max="9" man="1"/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</vt:lpstr>
      <vt:lpstr>SH-1</vt:lpstr>
      <vt:lpstr>SH-2</vt:lpstr>
      <vt:lpstr>SH-3</vt:lpstr>
      <vt:lpstr>SH-4</vt:lpstr>
      <vt:lpstr>CF-10-12</vt:lpstr>
      <vt:lpstr>'BS-2-4'!Print_Area</vt:lpstr>
      <vt:lpstr>'CF-10-12'!Print_Area</vt:lpstr>
      <vt:lpstr>PL!Print_Area</vt:lpstr>
      <vt:lpstr>'SH-2'!Print_Area</vt:lpstr>
      <vt:lpstr>'SH-3'!Print_Area</vt:lpstr>
      <vt:lpstr>'SH-4'!Print_Area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Hathairat, Phatanan</cp:lastModifiedBy>
  <cp:lastPrinted>2022-05-06T03:42:58Z</cp:lastPrinted>
  <dcterms:created xsi:type="dcterms:W3CDTF">2014-04-24T11:03:45Z</dcterms:created>
  <dcterms:modified xsi:type="dcterms:W3CDTF">2022-05-10T04:35:54Z</dcterms:modified>
</cp:coreProperties>
</file>