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105" yWindow="-105" windowWidth="21840" windowHeight="12450" tabRatio="811" activeTab="4"/>
  </bookViews>
  <sheets>
    <sheet name="SF" sheetId="8" r:id="rId1"/>
    <sheet name="PL" sheetId="15" r:id="rId2"/>
    <sheet name="EQCON" sheetId="14" r:id="rId3"/>
    <sheet name="EQ" sheetId="12" r:id="rId4"/>
    <sheet name="CF" sheetId="16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</externalReferences>
  <definedNames>
    <definedName name="\a">#REF!</definedName>
    <definedName name="\b">#REF!</definedName>
    <definedName name="\bcc">#REF!</definedName>
    <definedName name="\c">'[1]Fagor04-A3112e'!#REF!</definedName>
    <definedName name="\d">'[2]SAN REDUCED 1'!#REF!</definedName>
    <definedName name="\e">#REF!</definedName>
    <definedName name="\f">#REF!</definedName>
    <definedName name="\g">#REF!</definedName>
    <definedName name="\h">#REF!</definedName>
    <definedName name="\k">#REF!</definedName>
    <definedName name="\l">#REF!</definedName>
    <definedName name="\n">#REF!</definedName>
    <definedName name="\p">#REF!</definedName>
    <definedName name="\q">#N/A</definedName>
    <definedName name="\s">#REF!</definedName>
    <definedName name="\t">#REF!</definedName>
    <definedName name="\v">#REF!</definedName>
    <definedName name="\w">#REF!</definedName>
    <definedName name="\z">#REF!</definedName>
    <definedName name="____________________________e1">#REF!</definedName>
    <definedName name="____________________________f1">#REF!</definedName>
    <definedName name="____________________________g1">#REF!</definedName>
    <definedName name="____________________________h1">#REF!</definedName>
    <definedName name="____________________________k1">#REF!</definedName>
    <definedName name="___________________________e1">#REF!</definedName>
    <definedName name="___________________________f1">#REF!</definedName>
    <definedName name="___________________________g1">#REF!</definedName>
    <definedName name="___________________________h1">#REF!</definedName>
    <definedName name="___________________________k1">#REF!</definedName>
    <definedName name="__________________________e1">#REF!</definedName>
    <definedName name="__________________________f1">#REF!</definedName>
    <definedName name="__________________________g1">#REF!</definedName>
    <definedName name="__________________________h1">#REF!</definedName>
    <definedName name="__________________________k1">#REF!</definedName>
    <definedName name="_________________________e1">#REF!</definedName>
    <definedName name="_________________________f1">#REF!</definedName>
    <definedName name="_________________________g1">#REF!</definedName>
    <definedName name="_________________________h1">#REF!</definedName>
    <definedName name="_________________________k1">#REF!</definedName>
    <definedName name="________________________e1">#REF!</definedName>
    <definedName name="________________________f1">#REF!</definedName>
    <definedName name="________________________g1">#REF!</definedName>
    <definedName name="________________________h1">#REF!</definedName>
    <definedName name="________________________k1">#REF!</definedName>
    <definedName name="_______________________e1">#REF!</definedName>
    <definedName name="_______________________f1">#REF!</definedName>
    <definedName name="_______________________g1">#REF!</definedName>
    <definedName name="_______________________h1">#REF!</definedName>
    <definedName name="_______________________k1">#REF!</definedName>
    <definedName name="______________________e1">#REF!</definedName>
    <definedName name="______________________f1">#REF!</definedName>
    <definedName name="______________________g1">#REF!</definedName>
    <definedName name="______________________h1">#REF!</definedName>
    <definedName name="______________________k1">#REF!</definedName>
    <definedName name="______________________PRO1">#REF!</definedName>
    <definedName name="______________________rbl1">[3]RSS9801!#REF!</definedName>
    <definedName name="______________________RBL2">#REF!</definedName>
    <definedName name="_____________________DAT1">'[4]AA-1'!#REF!</definedName>
    <definedName name="_____________________DAT10">'[4]AA-1'!#REF!</definedName>
    <definedName name="_____________________DAT13">'[4]AA-1'!#REF!</definedName>
    <definedName name="_____________________DAT2">'[4]AA-1'!#REF!</definedName>
    <definedName name="_____________________DAT3">'[4]AA-1'!#REF!</definedName>
    <definedName name="_____________________DAT5">'[4]AA-1'!#REF!</definedName>
    <definedName name="_____________________DAT6">'[4]AA-1'!#REF!</definedName>
    <definedName name="_____________________DAT7">'[4]AA-1'!#REF!</definedName>
    <definedName name="_____________________DAT8">'[4]AA-1'!#REF!</definedName>
    <definedName name="_____________________DAT9">'[4]AA-1'!#REF!</definedName>
    <definedName name="_____________________e1">#REF!</definedName>
    <definedName name="_____________________f1">#REF!</definedName>
    <definedName name="_____________________g1">#REF!</definedName>
    <definedName name="_____________________h1">#REF!</definedName>
    <definedName name="_____________________k1">#REF!</definedName>
    <definedName name="_____________________PRO1">#REF!</definedName>
    <definedName name="_____________________rbl1">[3]RSS9801!#REF!</definedName>
    <definedName name="_____________________RBL2">#REF!</definedName>
    <definedName name="____________________DAT1">'[5]AA-1'!#REF!</definedName>
    <definedName name="____________________DAT10">'[5]AA-1'!#REF!</definedName>
    <definedName name="____________________DAT13">'[5]AA-1'!#REF!</definedName>
    <definedName name="____________________DAT2">'[5]AA-1'!#REF!</definedName>
    <definedName name="____________________DAT3">'[5]AA-1'!#REF!</definedName>
    <definedName name="____________________DAT5">'[5]AA-1'!#REF!</definedName>
    <definedName name="____________________DAT6">'[5]AA-1'!#REF!</definedName>
    <definedName name="____________________DAT7">'[5]AA-1'!#REF!</definedName>
    <definedName name="____________________DAT8">'[5]AA-1'!#REF!</definedName>
    <definedName name="____________________DAT9">'[5]AA-1'!#REF!</definedName>
    <definedName name="____________________e1">#REF!</definedName>
    <definedName name="____________________f1">#REF!</definedName>
    <definedName name="____________________g1">#REF!</definedName>
    <definedName name="____________________h1">#REF!</definedName>
    <definedName name="____________________k1">#REF!</definedName>
    <definedName name="____________________PRO1">#REF!</definedName>
    <definedName name="____________________rbl1">[3]RSS9801!#REF!</definedName>
    <definedName name="____________________RBL2">#REF!</definedName>
    <definedName name="___________________5">#REF!</definedName>
    <definedName name="___________________DAT1">'[5]AA-1'!#REF!</definedName>
    <definedName name="___________________DAT10">'[5]AA-1'!#REF!</definedName>
    <definedName name="___________________DAT13">'[5]AA-1'!#REF!</definedName>
    <definedName name="___________________DAT2">'[5]AA-1'!#REF!</definedName>
    <definedName name="___________________DAT3">'[5]AA-1'!#REF!</definedName>
    <definedName name="___________________DAT5">'[5]AA-1'!#REF!</definedName>
    <definedName name="___________________DAT6">'[5]AA-1'!#REF!</definedName>
    <definedName name="___________________DAT7">'[5]AA-1'!#REF!</definedName>
    <definedName name="___________________DAT8">'[5]AA-1'!#REF!</definedName>
    <definedName name="___________________DAT9">'[5]AA-1'!#REF!</definedName>
    <definedName name="___________________e1">#REF!</definedName>
    <definedName name="___________________f1">#REF!</definedName>
    <definedName name="___________________g1">#REF!</definedName>
    <definedName name="___________________h1">#REF!</definedName>
    <definedName name="___________________k1">#REF!</definedName>
    <definedName name="___________________PRO1">#REF!</definedName>
    <definedName name="___________________rbl1">[3]RSS9801!#REF!</definedName>
    <definedName name="___________________RBL2">#REF!</definedName>
    <definedName name="__________________DAT1">'[5]AA-1'!#REF!</definedName>
    <definedName name="__________________DAT10">'[5]AA-1'!#REF!</definedName>
    <definedName name="__________________DAT13">'[5]AA-1'!#REF!</definedName>
    <definedName name="__________________DAT2">'[5]AA-1'!#REF!</definedName>
    <definedName name="__________________DAT3">'[5]AA-1'!#REF!</definedName>
    <definedName name="__________________DAT5">'[5]AA-1'!#REF!</definedName>
    <definedName name="__________________DAT6">'[5]AA-1'!#REF!</definedName>
    <definedName name="__________________DAT7">'[5]AA-1'!#REF!</definedName>
    <definedName name="__________________DAT8">'[5]AA-1'!#REF!</definedName>
    <definedName name="__________________DAT9">'[5]AA-1'!#REF!</definedName>
    <definedName name="__________________e1">#REF!</definedName>
    <definedName name="__________________f1">#REF!</definedName>
    <definedName name="__________________g1">#REF!</definedName>
    <definedName name="__________________h1">#REF!</definedName>
    <definedName name="__________________k1">#REF!</definedName>
    <definedName name="__________________PRO1">#REF!</definedName>
    <definedName name="__________________rbl1">[3]RSS9801!#REF!</definedName>
    <definedName name="__________________RBL2">#REF!</definedName>
    <definedName name="_________________DAT1">'[6]AA-1'!#REF!</definedName>
    <definedName name="_________________DAT10">'[6]AA-1'!#REF!</definedName>
    <definedName name="_________________DAT13">'[6]AA-1'!#REF!</definedName>
    <definedName name="_________________DAT2">'[6]AA-1'!#REF!</definedName>
    <definedName name="_________________DAT3">'[6]AA-1'!#REF!</definedName>
    <definedName name="_________________DAT5">'[6]AA-1'!#REF!</definedName>
    <definedName name="_________________DAT6">'[6]AA-1'!#REF!</definedName>
    <definedName name="_________________DAT7">'[6]AA-1'!#REF!</definedName>
    <definedName name="_________________DAT8">'[6]AA-1'!#REF!</definedName>
    <definedName name="_________________DAT9">'[6]AA-1'!#REF!</definedName>
    <definedName name="_________________e1">#REF!</definedName>
    <definedName name="_________________f1">#REF!</definedName>
    <definedName name="_________________g1">#REF!</definedName>
    <definedName name="_________________h1">#REF!</definedName>
    <definedName name="_________________k1">#REF!</definedName>
    <definedName name="_________________PRO1">#REF!</definedName>
    <definedName name="_________________rbl1">[3]RSS9801!#REF!</definedName>
    <definedName name="_________________RBL2">#REF!</definedName>
    <definedName name="________________DAT1">'[5]AA-1'!#REF!</definedName>
    <definedName name="________________DAT10">'[5]AA-1'!#REF!</definedName>
    <definedName name="________________DAT13">'[5]AA-1'!#REF!</definedName>
    <definedName name="________________DAT2">'[5]AA-1'!#REF!</definedName>
    <definedName name="________________DAT3">'[5]AA-1'!#REF!</definedName>
    <definedName name="________________DAT5">'[5]AA-1'!#REF!</definedName>
    <definedName name="________________DAT6">'[5]AA-1'!#REF!</definedName>
    <definedName name="________________DAT7">'[5]AA-1'!#REF!</definedName>
    <definedName name="________________DAT8">'[5]AA-1'!#REF!</definedName>
    <definedName name="________________DAT9">'[5]AA-1'!#REF!</definedName>
    <definedName name="________________e1">#REF!</definedName>
    <definedName name="________________f1">#REF!</definedName>
    <definedName name="________________g1">#REF!</definedName>
    <definedName name="________________h1">#REF!</definedName>
    <definedName name="________________k1">#REF!</definedName>
    <definedName name="________________PRO1">#REF!</definedName>
    <definedName name="________________rbl1">[3]RSS9801!#REF!</definedName>
    <definedName name="________________RBL2">#REF!</definedName>
    <definedName name="_______________DAT1">'[5]AA-1'!#REF!</definedName>
    <definedName name="_______________DAT10">'[5]AA-1'!#REF!</definedName>
    <definedName name="_______________DAT13">'[5]AA-1'!#REF!</definedName>
    <definedName name="_______________DAT2">'[5]AA-1'!#REF!</definedName>
    <definedName name="_______________DAT3">'[5]AA-1'!#REF!</definedName>
    <definedName name="_______________DAT5">'[5]AA-1'!#REF!</definedName>
    <definedName name="_______________DAT6">'[5]AA-1'!#REF!</definedName>
    <definedName name="_______________DAT7">'[5]AA-1'!#REF!</definedName>
    <definedName name="_______________DAT8">'[5]AA-1'!#REF!</definedName>
    <definedName name="_______________DAT9">'[5]AA-1'!#REF!</definedName>
    <definedName name="_______________e1">#REF!</definedName>
    <definedName name="_______________f1">#REF!</definedName>
    <definedName name="_______________g1">#REF!</definedName>
    <definedName name="_______________h1">#REF!</definedName>
    <definedName name="_______________k1">#REF!</definedName>
    <definedName name="_______________PRO1">#REF!</definedName>
    <definedName name="_______________rbl1">[3]RSS9801!#REF!</definedName>
    <definedName name="_______________RBL2">#REF!</definedName>
    <definedName name="______________DAT1">'[5]AA-1'!#REF!</definedName>
    <definedName name="______________DAT10">'[5]AA-1'!#REF!</definedName>
    <definedName name="______________DAT13">'[5]AA-1'!#REF!</definedName>
    <definedName name="______________DAT2">'[5]AA-1'!#REF!</definedName>
    <definedName name="______________DAT3">'[5]AA-1'!#REF!</definedName>
    <definedName name="______________DAT5">'[5]AA-1'!#REF!</definedName>
    <definedName name="______________DAT6">'[5]AA-1'!#REF!</definedName>
    <definedName name="______________DAT7">'[5]AA-1'!#REF!</definedName>
    <definedName name="______________DAT8">'[5]AA-1'!#REF!</definedName>
    <definedName name="______________DAT9">'[5]AA-1'!#REF!</definedName>
    <definedName name="______________e1">#REF!</definedName>
    <definedName name="______________f1">#REF!</definedName>
    <definedName name="______________g1">#REF!</definedName>
    <definedName name="______________h1">#REF!</definedName>
    <definedName name="______________k1">#REF!</definedName>
    <definedName name="______________PRO1">#REF!</definedName>
    <definedName name="______________rbl1">[3]RSS9801!#REF!</definedName>
    <definedName name="______________RBL2">#REF!</definedName>
    <definedName name="______________tt1">#REF!</definedName>
    <definedName name="______________tt10">#REF!</definedName>
    <definedName name="______________tt11">#REF!</definedName>
    <definedName name="______________tt12">#REF!</definedName>
    <definedName name="______________tt13">#REF!</definedName>
    <definedName name="______________tt14">#REF!</definedName>
    <definedName name="______________tt15">#REF!</definedName>
    <definedName name="______________tt16">#REF!</definedName>
    <definedName name="______________tt17">#REF!</definedName>
    <definedName name="______________tt18">#REF!</definedName>
    <definedName name="______________tt19">#REF!</definedName>
    <definedName name="______________tt2">#REF!</definedName>
    <definedName name="______________tt20">#REF!</definedName>
    <definedName name="______________tt21">#REF!</definedName>
    <definedName name="______________tt3">#REF!</definedName>
    <definedName name="______________tt4">#REF!</definedName>
    <definedName name="______________tt5">#REF!</definedName>
    <definedName name="______________tt6">#REF!</definedName>
    <definedName name="______________tt7">#REF!</definedName>
    <definedName name="______________tt8">#REF!</definedName>
    <definedName name="______________tt9">#REF!</definedName>
    <definedName name="_____________DAT1">'[5]AA-1'!#REF!</definedName>
    <definedName name="_____________DAT10">'[5]AA-1'!#REF!</definedName>
    <definedName name="_____________DAT13">'[5]AA-1'!#REF!</definedName>
    <definedName name="_____________DAT2">'[5]AA-1'!#REF!</definedName>
    <definedName name="_____________DAT3">'[5]AA-1'!#REF!</definedName>
    <definedName name="_____________DAT5">'[5]AA-1'!#REF!</definedName>
    <definedName name="_____________DAT6">'[5]AA-1'!#REF!</definedName>
    <definedName name="_____________DAT7">'[5]AA-1'!#REF!</definedName>
    <definedName name="_____________DAT8">'[5]AA-1'!#REF!</definedName>
    <definedName name="_____________DAT9">'[5]AA-1'!#REF!</definedName>
    <definedName name="_____________e1">#REF!</definedName>
    <definedName name="_____________f1">#REF!</definedName>
    <definedName name="_____________g1">#REF!</definedName>
    <definedName name="_____________h1">#REF!</definedName>
    <definedName name="_____________k1">#REF!</definedName>
    <definedName name="_____________PRO1">#REF!</definedName>
    <definedName name="_____________rbl1">[3]RSS9801!#REF!</definedName>
    <definedName name="_____________RBL2">#REF!</definedName>
    <definedName name="_____________tt1">#REF!</definedName>
    <definedName name="_____________tt10">#REF!</definedName>
    <definedName name="_____________tt11">#REF!</definedName>
    <definedName name="_____________tt12">#REF!</definedName>
    <definedName name="_____________tt13">#REF!</definedName>
    <definedName name="_____________tt14">#REF!</definedName>
    <definedName name="_____________tt15">#REF!</definedName>
    <definedName name="_____________tt16">#REF!</definedName>
    <definedName name="_____________tt17">#REF!</definedName>
    <definedName name="_____________tt18">#REF!</definedName>
    <definedName name="_____________tt19">#REF!</definedName>
    <definedName name="_____________tt2">#REF!</definedName>
    <definedName name="_____________tt20">#REF!</definedName>
    <definedName name="_____________tt21">#REF!</definedName>
    <definedName name="_____________tt3">#REF!</definedName>
    <definedName name="_____________tt4">#REF!</definedName>
    <definedName name="_____________tt5">#REF!</definedName>
    <definedName name="_____________tt6">#REF!</definedName>
    <definedName name="_____________tt7">#REF!</definedName>
    <definedName name="_____________tt8">#REF!</definedName>
    <definedName name="_____________tt9">#REF!</definedName>
    <definedName name="____________DAT1">'[4]AA-1'!#REF!</definedName>
    <definedName name="____________DAT10">'[4]AA-1'!#REF!</definedName>
    <definedName name="____________DAT13">'[4]AA-1'!#REF!</definedName>
    <definedName name="____________DAT2">'[4]AA-1'!#REF!</definedName>
    <definedName name="____________DAT3">'[4]AA-1'!#REF!</definedName>
    <definedName name="____________DAT5">'[4]AA-1'!#REF!</definedName>
    <definedName name="____________DAT6">'[4]AA-1'!#REF!</definedName>
    <definedName name="____________DAT7">'[4]AA-1'!#REF!</definedName>
    <definedName name="____________DAT8">'[4]AA-1'!#REF!</definedName>
    <definedName name="____________DAT9">'[4]AA-1'!#REF!</definedName>
    <definedName name="____________e1">#REF!</definedName>
    <definedName name="____________f1">#REF!</definedName>
    <definedName name="____________g1">#REF!</definedName>
    <definedName name="____________h1">#REF!</definedName>
    <definedName name="____________k1">#REF!</definedName>
    <definedName name="____________PRO1">#REF!</definedName>
    <definedName name="____________rbl1">[3]RSS9801!#REF!</definedName>
    <definedName name="____________RBL2">#REF!</definedName>
    <definedName name="____________tt1">#REF!</definedName>
    <definedName name="____________tt10">#REF!</definedName>
    <definedName name="____________tt11">#REF!</definedName>
    <definedName name="____________tt12">#REF!</definedName>
    <definedName name="____________tt13">#REF!</definedName>
    <definedName name="____________tt14">#REF!</definedName>
    <definedName name="____________tt15">#REF!</definedName>
    <definedName name="____________tt16">#REF!</definedName>
    <definedName name="____________tt17">#REF!</definedName>
    <definedName name="____________tt18">#REF!</definedName>
    <definedName name="____________tt19">#REF!</definedName>
    <definedName name="____________tt2">#REF!</definedName>
    <definedName name="____________tt20">#REF!</definedName>
    <definedName name="____________tt21">#REF!</definedName>
    <definedName name="____________tt3">#REF!</definedName>
    <definedName name="____________tt4">#REF!</definedName>
    <definedName name="____________tt5">#REF!</definedName>
    <definedName name="____________tt6">#REF!</definedName>
    <definedName name="____________tt7">#REF!</definedName>
    <definedName name="____________tt8">#REF!</definedName>
    <definedName name="____________tt9">#REF!</definedName>
    <definedName name="___________DAT1">'[4]AA-1'!#REF!</definedName>
    <definedName name="___________DAT10">'[4]AA-1'!#REF!</definedName>
    <definedName name="___________DAT13">'[4]AA-1'!#REF!</definedName>
    <definedName name="___________DAT2">'[4]AA-1'!#REF!</definedName>
    <definedName name="___________DAT3">'[4]AA-1'!#REF!</definedName>
    <definedName name="___________DAT5">'[4]AA-1'!#REF!</definedName>
    <definedName name="___________DAT6">'[4]AA-1'!#REF!</definedName>
    <definedName name="___________DAT7">'[4]AA-1'!#REF!</definedName>
    <definedName name="___________DAT8">'[4]AA-1'!#REF!</definedName>
    <definedName name="___________DAT9">'[4]AA-1'!#REF!</definedName>
    <definedName name="___________e1">#REF!</definedName>
    <definedName name="___________f1">#REF!</definedName>
    <definedName name="___________g1">#REF!</definedName>
    <definedName name="___________h1">#REF!</definedName>
    <definedName name="___________k1">#REF!</definedName>
    <definedName name="___________PRO1">#REF!</definedName>
    <definedName name="___________rbl1">[3]RSS9801!#REF!</definedName>
    <definedName name="___________RBL2">#REF!</definedName>
    <definedName name="___________tt1">#REF!</definedName>
    <definedName name="___________tt10">#REF!</definedName>
    <definedName name="___________tt11">#REF!</definedName>
    <definedName name="___________tt12">#REF!</definedName>
    <definedName name="___________tt13">#REF!</definedName>
    <definedName name="___________tt14">#REF!</definedName>
    <definedName name="___________tt15">#REF!</definedName>
    <definedName name="___________tt16">#REF!</definedName>
    <definedName name="___________tt17">#REF!</definedName>
    <definedName name="___________tt18">#REF!</definedName>
    <definedName name="___________tt19">#REF!</definedName>
    <definedName name="___________tt2">#REF!</definedName>
    <definedName name="___________tt20">#REF!</definedName>
    <definedName name="___________tt21">#REF!</definedName>
    <definedName name="___________tt3">#REF!</definedName>
    <definedName name="___________tt4">#REF!</definedName>
    <definedName name="___________tt5">#REF!</definedName>
    <definedName name="___________tt6">#REF!</definedName>
    <definedName name="___________tt7">#REF!</definedName>
    <definedName name="___________tt8">#REF!</definedName>
    <definedName name="___________tt9">#REF!</definedName>
    <definedName name="__________DAT1">'[5]AA-1'!#REF!</definedName>
    <definedName name="__________DAT10">'[5]AA-1'!#REF!</definedName>
    <definedName name="__________DAT13">'[5]AA-1'!#REF!</definedName>
    <definedName name="__________DAT2">'[5]AA-1'!#REF!</definedName>
    <definedName name="__________DAT3">'[5]AA-1'!#REF!</definedName>
    <definedName name="__________DAT5">'[5]AA-1'!#REF!</definedName>
    <definedName name="__________DAT6">'[5]AA-1'!#REF!</definedName>
    <definedName name="__________DAT7">'[5]AA-1'!#REF!</definedName>
    <definedName name="__________DAT8">'[5]AA-1'!#REF!</definedName>
    <definedName name="__________DAT9">'[5]AA-1'!#REF!</definedName>
    <definedName name="__________e1">#REF!</definedName>
    <definedName name="__________f1">#REF!</definedName>
    <definedName name="__________g1">#REF!</definedName>
    <definedName name="__________h1">#REF!</definedName>
    <definedName name="__________k1">#REF!</definedName>
    <definedName name="__________PRO1">#REF!</definedName>
    <definedName name="__________rbl1">[3]RSS9801!#REF!</definedName>
    <definedName name="__________RBL2">#REF!</definedName>
    <definedName name="__________tt1">#REF!</definedName>
    <definedName name="__________tt10">#REF!</definedName>
    <definedName name="__________tt11">#REF!</definedName>
    <definedName name="__________tt12">#REF!</definedName>
    <definedName name="__________tt13">#REF!</definedName>
    <definedName name="__________tt14">#REF!</definedName>
    <definedName name="__________tt15">#REF!</definedName>
    <definedName name="__________tt16">#REF!</definedName>
    <definedName name="__________tt17">#REF!</definedName>
    <definedName name="__________tt18">#REF!</definedName>
    <definedName name="__________tt19">#REF!</definedName>
    <definedName name="__________tt2">#REF!</definedName>
    <definedName name="__________tt20">#REF!</definedName>
    <definedName name="__________tt21">#REF!</definedName>
    <definedName name="__________tt3">#REF!</definedName>
    <definedName name="__________tt4">#REF!</definedName>
    <definedName name="__________tt5">#REF!</definedName>
    <definedName name="__________tt6">#REF!</definedName>
    <definedName name="__________tt7">#REF!</definedName>
    <definedName name="__________tt8">#REF!</definedName>
    <definedName name="__________tt9">#REF!</definedName>
    <definedName name="_________DAT1">'[5]AA-1'!#REF!</definedName>
    <definedName name="_________DAT10">'[5]AA-1'!#REF!</definedName>
    <definedName name="_________DAT13">'[5]AA-1'!#REF!</definedName>
    <definedName name="_________DAT2">'[5]AA-1'!#REF!</definedName>
    <definedName name="_________DAT3">'[5]AA-1'!#REF!</definedName>
    <definedName name="_________DAT5">'[5]AA-1'!#REF!</definedName>
    <definedName name="_________DAT6">'[5]AA-1'!#REF!</definedName>
    <definedName name="_________DAT7">'[5]AA-1'!#REF!</definedName>
    <definedName name="_________DAT8">'[5]AA-1'!#REF!</definedName>
    <definedName name="_________DAT9">'[5]AA-1'!#REF!</definedName>
    <definedName name="_________e1">#REF!</definedName>
    <definedName name="_________f1">#REF!</definedName>
    <definedName name="_________g1">#REF!</definedName>
    <definedName name="_________h1">#REF!</definedName>
    <definedName name="_________k1">#REF!</definedName>
    <definedName name="_________PRO1">#REF!</definedName>
    <definedName name="_________rbl1">[3]RSS9801!#REF!</definedName>
    <definedName name="_________RBL2">#REF!</definedName>
    <definedName name="_________tt1">#REF!</definedName>
    <definedName name="_________tt10">#REF!</definedName>
    <definedName name="_________tt11">#REF!</definedName>
    <definedName name="_________tt12">#REF!</definedName>
    <definedName name="_________tt13">#REF!</definedName>
    <definedName name="_________tt14">#REF!</definedName>
    <definedName name="_________tt15">#REF!</definedName>
    <definedName name="_________tt16">#REF!</definedName>
    <definedName name="_________tt17">#REF!</definedName>
    <definedName name="_________tt18">#REF!</definedName>
    <definedName name="_________tt19">#REF!</definedName>
    <definedName name="_________tt2">#REF!</definedName>
    <definedName name="_________tt20">#REF!</definedName>
    <definedName name="_________tt21">#REF!</definedName>
    <definedName name="_________tt3">#REF!</definedName>
    <definedName name="_________tt4">#REF!</definedName>
    <definedName name="_________tt5">#REF!</definedName>
    <definedName name="_________tt6">#REF!</definedName>
    <definedName name="_________tt7">#REF!</definedName>
    <definedName name="_________tt8">#REF!</definedName>
    <definedName name="_________tt9">#REF!</definedName>
    <definedName name="________DAT1">'[5]AA-1'!#REF!</definedName>
    <definedName name="________DAT10">'[5]AA-1'!#REF!</definedName>
    <definedName name="________DAT13">'[5]AA-1'!#REF!</definedName>
    <definedName name="________DAT2">'[5]AA-1'!#REF!</definedName>
    <definedName name="________DAT3">'[5]AA-1'!#REF!</definedName>
    <definedName name="________DAT5">'[5]AA-1'!#REF!</definedName>
    <definedName name="________DAT6">'[5]AA-1'!#REF!</definedName>
    <definedName name="________DAT7">'[5]AA-1'!#REF!</definedName>
    <definedName name="________DAT8">'[5]AA-1'!#REF!</definedName>
    <definedName name="________DAT9">'[5]AA-1'!#REF!</definedName>
    <definedName name="________e1">#REF!</definedName>
    <definedName name="________f1">#REF!</definedName>
    <definedName name="________g1">#REF!</definedName>
    <definedName name="________h1">#REF!</definedName>
    <definedName name="________k1">#REF!</definedName>
    <definedName name="________PRO1">#REF!</definedName>
    <definedName name="________rbl1">[3]RSS9801!#REF!</definedName>
    <definedName name="________RBL2">#REF!</definedName>
    <definedName name="________tt1">#REF!</definedName>
    <definedName name="________tt10">#REF!</definedName>
    <definedName name="________tt11">#REF!</definedName>
    <definedName name="________tt12">#REF!</definedName>
    <definedName name="________tt13">#REF!</definedName>
    <definedName name="________tt14">#REF!</definedName>
    <definedName name="________tt15">#REF!</definedName>
    <definedName name="________tt16">#REF!</definedName>
    <definedName name="________tt17">#REF!</definedName>
    <definedName name="________tt18">#REF!</definedName>
    <definedName name="________tt19">#REF!</definedName>
    <definedName name="________tt2">#REF!</definedName>
    <definedName name="________tt20">#REF!</definedName>
    <definedName name="________tt21">#REF!</definedName>
    <definedName name="________tt3">#REF!</definedName>
    <definedName name="________tt4">#REF!</definedName>
    <definedName name="________tt5">#REF!</definedName>
    <definedName name="________tt6">#REF!</definedName>
    <definedName name="________tt7">#REF!</definedName>
    <definedName name="________tt8">#REF!</definedName>
    <definedName name="________tt9">#REF!</definedName>
    <definedName name="_______DAT1">'[5]AA-1'!#REF!</definedName>
    <definedName name="_______DAT10">'[5]AA-1'!#REF!</definedName>
    <definedName name="_______DAT13">'[5]AA-1'!#REF!</definedName>
    <definedName name="_______DAT2">'[5]AA-1'!#REF!</definedName>
    <definedName name="_______DAT3">'[5]AA-1'!#REF!</definedName>
    <definedName name="_______DAT5">'[5]AA-1'!#REF!</definedName>
    <definedName name="_______DAT6">'[5]AA-1'!#REF!</definedName>
    <definedName name="_______DAT7">'[5]AA-1'!#REF!</definedName>
    <definedName name="_______DAT8">'[5]AA-1'!#REF!</definedName>
    <definedName name="_______DAT9">'[5]AA-1'!#REF!</definedName>
    <definedName name="_______e1">#REF!</definedName>
    <definedName name="_______f1">#REF!</definedName>
    <definedName name="_______g1">#REF!</definedName>
    <definedName name="_______h1">#REF!</definedName>
    <definedName name="_______k1">#REF!</definedName>
    <definedName name="_______PRO1">#REF!</definedName>
    <definedName name="_______rbl1">[3]RSS9801!#REF!</definedName>
    <definedName name="_______RBL2">#REF!</definedName>
    <definedName name="_______tt1">#REF!</definedName>
    <definedName name="_______tt10">#REF!</definedName>
    <definedName name="_______tt11">#REF!</definedName>
    <definedName name="_______tt12">#REF!</definedName>
    <definedName name="_______tt13">#REF!</definedName>
    <definedName name="_______tt14">#REF!</definedName>
    <definedName name="_______tt15">#REF!</definedName>
    <definedName name="_______tt16">#REF!</definedName>
    <definedName name="_______tt17">#REF!</definedName>
    <definedName name="_______tt18">#REF!</definedName>
    <definedName name="_______tt19">#REF!</definedName>
    <definedName name="_______tt2">#REF!</definedName>
    <definedName name="_______tt20">#REF!</definedName>
    <definedName name="_______tt21">#REF!</definedName>
    <definedName name="_______tt3">#REF!</definedName>
    <definedName name="_______tt4">#REF!</definedName>
    <definedName name="_______tt5">#REF!</definedName>
    <definedName name="_______tt6">#REF!</definedName>
    <definedName name="_______tt7">#REF!</definedName>
    <definedName name="_______tt8">#REF!</definedName>
    <definedName name="_______tt9">#REF!</definedName>
    <definedName name="______DAT1">'[5]AA-1'!#REF!</definedName>
    <definedName name="______DAT10">'[5]AA-1'!#REF!</definedName>
    <definedName name="______DAT13">'[5]AA-1'!#REF!</definedName>
    <definedName name="______DAT2">'[5]AA-1'!#REF!</definedName>
    <definedName name="______DAT3">'[5]AA-1'!#REF!</definedName>
    <definedName name="______DAT5">'[5]AA-1'!#REF!</definedName>
    <definedName name="______DAT6">'[5]AA-1'!#REF!</definedName>
    <definedName name="______DAT7">'[5]AA-1'!#REF!</definedName>
    <definedName name="______DAT8">'[5]AA-1'!#REF!</definedName>
    <definedName name="______DAT9">'[5]AA-1'!#REF!</definedName>
    <definedName name="______e1">#REF!</definedName>
    <definedName name="______f1">#REF!</definedName>
    <definedName name="______g1">#REF!</definedName>
    <definedName name="______h1">#REF!</definedName>
    <definedName name="______k1">#REF!</definedName>
    <definedName name="______PRO1">#REF!</definedName>
    <definedName name="______rbl1">[3]RSS9801!#REF!</definedName>
    <definedName name="______RBL2">#REF!</definedName>
    <definedName name="______tt1">#REF!</definedName>
    <definedName name="______tt10">#REF!</definedName>
    <definedName name="______tt11">#REF!</definedName>
    <definedName name="______tt12">#REF!</definedName>
    <definedName name="______tt13">#REF!</definedName>
    <definedName name="______tt14">#REF!</definedName>
    <definedName name="______tt15">#REF!</definedName>
    <definedName name="______tt16">#REF!</definedName>
    <definedName name="______tt17">#REF!</definedName>
    <definedName name="______tt18">#REF!</definedName>
    <definedName name="______tt19">#REF!</definedName>
    <definedName name="______tt2">#REF!</definedName>
    <definedName name="______tt20">#REF!</definedName>
    <definedName name="______tt21">#REF!</definedName>
    <definedName name="______tt3">#REF!</definedName>
    <definedName name="______tt4">#REF!</definedName>
    <definedName name="______tt5">#REF!</definedName>
    <definedName name="______tt6">#REF!</definedName>
    <definedName name="______tt7">#REF!</definedName>
    <definedName name="______tt8">#REF!</definedName>
    <definedName name="______tt9">#REF!</definedName>
    <definedName name="_____DAT1">'[4]AA-1'!#REF!</definedName>
    <definedName name="_____DAT10">'[4]AA-1'!#REF!</definedName>
    <definedName name="_____DAT13">'[4]AA-1'!#REF!</definedName>
    <definedName name="_____DAT2">'[4]AA-1'!#REF!</definedName>
    <definedName name="_____DAT3">'[4]AA-1'!#REF!</definedName>
    <definedName name="_____DAT5">'[4]AA-1'!#REF!</definedName>
    <definedName name="_____DAT6">'[4]AA-1'!#REF!</definedName>
    <definedName name="_____DAT7">'[4]AA-1'!#REF!</definedName>
    <definedName name="_____DAT8">'[4]AA-1'!#REF!</definedName>
    <definedName name="_____DAT9">'[4]AA-1'!#REF!</definedName>
    <definedName name="_____e1">#REF!</definedName>
    <definedName name="_____f1">#REF!</definedName>
    <definedName name="_____g1">#REF!</definedName>
    <definedName name="_____h1">#REF!</definedName>
    <definedName name="_____k1">#REF!</definedName>
    <definedName name="_____PRO1">#REF!</definedName>
    <definedName name="_____rbl1">[3]RSS9801!#REF!</definedName>
    <definedName name="_____RBL2">#REF!</definedName>
    <definedName name="_____tt1">#REF!</definedName>
    <definedName name="_____tt10">#REF!</definedName>
    <definedName name="_____tt11">#REF!</definedName>
    <definedName name="_____tt12">#REF!</definedName>
    <definedName name="_____tt13">#REF!</definedName>
    <definedName name="_____tt14">#REF!</definedName>
    <definedName name="_____tt15">#REF!</definedName>
    <definedName name="_____tt16">#REF!</definedName>
    <definedName name="_____tt17">#REF!</definedName>
    <definedName name="_____tt18">#REF!</definedName>
    <definedName name="_____tt19">#REF!</definedName>
    <definedName name="_____tt2">#REF!</definedName>
    <definedName name="_____tt20">#REF!</definedName>
    <definedName name="_____tt21">#REF!</definedName>
    <definedName name="_____tt3">#REF!</definedName>
    <definedName name="_____tt4">#REF!</definedName>
    <definedName name="_____tt5">#REF!</definedName>
    <definedName name="_____tt6">#REF!</definedName>
    <definedName name="_____tt7">#REF!</definedName>
    <definedName name="_____tt8">#REF!</definedName>
    <definedName name="_____tt9">#REF!</definedName>
    <definedName name="____DAT1">'[5]AA-1'!#REF!</definedName>
    <definedName name="____DAT10">'[5]AA-1'!#REF!</definedName>
    <definedName name="____DAT13">'[5]AA-1'!#REF!</definedName>
    <definedName name="____DAT2">'[5]AA-1'!#REF!</definedName>
    <definedName name="____DAT3">'[5]AA-1'!#REF!</definedName>
    <definedName name="____DAT5">'[5]AA-1'!#REF!</definedName>
    <definedName name="____DAT6">'[5]AA-1'!#REF!</definedName>
    <definedName name="____DAT7">'[5]AA-1'!#REF!</definedName>
    <definedName name="____DAT8">'[5]AA-1'!#REF!</definedName>
    <definedName name="____DAT9">'[5]AA-1'!#REF!</definedName>
    <definedName name="____e1">#REF!</definedName>
    <definedName name="____f1">#REF!</definedName>
    <definedName name="____g1">#REF!</definedName>
    <definedName name="____h1">#REF!</definedName>
    <definedName name="____k1">#REF!</definedName>
    <definedName name="____PRO1">#REF!</definedName>
    <definedName name="____rbl1">[3]RSS9801!#REF!</definedName>
    <definedName name="____RBL2">#REF!</definedName>
    <definedName name="____tt1">#REF!</definedName>
    <definedName name="____tt10">#REF!</definedName>
    <definedName name="____tt11">#REF!</definedName>
    <definedName name="____tt12">#REF!</definedName>
    <definedName name="____tt13">#REF!</definedName>
    <definedName name="____tt14">#REF!</definedName>
    <definedName name="____tt15">#REF!</definedName>
    <definedName name="____tt16">#REF!</definedName>
    <definedName name="____tt17">#REF!</definedName>
    <definedName name="____tt18">#REF!</definedName>
    <definedName name="____tt19">#REF!</definedName>
    <definedName name="____tt2">#REF!</definedName>
    <definedName name="____tt20">#REF!</definedName>
    <definedName name="____tt21">#REF!</definedName>
    <definedName name="____tt3">#REF!</definedName>
    <definedName name="____tt4">#REF!</definedName>
    <definedName name="____tt5">#REF!</definedName>
    <definedName name="____tt6">#REF!</definedName>
    <definedName name="____tt7">#REF!</definedName>
    <definedName name="____tt8">#REF!</definedName>
    <definedName name="____tt9">#REF!</definedName>
    <definedName name="___DAT1">'[5]AA-1'!#REF!</definedName>
    <definedName name="___DAT10">'[5]AA-1'!#REF!</definedName>
    <definedName name="___DAT13">'[5]AA-1'!#REF!</definedName>
    <definedName name="___DAT2">'[5]AA-1'!#REF!</definedName>
    <definedName name="___DAT3">'[5]AA-1'!#REF!</definedName>
    <definedName name="___DAT5">'[5]AA-1'!#REF!</definedName>
    <definedName name="___DAT6">'[5]AA-1'!#REF!</definedName>
    <definedName name="___DAT7">'[5]AA-1'!#REF!</definedName>
    <definedName name="___DAT8">'[5]AA-1'!#REF!</definedName>
    <definedName name="___DAT9">'[5]AA-1'!#REF!</definedName>
    <definedName name="___e1">#REF!</definedName>
    <definedName name="___f1">#REF!</definedName>
    <definedName name="___g1">#REF!</definedName>
    <definedName name="___h1">#REF!</definedName>
    <definedName name="___k1">#REF!</definedName>
    <definedName name="___PRO1">#REF!</definedName>
    <definedName name="___rbl1">[3]RSS9801!#REF!</definedName>
    <definedName name="___RBL2">#REF!</definedName>
    <definedName name="___tt1">#REF!</definedName>
    <definedName name="___tt10">#REF!</definedName>
    <definedName name="___tt11">#REF!</definedName>
    <definedName name="___tt12">#REF!</definedName>
    <definedName name="___tt13">#REF!</definedName>
    <definedName name="___tt14">#REF!</definedName>
    <definedName name="___tt15">#REF!</definedName>
    <definedName name="___tt16">#REF!</definedName>
    <definedName name="___tt17">#REF!</definedName>
    <definedName name="___tt18">#REF!</definedName>
    <definedName name="___tt19">#REF!</definedName>
    <definedName name="___tt2">#REF!</definedName>
    <definedName name="___tt20">#REF!</definedName>
    <definedName name="___tt21">#REF!</definedName>
    <definedName name="___tt3">#REF!</definedName>
    <definedName name="___tt4">#REF!</definedName>
    <definedName name="___tt5">#REF!</definedName>
    <definedName name="___tt6">#REF!</definedName>
    <definedName name="___tt7">#REF!</definedName>
    <definedName name="___tt8">#REF!</definedName>
    <definedName name="___tt9">#REF!</definedName>
    <definedName name="__123Graph_A" hidden="1">[7]AM_COST!#REF!</definedName>
    <definedName name="__DAT1">'[5]AA-1'!#REF!</definedName>
    <definedName name="__DAT10">'[5]AA-1'!#REF!</definedName>
    <definedName name="__DAT13">'[5]AA-1'!#REF!</definedName>
    <definedName name="__DAT2">'[5]AA-1'!#REF!</definedName>
    <definedName name="__DAT3">'[5]AA-1'!#REF!</definedName>
    <definedName name="__DAT5">'[5]AA-1'!#REF!</definedName>
    <definedName name="__DAT6">'[5]AA-1'!#REF!</definedName>
    <definedName name="__DAT7">'[5]AA-1'!#REF!</definedName>
    <definedName name="__DAT8">'[5]AA-1'!#REF!</definedName>
    <definedName name="__DAT9">'[5]AA-1'!#REF!</definedName>
    <definedName name="__e1">#REF!</definedName>
    <definedName name="__f1">#REF!</definedName>
    <definedName name="__g1">#REF!</definedName>
    <definedName name="__h1">#REF!</definedName>
    <definedName name="__k1">#REF!</definedName>
    <definedName name="__PRO1">#REF!</definedName>
    <definedName name="__rbl1">[3]RSS9801!#REF!</definedName>
    <definedName name="__RBL2">#REF!</definedName>
    <definedName name="__tt1">#REF!</definedName>
    <definedName name="__tt10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3">#REF!</definedName>
    <definedName name="__tt4">#REF!</definedName>
    <definedName name="__tt5">#REF!</definedName>
    <definedName name="__tt6">#REF!</definedName>
    <definedName name="__tt7">#REF!</definedName>
    <definedName name="__tt8">#REF!</definedName>
    <definedName name="__tt9">#REF!</definedName>
    <definedName name="_10">#REF!</definedName>
    <definedName name="_11">#REF!</definedName>
    <definedName name="_12">#REF!</definedName>
    <definedName name="_13">#REF!</definedName>
    <definedName name="_14">#REF!</definedName>
    <definedName name="_15">#REF!</definedName>
    <definedName name="_16">#REF!</definedName>
    <definedName name="_17">#REF!</definedName>
    <definedName name="_18">#REF!</definedName>
    <definedName name="_19">#REF!</definedName>
    <definedName name="_20">#REF!</definedName>
    <definedName name="_4.0___M_E_COST_BREAKDOWN">#REF!</definedName>
    <definedName name="_a1">#REF!</definedName>
    <definedName name="_D111486">#REF!</definedName>
    <definedName name="_DAT1">'[4]AA-1'!#REF!</definedName>
    <definedName name="_DAT10">'[4]AA-1'!#REF!</definedName>
    <definedName name="_DAT13">'[4]AA-1'!#REF!</definedName>
    <definedName name="_DAT2">'[4]AA-1'!#REF!</definedName>
    <definedName name="_DAT3">'[4]AA-1'!#REF!</definedName>
    <definedName name="_DAT5">'[4]AA-1'!#REF!</definedName>
    <definedName name="_DAT6">'[4]AA-1'!#REF!</definedName>
    <definedName name="_DAT7">'[4]AA-1'!#REF!</definedName>
    <definedName name="_DAT8">'[4]AA-1'!#REF!</definedName>
    <definedName name="_DAT9">'[4]AA-1'!#REF!</definedName>
    <definedName name="_e1">#REF!</definedName>
    <definedName name="_f1">#REF!</definedName>
    <definedName name="_Fill" hidden="1">#REF!</definedName>
    <definedName name="_g1">#REF!</definedName>
    <definedName name="_h1">#REF!</definedName>
    <definedName name="_k1">#REF!</definedName>
    <definedName name="_Key1" hidden="1">#REF!</definedName>
    <definedName name="_Key2" hidden="1">#REF!</definedName>
    <definedName name="_ME" hidden="1">{#N/A,#N/A,TRUE,"SUM";#N/A,#N/A,TRUE,"EE";#N/A,#N/A,TRUE,"AC";#N/A,#N/A,TRUE,"SN"}</definedName>
    <definedName name="_OBJ2005">#REF!</definedName>
    <definedName name="_Order1" hidden="1">255</definedName>
    <definedName name="_Order2" hidden="1">255</definedName>
    <definedName name="_PRO1">#REF!</definedName>
    <definedName name="_rbl1">[3]RSS9801!#REF!</definedName>
    <definedName name="_RBL2">#REF!</definedName>
    <definedName name="_rub1">[8]db!$C$15,[8]db!$B$14,[8]db!$B$12</definedName>
    <definedName name="_Sort" hidden="1">#REF!</definedName>
    <definedName name="_Table1_Out" hidden="1">#REF!</definedName>
    <definedName name="_TP2">#REF!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K40">[9]Order_Nov_w45!$A$60</definedName>
    <definedName name="a">#REF!</definedName>
    <definedName name="a.45">#REF!</definedName>
    <definedName name="aa">#REF!</definedName>
    <definedName name="aaa" hidden="1">#REF!</definedName>
    <definedName name="aaaa" hidden="1">#REF!</definedName>
    <definedName name="aaq">#REF!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DcQ">#REF!</definedName>
    <definedName name="Adfasds" hidden="1">#REF!</definedName>
    <definedName name="ADM">#REF!</definedName>
    <definedName name="adQDq">#REF!</definedName>
    <definedName name="AGING">#REF!</definedName>
    <definedName name="aim">#REF!</definedName>
    <definedName name="ang">'[10]Data 2'!$A:$IV</definedName>
    <definedName name="ann">#REF!</definedName>
    <definedName name="ARM">#REF!</definedName>
    <definedName name="ARP..">'[11]EX 1'!#REF!</definedName>
    <definedName name="ARP_Threshold">'[12]EX 1'!#REF!</definedName>
    <definedName name="Arr">'[13]EX 1'!#REF!</definedName>
    <definedName name="AS">[14]อินเด็ก!$J$6:$K$57</definedName>
    <definedName name="AS2DocOpenMode" hidden="1">"AS2DocumentEdit"</definedName>
    <definedName name="AS2HasNoAutoHeaderFooter" hidden="1">" "</definedName>
    <definedName name="ASFWA">'[15]CODE,NAME'!#REF!</definedName>
    <definedName name="AssetStatus">[16]AssetStatus!$A$3:$A$11</definedName>
    <definedName name="AssetType">[16]AssetType!$A$3:$A$64</definedName>
    <definedName name="AZAZ">#REF!</definedName>
    <definedName name="b">#REF!</definedName>
    <definedName name="B_10">#REF!</definedName>
    <definedName name="B_11">#REF!</definedName>
    <definedName name="B_20ba">#REF!</definedName>
    <definedName name="B_20bl">#REF!</definedName>
    <definedName name="B_30">#REF!</definedName>
    <definedName name="B_31o">#REF!</definedName>
    <definedName name="B_31s">#REF!</definedName>
    <definedName name="B_32">#REF!</definedName>
    <definedName name="B_40ba">#REF!</definedName>
    <definedName name="B_40bl">#REF!</definedName>
    <definedName name="B_40is">#REF!</definedName>
    <definedName name="B_50">#REF!</definedName>
    <definedName name="B_51">#REF!</definedName>
    <definedName name="B_52">#REF!</definedName>
    <definedName name="Back">#REF!</definedName>
    <definedName name="base">#REF!</definedName>
    <definedName name="bb">#REF!</definedName>
    <definedName name="bbb">[17]name!#REF!</definedName>
    <definedName name="bbbb">#REF!</definedName>
    <definedName name="BCExport">#REF!</definedName>
    <definedName name="beaut">[18]Sheet1!#REF!</definedName>
    <definedName name="beautt">#REF!</definedName>
    <definedName name="BEGIN">#REF!</definedName>
    <definedName name="bhrhesh">#REF!</definedName>
    <definedName name="BIGC" hidden="1">{#N/A,#N/A,TRUE,"Str.";#N/A,#N/A,TRUE,"Steel &amp; Roof";#N/A,#N/A,TRUE,"Arc.";#N/A,#N/A,TRUE,"Preliminary";#N/A,#N/A,TRUE,"Sum_Prelim"}</definedName>
    <definedName name="BN">#REF!</definedName>
    <definedName name="BOI">'[16]License BOI'!$A$3:$A$10</definedName>
    <definedName name="BONUS1">#REF!</definedName>
    <definedName name="book" hidden="1">#REF!</definedName>
    <definedName name="BS">#REF!</definedName>
    <definedName name="Button_1">"MAT_PRICE_Sheet1_List"</definedName>
    <definedName name="case">[19]data!$C$1</definedName>
    <definedName name="cash">'[10]Data 2'!$A:$IV</definedName>
    <definedName name="cc">#REF!</definedName>
    <definedName name="cefgewg">#REF!</definedName>
    <definedName name="Chemist" hidden="1">{#N/A,#N/A,FALSE,"Eff-SSC2"}</definedName>
    <definedName name="chutikarn" hidden="1">{#N/A,#N/A,FALSE,"Eff-SSC2"}</definedName>
    <definedName name="Clariant" hidden="1">{#N/A,#N/A,TRUE,"Str.";#N/A,#N/A,TRUE,"Steel &amp; Roof";#N/A,#N/A,TRUE,"Arc.";#N/A,#N/A,TRUE,"Preliminary";#N/A,#N/A,TRUE,"Sum_Prelim"}</definedName>
    <definedName name="Class">'[16]Asset Class'!$A$2:$A$18</definedName>
    <definedName name="CODE">'[20]CODE,NAME'!$A$1:$B$19</definedName>
    <definedName name="comm.">[21]description!#REF!</definedName>
    <definedName name="compare">#REF!</definedName>
    <definedName name="con">#REF!</definedName>
    <definedName name="COST">#REF!</definedName>
    <definedName name="cost_lab">#REF!</definedName>
    <definedName name="cost_mat">#REF!</definedName>
    <definedName name="costa">#REF!</definedName>
    <definedName name="CRExport">#REF!</definedName>
    <definedName name="cur">#REF!</definedName>
    <definedName name="d">[22]งบทดลอง!#REF!</definedName>
    <definedName name="d..">[22]งบทดลอง!#REF!</definedName>
    <definedName name="data">[8]db!$B$12,[8]db!$B$14,[8]db!$C$15,[8]db!$F$12,[8]db!$F$14,[8]db!$G$15,[8]db!$J$12,[8]db!$J$14,[8]db!$K$15,[8]db!$N$12,[8]db!$N$14,[8]db!$O$15,[8]db!$B$26,[8]db!$B$28,[8]db!$C$29,[8]db!$F$25,[8]db!$F$28,[8]db!$G$29,[8]db!$F$25,[8]db!$J$26,[8]db!$F$26,[8]db!$J$28,[8]db!$K$29,[8]db!$N$26,[8]db!$N$28,[8]db!$O$29</definedName>
    <definedName name="DATA_01">[23]สำนักงาน!#REF!</definedName>
    <definedName name="DATA_02">[23]สำนักงาน!#REF!</definedName>
    <definedName name="DATA_03">[23]สำนักงาน!#REF!</definedName>
    <definedName name="data1" hidden="1">{#N/A,#N/A,FALSE,"Eff-SSC2"}</definedName>
    <definedName name="DATA1251">#REF!</definedName>
    <definedName name="data2">[8]db!$B$41,[8]db!$B$39,[8]db!$C$42,[8]db!$F$39,[8]db!$F$41,[8]db!$G$42,[8]db!$J$39,[8]db!$J$41,[8]db!$K$42,[8]db!$N$39,[8]db!$N$41,[8]db!$O$42</definedName>
    <definedName name="data3">[8]db!$C$61,[8]db!$F$57,[8]db!$F$59,[8]db!$G$61,[8]db!$J$57,[8]db!$J$59,[8]db!$K$61,[8]db!$N$57,[8]db!$N$59,[8]db!$O$61,[8]db!$B$59,[8]db!$B$57</definedName>
    <definedName name="_xlnm.Database">#REF!</definedName>
    <definedName name="date">#REF!</definedName>
    <definedName name="Db">[24]Sheet1!$A$2:$D$126</definedName>
    <definedName name="dd">#REF!</definedName>
    <definedName name="ddddd">'[25]30-9-52'!#REF!</definedName>
    <definedName name="Defect_Jun_2002">[26]note_defect!#REF!</definedName>
    <definedName name="DelData">[8]db!$B$12,[8]db!$B$14,[8]db!$C$15,[8]db!$F$12,[8]db!$F$14,[8]db!$G$15,[8]db!$J$12,[8]db!$J$14,[8]db!$K$15,[8]db!$N$12,[8]db!$N$14,[8]db!$O$15,[8]db!$B$26,[8]db!$B$28,[8]db!$C$29,[8]db!$F$26,[8]db!$F$28,[8]db!$G$29,[8]db!$J$26,[8]db!$J$28,[8]db!$K$29,[8]db!$N$26,[8]db!$N$28,[8]db!$O$29,[8]db!$B$57,[8]db!$B$59</definedName>
    <definedName name="DelData2">[8]db!$C$61,[8]db!$F$57,[8]db!$F$59,[8]db!$G$61,[8]db!$J$57,[8]db!$J$59,[8]db!$K$61,[8]db!$N$57,[8]db!$N$59,[8]db!$O$61</definedName>
    <definedName name="Depre">'[16]Depre. Key'!$A$3:$A$6</definedName>
    <definedName name="Detail">#REF!</definedName>
    <definedName name="dfhcdhs">#REF!</definedName>
    <definedName name="dfherh4">#REF!</definedName>
    <definedName name="DFJI">'[27]Machine2,3''04'!#REF!</definedName>
    <definedName name="dkfi">#REF!</definedName>
    <definedName name="domistic">#REF!</definedName>
    <definedName name="dryes">#REF!</definedName>
    <definedName name="dsfka">#REF!</definedName>
    <definedName name="dswqwa" hidden="1">#REF!</definedName>
    <definedName name="dwqf">#REF!</definedName>
    <definedName name="E">#REF!</definedName>
    <definedName name="edfgvef">#REF!</definedName>
    <definedName name="ee">#REF!</definedName>
    <definedName name="eec">#REF!</definedName>
    <definedName name="eeeeeeeeeeeeeeeeeeee">#REF!</definedName>
    <definedName name="eeeeeeeeeeeeeeeeeeeeeeeeee">#REF!</definedName>
    <definedName name="efl">#REF!</definedName>
    <definedName name="ELEMENT__Sanitary_System">#REF!</definedName>
    <definedName name="ergeg">#REF!</definedName>
    <definedName name="ert" hidden="1">#REF!</definedName>
    <definedName name="EX.RATE">[28]RATE!$A$1:$C$32</definedName>
    <definedName name="Excel_BuiltIn__FilterDatabase_2">[29]TB2008!#REF!</definedName>
    <definedName name="Excel_BuiltIn_Print_Area_11">"$'_540100 '.$#REF!$#REF!:$#REF!$#REF!"</definedName>
    <definedName name="Excel_BuiltIn_Print_Area_12">#REF!</definedName>
    <definedName name="Excel_BuiltIn_Print_Area_12_10">'[30]แจกแจง _งบดุล_'!#REF!</definedName>
    <definedName name="Excel_BuiltIn_Print_Area_12_11">#REF!</definedName>
    <definedName name="Excel_BuiltIn_Print_Area_12_12">#REF!</definedName>
    <definedName name="Excel_BuiltIn_Print_Area_12_16">'[31]แจกแจง _งบดุล_'!#REF!</definedName>
    <definedName name="Excel_BuiltIn_Print_Area_12_18">'[32]แจกแจง _งบดุล_'!#REF!</definedName>
    <definedName name="Excel_BuiltIn_Print_Area_12_29">#REF!</definedName>
    <definedName name="Excel_BuiltIn_Print_Area_12_3">'[32]แจกแจง _งบดุล_'!#REF!</definedName>
    <definedName name="Excel_BuiltIn_Print_Area_12_4">'[32]แจกแจง _งบดุล_'!#REF!</definedName>
    <definedName name="Excel_BuiltIn_Print_Area_12_5">'[32]แจกแจง _งบดุล_'!#REF!</definedName>
    <definedName name="Excel_BuiltIn_Print_Area_12_6">'[32]แจกแจง _งบดุล_'!#REF!</definedName>
    <definedName name="Excel_BuiltIn_Print_Area_12_8">'[32]แจกแจง _งบดุล_'!#REF!</definedName>
    <definedName name="Excel_BuiltIn_Print_Area_12_9">#REF!</definedName>
    <definedName name="Excel_BuiltIn_Print_Area_16">"$#REF!.$A$1:$AE$61"</definedName>
    <definedName name="Excel_BuiltIn_Print_Area_17">#REF!</definedName>
    <definedName name="Excel_BuiltIn_Print_Area_17_1">#REF!</definedName>
    <definedName name="Excel_BuiltIn_Print_Area_17_10">#REF!</definedName>
    <definedName name="Excel_BuiltIn_Print_Area_17_11">#REF!</definedName>
    <definedName name="Excel_BuiltIn_Print_Area_17_13">#REF!</definedName>
    <definedName name="Excel_BuiltIn_Print_Area_17_14">#REF!</definedName>
    <definedName name="Excel_BuiltIn_Print_Area_17_15">#REF!</definedName>
    <definedName name="Excel_BuiltIn_Print_Area_17_16">#REF!</definedName>
    <definedName name="Excel_BuiltIn_Print_Area_17_17">#REF!</definedName>
    <definedName name="Excel_BuiltIn_Print_Area_17_18">#REF!</definedName>
    <definedName name="Excel_BuiltIn_Print_Area_17_2">#REF!</definedName>
    <definedName name="Excel_BuiltIn_Print_Area_17_31">#REF!</definedName>
    <definedName name="Excel_BuiltIn_Print_Area_17_33">#REF!</definedName>
    <definedName name="Excel_BuiltIn_Print_Area_17_4">#REF!</definedName>
    <definedName name="Excel_BuiltIn_Print_Area_17_5">#REF!</definedName>
    <definedName name="Excel_BuiltIn_Print_Area_17_6">#REF!</definedName>
    <definedName name="Excel_BuiltIn_Print_Area_17_7">#REF!</definedName>
    <definedName name="Excel_BuiltIn_Print_Area_17_8">#REF!</definedName>
    <definedName name="Excel_BuiltIn_Print_Area_17_9">#REF!</definedName>
    <definedName name="Excel_BuiltIn_Print_Area_36">'[33]_540100 '!#REF!</definedName>
    <definedName name="Excel_BuiltIn_Print_Area_4_1_11">[34]ดอกเบี้ยรับ!#REF!</definedName>
    <definedName name="Excel_BuiltIn_Print_Area_4_1_12">[35]ดอกเบี้ยรับ!#REF!</definedName>
    <definedName name="Excel_BuiltIn_Print_Area_4_1_29">[36]ดอกเบี้ยรับ!#REF!</definedName>
    <definedName name="Excel_BuiltIn_Print_Area_4_1_9">[37]ดอกเบี้ยรับ!#REF!</definedName>
    <definedName name="Excel_BuiltIn_Print_Area_5">'[38]BS Grp'!#REF!</definedName>
    <definedName name="Excel_BuiltIn_Print_Area_53">'[33]รายได้_คชจ  Con'!#REF!</definedName>
    <definedName name="Excel_BuiltIn_Print_Area_53_15">#REF!</definedName>
    <definedName name="Excel_BuiltIn_Print_Area_53_16">#REF!</definedName>
    <definedName name="Excel_BuiltIn_Print_Area_53_17">#REF!</definedName>
    <definedName name="Excel_BuiltIn_Print_Area_53_26">'[33]รายได้_คชจ  Con'!#REF!</definedName>
    <definedName name="Excel_BuiltIn_Print_Area_53_33">#REF!</definedName>
    <definedName name="Excel_BuiltIn_Print_Area_53_8">#REF!</definedName>
    <definedName name="Excel_BuiltIn_Print_Area_6">#REF!</definedName>
    <definedName name="Excel_BuiltIn_Print_Titles_11">"$'_540100 '.$#REF!$#REF!:$#REF!$#REF!"</definedName>
    <definedName name="Excel_BuiltIn_Print_Titles_16">"$#REF!.$A$4:$IV$4"</definedName>
    <definedName name="Excel_BuiltIn_Print_Titles_23">[31]SSW_loan_OD!#REF!</definedName>
    <definedName name="Excel_BuiltIn_Print_Titles_23_10">[30]SSW_loan_OD!#REF!</definedName>
    <definedName name="Excel_BuiltIn_Print_Titles_23_11">[34]SSW!#REF!</definedName>
    <definedName name="Excel_BuiltIn_Print_Titles_23_12">[35]SSW!#REF!</definedName>
    <definedName name="Excel_BuiltIn_Print_Titles_23_16">[32]SSW_loan_OD!#REF!</definedName>
    <definedName name="Excel_BuiltIn_Print_Titles_23_18">[32]SSW_loan_OD!#REF!</definedName>
    <definedName name="Excel_BuiltIn_Print_Titles_23_29">[36]SSW!#REF!</definedName>
    <definedName name="Excel_BuiltIn_Print_Titles_23_3">[32]SSW_loan_OD!#REF!</definedName>
    <definedName name="Excel_BuiltIn_Print_Titles_23_4">[32]SSW_loan_OD!#REF!</definedName>
    <definedName name="Excel_BuiltIn_Print_Titles_23_5">[32]SSW_loan_OD!#REF!</definedName>
    <definedName name="Excel_BuiltIn_Print_Titles_23_6">[32]SSW_loan_OD!#REF!</definedName>
    <definedName name="Excel_BuiltIn_Print_Titles_23_8">[32]SSW_loan_OD!#REF!</definedName>
    <definedName name="Excel_BuiltIn_Print_Titles_23_9">[37]SSW!#REF!</definedName>
    <definedName name="Excel_BuiltIn_Print_Titles_36">'[33]_540100 '!#REF!</definedName>
    <definedName name="Excel_BuiltIn_Print_Titles_4">[39]Insurance!#REF!</definedName>
    <definedName name="Excel_BuiltIn_Print_Titles_4_10">[40]Insurance!#REF!</definedName>
    <definedName name="Excel_BuiltIn_Print_Titles_4_16">[40]Insurance!#REF!</definedName>
    <definedName name="Excel_BuiltIn_Print_Titles_4_18">[40]Insurance!#REF!</definedName>
    <definedName name="Excel_BuiltIn_Print_Titles_4_3">[40]Insurance!#REF!</definedName>
    <definedName name="Excel_BuiltIn_Print_Titles_4_4">[40]Insurance!#REF!</definedName>
    <definedName name="Excel_BuiltIn_Print_Titles_4_5">[40]Insurance!#REF!</definedName>
    <definedName name="Excel_BuiltIn_Print_Titles_4_6">[40]Insurance!#REF!</definedName>
    <definedName name="Excel_BuiltIn_Print_Titles_4_8">[40]Insurance!#REF!</definedName>
    <definedName name="Excel_BuiltIn_Print_Titles_4_9">[40]Insurance!#REF!</definedName>
    <definedName name="Excel_BuiltIn_Print_Titles_46">'[41]_Bal Int Acp'!#REF!</definedName>
    <definedName name="Excel_BuiltIn_Print_Titles_46_15">'[42]_Bal Int Acp'!#REF!</definedName>
    <definedName name="Excel_BuiltIn_Print_Titles_46_16">'[42]_Bal Int Acp'!#REF!</definedName>
    <definedName name="Excel_BuiltIn_Print_Titles_46_17">'[42]_Bal Int Acp'!#REF!</definedName>
    <definedName name="Excel_BuiltIn_Print_Titles_46_26">'[41]_Bal Int Acp'!#REF!</definedName>
    <definedName name="Excel_BuiltIn_Print_Titles_46_33">'[42]_Bal Int Acp'!#REF!</definedName>
    <definedName name="Excel_BuiltIn_Print_Titles_46_8">'[33]_Bal Int Acp'!#REF!</definedName>
    <definedName name="Excel_BuiltIn_Print_Titles_6">#REF!</definedName>
    <definedName name="EXPORT">#REF!</definedName>
    <definedName name="_xlnm.Extract">[43]BGT97STAFF!#REF!</definedName>
    <definedName name="F">#REF!</definedName>
    <definedName name="FA">'[44]EX 1'!#REF!</definedName>
    <definedName name="FA..">#REF!</definedName>
    <definedName name="FACTOR">#REF!</definedName>
    <definedName name="fdkf">#REF!</definedName>
    <definedName name="FEFEWF">#REF!</definedName>
    <definedName name="ff">#N/A</definedName>
    <definedName name="ffd">#REF!</definedName>
    <definedName name="fff">#REF!</definedName>
    <definedName name="ffff">[45]Lead!$J$1:$J$12</definedName>
    <definedName name="fg">[22]งบทดลอง!#REF!</definedName>
    <definedName name="fg..">[22]งบทดลอง!#REF!</definedName>
    <definedName name="fgff" hidden="1">{#N/A,#N/A,TRUE,"SUM";#N/A,#N/A,TRUE,"EE";#N/A,#N/A,TRUE,"AC";#N/A,#N/A,TRUE,"SN"}</definedName>
    <definedName name="fghjk">#REF!</definedName>
    <definedName name="FGJF">#REF!</definedName>
    <definedName name="flof">#REF!</definedName>
    <definedName name="fmk">#REF!</definedName>
    <definedName name="Follow">#REF!</definedName>
    <definedName name="Formula">#REF!</definedName>
    <definedName name="Forward_Sheet1_List">#REF!</definedName>
    <definedName name="front">#REF!</definedName>
    <definedName name="fsf">#REF!</definedName>
    <definedName name="FUND1">#REF!</definedName>
    <definedName name="FUND2">#REF!</definedName>
    <definedName name="fund2a">#REF!</definedName>
    <definedName name="G">#REF!</definedName>
    <definedName name="Gain_Loss">#REF!</definedName>
    <definedName name="ghkytgj">#REF!</definedName>
    <definedName name="GL_CB">'[46]GL CB'!$L$44</definedName>
    <definedName name="GL_M">'[46]GL M'!$L$385</definedName>
    <definedName name="Gr">#REF!</definedName>
    <definedName name="grd">#REF!</definedName>
    <definedName name="group">[47]group!$A:$IV</definedName>
    <definedName name="grr">#REF!</definedName>
    <definedName name="Grrrrr">#REF!</definedName>
    <definedName name="H">'[48]วงเครดิต 3'!#REF!</definedName>
    <definedName name="HAE_YOUNG_TRADING_CO._LTD.">#REF!</definedName>
    <definedName name="HE">#REF!</definedName>
    <definedName name="HELP">#REF!</definedName>
    <definedName name="HHH">#REF!</definedName>
    <definedName name="hitech" hidden="1">#REF!</definedName>
    <definedName name="hjk" hidden="1">#REF!</definedName>
    <definedName name="HRH" hidden="1">#REF!</definedName>
    <definedName name="HRHRH" hidden="1">#REF!</definedName>
    <definedName name="HTH" hidden="1">#REF!</definedName>
    <definedName name="HTML_CodePage" hidden="1">874</definedName>
    <definedName name="HTML_Control" hidden="1">{"'Monthly'!$A$3:$U$60"}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HTTRH" hidden="1">#REF!</definedName>
    <definedName name="hyu">#REF!</definedName>
    <definedName name="i">#REF!</definedName>
    <definedName name="ie">#REF!</definedName>
    <definedName name="IHIGO">#REF!</definedName>
    <definedName name="ii">#REF!</definedName>
    <definedName name="iiii" hidden="1">{#N/A,#N/A,FALSE,"Eff-SSC2"}</definedName>
    <definedName name="INTERCONTINENTAL_COMMODITIES">'[15]CODE,NAME'!#REF!</definedName>
    <definedName name="IntroPrintArea">#REF!</definedName>
    <definedName name="io">#REF!</definedName>
    <definedName name="ioio">#REF!</definedName>
    <definedName name="J">'[48]วงเครดิต 3'!#REF!</definedName>
    <definedName name="jame">'[10]Data 2'!$A:$IV</definedName>
    <definedName name="james">#REF!</definedName>
    <definedName name="JEW">#REF!</definedName>
    <definedName name="jiji">#REF!</definedName>
    <definedName name="jj" hidden="1">{#N/A,#N/A,FALSE,"Eff-SSC2"}</definedName>
    <definedName name="jjj">#REF!</definedName>
    <definedName name="jom">#REF!</definedName>
    <definedName name="Jul_00">#REF!</definedName>
    <definedName name="k">'[48]วงเครดิต 3'!#REF!</definedName>
    <definedName name="kamonwan">#REF!</definedName>
    <definedName name="kfiiw">#REF!</definedName>
    <definedName name="kifk">#REF!</definedName>
    <definedName name="kk">#REF!</definedName>
    <definedName name="kkk" hidden="1">#REF!</definedName>
    <definedName name="ko">#REF!</definedName>
    <definedName name="KOUNT">#REF!</definedName>
    <definedName name="kwoj">#REF!</definedName>
    <definedName name="L" hidden="1">#REF!</definedName>
    <definedName name="L_Adjust">[49]Links!$H$1:$H$65536</definedName>
    <definedName name="L_Adjust..">[49]Links!$H$1:$H$65536</definedName>
    <definedName name="L_AJE_Tot">[49]Links!$G$1:$G$65536</definedName>
    <definedName name="L_AJE_Tot..">[49]Links!$G$1:$G$65536</definedName>
    <definedName name="L_CY_Beg">[49]Links!$F$1:$F$65536</definedName>
    <definedName name="L_CY_Beg..">[49]Links!$F$1:$F$65536</definedName>
    <definedName name="L_CY_End">[49]Links!$J$1:$J$65536</definedName>
    <definedName name="L_PY_End">[49]Links!$K$1:$K$65536</definedName>
    <definedName name="L_RJE_Tot">[49]Links!$I$1:$I$65536</definedName>
    <definedName name="L_UNIT">#REF!</definedName>
    <definedName name="LEASE">#REF!</definedName>
    <definedName name="LHJLJHL">#REF!</definedName>
    <definedName name="ll" hidden="1">{#N/A,#N/A,FALSE,"Eff-SSC2"}</definedName>
    <definedName name="lll">#REF!</definedName>
    <definedName name="llll">#REF!</definedName>
    <definedName name="llpi">#REF!</definedName>
    <definedName name="LOC">[16]Location!$A$3:$A$39</definedName>
    <definedName name="lol">#REF!</definedName>
    <definedName name="Look1Area">#REF!</definedName>
    <definedName name="Look2Area">#REF!</definedName>
    <definedName name="Look3Area">#REF!</definedName>
    <definedName name="Look4Area">#REF!</definedName>
    <definedName name="Look5Area">#REF!</definedName>
    <definedName name="LORRY">[50]อัตราค่าบรรทุก!$A$1:$C$21</definedName>
    <definedName name="lpo">'[51]Stock Aging'!$A$2:$S$1606</definedName>
    <definedName name="m">[22]งบทดลอง!#REF!</definedName>
    <definedName name="M_UNIT">#REF!</definedName>
    <definedName name="ma">[52]Sheet1!#REF!</definedName>
    <definedName name="maneerat">#REF!</definedName>
    <definedName name="maneeratr">#REF!</definedName>
    <definedName name="Meinhardt__Thailand__Ltd.">#REF!</definedName>
    <definedName name="MH" hidden="1">{#N/A,#N/A,FALSE,"Eff-SSC2"}</definedName>
    <definedName name="mk">#REF!</definedName>
    <definedName name="MM">#REF!</definedName>
    <definedName name="mmm">#REF!</definedName>
    <definedName name="MP">#REF!</definedName>
    <definedName name="myhome">#REF!</definedName>
    <definedName name="myhome1">#REF!</definedName>
    <definedName name="n">'[48]วงเครดิต 3'!#REF!</definedName>
    <definedName name="name">#REF!</definedName>
    <definedName name="NEW">#REF!</definedName>
    <definedName name="nn" hidden="1">{#N/A,#N/A,FALSE,"Eff-SSC2"}</definedName>
    <definedName name="nnn">#REF!</definedName>
    <definedName name="no.3">#REF!</definedName>
    <definedName name="Non">#REF!</definedName>
    <definedName name="NUMBER">#REF!</definedName>
    <definedName name="O">#REF!</definedName>
    <definedName name="OBJ">#REF!</definedName>
    <definedName name="OBJ_TS2005">#REF!</definedName>
    <definedName name="Oh">#REF!</definedName>
    <definedName name="ok">#REF!</definedName>
    <definedName name="OLE_LINK1_21">[53]HH!#REF!</definedName>
    <definedName name="oo" hidden="1">{#N/A,#N/A,FALSE,"Eff-SSC2"}</definedName>
    <definedName name="op">#REF!</definedName>
    <definedName name="owfiw">#REF!</definedName>
    <definedName name="p">#REF!</definedName>
    <definedName name="pae" hidden="1">#REF!</definedName>
    <definedName name="parichat">#REF!</definedName>
    <definedName name="PART">[54]Sheet1!#REF!</definedName>
    <definedName name="pcs" hidden="1">{#N/A,#N/A,FALSE,"Eff-SSC2"}</definedName>
    <definedName name="PIP">#REF!</definedName>
    <definedName name="PL">#REF!</definedName>
    <definedName name="pl_exrate">#REF!</definedName>
    <definedName name="PLANT">#REF!</definedName>
    <definedName name="Plas">[55]dBase!#REF!</definedName>
    <definedName name="poi" hidden="1">{#N/A,#N/A,FALSE,"Eff-SSC2"}</definedName>
    <definedName name="pom" hidden="1">#REF!</definedName>
    <definedName name="PooNim">#REF!</definedName>
    <definedName name="pp">#REF!</definedName>
    <definedName name="ppo">#REF!</definedName>
    <definedName name="ppp">#REF!</definedName>
    <definedName name="PRINT">#REF!</definedName>
    <definedName name="_xlnm.Print_Area" localSheetId="4">CF!$A$1:$L$115</definedName>
    <definedName name="_xlnm.Print_Area" localSheetId="2">EQCON!$A$1:$Y$28</definedName>
    <definedName name="_xlnm.Print_Area" localSheetId="1">PL!$A$1:$N$74</definedName>
    <definedName name="_xlnm.Print_Area">[3]RSS9801!#REF!</definedName>
    <definedName name="Print_Area_MI">#REF!</definedName>
    <definedName name="Print_Area_MI_12">#REF!</definedName>
    <definedName name="Print_Area_MI_13">#REF!</definedName>
    <definedName name="Print_Area_MI_41">#REF!</definedName>
    <definedName name="Print_Area_MI_42">#REF!</definedName>
    <definedName name="Print_Area_MI_43">#REF!</definedName>
    <definedName name="Print_Area1">[3]RSS9801!#REF!</definedName>
    <definedName name="_xlnm.Print_Titles">#REF!</definedName>
    <definedName name="PRINT_TITLES_MI">#REF!</definedName>
    <definedName name="PrintArea">[22]งบทดลอง!#REF!</definedName>
    <definedName name="PrintArea_18">[22]งบทดลอง!#REF!</definedName>
    <definedName name="PrintArea_41">[22]งบทดลอง!#REF!</definedName>
    <definedName name="PrintArea_42">[22]งบทดลอง!#REF!</definedName>
    <definedName name="PrintArea_43">[22]งบทดลอง!#REF!</definedName>
    <definedName name="Pro">#REF!</definedName>
    <definedName name="PROJECT_NAME____Capsugel_Relocation_Project">#REF!</definedName>
    <definedName name="q">[22]งบทดลอง!#REF!</definedName>
    <definedName name="q_ty">#REF!</definedName>
    <definedName name="Q2WQ" hidden="1">#REF!</definedName>
    <definedName name="qq">#REF!</definedName>
    <definedName name="QQQ">#REF!</definedName>
    <definedName name="qty">#REF!</definedName>
    <definedName name="qw" hidden="1">#REF!</definedName>
    <definedName name="qwq">#REF!</definedName>
    <definedName name="R_UNIT">#REF!</definedName>
    <definedName name="ra" hidden="1">{#N/A,#N/A,FALSE,"Eff-SSC2"}</definedName>
    <definedName name="RATE">[56]RATE!$A$1:$C$32</definedName>
    <definedName name="rate_new">#REF!</definedName>
    <definedName name="RATE4">[57]RATE!$A$1:$D$32</definedName>
    <definedName name="RBL">#REF!</definedName>
    <definedName name="_xlnm.Recorder">#REF!</definedName>
    <definedName name="RecP">[8]REPORT!$G$23:$G$29,[8]REPORT!$J$23:$J$29,[8]REPORT!$L$23:$L$29</definedName>
    <definedName name="RecR">[8]REPORT!$G$4:$G$15,[8]REPORT!$J$4:$J$15,[8]REPORT!$L$4:$L$15</definedName>
    <definedName name="rejuk">#REF!</definedName>
    <definedName name="Report">[22]งบทดลอง!#REF!</definedName>
    <definedName name="Report_18">[22]งบทดลอง!#REF!</definedName>
    <definedName name="resource">'[58]Bill No. 2 - Carpark'!$A$1:$C$97</definedName>
    <definedName name="ResPricing">#REF!</definedName>
    <definedName name="RMCOptions">"*010000000000000"</definedName>
    <definedName name="RNAME">#REF!</definedName>
    <definedName name="ROUND">#REF!</definedName>
    <definedName name="rptacctidend_2">"ZZZZZZZZZZZZZZZZZZZZZZZZZZZZZZZZZZZZZZZZZZZZZ"</definedName>
    <definedName name="rptacctidend_3">"ZZZZZZZZZZZZZZZZZZZZZZZZZZZZZZZZZZZZZZZZZZZZZ"</definedName>
    <definedName name="rptacctidend_5">"ZZZZZZZZZZZZZZZZZZZZZZZZZZZZZZZZZZZZZZZZZZZZZ"</definedName>
    <definedName name="rptacctidend_6">"ZZZZZZZZZZZZZZZZZZZZZZZZZZZZZZZZZZZZZZZZZZZZZ"</definedName>
    <definedName name="rptacctidend_7">"ZZZZZZZZZZZZZZZZZZZZZZZZZZZZZZZZZZZZZZZZZZZZZ"</definedName>
    <definedName name="rptacctidend_8">"ZZZZZZZZZZZZZZZZZZZZZZZZZZZZZZZZZZZZZZZZZZZZZ"</definedName>
    <definedName name="rptacctidstart_2">"                                             "</definedName>
    <definedName name="rptacctidstart_3">"                                             "</definedName>
    <definedName name="rptacctidstart_5">"                                             "</definedName>
    <definedName name="rptacctidstart_6">"                                             "</definedName>
    <definedName name="rptacctidstart_7">"                                             "</definedName>
    <definedName name="rptacctidstart_8">"                                             "</definedName>
    <definedName name="rptcurr1_2">"      "</definedName>
    <definedName name="rptcurr1_3">"      "</definedName>
    <definedName name="rptcurr1_5">"      "</definedName>
    <definedName name="rptcurr1_6">"      "</definedName>
    <definedName name="rptcurr1_7">"      "</definedName>
    <definedName name="rptcurr1_8">"      "</definedName>
    <definedName name="rptcurr10_2">" "</definedName>
    <definedName name="rptcurr10_3">" "</definedName>
    <definedName name="rptcurr10_5">" "</definedName>
    <definedName name="rptcurr10_6">" "</definedName>
    <definedName name="rptcurr10_7">" "</definedName>
    <definedName name="rptcurr10_8">" "</definedName>
    <definedName name="rptcurr2_2">"   "</definedName>
    <definedName name="rptcurr2_3">"   "</definedName>
    <definedName name="rptcurr2_5">"   "</definedName>
    <definedName name="rptcurr2_6">"   "</definedName>
    <definedName name="rptcurr2_7">"   "</definedName>
    <definedName name="rptcurr2_8">"   "</definedName>
    <definedName name="rptcurr3_2">"   "</definedName>
    <definedName name="rptcurr3_3">"   "</definedName>
    <definedName name="rptcurr3_5">"   "</definedName>
    <definedName name="rptcurr3_6">"   "</definedName>
    <definedName name="rptcurr3_7">"   "</definedName>
    <definedName name="rptcurr3_8">"   "</definedName>
    <definedName name="rptcurr4_2">" "</definedName>
    <definedName name="rptcurr4_3">" "</definedName>
    <definedName name="rptcurr4_5">" "</definedName>
    <definedName name="rptcurr4_6">" "</definedName>
    <definedName name="rptcurr4_7">" "</definedName>
    <definedName name="rptcurr4_8">" "</definedName>
    <definedName name="rptcurr5_2">" "</definedName>
    <definedName name="rptcurr5_3">" "</definedName>
    <definedName name="rptcurr5_5">" "</definedName>
    <definedName name="rptcurr5_6">" "</definedName>
    <definedName name="rptcurr5_7">" "</definedName>
    <definedName name="rptcurr5_8">" "</definedName>
    <definedName name="rptcurr6_2">" "</definedName>
    <definedName name="rptcurr6_3">" "</definedName>
    <definedName name="rptcurr6_5">" "</definedName>
    <definedName name="rptcurr6_6">" "</definedName>
    <definedName name="rptcurr6_7">" "</definedName>
    <definedName name="rptcurr6_8">" "</definedName>
    <definedName name="rptcurr7_2">" "</definedName>
    <definedName name="rptcurr7_3">" "</definedName>
    <definedName name="rptcurr7_5">" "</definedName>
    <definedName name="rptcurr7_6">" "</definedName>
    <definedName name="rptcurr7_7">" "</definedName>
    <definedName name="rptcurr7_8">" "</definedName>
    <definedName name="rptcurr8_2">" "</definedName>
    <definedName name="rptcurr8_3">" "</definedName>
    <definedName name="rptcurr8_5">" "</definedName>
    <definedName name="rptcurr8_6">" "</definedName>
    <definedName name="rptcurr8_7">" "</definedName>
    <definedName name="rptcurr8_8">" "</definedName>
    <definedName name="rptcurr9_2">" "</definedName>
    <definedName name="rptcurr9_3">" "</definedName>
    <definedName name="rptcurr9_5">" "</definedName>
    <definedName name="rptcurr9_6">" "</definedName>
    <definedName name="rptcurr9_7">" "</definedName>
    <definedName name="rptcurr9_8">" "</definedName>
    <definedName name="rptgroupend_2">16</definedName>
    <definedName name="rptgroupend_3">16</definedName>
    <definedName name="rptgroupend_5">16</definedName>
    <definedName name="rptgroupend_6">16</definedName>
    <definedName name="rptgroupend_7">16</definedName>
    <definedName name="rptgroupend_8">16</definedName>
    <definedName name="rptgroupstart_2">1</definedName>
    <definedName name="rptgroupstart_3">1</definedName>
    <definedName name="rptgroupstart_5">1</definedName>
    <definedName name="rptgroupstart_6">1</definedName>
    <definedName name="rptgroupstart_7">1</definedName>
    <definedName name="rptgroupstart_8">1</definedName>
    <definedName name="rptorderby_2">2</definedName>
    <definedName name="rptorderby_3">2</definedName>
    <definedName name="rptorderby_5">2</definedName>
    <definedName name="rptorderby_6">2</definedName>
    <definedName name="rptorderby_7">2</definedName>
    <definedName name="rptorderby_8">2</definedName>
    <definedName name="rptorderbysegid_2">1</definedName>
    <definedName name="rptorderbysegid_3">1</definedName>
    <definedName name="rptorderbysegid_5">1</definedName>
    <definedName name="rptorderbysegid_6">1</definedName>
    <definedName name="rptorderbysegid_7">1</definedName>
    <definedName name="rptorderbysegid_8">1</definedName>
    <definedName name="rptperiod_2">3</definedName>
    <definedName name="rptperiod_3">12</definedName>
    <definedName name="rptperiod_5">12</definedName>
    <definedName name="rptperiod_6">3</definedName>
    <definedName name="rptperiod_7">6</definedName>
    <definedName name="rptperiod_8">6</definedName>
    <definedName name="rptprovtype_2">1</definedName>
    <definedName name="rptprovtype_3">1</definedName>
    <definedName name="rptprovtype_5">1</definedName>
    <definedName name="rptprovtype_6">1</definedName>
    <definedName name="rptprovtype_7">1</definedName>
    <definedName name="rptprovtype_8">2</definedName>
    <definedName name="rptrange1_2">"ACSEGVAL01 &lt;= ""ZZZZZZ"""</definedName>
    <definedName name="rptrange2_2">"ACSEGVAL02 &lt;= ""ZZZ"""</definedName>
    <definedName name="rptrange3_2">"ACSEGVAL03 &lt;= ""ZZZ"""</definedName>
    <definedName name="rptsegend1_2">"ZZZZZZ"</definedName>
    <definedName name="rptsegend1_3">"ZZZZZZ"</definedName>
    <definedName name="rptsegend1_5">"ZZZZZZ"</definedName>
    <definedName name="rptsegend1_6">"ZZZZZZ"</definedName>
    <definedName name="rptsegend1_7">"ZZZZZZ"</definedName>
    <definedName name="rptsegend1_8">"ZZZZZZ"</definedName>
    <definedName name="rptsegend10_2">" "</definedName>
    <definedName name="rptsegend10_3">" "</definedName>
    <definedName name="rptsegend10_5">" "</definedName>
    <definedName name="rptsegend10_6">" "</definedName>
    <definedName name="rptsegend10_7">" "</definedName>
    <definedName name="rptsegend10_8">" "</definedName>
    <definedName name="rptsegend2_2">"ZZZ"</definedName>
    <definedName name="rptsegend2_3">"ZZZ"</definedName>
    <definedName name="rptsegend2_5">"ZZZ"</definedName>
    <definedName name="rptsegend2_6">"ZZZ"</definedName>
    <definedName name="rptsegend2_7">"ZZZ"</definedName>
    <definedName name="rptsegend2_8">"ZZZ"</definedName>
    <definedName name="rptsegend3_2">"ZZZ"</definedName>
    <definedName name="rptsegend3_3">"ZZZ"</definedName>
    <definedName name="rptsegend3_5">"ZZZ"</definedName>
    <definedName name="rptsegend3_6">"ZZZ"</definedName>
    <definedName name="rptsegend3_7">"ZZZ"</definedName>
    <definedName name="rptsegend3_8">"ZZZ"</definedName>
    <definedName name="rptsegend4_2">" "</definedName>
    <definedName name="rptsegend4_3">" "</definedName>
    <definedName name="rptsegend4_5">" "</definedName>
    <definedName name="rptsegend4_6">" "</definedName>
    <definedName name="rptsegend4_7">" "</definedName>
    <definedName name="rptsegend4_8">" "</definedName>
    <definedName name="rptsegend5_2">" "</definedName>
    <definedName name="rptsegend5_3">" "</definedName>
    <definedName name="rptsegend5_5">" "</definedName>
    <definedName name="rptsegend5_6">" "</definedName>
    <definedName name="rptsegend5_7">" "</definedName>
    <definedName name="rptsegend5_8">" "</definedName>
    <definedName name="rptsegend6_2">" "</definedName>
    <definedName name="rptsegend6_3">" "</definedName>
    <definedName name="rptsegend6_5">" "</definedName>
    <definedName name="rptsegend6_6">" "</definedName>
    <definedName name="rptsegend6_7">" "</definedName>
    <definedName name="rptsegend6_8">" "</definedName>
    <definedName name="rptsegend7_2">" "</definedName>
    <definedName name="rptsegend7_3">" "</definedName>
    <definedName name="rptsegend7_5">" "</definedName>
    <definedName name="rptsegend7_6">" "</definedName>
    <definedName name="rptsegend7_7">" "</definedName>
    <definedName name="rptsegend7_8">" "</definedName>
    <definedName name="rptsegend8_2">" "</definedName>
    <definedName name="rptsegend8_3">" "</definedName>
    <definedName name="rptsegend8_5">" "</definedName>
    <definedName name="rptsegend8_6">" "</definedName>
    <definedName name="rptsegend8_7">" "</definedName>
    <definedName name="rptsegend8_8">" "</definedName>
    <definedName name="rptsegend9_2">" "</definedName>
    <definedName name="rptsegend9_3">" "</definedName>
    <definedName name="rptsegend9_5">" "</definedName>
    <definedName name="rptsegend9_6">" "</definedName>
    <definedName name="rptsegend9_7">" "</definedName>
    <definedName name="rptsegend9_8">" "</definedName>
    <definedName name="rptsegoption1_2">1</definedName>
    <definedName name="rptsegoption1_3">1</definedName>
    <definedName name="rptsegoption1_5">1</definedName>
    <definedName name="rptsegoption1_6">1</definedName>
    <definedName name="rptsegoption1_7">1</definedName>
    <definedName name="rptsegoption1_8">1</definedName>
    <definedName name="rptsegoption10_2">0</definedName>
    <definedName name="rptsegoption10_3">0</definedName>
    <definedName name="rptsegoption10_5">0</definedName>
    <definedName name="rptsegoption10_6">0</definedName>
    <definedName name="rptsegoption10_7">0</definedName>
    <definedName name="rptsegoption10_8">0</definedName>
    <definedName name="rptsegoption2_2">1</definedName>
    <definedName name="rptsegoption2_3">1</definedName>
    <definedName name="rptsegoption2_5">1</definedName>
    <definedName name="rptsegoption2_6">1</definedName>
    <definedName name="rptsegoption2_7">1</definedName>
    <definedName name="rptsegoption2_8">1</definedName>
    <definedName name="rptsegoption3_2">1</definedName>
    <definedName name="rptsegoption3_3">1</definedName>
    <definedName name="rptsegoption3_5">1</definedName>
    <definedName name="rptsegoption3_6">1</definedName>
    <definedName name="rptsegoption3_7">1</definedName>
    <definedName name="rptsegoption3_8">1</definedName>
    <definedName name="rptsegoption4_2">0</definedName>
    <definedName name="rptsegoption4_3">0</definedName>
    <definedName name="rptsegoption4_5">0</definedName>
    <definedName name="rptsegoption4_6">0</definedName>
    <definedName name="rptsegoption4_7">0</definedName>
    <definedName name="rptsegoption4_8">0</definedName>
    <definedName name="rptsegoption5_2">0</definedName>
    <definedName name="rptsegoption5_3">0</definedName>
    <definedName name="rptsegoption5_5">0</definedName>
    <definedName name="rptsegoption5_6">0</definedName>
    <definedName name="rptsegoption5_7">0</definedName>
    <definedName name="rptsegoption5_8">0</definedName>
    <definedName name="rptsegoption6_2">0</definedName>
    <definedName name="rptsegoption6_3">0</definedName>
    <definedName name="rptsegoption6_5">0</definedName>
    <definedName name="rptsegoption6_6">0</definedName>
    <definedName name="rptsegoption6_7">0</definedName>
    <definedName name="rptsegoption6_8">0</definedName>
    <definedName name="rptsegoption7_2">0</definedName>
    <definedName name="rptsegoption7_3">0</definedName>
    <definedName name="rptsegoption7_5">0</definedName>
    <definedName name="rptsegoption7_6">0</definedName>
    <definedName name="rptsegoption7_7">0</definedName>
    <definedName name="rptsegoption7_8">0</definedName>
    <definedName name="rptsegoption8_2">0</definedName>
    <definedName name="rptsegoption8_3">0</definedName>
    <definedName name="rptsegoption8_5">0</definedName>
    <definedName name="rptsegoption8_6">0</definedName>
    <definedName name="rptsegoption8_7">0</definedName>
    <definedName name="rptsegoption8_8">0</definedName>
    <definedName name="rptsegoption9_2">0</definedName>
    <definedName name="rptsegoption9_3">0</definedName>
    <definedName name="rptsegoption9_5">0</definedName>
    <definedName name="rptsegoption9_6">0</definedName>
    <definedName name="rptsegoption9_7">0</definedName>
    <definedName name="rptsegoption9_8">0</definedName>
    <definedName name="rptsegstart1_2">" "</definedName>
    <definedName name="rptsegstart1_3">" "</definedName>
    <definedName name="rptsegstart1_5">" "</definedName>
    <definedName name="rptsegstart1_6">" "</definedName>
    <definedName name="rptsegstart1_7">" "</definedName>
    <definedName name="rptsegstart1_8">" "</definedName>
    <definedName name="rptsegstart10_2">" "</definedName>
    <definedName name="rptsegstart10_3">" "</definedName>
    <definedName name="rptsegstart10_5">" "</definedName>
    <definedName name="rptsegstart10_6">" "</definedName>
    <definedName name="rptsegstart10_7">" "</definedName>
    <definedName name="rptsegstart10_8">" "</definedName>
    <definedName name="rptsegstart2_2">"   "</definedName>
    <definedName name="rptsegstart2_3">"   "</definedName>
    <definedName name="rptsegstart2_5">"   "</definedName>
    <definedName name="rptsegstart2_6">"   "</definedName>
    <definedName name="rptsegstart2_7">"   "</definedName>
    <definedName name="rptsegstart2_8">"   "</definedName>
    <definedName name="rptsegstart3_2">"   "</definedName>
    <definedName name="rptsegstart3_3">"   "</definedName>
    <definedName name="rptsegstart3_5">"   "</definedName>
    <definedName name="rptsegstart3_6">"   "</definedName>
    <definedName name="rptsegstart3_7">"   "</definedName>
    <definedName name="rptsegstart3_8">"   "</definedName>
    <definedName name="rptsegstart4_2">" "</definedName>
    <definedName name="rptsegstart4_3">" "</definedName>
    <definedName name="rptsegstart4_5">" "</definedName>
    <definedName name="rptsegstart4_6">" "</definedName>
    <definedName name="rptsegstart4_7">" "</definedName>
    <definedName name="rptsegstart4_8">" "</definedName>
    <definedName name="rptsegstart5_2">" "</definedName>
    <definedName name="rptsegstart5_3">" "</definedName>
    <definedName name="rptsegstart5_5">" "</definedName>
    <definedName name="rptsegstart5_6">" "</definedName>
    <definedName name="rptsegstart5_7">" "</definedName>
    <definedName name="rptsegstart5_8">" "</definedName>
    <definedName name="rptsegstart6_2">" "</definedName>
    <definedName name="rptsegstart6_3">" "</definedName>
    <definedName name="rptsegstart6_5">" "</definedName>
    <definedName name="rptsegstart6_6">" "</definedName>
    <definedName name="rptsegstart6_7">" "</definedName>
    <definedName name="rptsegstart6_8">" "</definedName>
    <definedName name="rptsegstart7_2">" "</definedName>
    <definedName name="rptsegstart7_3">" "</definedName>
    <definedName name="rptsegstart7_5">" "</definedName>
    <definedName name="rptsegstart7_6">" "</definedName>
    <definedName name="rptsegstart7_7">" "</definedName>
    <definedName name="rptsegstart7_8">" "</definedName>
    <definedName name="rptsegstart8_2">" "</definedName>
    <definedName name="rptsegstart8_3">" "</definedName>
    <definedName name="rptsegstart8_5">" "</definedName>
    <definedName name="rptsegstart8_6">" "</definedName>
    <definedName name="rptsegstart8_7">" "</definedName>
    <definedName name="rptsegstart8_8">" "</definedName>
    <definedName name="rptsegstart9_2">" "</definedName>
    <definedName name="rptsegstart9_3">" "</definedName>
    <definedName name="rptsegstart9_5">" "</definedName>
    <definedName name="rptsegstart9_6">" "</definedName>
    <definedName name="rptsegstart9_7">" "</definedName>
    <definedName name="rptsegstart9_8">" "</definedName>
    <definedName name="rptyear_2">2007</definedName>
    <definedName name="rptyear_3">2008</definedName>
    <definedName name="rptyear_5">2009</definedName>
    <definedName name="rptyear_6">2010</definedName>
    <definedName name="rptyear_7">2009</definedName>
    <definedName name="rptyear_8">2010</definedName>
    <definedName name="rrr">#REF!</definedName>
    <definedName name="rtg">#REF!</definedName>
    <definedName name="rtgg">#REF!</definedName>
    <definedName name="Rub">[55]dBase!#REF!</definedName>
    <definedName name="rung" hidden="1">{#N/A,#N/A,FALSE,"Eff-SSC2"}</definedName>
    <definedName name="s">#REF!</definedName>
    <definedName name="S_Adjust_Data">[49]Lead!$J$1:$J$12</definedName>
    <definedName name="S_AJE_Tot_Data">[49]Lead!$I$1:$I$12</definedName>
    <definedName name="S_CY_Beg_Data">[49]Lead!$G$1:$G$12</definedName>
    <definedName name="S_CY_End_Data">[49]Lead!$L$1:$L$12</definedName>
    <definedName name="S_PY_End_Data">[49]Lead!$N$1:$N$12</definedName>
    <definedName name="S_RJE_Tot_Data">[49]Lead!$K$1:$K$12</definedName>
    <definedName name="sale">[59]Sale0307!$A$1:$G$401</definedName>
    <definedName name="SALE_TSTC">#REF!</definedName>
    <definedName name="sale0309">[60]Sale0309!$A$1:$G$369</definedName>
    <definedName name="sale0311">[61]Sale0311!$A$1:$G$373</definedName>
    <definedName name="sale0401">'[62]Sale 0401'!$A$1:$G$264</definedName>
    <definedName name="sale0402">[63]Sale0402!$A$1:$G$350</definedName>
    <definedName name="sale0403">[64]Sale0403!$A$1:$G$420</definedName>
    <definedName name="sale0404">'[65]Sale 0404'!$A$1:$F$322</definedName>
    <definedName name="sale0405">#REF!</definedName>
    <definedName name="sale0406">[66]Sale0406!$A$1:$E$334</definedName>
    <definedName name="sale0407">'[67]Sale 0407'!$A$1:$E$389</definedName>
    <definedName name="sale0408">'[68]Sale 0408'!$A$2:$E$351</definedName>
    <definedName name="SALE0411">'[69]Sale 0411'!$A$1:$G$373</definedName>
    <definedName name="sale0501">'[70]Sale 0501'!$A$1:$G$184</definedName>
    <definedName name="SALE0502">'[71]Sale 0502'!$A$1:$G$257</definedName>
    <definedName name="sasithorn">'[72]2549'!#REF!</definedName>
    <definedName name="SAVE">#REF!</definedName>
    <definedName name="SAW">#REF!</definedName>
    <definedName name="sd">#REF!</definedName>
    <definedName name="sf">#REF!</definedName>
    <definedName name="sfsf2" hidden="1">#REF!</definedName>
    <definedName name="sfsfs" hidden="1">#REF!</definedName>
    <definedName name="sicCN">#REF!</definedName>
    <definedName name="slo">#REF!</definedName>
    <definedName name="so">#REF!</definedName>
    <definedName name="spec">[52]Sheet1!#REF!</definedName>
    <definedName name="spec_12">#REF!</definedName>
    <definedName name="spec_13">#REF!</definedName>
    <definedName name="spec_14">#REF!</definedName>
    <definedName name="spec_3">'[25]31-12-51'!#REF!</definedName>
    <definedName name="spec_41">#REF!</definedName>
    <definedName name="spec_42">#REF!</definedName>
    <definedName name="spec_43">#REF!</definedName>
    <definedName name="spec_44">#REF!</definedName>
    <definedName name="spec_5">'[25]31-12-52'!#REF!</definedName>
    <definedName name="spec_6">'[25]31.3.53'!#REF!</definedName>
    <definedName name="spec_7">'[25]30-9-52'!#REF!</definedName>
    <definedName name="spec_8">'[25]30-9-53'!#REF!</definedName>
    <definedName name="sqq">#REF!</definedName>
    <definedName name="ss">#REF!</definedName>
    <definedName name="ssca">#REF!</definedName>
    <definedName name="sssss">#REF!</definedName>
    <definedName name="START2">#REF!</definedName>
    <definedName name="Status">#REF!</definedName>
    <definedName name="SubAssetType">[16]AssetType!$C$3:$C$249</definedName>
    <definedName name="SWT">#REF!</definedName>
    <definedName name="t">#REF!</definedName>
    <definedName name="T.">#N/A</definedName>
    <definedName name="table02">[73]LTX!$A:$IV</definedName>
    <definedName name="TextRefCopy10">#REF!</definedName>
    <definedName name="TextRefCopy12">#REF!</definedName>
    <definedName name="TextRefCopy14">#REF!</definedName>
    <definedName name="TextRefCopy16">#REF!</definedName>
    <definedName name="TextRefCopy18">#REF!</definedName>
    <definedName name="TextRefCopy2">#REF!</definedName>
    <definedName name="TextRefCopy20">#REF!</definedName>
    <definedName name="TextRefCopy22">#REF!</definedName>
    <definedName name="TextRefCopy24">#REF!</definedName>
    <definedName name="TextRefCopy27">#REF!</definedName>
    <definedName name="TextRefCopy28">#REF!</definedName>
    <definedName name="TextRefCopy30">#REF!</definedName>
    <definedName name="TextRefCopy32">#REF!</definedName>
    <definedName name="TextRefCopy34">#REF!</definedName>
    <definedName name="TextRefCopy36">#REF!</definedName>
    <definedName name="TextRefCopy38">#REF!</definedName>
    <definedName name="TextRefCopy4">#REF!</definedName>
    <definedName name="TextRefCopy40">#REF!</definedName>
    <definedName name="TextRefCopy42">#REF!</definedName>
    <definedName name="TextRefCopy44">#REF!</definedName>
    <definedName name="TextRefCopy45">#REF!</definedName>
    <definedName name="TextRefCopy47">#REF!</definedName>
    <definedName name="TextRefCopy49">#REF!</definedName>
    <definedName name="TextRefCopy51">#REF!</definedName>
    <definedName name="TextRefCopy53">#REF!</definedName>
    <definedName name="TextRefCopy6">#REF!</definedName>
    <definedName name="TextRefCopy8">#REF!</definedName>
    <definedName name="TextRefCopyRangeCount" hidden="1">54</definedName>
    <definedName name="tg3t" hidden="1">#REF!</definedName>
    <definedName name="tgdg">#REF!</definedName>
    <definedName name="thas">'[74]Vat7% ภายในเดือน_Junต้นฉบับ'!$A$1:$G$206</definedName>
    <definedName name="time">#REF!</definedName>
    <definedName name="TOTAL">#REF!</definedName>
    <definedName name="total_lab">#REF!</definedName>
    <definedName name="total_mat">#REF!</definedName>
    <definedName name="Total_Product">[8]db!$B$12,[8]db!$B$14,[8]db!$C$15,[8]db!$B$26,[8]db!$B$28,[8]db!$C$29,[8]db!$F$14,[8]db!$F$12,[8]db!$G$15,[8]db!$F$28,[8]db!$F$26,[8]db!$G$29,[8]db!$J$12,[8]db!$J$14,[8]db!$K$15,[8]db!$J$26,[8]db!$J$28,[8]db!$K$29</definedName>
    <definedName name="Total3">#REF!</definedName>
    <definedName name="tpcassetq4">#REF!</definedName>
    <definedName name="TREYE" hidden="1">#REF!</definedName>
    <definedName name="u">#REF!</definedName>
    <definedName name="U_lab">#REF!</definedName>
    <definedName name="U_mat">#REF!</definedName>
    <definedName name="uio">#REF!</definedName>
    <definedName name="unit_lab">#REF!</definedName>
    <definedName name="unit_mat">#REF!</definedName>
    <definedName name="unit_total">#REF!</definedName>
    <definedName name="v">#REF!</definedName>
    <definedName name="vat">#REF!</definedName>
    <definedName name="VCB">#REF!</definedName>
    <definedName name="vv">#REF!</definedName>
    <definedName name="w">#REF!</definedName>
    <definedName name="we">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porupot4" hidden="1">#REF!</definedName>
    <definedName name="werert">#REF!</definedName>
    <definedName name="WFEFQW">#REF!</definedName>
    <definedName name="WK_40">[75]Order_Oct_w40!$A$47</definedName>
    <definedName name="WK_41">[75]Order_Oct_w41!$A$49</definedName>
    <definedName name="wpl">[52]Sheet1!#REF!</definedName>
    <definedName name="wqwq">#REF!</definedName>
    <definedName name="WR_40">[75]Order_Oct_w40!$A$72</definedName>
    <definedName name="wrn.A." hidden="1">{#N/A,#N/A,FALSE,"Eff-SSC2"}</definedName>
    <definedName name="wrn.BILLS._.OF._.QUANTITY." hidden="1">{#N/A,#N/A,TRUE,"Str.";#N/A,#N/A,TRUE,"Steel &amp; Roof";#N/A,#N/A,TRUE,"Arc.";#N/A,#N/A,TRUE,"Preliminary";#N/A,#N/A,TRUE,"Sum_Prelim"}</definedName>
    <definedName name="WS">#REF!</definedName>
    <definedName name="x">[22]งบทดลอง!#REF!</definedName>
    <definedName name="xcbz">#REF!</definedName>
    <definedName name="xdfhdf">'[46]GL CB'!$L$44</definedName>
    <definedName name="y">'[48]วงเครดิต 3'!#REF!</definedName>
    <definedName name="ying" hidden="1">{#N/A,#N/A,FALSE,"Eff-SSC2"}</definedName>
    <definedName name="Z">#REF!</definedName>
    <definedName name="zxcvdh">#REF!</definedName>
    <definedName name="zz">#REF!</definedName>
    <definedName name="zzzgzsg">#REF!</definedName>
    <definedName name="เ" hidden="1">#REF!</definedName>
    <definedName name="เ1149">[76]Aging!#REF!</definedName>
    <definedName name="กยนไ">'[27]Machine2,3''04'!#REF!</definedName>
    <definedName name="กิ">#REF!</definedName>
    <definedName name="ค่าน้ำประปาค้างจ่าย">#REF!</definedName>
    <definedName name="ค่ารับรอง">#REF!</definedName>
    <definedName name="เงินมัดจำ">#REF!</definedName>
    <definedName name="ช">#REF!</definedName>
    <definedName name="ชั่วโมงการอบยาง">'[77]ปัจจุบัน '!#REF!</definedName>
    <definedName name="ด" hidden="1">'[78]PS-1995'!#REF!</definedName>
    <definedName name="ดดกิอไ">#REF!</definedName>
    <definedName name="ถุงมือสุ่มก่อนชั่ง">[26]note_defect!#REF!</definedName>
    <definedName name="ท">#REF!</definedName>
    <definedName name="ประกันส่งออ">[21]description!#REF!</definedName>
    <definedName name="ประกันส่งออก">[21]description!#REF!</definedName>
    <definedName name="ผลการดำเนินงาน_Productivity">#REF!</definedName>
    <definedName name="ผลิตภัณฑ์ไม้ประกอบชุด">#REF!</definedName>
    <definedName name="ผู้เข้าประชุมKz" hidden="1">{#N/A,#N/A,FALSE,"Eff-SSC2"}</definedName>
    <definedName name="ฝ">#REF!</definedName>
    <definedName name="พัersg">#REF!</definedName>
    <definedName name="ฟ">#REF!</definedName>
    <definedName name="ฟ1">[79]ผ้าสำเร็จ!#REF!</definedName>
    <definedName name="ฟฟ">'[46]GL CB'!$L$44</definedName>
    <definedName name="ฟรท">[22]งบทดลอง!#REF!</definedName>
    <definedName name="ไม่มีชื่อ">#REF!</definedName>
    <definedName name="รับรองรายงานการประชุม_ครั้งที่">#REF!</definedName>
    <definedName name="รายงานอัตราแลกเปลี่ยน">#REF!</definedName>
    <definedName name="ลำดับที่1">#REF!</definedName>
    <definedName name="ลำดับที่2">#REF!</definedName>
    <definedName name="ลำดับที่3">#REF!</definedName>
    <definedName name="ลำดับที่30">#REF!</definedName>
    <definedName name="ลำดับที่4">#REF!</definedName>
    <definedName name="ลำดับที่5">#REF!</definedName>
    <definedName name="ลำดับที่6">#REF!</definedName>
    <definedName name="ส">#REF!</definedName>
    <definedName name="ส่วนซ่อมบำรุง">#REF!</definedName>
    <definedName name="ส่วนบุคคล">#REF!</definedName>
    <definedName name="ส่วนประกันคุณภาพ">#REF!</definedName>
    <definedName name="ส่วนส่งออก">#REF!</definedName>
    <definedName name="สารบัญ">[80]อินเด็ก!$B$5:$C$112</definedName>
    <definedName name="สินค้า">#REF!</definedName>
    <definedName name="หจก.ดุ๊ก">#REF!</definedName>
    <definedName name="หนนได">#REF!</definedName>
    <definedName name="ๆๆ">#REF!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I90" i="16" l="1"/>
  <c r="E90" i="16"/>
  <c r="E89" i="16"/>
  <c r="A85" i="16"/>
  <c r="A84" i="16"/>
  <c r="I49" i="16"/>
  <c r="E49" i="16"/>
  <c r="E48" i="16"/>
  <c r="F52" i="15" l="1"/>
  <c r="K51" i="15"/>
  <c r="G51" i="15"/>
  <c r="G50" i="15"/>
  <c r="A45" i="15"/>
  <c r="K8" i="15" l="1"/>
  <c r="M8" i="15"/>
  <c r="M7" i="8"/>
  <c r="M47" i="8" s="1"/>
  <c r="K7" i="8"/>
  <c r="K47" i="8" s="1"/>
  <c r="A84" i="8"/>
  <c r="A83" i="8"/>
  <c r="K46" i="8"/>
  <c r="K88" i="8" s="1"/>
  <c r="G46" i="8"/>
  <c r="G88" i="8" s="1"/>
  <c r="G45" i="8"/>
  <c r="G87" i="8" s="1"/>
  <c r="G47" i="8"/>
  <c r="I47" i="8"/>
  <c r="A43" i="8"/>
  <c r="G72" i="8"/>
  <c r="Q15" i="12"/>
  <c r="Q10" i="12"/>
  <c r="A87" i="16"/>
  <c r="M103" i="8"/>
  <c r="M102" i="8"/>
  <c r="I105" i="8"/>
  <c r="I102" i="8"/>
  <c r="M101" i="8"/>
  <c r="I101" i="8"/>
  <c r="A48" i="15"/>
  <c r="R18" i="14"/>
  <c r="T18" i="14" s="1"/>
  <c r="X18" i="14" s="1"/>
  <c r="A4" i="16"/>
  <c r="A46" i="16" s="1"/>
  <c r="G8" i="16"/>
  <c r="G50" i="16" s="1"/>
  <c r="G91" i="16" s="1"/>
  <c r="E8" i="16"/>
  <c r="E50" i="16" s="1"/>
  <c r="E91" i="16" s="1"/>
  <c r="M17" i="12"/>
  <c r="I17" i="12"/>
  <c r="G17" i="12"/>
  <c r="E17" i="12"/>
  <c r="O15" i="12"/>
  <c r="A4" i="14"/>
  <c r="A4" i="12" s="1"/>
  <c r="I103" i="8" l="1"/>
  <c r="I13" i="12"/>
  <c r="G13" i="12"/>
  <c r="E13" i="12"/>
  <c r="M13" i="12" l="1"/>
  <c r="A3" i="16" l="1"/>
  <c r="A45" i="16" s="1"/>
  <c r="A86" i="16" s="1"/>
  <c r="E68" i="16"/>
  <c r="G68" i="16"/>
  <c r="I68" i="16"/>
  <c r="K68" i="16"/>
  <c r="E101" i="16"/>
  <c r="G101" i="16"/>
  <c r="I101" i="16"/>
  <c r="K101" i="16"/>
  <c r="K19" i="8"/>
  <c r="J19" i="14"/>
  <c r="R19" i="14"/>
  <c r="T19" i="14" l="1"/>
  <c r="X19" i="14" s="1"/>
  <c r="G19" i="8"/>
  <c r="G32" i="8"/>
  <c r="V21" i="14" l="1"/>
  <c r="A3" i="14" l="1"/>
  <c r="J13" i="14"/>
  <c r="L60" i="15"/>
  <c r="I52" i="15"/>
  <c r="G52" i="15"/>
  <c r="A47" i="15"/>
  <c r="M22" i="15"/>
  <c r="K22" i="15"/>
  <c r="I22" i="15"/>
  <c r="G22" i="15"/>
  <c r="M12" i="15"/>
  <c r="M14" i="15" s="1"/>
  <c r="M16" i="15" s="1"/>
  <c r="M18" i="15" s="1"/>
  <c r="K12" i="15"/>
  <c r="K14" i="15" s="1"/>
  <c r="K16" i="15" s="1"/>
  <c r="K18" i="15" s="1"/>
  <c r="I12" i="15"/>
  <c r="I14" i="15" s="1"/>
  <c r="I16" i="15" s="1"/>
  <c r="I18" i="15" s="1"/>
  <c r="G12" i="15"/>
  <c r="G14" i="15" s="1"/>
  <c r="G16" i="15" s="1"/>
  <c r="K52" i="15" l="1"/>
  <c r="I8" i="16"/>
  <c r="I50" i="16" s="1"/>
  <c r="I91" i="16" s="1"/>
  <c r="M52" i="15"/>
  <c r="K8" i="16"/>
  <c r="K50" i="16" s="1"/>
  <c r="K91" i="16" s="1"/>
  <c r="G18" i="15"/>
  <c r="G23" i="15" s="1"/>
  <c r="G25" i="15" s="1"/>
  <c r="K23" i="15"/>
  <c r="K25" i="15" s="1"/>
  <c r="I10" i="16" s="1"/>
  <c r="I23" i="16" s="1"/>
  <c r="I23" i="15"/>
  <c r="I25" i="15" s="1"/>
  <c r="M23" i="15"/>
  <c r="M25" i="15" s="1"/>
  <c r="M72" i="8"/>
  <c r="K72" i="8"/>
  <c r="I72" i="8"/>
  <c r="I32" i="15" l="1"/>
  <c r="I30" i="15" s="1"/>
  <c r="G10" i="16"/>
  <c r="G23" i="16" s="1"/>
  <c r="G56" i="16" s="1"/>
  <c r="G59" i="16" s="1"/>
  <c r="G102" i="16" s="1"/>
  <c r="G104" i="16" s="1"/>
  <c r="M32" i="15"/>
  <c r="M30" i="15" s="1"/>
  <c r="M60" i="15" s="1"/>
  <c r="K10" i="16"/>
  <c r="K23" i="16" s="1"/>
  <c r="K56" i="16" s="1"/>
  <c r="K59" i="16" s="1"/>
  <c r="K102" i="16" s="1"/>
  <c r="K104" i="16" s="1"/>
  <c r="K12" i="12"/>
  <c r="Q12" i="12" s="1"/>
  <c r="Q13" i="12" s="1"/>
  <c r="I56" i="16"/>
  <c r="I59" i="16" s="1"/>
  <c r="I102" i="16" s="1"/>
  <c r="I104" i="16" s="1"/>
  <c r="G32" i="15"/>
  <c r="G30" i="15" s="1"/>
  <c r="E10" i="16"/>
  <c r="E23" i="16" s="1"/>
  <c r="I28" i="15"/>
  <c r="I56" i="15" s="1"/>
  <c r="I54" i="15" s="1"/>
  <c r="K28" i="15"/>
  <c r="K56" i="15" s="1"/>
  <c r="K54" i="15" s="1"/>
  <c r="M28" i="15"/>
  <c r="M56" i="15" s="1"/>
  <c r="M54" i="15" s="1"/>
  <c r="K32" i="15"/>
  <c r="K30" i="15" s="1"/>
  <c r="K60" i="15" s="1"/>
  <c r="G28" i="15"/>
  <c r="G56" i="15" s="1"/>
  <c r="G54" i="15" s="1"/>
  <c r="O16" i="12"/>
  <c r="O17" i="12" s="1"/>
  <c r="K11" i="12"/>
  <c r="O12" i="12"/>
  <c r="O11" i="12"/>
  <c r="O10" i="12"/>
  <c r="K13" i="12" l="1"/>
  <c r="I60" i="15"/>
  <c r="J15" i="14"/>
  <c r="E56" i="16"/>
  <c r="E59" i="16" s="1"/>
  <c r="E102" i="16" s="1"/>
  <c r="E104" i="16" s="1"/>
  <c r="O13" i="12"/>
  <c r="K16" i="12"/>
  <c r="G60" i="15"/>
  <c r="J21" i="14"/>
  <c r="Q11" i="12"/>
  <c r="K17" i="12" l="1"/>
  <c r="Q16" i="12"/>
  <c r="R12" i="14"/>
  <c r="R11" i="14"/>
  <c r="T11" i="14" s="1"/>
  <c r="X11" i="14" s="1"/>
  <c r="R13" i="14"/>
  <c r="T13" i="14" s="1"/>
  <c r="V16" i="14" l="1"/>
  <c r="V22" i="14" s="1"/>
  <c r="H16" i="14"/>
  <c r="H22" i="14" s="1"/>
  <c r="T12" i="14" l="1"/>
  <c r="R15" i="14" l="1"/>
  <c r="R14" i="14"/>
  <c r="T14" i="14" s="1"/>
  <c r="X14" i="14" s="1"/>
  <c r="K101" i="8" l="1"/>
  <c r="D16" i="14" l="1"/>
  <c r="D22" i="14" s="1"/>
  <c r="F16" i="14"/>
  <c r="F22" i="14" s="1"/>
  <c r="J16" i="14"/>
  <c r="J22" i="14" s="1"/>
  <c r="L16" i="14"/>
  <c r="L22" i="14" s="1"/>
  <c r="N16" i="14"/>
  <c r="N22" i="14" s="1"/>
  <c r="P16" i="14"/>
  <c r="P22" i="14" s="1"/>
  <c r="G63" i="8" l="1"/>
  <c r="G73" i="8" s="1"/>
  <c r="R21" i="14" l="1"/>
  <c r="R20" i="14"/>
  <c r="T20" i="14" s="1"/>
  <c r="X20" i="14" s="1"/>
  <c r="T15" i="14" l="1"/>
  <c r="X15" i="14" l="1"/>
  <c r="R16" i="14"/>
  <c r="X13" i="14"/>
  <c r="I104" i="8" l="1"/>
  <c r="I106" i="8" s="1"/>
  <c r="X12" i="14"/>
  <c r="X16" i="14" s="1"/>
  <c r="T16" i="14"/>
  <c r="K63" i="8" l="1"/>
  <c r="K32" i="8"/>
  <c r="K33" i="8" l="1"/>
  <c r="M63" i="8" l="1"/>
  <c r="I63" i="8"/>
  <c r="R22" i="14" l="1"/>
  <c r="Q17" i="12" l="1"/>
  <c r="T21" i="14" l="1"/>
  <c r="T22" i="14" s="1"/>
  <c r="X21" i="14" l="1"/>
  <c r="X22" i="14" s="1"/>
  <c r="G98" i="8" l="1"/>
  <c r="G102" i="8" l="1"/>
  <c r="G105" i="8" l="1"/>
  <c r="A3" i="12" l="1"/>
  <c r="I89" i="8" l="1"/>
  <c r="K89" i="8"/>
  <c r="M89" i="8"/>
  <c r="G89" i="8"/>
  <c r="K98" i="8" l="1"/>
  <c r="G101" i="8"/>
  <c r="I19" i="8"/>
  <c r="M19" i="8"/>
  <c r="I32" i="8"/>
  <c r="M32" i="8"/>
  <c r="A85" i="8"/>
  <c r="M104" i="8"/>
  <c r="M106" i="8" s="1"/>
  <c r="K103" i="8" l="1"/>
  <c r="M73" i="8"/>
  <c r="M33" i="8"/>
  <c r="K73" i="8"/>
  <c r="I73" i="8"/>
  <c r="I107" i="8" s="1"/>
  <c r="G33" i="8"/>
  <c r="I33" i="8"/>
  <c r="M107" i="8" l="1"/>
  <c r="G103" i="8"/>
  <c r="K102" i="8" l="1"/>
  <c r="K104" i="8" l="1"/>
  <c r="K106" i="8" l="1"/>
  <c r="G104" i="8"/>
  <c r="K107" i="8" l="1"/>
  <c r="G106" i="8"/>
  <c r="G107" i="8" l="1"/>
</calcChain>
</file>

<file path=xl/sharedStrings.xml><?xml version="1.0" encoding="utf-8"?>
<sst xmlns="http://schemas.openxmlformats.org/spreadsheetml/2006/main" count="345" uniqueCount="251">
  <si>
    <t>6</t>
  </si>
  <si>
    <t>7.1</t>
  </si>
  <si>
    <t>7.2</t>
  </si>
  <si>
    <t>5.2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</si>
  <si>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</si>
  <si>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</si>
  <si>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</si>
  <si>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</si>
  <si>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</si>
  <si>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</si>
  <si>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</si>
  <si>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</si>
  <si>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</si>
  <si>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18</t>
  </si>
  <si>
    <t>33</t>
  </si>
  <si>
    <t xml:space="preserve">                                               (                                                                                              )</t>
  </si>
  <si>
    <t>- 2 -</t>
  </si>
  <si>
    <t>19</t>
  </si>
  <si>
    <t>20</t>
  </si>
  <si>
    <t xml:space="preserve">                                   -  </t>
  </si>
  <si>
    <t>21</t>
  </si>
  <si>
    <t>22</t>
  </si>
  <si>
    <t>23</t>
  </si>
  <si>
    <t>24</t>
  </si>
  <si>
    <t>25</t>
  </si>
  <si>
    <t>26</t>
  </si>
  <si>
    <t>- 3 -</t>
  </si>
  <si>
    <t>29</t>
  </si>
  <si>
    <t>5.3</t>
  </si>
  <si>
    <t xml:space="preserve">             (                                                                                         )</t>
  </si>
  <si>
    <t>27</t>
  </si>
  <si>
    <t xml:space="preserve">             (                                                                                               )</t>
  </si>
  <si>
    <t xml:space="preserve">                                                               (                                                                                               )</t>
  </si>
  <si>
    <t xml:space="preserve">                              -  </t>
  </si>
  <si>
    <t>17</t>
  </si>
  <si>
    <t xml:space="preserve">TPC POWER HOLDING PUBLIC COMPANY LIMITED AND SUBSIDIARIES  </t>
  </si>
  <si>
    <t>STATEMENTS OF FINANCIAL POSITION</t>
  </si>
  <si>
    <t>AS AT MARCH 31, 2022</t>
  </si>
  <si>
    <t>Baht</t>
  </si>
  <si>
    <t>Consolidated financial statements</t>
  </si>
  <si>
    <t>Separate financial statements</t>
  </si>
  <si>
    <t>March 31, 2021</t>
  </si>
  <si>
    <t>(UNAUDITED/</t>
  </si>
  <si>
    <t>(AUDITED)</t>
  </si>
  <si>
    <t>REVIEWED ONLY)</t>
  </si>
  <si>
    <t>ASSETS</t>
  </si>
  <si>
    <t>Notes</t>
  </si>
  <si>
    <t>CURRENT ASSETS</t>
  </si>
  <si>
    <t>Cash and cash equivalents</t>
  </si>
  <si>
    <t xml:space="preserve"> Trade and other current receivables</t>
  </si>
  <si>
    <t>Trade accounts  receivables</t>
  </si>
  <si>
    <t>Other current receivables</t>
  </si>
  <si>
    <t>Short-term loans to related parties</t>
  </si>
  <si>
    <t>Inventories</t>
  </si>
  <si>
    <t>Other current financial assets</t>
  </si>
  <si>
    <t>Prepayment under contracts</t>
  </si>
  <si>
    <t>Total current assets</t>
  </si>
  <si>
    <t>NON-CURRENT ASSETS</t>
  </si>
  <si>
    <t>Pledged bank deposits</t>
  </si>
  <si>
    <t>Investments in subsidiaries</t>
  </si>
  <si>
    <t>Investments in joint venture</t>
  </si>
  <si>
    <t>Property, plant and equipment</t>
  </si>
  <si>
    <t>Right-of-use assets</t>
  </si>
  <si>
    <t>Goodwill</t>
  </si>
  <si>
    <t>Other intangible assets</t>
  </si>
  <si>
    <t>Income tax deducted at source</t>
  </si>
  <si>
    <t>Prepayments</t>
  </si>
  <si>
    <t>Other non-current assets</t>
  </si>
  <si>
    <t>Deferred tax assets</t>
  </si>
  <si>
    <t xml:space="preserve">           </t>
  </si>
  <si>
    <t>Total non-current  assets</t>
  </si>
  <si>
    <t>TOTAL ASSETS</t>
  </si>
  <si>
    <t>Notes to financial statements are parts of these financial statements.</t>
  </si>
  <si>
    <t xml:space="preserve">                                (Sign) .............……………………………..…………………………...… </t>
  </si>
  <si>
    <t xml:space="preserve">                                           (                                                                                              )</t>
  </si>
  <si>
    <t>STATEMENTS OF FINANCIAL POSITION (Continued)</t>
  </si>
  <si>
    <t xml:space="preserve">LIABILITIES AND SHAREHOLDERS' </t>
  </si>
  <si>
    <t xml:space="preserve"> EQUITY</t>
  </si>
  <si>
    <t>CURRENT LIABILITIES</t>
  </si>
  <si>
    <t xml:space="preserve">Bank overdrafts and short-term loans from </t>
  </si>
  <si>
    <t>financial institutions</t>
  </si>
  <si>
    <t>Trade accounts payable</t>
  </si>
  <si>
    <t>Other current payables</t>
  </si>
  <si>
    <t>Short-term loans from related parties</t>
  </si>
  <si>
    <t>Current portion of  Long-term liabilities</t>
  </si>
  <si>
    <t>due within one year</t>
  </si>
  <si>
    <t xml:space="preserve">Current portion of lease liabilities </t>
  </si>
  <si>
    <t>Current portion of retention payable</t>
  </si>
  <si>
    <t>Total current liabilities</t>
  </si>
  <si>
    <t>NON-CURRENT LIABILITIES</t>
  </si>
  <si>
    <t>Long-term borrowings</t>
  </si>
  <si>
    <t xml:space="preserve">Lease liabilities  </t>
  </si>
  <si>
    <t>Retention payable</t>
  </si>
  <si>
    <t>Non-current provisions for</t>
  </si>
  <si>
    <t>employee benefit</t>
  </si>
  <si>
    <t>Other non-current liabilities</t>
  </si>
  <si>
    <t>Total non-current  liabilities</t>
  </si>
  <si>
    <t>TOTAL LIABILITIES</t>
  </si>
  <si>
    <t xml:space="preserve">Debentures </t>
  </si>
  <si>
    <t xml:space="preserve">                                    (Sign) .............……………………………..…………………………...… </t>
  </si>
  <si>
    <t>LIABILITIES AND SHAREHOLDERS'</t>
  </si>
  <si>
    <t xml:space="preserve"> EQUITY(Continued)</t>
  </si>
  <si>
    <t>SHAREHOLDERS' EQUITY</t>
  </si>
  <si>
    <t xml:space="preserve">Share capital </t>
  </si>
  <si>
    <t>Authorized  share capital</t>
  </si>
  <si>
    <t>Issued and  paid-up share capital</t>
  </si>
  <si>
    <t>401,200,000 common shares Baht 1 each</t>
  </si>
  <si>
    <t xml:space="preserve">401,200,000 common shares Baht 1 each  </t>
  </si>
  <si>
    <t>Premium on share capital</t>
  </si>
  <si>
    <t>Retained earnings</t>
  </si>
  <si>
    <t>Appropriated</t>
  </si>
  <si>
    <t xml:space="preserve">Legal reserve </t>
  </si>
  <si>
    <t>Unappropriated</t>
  </si>
  <si>
    <t>Other components of equity</t>
  </si>
  <si>
    <t xml:space="preserve">Total owners of the Company </t>
  </si>
  <si>
    <t>Non-controlling interests</t>
  </si>
  <si>
    <t>Total shareholders' equity</t>
  </si>
  <si>
    <t>TOTAL LIABILITIES AND SHAREHOLDERS' EQUITY</t>
  </si>
  <si>
    <t>March 31, 2022</t>
  </si>
  <si>
    <t>December 31, 2021</t>
  </si>
  <si>
    <t xml:space="preserve">TPC POWER HOLDING PUBLIC COMPANY LIMITED AND SUBSIDIARIES    </t>
  </si>
  <si>
    <t xml:space="preserve">STATEMENTS OF COMPREHENSIVE INCOME </t>
  </si>
  <si>
    <t>(UNAUDITED/REVIEWED ONLY)</t>
  </si>
  <si>
    <t>FOR THE THREE-MONTH PERIOD ENDED MARCH 31, 2022</t>
  </si>
  <si>
    <t>Revenues from sales of electricity</t>
  </si>
  <si>
    <t>Revenues dividends</t>
  </si>
  <si>
    <t xml:space="preserve">Total revenues </t>
  </si>
  <si>
    <t>Cost from sales of electricity</t>
  </si>
  <si>
    <t>Gross profit</t>
  </si>
  <si>
    <t>Other income</t>
  </si>
  <si>
    <t>Profit before expenses</t>
  </si>
  <si>
    <t>Administrative expenses</t>
  </si>
  <si>
    <t>Profit (loss) from operating activities</t>
  </si>
  <si>
    <t>Finance income</t>
  </si>
  <si>
    <t>Finance costs</t>
  </si>
  <si>
    <t>Profit (loss) from investment in joint venture</t>
  </si>
  <si>
    <t>Total</t>
  </si>
  <si>
    <t xml:space="preserve">Profit (Loss) before income tax </t>
  </si>
  <si>
    <t>Income (expense) tax</t>
  </si>
  <si>
    <t>Profit (loss) for the periods continuing operations</t>
  </si>
  <si>
    <t>Other comprehensive income (expense)</t>
  </si>
  <si>
    <t>Profit (Loss) for the periods</t>
  </si>
  <si>
    <t>Profit attributable to:</t>
  </si>
  <si>
    <t xml:space="preserve">     Owners of the Company </t>
  </si>
  <si>
    <t xml:space="preserve">     Non-controlling interests</t>
  </si>
  <si>
    <t>Other comprehensive income (expense) for the period</t>
  </si>
  <si>
    <t xml:space="preserve">(Sign) .............……………………………..………………………… </t>
  </si>
  <si>
    <t>STATEMENTS OF COMPREHENSIVE INCOME (Continued)</t>
  </si>
  <si>
    <t>Total comprehensive income attributable to :</t>
  </si>
  <si>
    <t xml:space="preserve">     Owners of the Company</t>
  </si>
  <si>
    <t>Profit (loss) per share</t>
  </si>
  <si>
    <t xml:space="preserve">     Basic earning (loss) per share </t>
  </si>
  <si>
    <t xml:space="preserve">        Owners of the Company</t>
  </si>
  <si>
    <t xml:space="preserve">          Weighted average number of ordinary shares (share)</t>
  </si>
  <si>
    <t xml:space="preserve">TPC POWER HOLDING PUBILC COMPANY LIMITED AND SUBSIDIARIES  </t>
  </si>
  <si>
    <t>CONSOLIDATED STATEMENTS OF CHANGES IN  SHAREHOLDERS' EQUITY</t>
  </si>
  <si>
    <t xml:space="preserve">Issued and </t>
  </si>
  <si>
    <t xml:space="preserve">Retained </t>
  </si>
  <si>
    <t>Difference from</t>
  </si>
  <si>
    <t xml:space="preserve">Difference from </t>
  </si>
  <si>
    <t xml:space="preserve">Reserve for </t>
  </si>
  <si>
    <t>paid-up</t>
  </si>
  <si>
    <t xml:space="preserve">Premium on </t>
  </si>
  <si>
    <t xml:space="preserve"> Appropriated</t>
  </si>
  <si>
    <t>under common</t>
  </si>
  <si>
    <t>changes in investments</t>
  </si>
  <si>
    <t>Share-Based</t>
  </si>
  <si>
    <t xml:space="preserve">Total Other </t>
  </si>
  <si>
    <t xml:space="preserve">  Total owners of </t>
  </si>
  <si>
    <t>share capital</t>
  </si>
  <si>
    <t>combination control</t>
  </si>
  <si>
    <t xml:space="preserve"> in subsidiaries</t>
  </si>
  <si>
    <t>Payment</t>
  </si>
  <si>
    <t>components of equity</t>
  </si>
  <si>
    <t>the Company</t>
  </si>
  <si>
    <t xml:space="preserve">Non-controlling </t>
  </si>
  <si>
    <t>interests</t>
  </si>
  <si>
    <t>Balance as at December 31, 2020</t>
  </si>
  <si>
    <t>Balance as at December 31, 2021</t>
  </si>
  <si>
    <t>Changs in common shares of subsidiary</t>
  </si>
  <si>
    <t>Legal reserve</t>
  </si>
  <si>
    <t>Dividend - attributable to the non controlling interests</t>
  </si>
  <si>
    <t>Profit (loss) for the period</t>
  </si>
  <si>
    <t>Balance as at March 31, 2021</t>
  </si>
  <si>
    <t>Balance as at March 31, 2022</t>
  </si>
  <si>
    <t xml:space="preserve">     Profit (Loss) for the period</t>
  </si>
  <si>
    <t xml:space="preserve">          Profit (Loss) for the period</t>
  </si>
  <si>
    <t xml:space="preserve">     Total comprehensive income (expense) for the period</t>
  </si>
  <si>
    <t xml:space="preserve">TPC POWER HOLDING PUBLIC COMPANY LIMITED AND SUBSIDIARIES </t>
  </si>
  <si>
    <t>SEPARATE STATEMENTS OF CHANGES IN  SHAREHOLDERS' EQUITY</t>
  </si>
  <si>
    <t>Issued and  paid-up</t>
  </si>
  <si>
    <t>Share-Based Payment</t>
  </si>
  <si>
    <t>STATEMENTS OF CASH FLOWS</t>
  </si>
  <si>
    <t>Cash flows from operating activities</t>
  </si>
  <si>
    <t>Profit (Loss) for the period</t>
  </si>
  <si>
    <t xml:space="preserve">     receipt (payments)</t>
  </si>
  <si>
    <t>Adjustment to reconcile profit (loss) to cash</t>
  </si>
  <si>
    <t>Adjustment for income tax expenses</t>
  </si>
  <si>
    <t>Adjustment for finance costs</t>
  </si>
  <si>
    <t xml:space="preserve">Depreciation </t>
  </si>
  <si>
    <t>Amortization Right-of-use assets</t>
  </si>
  <si>
    <t>Amortization</t>
  </si>
  <si>
    <t>Impairment loss</t>
  </si>
  <si>
    <t>Adjustment for provisions for employee benefits</t>
  </si>
  <si>
    <t>Loss on amortization of assets</t>
  </si>
  <si>
    <t>Adjustment for share of loss (profit) of joint ventures</t>
  </si>
  <si>
    <t>Decrease (Increase) in operating assets</t>
  </si>
  <si>
    <t>Adjustment for trade accounts receivable</t>
  </si>
  <si>
    <t>Adjustment for other operations receivable</t>
  </si>
  <si>
    <t>Adjustment for inventories</t>
  </si>
  <si>
    <t>Adjustment for current investments</t>
  </si>
  <si>
    <t xml:space="preserve">Profit from operation before changes in operating assets </t>
  </si>
  <si>
    <t xml:space="preserve">   and liabilities</t>
  </si>
  <si>
    <t>Adjustment for other advance payment</t>
  </si>
  <si>
    <t xml:space="preserve">                                                        (Sign) .............……………………………..…………………………</t>
  </si>
  <si>
    <t>STATEMENTS OF CASH FLOWS (Continued)</t>
  </si>
  <si>
    <t>Increase (Decrease) in operating liabilities</t>
  </si>
  <si>
    <t>Adjustment for trade accounts payable</t>
  </si>
  <si>
    <t>Adjustment for other operations payable</t>
  </si>
  <si>
    <t>Adjustment for other non-current liabilities</t>
  </si>
  <si>
    <t>Adjustment for retention payable</t>
  </si>
  <si>
    <t xml:space="preserve">Cash generated (paid) from operation </t>
  </si>
  <si>
    <t xml:space="preserve">Interest paid </t>
  </si>
  <si>
    <t xml:space="preserve">Income tax paid </t>
  </si>
  <si>
    <t>Net cash provided by (used in) operating activities</t>
  </si>
  <si>
    <t>Cash flows from investment activities</t>
  </si>
  <si>
    <t xml:space="preserve">Increase in pledged bank deposits </t>
  </si>
  <si>
    <t xml:space="preserve">Payments for investment in subsidiary </t>
  </si>
  <si>
    <t>Proceeds on dividend in joint venture</t>
  </si>
  <si>
    <t>Prepayment  under contraction contracts</t>
  </si>
  <si>
    <t xml:space="preserve">Payments for property, plant and equipment </t>
  </si>
  <si>
    <t>Proceeds financial institution from related parties</t>
  </si>
  <si>
    <t>Payments financial institution for related parties</t>
  </si>
  <si>
    <t xml:space="preserve">Net cash provided by (used in) investing activities       </t>
  </si>
  <si>
    <t>Cash flows from financing activities</t>
  </si>
  <si>
    <t xml:space="preserve">Proceeds from bank overdrafts and short-term </t>
  </si>
  <si>
    <t xml:space="preserve">       borrowings from financial institutions.</t>
  </si>
  <si>
    <t>Proceeds  loans from related parties</t>
  </si>
  <si>
    <t>Repayment loans for related parties</t>
  </si>
  <si>
    <t>Proceeds  from long-term borrowings</t>
  </si>
  <si>
    <t>Repayment for long-term borrowings</t>
  </si>
  <si>
    <t>Repayment for lease liabilities</t>
  </si>
  <si>
    <t xml:space="preserve">Dividend -attributable to the non controlling </t>
  </si>
  <si>
    <t>Net cash provided by (used in) financing activities</t>
  </si>
  <si>
    <t>Net increase (decrease) in cash and cash equivalents</t>
  </si>
  <si>
    <t>Cash and cash equivalents the beginning of the period</t>
  </si>
  <si>
    <t>Cash and cash equivalents the end of the period</t>
  </si>
  <si>
    <t>Additional disclosure of cash flows information</t>
  </si>
  <si>
    <t>1.  Property Plant and Equipment</t>
  </si>
  <si>
    <t>As at March 31, 2022 and 2021, the Group has recorded prepayment to property plant and equipment in the amount of Baht 4.29 million</t>
  </si>
  <si>
    <t>and Bath 5.92 million respectively.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</si>
</sst>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3" formatCode="_-* #,##0.00_-;\-* #,##0.00_-;_-* &quot;-&quot;??_-;_-@_-"/>
    <numFmt numFmtId="187" formatCode="_(* #,##0.00_);_(* \(#,##0.00\);_(* &quot;-&quot;??_);_(@_)"/>
    <numFmt numFmtId="188" formatCode="#,##0.00;\(#,##0.00\)"/>
    <numFmt numFmtId="189" formatCode="#,##0.00_ ;\(#,##0.00\)\ "/>
    <numFmt numFmtId="190" formatCode="#,##0.000;\-#,##0.000"/>
    <numFmt numFmtId="191" formatCode="#,##0.0;\-#,##0.0"/>
    <numFmt numFmtId="192" formatCode="_-* #,##0_-;\-* #,##0_-;_-* &quot;-&quot;??_-;_-@_-"/>
    <numFmt numFmtId="193" formatCode="_-* #,##0.00000000_-;\-* #,##0.00000000_-;_-* &quot;-&quot;??_-;_-@_-"/>
  </numFmts>
  <fonts count="29">
    <font>
      <sz val="14"/>
      <name val="AngsanaUPC"/>
      <charset val="222"/>
    </font>
    <font>
      <sz val="14"/>
      <name val="AngsanaUPC"/>
      <family val="1"/>
    </font>
    <font>
      <sz val="10"/>
      <name val="Courier"/>
      <family val="3"/>
    </font>
    <font>
      <sz val="8"/>
      <name val="AngsanaUPC"/>
      <family val="1"/>
    </font>
    <font>
      <sz val="14"/>
      <name val="Cordia New"/>
      <family val="2"/>
    </font>
    <font>
      <sz val="14"/>
      <name val="AngsanaUPC"/>
      <family val="1"/>
    </font>
    <font>
      <sz val="14"/>
      <name val="AngsanaUPC"/>
      <family val="1"/>
      <charset val="222"/>
    </font>
    <font>
      <sz val="10"/>
      <name val="MS Sans Serif"/>
      <family val="2"/>
      <charset val="222"/>
    </font>
    <font>
      <sz val="11"/>
      <color indexed="8"/>
      <name val="Calibri"/>
      <family val="2"/>
      <charset val="222"/>
    </font>
    <font>
      <sz val="14"/>
      <name val="AngsanaUPC"/>
      <family val="1"/>
      <charset val="222"/>
    </font>
    <font>
      <sz val="15"/>
      <name val="Angsana New"/>
      <family val="1"/>
    </font>
    <font>
      <sz val="15"/>
      <color rgb="FF000000"/>
      <name val="Angsana New"/>
      <family val="1"/>
    </font>
    <font>
      <b/>
      <sz val="15"/>
      <name val="Angsana New"/>
      <family val="1"/>
    </font>
    <font>
      <b/>
      <u/>
      <sz val="15"/>
      <name val="Angsana New"/>
      <family val="1"/>
    </font>
    <font>
      <u/>
      <sz val="15"/>
      <name val="Angsana New"/>
      <family val="1"/>
    </font>
    <font>
      <b/>
      <sz val="15"/>
      <color theme="1"/>
      <name val="Angsana New"/>
      <family val="1"/>
    </font>
    <font>
      <sz val="15"/>
      <color theme="1"/>
      <name val="Angsana New"/>
      <family val="1"/>
    </font>
    <font>
      <b/>
      <sz val="12"/>
      <color rgb="FF000000"/>
      <name val="Angsana New"/>
      <family val="1"/>
    </font>
    <font>
      <sz val="12"/>
      <color rgb="FF000000"/>
      <name val="Angsana New"/>
      <family val="1"/>
    </font>
    <font>
      <sz val="12"/>
      <name val="Angsana New"/>
      <family val="1"/>
    </font>
    <font>
      <u/>
      <sz val="15"/>
      <color rgb="FF000000"/>
      <name val="Angsana New"/>
      <family val="1"/>
    </font>
    <font>
      <sz val="15"/>
      <color rgb="FFFF0000"/>
      <name val="Angsana New"/>
      <family val="1"/>
    </font>
    <font>
      <sz val="12"/>
      <color rgb="FFFF0000"/>
      <name val="Angsana New"/>
      <family val="1"/>
    </font>
    <font>
      <sz val="12"/>
      <color indexed="8"/>
      <name val="Cordia New"/>
      <family val="2"/>
    </font>
    <font>
      <sz val="14"/>
      <name val="Angsana New"/>
      <family val="1"/>
    </font>
    <font>
      <sz val="14"/>
      <name val="AngsanaUPC"/>
      <family val="1"/>
    </font>
    <font>
      <sz val="14"/>
      <name val="AngsanaUPC"/>
      <family val="1"/>
    </font>
    <font>
      <sz val="15"/>
      <name val="Angsana New"/>
      <family val="1"/>
      <charset val="222"/>
    </font>
    <font>
      <b/>
      <sz val="12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35">
    <xf numFmtId="0" fontId="0" fillId="0" borderId="0"/>
    <xf numFmtId="0" fontId="4" fillId="0" borderId="0"/>
    <xf numFmtId="43" fontId="1" fillId="0" borderId="0" applyFont="0" applyFill="0" applyBorder="0" applyAlignment="0" applyProtection="0"/>
    <xf numFmtId="18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4" fillId="0" borderId="0"/>
    <xf numFmtId="0" fontId="4" fillId="0" borderId="0"/>
    <xf numFmtId="0" fontId="5" fillId="0" borderId="0"/>
    <xf numFmtId="39" fontId="7" fillId="0" borderId="0"/>
    <xf numFmtId="9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6" fillId="0" borderId="0"/>
    <xf numFmtId="39" fontId="2" fillId="0" borderId="0"/>
    <xf numFmtId="0" fontId="4" fillId="0" borderId="0"/>
    <xf numFmtId="0" fontId="4" fillId="0" borderId="0"/>
    <xf numFmtId="187" fontId="8" fillId="0" borderId="0" applyFont="0" applyFill="0" applyBorder="0" applyAlignment="0" applyProtection="0"/>
    <xf numFmtId="187" fontId="4" fillId="0" borderId="0" applyFont="0" applyFill="0" applyBorder="0" applyAlignment="0" applyProtection="0"/>
    <xf numFmtId="0" fontId="4" fillId="0" borderId="0"/>
    <xf numFmtId="43" fontId="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26" fillId="0" borderId="0" applyFont="0" applyFill="0" applyBorder="0" applyAlignment="0" applyProtection="0"/>
  </cellStyleXfs>
  <cellXfs count="250">
    <xf numFmtId="0" fontId="0" fillId="0" borderId="0" xfId="0"/>
    <xf numFmtId="39" fontId="10" fillId="0" borderId="0" xfId="13" applyNumberFormat="1" applyFont="1"/>
    <xf numFmtId="39" fontId="10" fillId="0" borderId="0" xfId="13" applyNumberFormat="1" applyFont="1" applyAlignment="1">
      <alignment horizontal="centerContinuous"/>
    </xf>
    <xf numFmtId="39" fontId="14" fillId="0" borderId="0" xfId="13" applyNumberFormat="1" applyFont="1" applyAlignment="1">
      <alignment horizontal="center"/>
    </xf>
    <xf numFmtId="43" fontId="10" fillId="0" borderId="0" xfId="2" applyFont="1" applyFill="1" applyAlignment="1" applyProtection="1">
      <alignment horizontal="center"/>
    </xf>
    <xf numFmtId="39" fontId="12" fillId="0" borderId="0" xfId="13" applyNumberFormat="1" applyFont="1" applyAlignment="1">
      <alignment horizontal="left"/>
    </xf>
    <xf numFmtId="39" fontId="14" fillId="0" borderId="0" xfId="13" applyNumberFormat="1" applyFont="1" applyAlignment="1">
      <alignment horizontal="centerContinuous"/>
    </xf>
    <xf numFmtId="43" fontId="10" fillId="0" borderId="0" xfId="2" applyFont="1" applyFill="1"/>
    <xf numFmtId="39" fontId="10" fillId="0" borderId="0" xfId="13" quotePrefix="1" applyNumberFormat="1" applyFont="1" applyAlignment="1">
      <alignment horizontal="center"/>
    </xf>
    <xf numFmtId="43" fontId="10" fillId="0" borderId="0" xfId="2" applyFont="1" applyFill="1" applyAlignment="1">
      <alignment horizontal="right"/>
    </xf>
    <xf numFmtId="43" fontId="10" fillId="0" borderId="0" xfId="2" applyFont="1" applyFill="1" applyAlignment="1" applyProtection="1">
      <alignment horizontal="right"/>
    </xf>
    <xf numFmtId="39" fontId="10" fillId="0" borderId="0" xfId="5" applyNumberFormat="1" applyFont="1" applyFill="1" applyAlignment="1">
      <alignment horizontal="right"/>
    </xf>
    <xf numFmtId="39" fontId="12" fillId="0" borderId="0" xfId="13" applyNumberFormat="1" applyFont="1"/>
    <xf numFmtId="43" fontId="10" fillId="0" borderId="0" xfId="2" applyFont="1" applyFill="1" applyBorder="1" applyAlignment="1" applyProtection="1">
      <alignment horizontal="right"/>
    </xf>
    <xf numFmtId="39" fontId="10" fillId="0" borderId="0" xfId="13" applyNumberFormat="1" applyFont="1" applyAlignment="1">
      <alignment horizontal="left"/>
    </xf>
    <xf numFmtId="37" fontId="10" fillId="0" borderId="0" xfId="13" quotePrefix="1" applyNumberFormat="1" applyFont="1" applyAlignment="1">
      <alignment horizontal="center"/>
    </xf>
    <xf numFmtId="39" fontId="10" fillId="0" borderId="0" xfId="0" applyNumberFormat="1" applyFont="1"/>
    <xf numFmtId="37" fontId="10" fillId="0" borderId="0" xfId="13" applyNumberFormat="1" applyFont="1"/>
    <xf numFmtId="43" fontId="10" fillId="0" borderId="0" xfId="2" applyFont="1" applyFill="1" applyBorder="1" applyAlignment="1">
      <alignment horizontal="right"/>
    </xf>
    <xf numFmtId="188" fontId="10" fillId="0" borderId="0" xfId="5" applyNumberFormat="1" applyFont="1" applyFill="1" applyBorder="1" applyAlignment="1">
      <alignment horizontal="right"/>
    </xf>
    <xf numFmtId="39" fontId="10" fillId="0" borderId="0" xfId="2" applyNumberFormat="1" applyFont="1" applyFill="1" applyBorder="1" applyAlignment="1">
      <alignment horizontal="right"/>
    </xf>
    <xf numFmtId="39" fontId="12" fillId="0" borderId="0" xfId="1" applyNumberFormat="1" applyFont="1"/>
    <xf numFmtId="43" fontId="10" fillId="0" borderId="0" xfId="2" applyFont="1" applyFill="1" applyBorder="1"/>
    <xf numFmtId="39" fontId="12" fillId="0" borderId="0" xfId="13" applyNumberFormat="1" applyFont="1" applyAlignment="1">
      <alignment horizontal="centerContinuous"/>
    </xf>
    <xf numFmtId="37" fontId="10" fillId="0" borderId="0" xfId="13" applyNumberFormat="1" applyFont="1" applyAlignment="1">
      <alignment horizontal="left"/>
    </xf>
    <xf numFmtId="37" fontId="10" fillId="0" borderId="0" xfId="13" applyNumberFormat="1" applyFont="1" applyAlignment="1">
      <alignment horizontal="center"/>
    </xf>
    <xf numFmtId="187" fontId="10" fillId="0" borderId="0" xfId="13" applyNumberFormat="1" applyFont="1"/>
    <xf numFmtId="187" fontId="10" fillId="0" borderId="0" xfId="13" applyNumberFormat="1" applyFont="1" applyAlignment="1">
      <alignment horizontal="right"/>
    </xf>
    <xf numFmtId="187" fontId="18" fillId="0" borderId="0" xfId="5" applyNumberFormat="1" applyFont="1" applyFill="1" applyBorder="1" applyAlignment="1">
      <alignment horizontal="right"/>
    </xf>
    <xf numFmtId="187" fontId="19" fillId="0" borderId="0" xfId="2" applyNumberFormat="1" applyFont="1" applyFill="1" applyBorder="1" applyAlignment="1" applyProtection="1"/>
    <xf numFmtId="39" fontId="10" fillId="0" borderId="0" xfId="13" applyNumberFormat="1" applyFont="1" applyAlignment="1">
      <alignment horizontal="right"/>
    </xf>
    <xf numFmtId="39" fontId="16" fillId="0" borderId="0" xfId="0" applyNumberFormat="1" applyFont="1"/>
    <xf numFmtId="43" fontId="18" fillId="0" borderId="0" xfId="2" applyFont="1" applyFill="1"/>
    <xf numFmtId="190" fontId="10" fillId="0" borderId="0" xfId="13" applyNumberFormat="1" applyFont="1"/>
    <xf numFmtId="187" fontId="19" fillId="0" borderId="0" xfId="5" applyNumberFormat="1" applyFont="1" applyFill="1" applyBorder="1" applyAlignment="1">
      <alignment horizontal="right"/>
    </xf>
    <xf numFmtId="187" fontId="19" fillId="0" borderId="0" xfId="2" applyNumberFormat="1" applyFont="1" applyFill="1" applyBorder="1" applyAlignment="1">
      <alignment horizontal="right"/>
    </xf>
    <xf numFmtId="1" fontId="10" fillId="0" borderId="0" xfId="2" applyNumberFormat="1" applyFont="1" applyFill="1" applyAlignment="1" applyProtection="1">
      <alignment horizontal="center"/>
    </xf>
    <xf numFmtId="1" fontId="10" fillId="0" borderId="0" xfId="2" quotePrefix="1" applyNumberFormat="1" applyFont="1" applyFill="1" applyBorder="1" applyAlignment="1">
      <alignment horizontal="center"/>
    </xf>
    <xf numFmtId="187" fontId="18" fillId="0" borderId="0" xfId="2" applyNumberFormat="1" applyFont="1" applyFill="1" applyBorder="1" applyAlignment="1">
      <alignment horizontal="right"/>
    </xf>
    <xf numFmtId="1" fontId="10" fillId="0" borderId="2" xfId="2" quotePrefix="1" applyNumberFormat="1" applyFont="1" applyFill="1" applyBorder="1" applyAlignment="1">
      <alignment horizontal="center"/>
    </xf>
    <xf numFmtId="43" fontId="10" fillId="0" borderId="3" xfId="2" applyFont="1" applyFill="1" applyBorder="1" applyAlignment="1" applyProtection="1">
      <alignment horizontal="right"/>
    </xf>
    <xf numFmtId="43" fontId="10" fillId="0" borderId="4" xfId="2" applyFont="1" applyFill="1" applyBorder="1" applyAlignment="1" applyProtection="1">
      <alignment horizontal="right"/>
    </xf>
    <xf numFmtId="43" fontId="10" fillId="0" borderId="0" xfId="2" quotePrefix="1" applyFont="1" applyFill="1" applyBorder="1" applyAlignment="1">
      <alignment horizontal="center"/>
    </xf>
    <xf numFmtId="43" fontId="10" fillId="0" borderId="2" xfId="2" applyFont="1" applyFill="1" applyBorder="1" applyAlignment="1" applyProtection="1">
      <alignment horizontal="right"/>
    </xf>
    <xf numFmtId="43" fontId="10" fillId="0" borderId="3" xfId="2" applyFont="1" applyFill="1" applyBorder="1" applyAlignment="1">
      <alignment horizontal="right"/>
    </xf>
    <xf numFmtId="43" fontId="10" fillId="0" borderId="4" xfId="2" applyFont="1" applyFill="1" applyBorder="1" applyAlignment="1">
      <alignment horizontal="right"/>
    </xf>
    <xf numFmtId="43" fontId="10" fillId="0" borderId="2" xfId="2" applyFont="1" applyFill="1" applyBorder="1"/>
    <xf numFmtId="43" fontId="10" fillId="0" borderId="5" xfId="2" applyFont="1" applyFill="1" applyBorder="1" applyAlignment="1">
      <alignment horizontal="right"/>
    </xf>
    <xf numFmtId="43" fontId="10" fillId="0" borderId="1" xfId="2" applyFont="1" applyFill="1" applyBorder="1" applyAlignment="1"/>
    <xf numFmtId="39" fontId="10" fillId="0" borderId="0" xfId="2" applyNumberFormat="1" applyFont="1" applyFill="1" applyAlignment="1">
      <alignment horizontal="right"/>
    </xf>
    <xf numFmtId="39" fontId="10" fillId="0" borderId="0" xfId="5" applyNumberFormat="1" applyFont="1" applyFill="1" applyBorder="1" applyAlignment="1" applyProtection="1">
      <alignment horizontal="right"/>
    </xf>
    <xf numFmtId="43" fontId="10" fillId="0" borderId="1" xfId="2" applyFont="1" applyFill="1" applyBorder="1" applyAlignment="1">
      <alignment horizontal="center"/>
    </xf>
    <xf numFmtId="39" fontId="10" fillId="0" borderId="0" xfId="5" applyNumberFormat="1" applyFont="1" applyFill="1" applyAlignment="1" applyProtection="1">
      <alignment horizontal="right"/>
    </xf>
    <xf numFmtId="39" fontId="10" fillId="0" borderId="0" xfId="5" applyNumberFormat="1" applyFont="1" applyFill="1" applyBorder="1" applyAlignment="1">
      <alignment horizontal="right"/>
    </xf>
    <xf numFmtId="43" fontId="10" fillId="0" borderId="0" xfId="2" applyFont="1" applyFill="1" applyAlignment="1">
      <alignment horizontal="center"/>
    </xf>
    <xf numFmtId="39" fontId="10" fillId="0" borderId="0" xfId="2" applyNumberFormat="1" applyFont="1" applyFill="1" applyBorder="1"/>
    <xf numFmtId="187" fontId="10" fillId="0" borderId="2" xfId="13" applyNumberFormat="1" applyFont="1" applyBorder="1"/>
    <xf numFmtId="187" fontId="10" fillId="0" borderId="3" xfId="13" applyNumberFormat="1" applyFont="1" applyBorder="1"/>
    <xf numFmtId="187" fontId="10" fillId="0" borderId="1" xfId="13" applyNumberFormat="1" applyFont="1" applyBorder="1"/>
    <xf numFmtId="193" fontId="10" fillId="0" borderId="0" xfId="2" applyNumberFormat="1" applyFont="1" applyFill="1" applyBorder="1"/>
    <xf numFmtId="187" fontId="18" fillId="0" borderId="0" xfId="2" applyNumberFormat="1" applyFont="1" applyFill="1" applyAlignment="1">
      <alignment horizontal="right"/>
    </xf>
    <xf numFmtId="187" fontId="10" fillId="0" borderId="0" xfId="2" applyNumberFormat="1" applyFont="1" applyFill="1"/>
    <xf numFmtId="43" fontId="10" fillId="0" borderId="2" xfId="2" applyFont="1" applyFill="1" applyBorder="1" applyAlignment="1">
      <alignment horizontal="right"/>
    </xf>
    <xf numFmtId="43" fontId="21" fillId="0" borderId="0" xfId="2" applyFont="1" applyFill="1"/>
    <xf numFmtId="43" fontId="21" fillId="0" borderId="0" xfId="2" applyFont="1" applyFill="1" applyAlignment="1">
      <alignment horizontal="right"/>
    </xf>
    <xf numFmtId="43" fontId="21" fillId="0" borderId="0" xfId="2" applyFont="1" applyFill="1" applyBorder="1" applyAlignment="1" applyProtection="1">
      <alignment horizontal="right"/>
    </xf>
    <xf numFmtId="43" fontId="10" fillId="0" borderId="0" xfId="13" applyNumberFormat="1" applyFont="1"/>
    <xf numFmtId="43" fontId="21" fillId="0" borderId="0" xfId="2" applyFont="1" applyFill="1" applyBorder="1" applyAlignment="1">
      <alignment horizontal="right"/>
    </xf>
    <xf numFmtId="43" fontId="10" fillId="0" borderId="0" xfId="5" applyFont="1" applyFill="1" applyBorder="1" applyAlignment="1" applyProtection="1">
      <alignment horizontal="right"/>
    </xf>
    <xf numFmtId="187" fontId="18" fillId="0" borderId="5" xfId="5" applyNumberFormat="1" applyFont="1" applyFill="1" applyBorder="1" applyAlignment="1">
      <alignment horizontal="right"/>
    </xf>
    <xf numFmtId="49" fontId="10" fillId="0" borderId="0" xfId="19" applyNumberFormat="1" applyFont="1" applyAlignment="1">
      <alignment horizontal="center"/>
    </xf>
    <xf numFmtId="40" fontId="10" fillId="0" borderId="0" xfId="19" applyNumberFormat="1" applyFont="1" applyAlignment="1">
      <alignment horizontal="center"/>
    </xf>
    <xf numFmtId="39" fontId="12" fillId="0" borderId="0" xfId="20" applyFont="1"/>
    <xf numFmtId="39" fontId="12" fillId="0" borderId="0" xfId="13" applyNumberFormat="1" applyFont="1" applyAlignment="1">
      <alignment horizontal="center"/>
    </xf>
    <xf numFmtId="39" fontId="10" fillId="0" borderId="0" xfId="6" applyNumberFormat="1" applyFont="1" applyFill="1"/>
    <xf numFmtId="39" fontId="10" fillId="0" borderId="0" xfId="6" applyNumberFormat="1" applyFont="1" applyFill="1" applyBorder="1"/>
    <xf numFmtId="43" fontId="10" fillId="0" borderId="0" xfId="32" applyFont="1" applyFill="1" applyBorder="1" applyAlignment="1">
      <alignment horizontal="right"/>
    </xf>
    <xf numFmtId="187" fontId="10" fillId="0" borderId="5" xfId="6" applyNumberFormat="1" applyFont="1" applyFill="1" applyBorder="1" applyAlignment="1">
      <alignment horizontal="right"/>
    </xf>
    <xf numFmtId="187" fontId="10" fillId="0" borderId="0" xfId="6" applyNumberFormat="1" applyFont="1" applyFill="1" applyBorder="1" applyAlignment="1">
      <alignment horizontal="right"/>
    </xf>
    <xf numFmtId="189" fontId="10" fillId="0" borderId="0" xfId="6" applyNumberFormat="1" applyFont="1" applyFill="1" applyBorder="1" applyAlignment="1">
      <alignment horizontal="right"/>
    </xf>
    <xf numFmtId="187" fontId="10" fillId="0" borderId="0" xfId="6" applyNumberFormat="1" applyFont="1" applyFill="1" applyAlignment="1">
      <alignment horizontal="right"/>
    </xf>
    <xf numFmtId="189" fontId="10" fillId="0" borderId="0" xfId="6" applyNumberFormat="1" applyFont="1" applyFill="1" applyAlignment="1">
      <alignment horizontal="right"/>
    </xf>
    <xf numFmtId="187" fontId="10" fillId="0" borderId="0" xfId="32" applyNumberFormat="1" applyFont="1" applyFill="1" applyBorder="1" applyAlignment="1">
      <alignment horizontal="right"/>
    </xf>
    <xf numFmtId="187" fontId="10" fillId="0" borderId="0" xfId="32" applyNumberFormat="1" applyFont="1" applyFill="1" applyBorder="1" applyAlignment="1" applyProtection="1"/>
    <xf numFmtId="39" fontId="10" fillId="0" borderId="0" xfId="6" applyNumberFormat="1" applyFont="1" applyFill="1" applyAlignment="1">
      <alignment horizontal="right"/>
    </xf>
    <xf numFmtId="187" fontId="10" fillId="0" borderId="0" xfId="6" applyNumberFormat="1" applyFont="1" applyFill="1" applyBorder="1"/>
    <xf numFmtId="187" fontId="21" fillId="0" borderId="0" xfId="6" applyNumberFormat="1" applyFont="1" applyFill="1" applyBorder="1"/>
    <xf numFmtId="187" fontId="10" fillId="0" borderId="3" xfId="6" applyNumberFormat="1" applyFont="1" applyFill="1" applyBorder="1" applyAlignment="1">
      <alignment horizontal="right"/>
    </xf>
    <xf numFmtId="188" fontId="10" fillId="0" borderId="0" xfId="6" applyNumberFormat="1" applyFont="1" applyFill="1" applyBorder="1" applyAlignment="1">
      <alignment horizontal="right"/>
    </xf>
    <xf numFmtId="188" fontId="10" fillId="0" borderId="0" xfId="33" applyNumberFormat="1" applyFont="1" applyFill="1" applyAlignment="1">
      <alignment horizontal="right"/>
    </xf>
    <xf numFmtId="188" fontId="10" fillId="0" borderId="0" xfId="33" applyNumberFormat="1" applyFont="1" applyFill="1" applyBorder="1" applyAlignment="1">
      <alignment horizontal="right"/>
    </xf>
    <xf numFmtId="188" fontId="10" fillId="0" borderId="0" xfId="32" applyNumberFormat="1" applyFont="1" applyFill="1" applyBorder="1" applyAlignment="1">
      <alignment horizontal="right"/>
    </xf>
    <xf numFmtId="43" fontId="10" fillId="0" borderId="0" xfId="32" applyFont="1" applyFill="1" applyBorder="1" applyAlignment="1" applyProtection="1"/>
    <xf numFmtId="39" fontId="10" fillId="0" borderId="0" xfId="32" applyNumberFormat="1" applyFont="1" applyFill="1" applyBorder="1" applyAlignment="1">
      <alignment horizontal="right"/>
    </xf>
    <xf numFmtId="187" fontId="21" fillId="0" borderId="0" xfId="6" applyNumberFormat="1" applyFont="1" applyFill="1" applyBorder="1" applyAlignment="1">
      <alignment horizontal="right"/>
    </xf>
    <xf numFmtId="187" fontId="10" fillId="0" borderId="2" xfId="32" applyNumberFormat="1" applyFont="1" applyFill="1" applyBorder="1" applyAlignment="1">
      <alignment horizontal="right"/>
    </xf>
    <xf numFmtId="188" fontId="10" fillId="0" borderId="0" xfId="6" applyNumberFormat="1" applyFont="1" applyFill="1" applyAlignment="1">
      <alignment horizontal="right"/>
    </xf>
    <xf numFmtId="187" fontId="10" fillId="0" borderId="2" xfId="2" applyNumberFormat="1" applyFont="1" applyFill="1" applyBorder="1" applyAlignment="1">
      <alignment horizontal="right"/>
    </xf>
    <xf numFmtId="187" fontId="10" fillId="0" borderId="0" xfId="31" applyNumberFormat="1" applyFont="1"/>
    <xf numFmtId="9" fontId="10" fillId="0" borderId="0" xfId="34" applyFont="1" applyFill="1"/>
    <xf numFmtId="39" fontId="15" fillId="0" borderId="0" xfId="31" applyNumberFormat="1" applyFont="1" applyAlignment="1">
      <alignment horizontal="center"/>
    </xf>
    <xf numFmtId="39" fontId="16" fillId="0" borderId="0" xfId="31" applyNumberFormat="1" applyFont="1"/>
    <xf numFmtId="187" fontId="15" fillId="0" borderId="0" xfId="31" applyNumberFormat="1" applyFont="1" applyAlignment="1">
      <alignment horizontal="center"/>
    </xf>
    <xf numFmtId="39" fontId="10" fillId="0" borderId="1" xfId="13" applyNumberFormat="1" applyFont="1" applyBorder="1"/>
    <xf numFmtId="187" fontId="10" fillId="0" borderId="3" xfId="13" quotePrefix="1" applyNumberFormat="1" applyFont="1" applyBorder="1" applyAlignment="1">
      <alignment horizontal="center"/>
    </xf>
    <xf numFmtId="1" fontId="10" fillId="0" borderId="0" xfId="13" applyNumberFormat="1" applyFont="1" applyAlignment="1">
      <alignment horizontal="center"/>
    </xf>
    <xf numFmtId="1" fontId="10" fillId="0" borderId="3" xfId="13" quotePrefix="1" applyNumberFormat="1" applyFont="1" applyBorder="1" applyAlignment="1">
      <alignment horizontal="center"/>
    </xf>
    <xf numFmtId="1" fontId="10" fillId="0" borderId="0" xfId="13" applyNumberFormat="1" applyFont="1"/>
    <xf numFmtId="39" fontId="12" fillId="0" borderId="0" xfId="16" applyFont="1" applyAlignment="1">
      <alignment horizontal="left"/>
    </xf>
    <xf numFmtId="39" fontId="10" fillId="0" borderId="0" xfId="16" applyFont="1" applyAlignment="1">
      <alignment horizontal="left"/>
    </xf>
    <xf numFmtId="187" fontId="21" fillId="0" borderId="0" xfId="13" applyNumberFormat="1" applyFont="1" applyAlignment="1">
      <alignment horizontal="right"/>
    </xf>
    <xf numFmtId="39" fontId="10" fillId="0" borderId="0" xfId="21" applyNumberFormat="1" applyFont="1" applyAlignment="1">
      <alignment horizontal="left"/>
    </xf>
    <xf numFmtId="188" fontId="10" fillId="0" borderId="0" xfId="13" applyNumberFormat="1" applyFont="1"/>
    <xf numFmtId="39" fontId="10" fillId="0" borderId="0" xfId="31" applyNumberFormat="1" applyFont="1"/>
    <xf numFmtId="187" fontId="21" fillId="0" borderId="0" xfId="13" applyNumberFormat="1" applyFont="1"/>
    <xf numFmtId="189" fontId="10" fillId="0" borderId="0" xfId="13" applyNumberFormat="1" applyFont="1"/>
    <xf numFmtId="39" fontId="12" fillId="0" borderId="0" xfId="20" applyFont="1" applyAlignment="1">
      <alignment horizontal="center"/>
    </xf>
    <xf numFmtId="1" fontId="10" fillId="0" borderId="2" xfId="20" quotePrefix="1" applyNumberFormat="1" applyFont="1" applyFill="1" applyBorder="1" applyAlignment="1">
      <alignment horizontal="center"/>
    </xf>
    <xf numFmtId="1" fontId="10" fillId="0" borderId="0" xfId="20" quotePrefix="1" applyNumberFormat="1" applyFont="1" applyFill="1" applyAlignment="1">
      <alignment horizontal="center"/>
    </xf>
    <xf numFmtId="187" fontId="10" fillId="0" borderId="0" xfId="5" applyNumberFormat="1" applyFont="1" applyFill="1" applyAlignment="1" applyProtection="1"/>
    <xf numFmtId="187" fontId="10" fillId="0" borderId="0" xfId="2" applyNumberFormat="1" applyFont="1" applyFill="1" applyBorder="1" applyAlignment="1">
      <alignment horizontal="center"/>
    </xf>
    <xf numFmtId="187" fontId="10" fillId="0" borderId="1" xfId="5" applyNumberFormat="1" applyFont="1" applyFill="1" applyBorder="1" applyAlignment="1"/>
    <xf numFmtId="187" fontId="10" fillId="0" borderId="2" xfId="13" applyNumberFormat="1" applyFont="1" applyFill="1" applyBorder="1"/>
    <xf numFmtId="187" fontId="10" fillId="0" borderId="0" xfId="5" applyNumberFormat="1" applyFont="1" applyFill="1" applyAlignment="1"/>
    <xf numFmtId="187" fontId="10" fillId="0" borderId="1" xfId="5" applyNumberFormat="1" applyFont="1" applyFill="1" applyBorder="1" applyAlignment="1" applyProtection="1"/>
    <xf numFmtId="187" fontId="10" fillId="0" borderId="0" xfId="13" applyNumberFormat="1" applyFont="1" applyFill="1"/>
    <xf numFmtId="187" fontId="10" fillId="0" borderId="3" xfId="13" applyNumberFormat="1" applyFont="1" applyFill="1" applyBorder="1"/>
    <xf numFmtId="187" fontId="10" fillId="0" borderId="0" xfId="5" applyNumberFormat="1" applyFont="1" applyFill="1" applyBorder="1" applyAlignment="1" applyProtection="1"/>
    <xf numFmtId="187" fontId="10" fillId="0" borderId="2" xfId="2" applyNumberFormat="1" applyFont="1" applyFill="1" applyBorder="1" applyAlignment="1" applyProtection="1"/>
    <xf numFmtId="187" fontId="10" fillId="0" borderId="0" xfId="2" applyNumberFormat="1" applyFont="1" applyFill="1" applyAlignment="1" applyProtection="1"/>
    <xf numFmtId="39" fontId="10" fillId="0" borderId="0" xfId="13" applyNumberFormat="1" applyFont="1" applyFill="1"/>
    <xf numFmtId="187" fontId="10" fillId="0" borderId="5" xfId="5" applyNumberFormat="1" applyFont="1" applyFill="1" applyBorder="1" applyAlignment="1" applyProtection="1"/>
    <xf numFmtId="187" fontId="10" fillId="0" borderId="0" xfId="13" applyNumberFormat="1" applyFont="1" applyFill="1" applyAlignment="1">
      <alignment horizontal="right"/>
    </xf>
    <xf numFmtId="187" fontId="10" fillId="0" borderId="0" xfId="5" applyNumberFormat="1" applyFont="1" applyFill="1" applyAlignment="1" applyProtection="1">
      <alignment horizontal="right"/>
    </xf>
    <xf numFmtId="187" fontId="10" fillId="0" borderId="5" xfId="5" applyNumberFormat="1" applyFont="1" applyFill="1" applyBorder="1" applyAlignment="1" applyProtection="1">
      <alignment horizontal="right"/>
    </xf>
    <xf numFmtId="187" fontId="10" fillId="0" borderId="0" xfId="5" applyNumberFormat="1" applyFont="1" applyFill="1" applyBorder="1" applyAlignment="1" applyProtection="1">
      <alignment horizontal="right"/>
    </xf>
    <xf numFmtId="187" fontId="10" fillId="0" borderId="0" xfId="2" applyNumberFormat="1" applyFont="1" applyFill="1" applyAlignment="1" applyProtection="1">
      <alignment horizontal="right"/>
    </xf>
    <xf numFmtId="192" fontId="10" fillId="0" borderId="0" xfId="2" applyNumberFormat="1" applyFont="1" applyFill="1" applyBorder="1" applyAlignment="1"/>
    <xf numFmtId="39" fontId="10" fillId="0" borderId="0" xfId="5" applyNumberFormat="1" applyFont="1" applyFill="1" applyBorder="1" applyAlignment="1"/>
    <xf numFmtId="187" fontId="10" fillId="0" borderId="0" xfId="2" quotePrefix="1" applyNumberFormat="1" applyFont="1" applyFill="1" applyBorder="1" applyAlignment="1">
      <alignment horizontal="center"/>
    </xf>
    <xf numFmtId="187" fontId="10" fillId="0" borderId="1" xfId="2" applyNumberFormat="1" applyFont="1" applyFill="1" applyBorder="1" applyAlignment="1"/>
    <xf numFmtId="187" fontId="10" fillId="0" borderId="0" xfId="2" applyNumberFormat="1" applyFont="1" applyFill="1" applyAlignment="1"/>
    <xf numFmtId="187" fontId="10" fillId="0" borderId="0" xfId="2" applyNumberFormat="1" applyFont="1" applyFill="1" applyBorder="1" applyAlignment="1" applyProtection="1"/>
    <xf numFmtId="187" fontId="10" fillId="0" borderId="1" xfId="13" applyNumberFormat="1" applyFont="1" applyFill="1" applyBorder="1"/>
    <xf numFmtId="0" fontId="19" fillId="0" borderId="0" xfId="13" applyFont="1" applyFill="1"/>
    <xf numFmtId="39" fontId="18" fillId="0" borderId="0" xfId="13" applyNumberFormat="1" applyFont="1" applyFill="1"/>
    <xf numFmtId="187" fontId="19" fillId="0" borderId="0" xfId="2" applyNumberFormat="1" applyFont="1" applyFill="1" applyAlignment="1">
      <alignment horizontal="right"/>
    </xf>
    <xf numFmtId="187" fontId="19" fillId="0" borderId="0" xfId="13" applyNumberFormat="1" applyFont="1" applyFill="1"/>
    <xf numFmtId="187" fontId="22" fillId="0" borderId="0" xfId="5" applyNumberFormat="1" applyFont="1" applyFill="1" applyBorder="1" applyAlignment="1">
      <alignment horizontal="right"/>
    </xf>
    <xf numFmtId="187" fontId="22" fillId="0" borderId="0" xfId="2" applyNumberFormat="1" applyFont="1" applyFill="1" applyAlignment="1">
      <alignment horizontal="right"/>
    </xf>
    <xf numFmtId="187" fontId="22" fillId="0" borderId="0" xfId="2" applyNumberFormat="1" applyFont="1" applyFill="1" applyBorder="1" applyAlignment="1">
      <alignment horizontal="right"/>
    </xf>
    <xf numFmtId="39" fontId="18" fillId="0" borderId="0" xfId="13" applyNumberFormat="1" applyFont="1" applyFill="1" applyAlignment="1">
      <alignment horizontal="right"/>
    </xf>
    <xf numFmtId="39" fontId="17" fillId="0" borderId="0" xfId="13" applyNumberFormat="1" applyFont="1" applyFill="1" applyAlignment="1">
      <alignment horizontal="center"/>
    </xf>
    <xf numFmtId="39" fontId="18" fillId="0" borderId="0" xfId="13" applyNumberFormat="1" applyFont="1" applyFill="1" applyAlignment="1">
      <alignment horizontal="center"/>
    </xf>
    <xf numFmtId="39" fontId="18" fillId="0" borderId="0" xfId="13" applyNumberFormat="1" applyFont="1" applyFill="1" applyAlignment="1">
      <alignment horizontal="left"/>
    </xf>
    <xf numFmtId="39" fontId="19" fillId="0" borderId="0" xfId="0" applyNumberFormat="1" applyFont="1" applyFill="1"/>
    <xf numFmtId="39" fontId="18" fillId="0" borderId="0" xfId="0" applyNumberFormat="1" applyFont="1" applyFill="1"/>
    <xf numFmtId="39" fontId="18" fillId="0" borderId="0" xfId="13" quotePrefix="1" applyNumberFormat="1" applyFont="1" applyFill="1"/>
    <xf numFmtId="39" fontId="10" fillId="0" borderId="1" xfId="13" applyNumberFormat="1" applyFont="1" applyFill="1" applyBorder="1" applyAlignment="1">
      <alignment horizontal="center"/>
    </xf>
    <xf numFmtId="1" fontId="10" fillId="0" borderId="0" xfId="20" applyNumberFormat="1" applyFont="1" applyFill="1" applyAlignment="1">
      <alignment horizontal="center"/>
    </xf>
    <xf numFmtId="187" fontId="10" fillId="0" borderId="0" xfId="13" applyNumberFormat="1" applyFont="1" applyFill="1" applyAlignment="1">
      <alignment horizontal="center"/>
    </xf>
    <xf numFmtId="187" fontId="10" fillId="0" borderId="0" xfId="2" applyNumberFormat="1" applyFont="1" applyFill="1" applyAlignment="1" applyProtection="1">
      <alignment horizontal="center"/>
    </xf>
    <xf numFmtId="187" fontId="10" fillId="0" borderId="0" xfId="20" applyNumberFormat="1" applyFont="1" applyFill="1" applyAlignment="1">
      <alignment horizontal="center"/>
    </xf>
    <xf numFmtId="187" fontId="10" fillId="0" borderId="0" xfId="13" applyNumberFormat="1" applyFont="1" applyFill="1" applyAlignment="1">
      <alignment horizontal="left"/>
    </xf>
    <xf numFmtId="187" fontId="10" fillId="0" borderId="0" xfId="2" applyNumberFormat="1" applyFont="1" applyFill="1" applyAlignment="1" applyProtection="1">
      <alignment horizontal="left"/>
    </xf>
    <xf numFmtId="187" fontId="10" fillId="0" borderId="0" xfId="2" applyNumberFormat="1" applyFont="1" applyFill="1" applyAlignment="1">
      <alignment horizontal="right"/>
    </xf>
    <xf numFmtId="187" fontId="10" fillId="0" borderId="0" xfId="13" quotePrefix="1" applyNumberFormat="1" applyFont="1" applyFill="1"/>
    <xf numFmtId="39" fontId="10" fillId="0" borderId="0" xfId="13" applyNumberFormat="1" applyFont="1" applyFill="1" applyAlignment="1">
      <alignment horizontal="center"/>
    </xf>
    <xf numFmtId="192" fontId="10" fillId="0" borderId="0" xfId="2" applyNumberFormat="1" applyFont="1" applyFill="1" applyAlignment="1"/>
    <xf numFmtId="39" fontId="10" fillId="0" borderId="0" xfId="0" applyNumberFormat="1" applyFont="1" applyFill="1"/>
    <xf numFmtId="39" fontId="12" fillId="0" borderId="0" xfId="13" applyNumberFormat="1" applyFont="1" applyFill="1"/>
    <xf numFmtId="39" fontId="12" fillId="0" borderId="0" xfId="13" applyNumberFormat="1" applyFont="1" applyFill="1" applyAlignment="1">
      <alignment horizontal="center"/>
    </xf>
    <xf numFmtId="39" fontId="11" fillId="0" borderId="0" xfId="13" applyNumberFormat="1" applyFont="1" applyFill="1" applyAlignment="1">
      <alignment horizontal="center"/>
    </xf>
    <xf numFmtId="39" fontId="20" fillId="0" borderId="0" xfId="13" applyNumberFormat="1" applyFont="1" applyFill="1" applyAlignment="1">
      <alignment horizontal="center"/>
    </xf>
    <xf numFmtId="0" fontId="10" fillId="0" borderId="0" xfId="13" applyFont="1" applyFill="1"/>
    <xf numFmtId="39" fontId="10" fillId="0" borderId="0" xfId="13" applyNumberFormat="1" applyFont="1" applyFill="1" applyAlignment="1">
      <alignment horizontal="left"/>
    </xf>
    <xf numFmtId="187" fontId="24" fillId="0" borderId="0" xfId="7" applyFont="1" applyFill="1" applyBorder="1" applyAlignment="1"/>
    <xf numFmtId="39" fontId="11" fillId="0" borderId="0" xfId="13" quotePrefix="1" applyNumberFormat="1" applyFont="1" applyFill="1" applyAlignment="1">
      <alignment horizontal="center"/>
    </xf>
    <xf numFmtId="37" fontId="10" fillId="0" borderId="0" xfId="13" applyNumberFormat="1" applyFont="1" applyFill="1" applyAlignment="1">
      <alignment horizontal="center"/>
    </xf>
    <xf numFmtId="187" fontId="10" fillId="0" borderId="5" xfId="13" applyNumberFormat="1" applyFont="1" applyFill="1" applyBorder="1"/>
    <xf numFmtId="187" fontId="24" fillId="0" borderId="0" xfId="3" applyFont="1" applyFill="1" applyBorder="1" applyAlignment="1"/>
    <xf numFmtId="187" fontId="10" fillId="0" borderId="0" xfId="13" applyNumberFormat="1" applyFont="1" applyFill="1" applyBorder="1" applyAlignment="1">
      <alignment horizontal="right"/>
    </xf>
    <xf numFmtId="187" fontId="10" fillId="0" borderId="0" xfId="13" applyNumberFormat="1" applyFont="1" applyFill="1" applyBorder="1"/>
    <xf numFmtId="39" fontId="13" fillId="0" borderId="0" xfId="13" applyNumberFormat="1" applyFont="1" applyFill="1" applyAlignment="1">
      <alignment horizontal="center"/>
    </xf>
    <xf numFmtId="187" fontId="10" fillId="0" borderId="0" xfId="2" applyNumberFormat="1" applyFont="1" applyFill="1" applyBorder="1" applyAlignment="1">
      <alignment horizontal="right"/>
    </xf>
    <xf numFmtId="39" fontId="10" fillId="0" borderId="0" xfId="13" applyNumberFormat="1" applyFont="1" applyFill="1" applyAlignment="1">
      <alignment horizontal="right"/>
    </xf>
    <xf numFmtId="39" fontId="10" fillId="0" borderId="0" xfId="13" quotePrefix="1" applyNumberFormat="1" applyFont="1" applyFill="1"/>
    <xf numFmtId="39" fontId="12" fillId="0" borderId="0" xfId="20" applyFont="1" applyFill="1"/>
    <xf numFmtId="39" fontId="10" fillId="0" borderId="0" xfId="13" applyNumberFormat="1" applyFont="1" applyFill="1" applyAlignment="1">
      <alignment horizontal="centerContinuous"/>
    </xf>
    <xf numFmtId="39" fontId="13" fillId="0" borderId="0" xfId="13" applyNumberFormat="1" applyFont="1" applyFill="1" applyAlignment="1">
      <alignment horizontal="centerContinuous"/>
    </xf>
    <xf numFmtId="39" fontId="14" fillId="0" borderId="0" xfId="13" applyNumberFormat="1" applyFont="1" applyFill="1" applyAlignment="1">
      <alignment horizontal="center"/>
    </xf>
    <xf numFmtId="39" fontId="12" fillId="0" borderId="0" xfId="13" applyNumberFormat="1" applyFont="1" applyFill="1" applyAlignment="1">
      <alignment horizontal="left"/>
    </xf>
    <xf numFmtId="39" fontId="14" fillId="0" borderId="0" xfId="13" applyNumberFormat="1" applyFont="1" applyFill="1" applyAlignment="1">
      <alignment horizontal="centerContinuous"/>
    </xf>
    <xf numFmtId="39" fontId="10" fillId="0" borderId="0" xfId="13" quotePrefix="1" applyNumberFormat="1" applyFont="1" applyFill="1" applyAlignment="1">
      <alignment horizontal="center"/>
    </xf>
    <xf numFmtId="191" fontId="10" fillId="0" borderId="0" xfId="13" quotePrefix="1" applyNumberFormat="1" applyFont="1" applyFill="1" applyAlignment="1">
      <alignment horizontal="center"/>
    </xf>
    <xf numFmtId="37" fontId="10" fillId="0" borderId="0" xfId="13" quotePrefix="1" applyNumberFormat="1" applyFont="1" applyFill="1" applyAlignment="1">
      <alignment horizontal="center"/>
    </xf>
    <xf numFmtId="43" fontId="16" fillId="0" borderId="0" xfId="2" applyFont="1" applyFill="1" applyAlignment="1">
      <alignment horizontal="right"/>
    </xf>
    <xf numFmtId="39" fontId="10" fillId="0" borderId="0" xfId="20" applyFont="1" applyFill="1" applyAlignment="1">
      <alignment horizontal="center"/>
    </xf>
    <xf numFmtId="37" fontId="10" fillId="0" borderId="0" xfId="13" applyNumberFormat="1" applyFont="1" applyFill="1"/>
    <xf numFmtId="43" fontId="21" fillId="0" borderId="0" xfId="2" applyFont="1" applyFill="1" applyAlignment="1" applyProtection="1">
      <alignment horizontal="right"/>
    </xf>
    <xf numFmtId="39" fontId="21" fillId="0" borderId="0" xfId="13" applyNumberFormat="1" applyFont="1" applyFill="1"/>
    <xf numFmtId="39" fontId="21" fillId="0" borderId="0" xfId="13" applyNumberFormat="1" applyFont="1" applyFill="1" applyAlignment="1">
      <alignment horizontal="right"/>
    </xf>
    <xf numFmtId="39" fontId="10" fillId="0" borderId="0" xfId="13" quotePrefix="1" applyNumberFormat="1" applyFont="1" applyFill="1" applyAlignment="1">
      <alignment horizontal="center"/>
    </xf>
    <xf numFmtId="187" fontId="27" fillId="0" borderId="0" xfId="0" applyNumberFormat="1" applyFont="1" applyFill="1" applyAlignment="1">
      <alignment horizontal="right"/>
    </xf>
    <xf numFmtId="39" fontId="13" fillId="0" borderId="0" xfId="13" applyNumberFormat="1" applyFont="1" applyAlignment="1">
      <alignment horizontal="center"/>
    </xf>
    <xf numFmtId="39" fontId="10" fillId="0" borderId="2" xfId="13" applyNumberFormat="1" applyFont="1" applyBorder="1" applyAlignment="1">
      <alignment horizontal="center"/>
    </xf>
    <xf numFmtId="39" fontId="10" fillId="0" borderId="0" xfId="13" quotePrefix="1" applyNumberFormat="1" applyFont="1"/>
    <xf numFmtId="39" fontId="13" fillId="0" borderId="0" xfId="13" applyNumberFormat="1" applyFont="1" applyAlignment="1">
      <alignment horizontal="left"/>
    </xf>
    <xf numFmtId="39" fontId="10" fillId="0" borderId="1" xfId="13" applyNumberFormat="1" applyFont="1" applyBorder="1" applyAlignment="1">
      <alignment horizontal="center"/>
    </xf>
    <xf numFmtId="1" fontId="10" fillId="0" borderId="2" xfId="20" quotePrefix="1" applyNumberFormat="1" applyFont="1" applyBorder="1" applyAlignment="1">
      <alignment horizontal="center"/>
    </xf>
    <xf numFmtId="1" fontId="10" fillId="0" borderId="0" xfId="20" applyNumberFormat="1" applyFont="1" applyAlignment="1">
      <alignment horizontal="center"/>
    </xf>
    <xf numFmtId="39" fontId="18" fillId="0" borderId="0" xfId="13" applyNumberFormat="1" applyFont="1" applyAlignment="1">
      <alignment horizontal="center"/>
    </xf>
    <xf numFmtId="39" fontId="18" fillId="0" borderId="1" xfId="13" applyNumberFormat="1" applyFont="1" applyBorder="1" applyAlignment="1">
      <alignment horizontal="center"/>
    </xf>
    <xf numFmtId="39" fontId="18" fillId="0" borderId="0" xfId="13" applyNumberFormat="1" applyFont="1"/>
    <xf numFmtId="39" fontId="18" fillId="0" borderId="2" xfId="13" applyNumberFormat="1" applyFont="1" applyBorder="1" applyAlignment="1">
      <alignment horizontal="center"/>
    </xf>
    <xf numFmtId="39" fontId="18" fillId="0" borderId="0" xfId="1" applyNumberFormat="1" applyFont="1" applyAlignment="1">
      <alignment horizontal="center" vertical="center" wrapText="1" shrinkToFit="1"/>
    </xf>
    <xf numFmtId="39" fontId="18" fillId="0" borderId="2" xfId="1" applyNumberFormat="1" applyFont="1" applyBorder="1" applyAlignment="1">
      <alignment horizontal="center"/>
    </xf>
    <xf numFmtId="0" fontId="19" fillId="0" borderId="0" xfId="13" applyFont="1"/>
    <xf numFmtId="39" fontId="19" fillId="0" borderId="0" xfId="13" applyNumberFormat="1" applyFont="1" applyAlignment="1">
      <alignment horizontal="left"/>
    </xf>
    <xf numFmtId="39" fontId="10" fillId="0" borderId="0" xfId="13" applyNumberFormat="1" applyFont="1" applyAlignment="1">
      <alignment horizontal="center"/>
    </xf>
    <xf numFmtId="39" fontId="10" fillId="0" borderId="0" xfId="20" applyFont="1" applyAlignment="1">
      <alignment horizontal="center"/>
    </xf>
    <xf numFmtId="39" fontId="11" fillId="0" borderId="0" xfId="13" applyNumberFormat="1" applyFont="1" applyAlignment="1">
      <alignment horizontal="center"/>
    </xf>
    <xf numFmtId="39" fontId="10" fillId="0" borderId="2" xfId="20" applyFont="1" applyBorder="1" applyAlignment="1">
      <alignment horizontal="center"/>
    </xf>
    <xf numFmtId="39" fontId="11" fillId="0" borderId="2" xfId="13" applyNumberFormat="1" applyFont="1" applyBorder="1" applyAlignment="1">
      <alignment horizontal="center"/>
    </xf>
    <xf numFmtId="39" fontId="10" fillId="0" borderId="0" xfId="14" applyNumberFormat="1" applyFont="1" applyAlignment="1">
      <alignment horizontal="left"/>
    </xf>
    <xf numFmtId="39" fontId="21" fillId="0" borderId="0" xfId="13" applyNumberFormat="1" applyFont="1"/>
    <xf numFmtId="0" fontId="10" fillId="0" borderId="0" xfId="13" applyFont="1"/>
    <xf numFmtId="39" fontId="13" fillId="0" borderId="0" xfId="13" applyNumberFormat="1" applyFont="1" applyAlignment="1">
      <alignment horizontal="center"/>
    </xf>
    <xf numFmtId="39" fontId="10" fillId="0" borderId="3" xfId="13" applyNumberFormat="1" applyFont="1" applyFill="1" applyBorder="1" applyAlignment="1">
      <alignment horizontal="center"/>
    </xf>
    <xf numFmtId="43" fontId="10" fillId="0" borderId="3" xfId="2" applyFont="1" applyFill="1" applyBorder="1" applyAlignment="1">
      <alignment horizontal="center"/>
    </xf>
    <xf numFmtId="39" fontId="10" fillId="0" borderId="0" xfId="13" quotePrefix="1" applyNumberFormat="1" applyFont="1" applyAlignment="1">
      <alignment horizontal="center"/>
    </xf>
    <xf numFmtId="39" fontId="12" fillId="0" borderId="0" xfId="13" applyNumberFormat="1" applyFont="1" applyAlignment="1">
      <alignment horizontal="center"/>
    </xf>
    <xf numFmtId="39" fontId="12" fillId="0" borderId="0" xfId="20" applyFont="1" applyAlignment="1">
      <alignment horizontal="center"/>
    </xf>
    <xf numFmtId="39" fontId="10" fillId="0" borderId="2" xfId="13" applyNumberFormat="1" applyFont="1" applyBorder="1" applyAlignment="1">
      <alignment horizontal="center"/>
    </xf>
    <xf numFmtId="39" fontId="10" fillId="0" borderId="3" xfId="13" applyNumberFormat="1" applyFont="1" applyBorder="1" applyAlignment="1">
      <alignment horizontal="center"/>
    </xf>
    <xf numFmtId="39" fontId="10" fillId="0" borderId="0" xfId="13" quotePrefix="1" applyNumberFormat="1" applyFont="1" applyFill="1" applyAlignment="1">
      <alignment horizontal="center"/>
    </xf>
    <xf numFmtId="39" fontId="10" fillId="0" borderId="2" xfId="13" applyNumberFormat="1" applyFont="1" applyFill="1" applyBorder="1" applyAlignment="1">
      <alignment horizontal="center"/>
    </xf>
    <xf numFmtId="39" fontId="12" fillId="0" borderId="0" xfId="20" applyFont="1" applyFill="1" applyAlignment="1">
      <alignment horizontal="center"/>
    </xf>
    <xf numFmtId="39" fontId="12" fillId="0" borderId="0" xfId="0" applyNumberFormat="1" applyFont="1" applyAlignment="1">
      <alignment horizontal="center"/>
    </xf>
    <xf numFmtId="39" fontId="15" fillId="0" borderId="0" xfId="0" quotePrefix="1" applyNumberFormat="1" applyFont="1" applyAlignment="1">
      <alignment horizontal="center"/>
    </xf>
    <xf numFmtId="39" fontId="15" fillId="0" borderId="0" xfId="0" applyNumberFormat="1" applyFont="1" applyAlignment="1">
      <alignment horizontal="center"/>
    </xf>
    <xf numFmtId="39" fontId="15" fillId="2" borderId="0" xfId="0" applyNumberFormat="1" applyFont="1" applyFill="1" applyAlignment="1">
      <alignment horizontal="center"/>
    </xf>
    <xf numFmtId="39" fontId="17" fillId="0" borderId="0" xfId="13" applyNumberFormat="1" applyFont="1" applyFill="1" applyAlignment="1">
      <alignment horizontal="center"/>
    </xf>
    <xf numFmtId="39" fontId="18" fillId="0" borderId="2" xfId="13" applyNumberFormat="1" applyFont="1" applyBorder="1" applyAlignment="1">
      <alignment horizontal="center"/>
    </xf>
    <xf numFmtId="39" fontId="18" fillId="0" borderId="3" xfId="13" applyNumberFormat="1" applyFont="1" applyBorder="1" applyAlignment="1">
      <alignment horizontal="center"/>
    </xf>
    <xf numFmtId="39" fontId="28" fillId="0" borderId="0" xfId="13" applyNumberFormat="1" applyFont="1" applyAlignment="1">
      <alignment horizontal="center"/>
    </xf>
    <xf numFmtId="39" fontId="12" fillId="0" borderId="0" xfId="13" applyNumberFormat="1" applyFont="1" applyFill="1" applyAlignment="1">
      <alignment horizontal="center"/>
    </xf>
    <xf numFmtId="39" fontId="15" fillId="0" borderId="0" xfId="31" applyNumberFormat="1" applyFont="1" applyAlignment="1">
      <alignment horizontal="center"/>
    </xf>
    <xf numFmtId="39" fontId="12" fillId="0" borderId="0" xfId="20" applyFont="1" applyAlignment="1"/>
    <xf numFmtId="39" fontId="28" fillId="0" borderId="0" xfId="13" applyNumberFormat="1" applyFont="1" applyAlignment="1"/>
  </cellXfs>
  <cellStyles count="35">
    <cellStyle name="0,0_x000d__x000a_NA_x000d__x000a_" xfId="1"/>
    <cellStyle name="Comma" xfId="2" builtinId="3"/>
    <cellStyle name="Comma 10 2 2 3" xfId="3"/>
    <cellStyle name="Comma 10 2 2 3 2" xfId="4"/>
    <cellStyle name="Comma 10 3" xfId="5"/>
    <cellStyle name="Comma 10 3 2" xfId="6"/>
    <cellStyle name="Comma 10 3 2 2" xfId="7"/>
    <cellStyle name="Comma 10 3 2 2 2" xfId="8"/>
    <cellStyle name="Comma 11 4 2 3" xfId="26"/>
    <cellStyle name="Comma 11 4 5" xfId="23"/>
    <cellStyle name="Comma 13 4 3" xfId="27"/>
    <cellStyle name="Comma 14" xfId="9"/>
    <cellStyle name="Comma 14 10 2" xfId="24"/>
    <cellStyle name="Comma 14 10 2 2" xfId="33"/>
    <cellStyle name="Comma 14 2" xfId="10"/>
    <cellStyle name="Comma 2" xfId="11"/>
    <cellStyle name="Comma 2 2" xfId="12"/>
    <cellStyle name="Comma 9 3 2 2 3" xfId="28"/>
    <cellStyle name="Normal" xfId="0" builtinId="0"/>
    <cellStyle name="Normal 10 2" xfId="22"/>
    <cellStyle name="Normal 11 2" xfId="13"/>
    <cellStyle name="Normal 15" xfId="14"/>
    <cellStyle name="Normal 15 2 2" xfId="21"/>
    <cellStyle name="Normal 2" xfId="15"/>
    <cellStyle name="Normal 2 10" xfId="25"/>
    <cellStyle name="Normal 3" xfId="29"/>
    <cellStyle name="Normal_STA96e" xfId="16"/>
    <cellStyle name="Percent" xfId="34" builtinId="5"/>
    <cellStyle name="Percent 10" xfId="17"/>
    <cellStyle name="เครื่องหมายจุลภาค 2" xfId="18"/>
    <cellStyle name="เครื่องหมายจุลภาค 26" xfId="30"/>
    <cellStyle name="จุลภาค 3" xfId="32"/>
    <cellStyle name="ปกติ 2" xfId="19"/>
    <cellStyle name="ปกติ 27" xfId="31"/>
    <cellStyle name="ปกติ_Sheet1" xfId="20"/>
  </cellStyles>
  <dxfs count="0"/>
  <tableStyles count="0" defaultTableStyle="TableStyleMedium9" defaultPivotStyle="PivotStyleLight16"/>
  <colors>
    <mruColors>
      <color rgb="FF66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externalLink" Target="externalLinks/externalLink21.xml"/><Relationship Id="rId39" Type="http://schemas.openxmlformats.org/officeDocument/2006/relationships/externalLink" Target="externalLinks/externalLink34.xml"/><Relationship Id="rId21" Type="http://schemas.openxmlformats.org/officeDocument/2006/relationships/externalLink" Target="externalLinks/externalLink16.xml"/><Relationship Id="rId34" Type="http://schemas.openxmlformats.org/officeDocument/2006/relationships/externalLink" Target="externalLinks/externalLink29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63" Type="http://schemas.openxmlformats.org/officeDocument/2006/relationships/externalLink" Target="externalLinks/externalLink58.xml"/><Relationship Id="rId68" Type="http://schemas.openxmlformats.org/officeDocument/2006/relationships/externalLink" Target="externalLinks/externalLink63.xml"/><Relationship Id="rId76" Type="http://schemas.openxmlformats.org/officeDocument/2006/relationships/externalLink" Target="externalLinks/externalLink71.xml"/><Relationship Id="rId84" Type="http://schemas.openxmlformats.org/officeDocument/2006/relationships/externalLink" Target="externalLinks/externalLink79.xml"/><Relationship Id="rId89" Type="http://schemas.openxmlformats.org/officeDocument/2006/relationships/calcChain" Target="calcChain.xml"/><Relationship Id="rId7" Type="http://schemas.openxmlformats.org/officeDocument/2006/relationships/externalLink" Target="externalLinks/externalLink2.xml"/><Relationship Id="rId71" Type="http://schemas.openxmlformats.org/officeDocument/2006/relationships/externalLink" Target="externalLinks/externalLink66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9" Type="http://schemas.openxmlformats.org/officeDocument/2006/relationships/externalLink" Target="externalLinks/externalLink24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53" Type="http://schemas.openxmlformats.org/officeDocument/2006/relationships/externalLink" Target="externalLinks/externalLink48.xml"/><Relationship Id="rId58" Type="http://schemas.openxmlformats.org/officeDocument/2006/relationships/externalLink" Target="externalLinks/externalLink53.xml"/><Relationship Id="rId66" Type="http://schemas.openxmlformats.org/officeDocument/2006/relationships/externalLink" Target="externalLinks/externalLink61.xml"/><Relationship Id="rId74" Type="http://schemas.openxmlformats.org/officeDocument/2006/relationships/externalLink" Target="externalLinks/externalLink69.xml"/><Relationship Id="rId79" Type="http://schemas.openxmlformats.org/officeDocument/2006/relationships/externalLink" Target="externalLinks/externalLink74.xml"/><Relationship Id="rId87" Type="http://schemas.openxmlformats.org/officeDocument/2006/relationships/styles" Target="styles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56.xml"/><Relationship Id="rId82" Type="http://schemas.openxmlformats.org/officeDocument/2006/relationships/externalLink" Target="externalLinks/externalLink77.xml"/><Relationship Id="rId19" Type="http://schemas.openxmlformats.org/officeDocument/2006/relationships/externalLink" Target="externalLinks/externalLink1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56" Type="http://schemas.openxmlformats.org/officeDocument/2006/relationships/externalLink" Target="externalLinks/externalLink51.xml"/><Relationship Id="rId64" Type="http://schemas.openxmlformats.org/officeDocument/2006/relationships/externalLink" Target="externalLinks/externalLink59.xml"/><Relationship Id="rId69" Type="http://schemas.openxmlformats.org/officeDocument/2006/relationships/externalLink" Target="externalLinks/externalLink64.xml"/><Relationship Id="rId77" Type="http://schemas.openxmlformats.org/officeDocument/2006/relationships/externalLink" Target="externalLinks/externalLink72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80" Type="http://schemas.openxmlformats.org/officeDocument/2006/relationships/externalLink" Target="externalLinks/externalLink75.xml"/><Relationship Id="rId85" Type="http://schemas.openxmlformats.org/officeDocument/2006/relationships/externalLink" Target="externalLinks/externalLink80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externalLink" Target="externalLinks/externalLink41.xml"/><Relationship Id="rId59" Type="http://schemas.openxmlformats.org/officeDocument/2006/relationships/externalLink" Target="externalLinks/externalLink54.xml"/><Relationship Id="rId67" Type="http://schemas.openxmlformats.org/officeDocument/2006/relationships/externalLink" Target="externalLinks/externalLink62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54" Type="http://schemas.openxmlformats.org/officeDocument/2006/relationships/externalLink" Target="externalLinks/externalLink49.xml"/><Relationship Id="rId62" Type="http://schemas.openxmlformats.org/officeDocument/2006/relationships/externalLink" Target="externalLinks/externalLink57.xml"/><Relationship Id="rId70" Type="http://schemas.openxmlformats.org/officeDocument/2006/relationships/externalLink" Target="externalLinks/externalLink65.xml"/><Relationship Id="rId75" Type="http://schemas.openxmlformats.org/officeDocument/2006/relationships/externalLink" Target="externalLinks/externalLink70.xml"/><Relationship Id="rId83" Type="http://schemas.openxmlformats.org/officeDocument/2006/relationships/externalLink" Target="externalLinks/externalLink78.xml"/><Relationship Id="rId88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externalLink" Target="externalLinks/externalLink44.xml"/><Relationship Id="rId57" Type="http://schemas.openxmlformats.org/officeDocument/2006/relationships/externalLink" Target="externalLinks/externalLink52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externalLink" Target="externalLinks/externalLink47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73" Type="http://schemas.openxmlformats.org/officeDocument/2006/relationships/externalLink" Target="externalLinks/externalLink68.xml"/><Relationship Id="rId78" Type="http://schemas.openxmlformats.org/officeDocument/2006/relationships/externalLink" Target="externalLinks/externalLink73.xml"/><Relationship Id="rId81" Type="http://schemas.openxmlformats.org/officeDocument/2006/relationships/externalLink" Target="externalLinks/externalLink76.xml"/><Relationship Id="rId86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server1/Home/Documents%20and%20Settings/thitthita/Desktop/&#3616;.&#3591;.&#3604;.50/Fagor%20-%202005/WP%20Fagor%202005%20Update.xls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microsoft.com/office/2019/04/relationships/externalLinkLongPath" Target="/192.168.1.10/data/Documents%20and%20Settings/Administrator/My%20Documents/&#3619;&#3614;.&#3585;&#3619;&#3640;&#3591;&#3648;&#3607;&#3614;%20&#3616;&#3641;&#3648;&#3585;&#3655;&#3605;/Budget/my%20document/Big-c%20Chachoengsao/compare/DATA/ENG/BIG-C-NA/COMPARE/SYSTEM/SYS2/WINDOWS/Desktop/Reduced%20Work/SAN-CC.xls?A65C018A" TargetMode="External"/><Relationship Id="rId1" Type="http://schemas.openxmlformats.org/officeDocument/2006/relationships/externalLinkPath" Target="file:///\\A65C018A\SAN-CC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Ple/a-sale-mkt/a-sale/SALE980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&#3648;&#3588;&#3619;&#3639;&#3629;%20TPOLY/TPOLY%20Q2-57/WP%20&#3648;&#3588;&#3619;&#3639;&#3629;%20Holding%20Q2-57/5.%20MGP/Lead%20+%20&#3612;&#3621;&#3605;&#3619;&#3623;&#3592;&#3626;&#3629;&#3610;%20MGP/Users/LENOVO/Desktop/AST/TTI/TTIQ2.50%20fang/TTI_wkQ250%20fang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F05069A3/TTI_wkQ250%20fang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monobcc/Acc/AST/TTI/TTIQ2.50%20fang/TTI_wkQ250%20fang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&#3627;&#3657;&#3629;&#3591;&#3611;&#3619;&#3632;&#3594;&#3640;&#3617;\SPC%20meeting%202002\Back%20up\week%2036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10/data/Users/Vunny/Desktop/My%20Jobs/MONO%20group_Vui/M'tech/Mtech'2008/Mtech%20Q1'51/Top%20Mtech%20Q1'51_Vui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&#3648;&#3588;&#3619;&#3639;&#3629;%20Holding%20Q2-57/5.%20MGP/Users/LENOVO/Desktop/'AST-_-'/2010/TPC/Thaipolycons%202010/TPC2010/TPC/WK/P_RAIN/Mono%20Gen/Year2008/working%20&#3612;&#3641;&#3657;&#3594;&#3656;&#3623;&#3618;/Data%20stock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DIA/TPOLY%2057/TPOLY%20Q4-56/PLG/PES/Documents%20and%20Settings/K_Amnart/Desktop/MAT_Review%202011-Update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&#3648;&#3588;&#3619;&#3639;&#3629;%20TPOLY/TPOLY%20Q2-57/WP%20&#3648;&#3588;&#3619;&#3639;&#3629;%20Holding%20Q2-57/5.%20MGP/Lead%20+%20&#3612;&#3621;&#3605;&#3619;&#3623;&#3592;&#3626;&#3629;&#3610;%20MGP/DIA/MAT%20Review%202011-Update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uy/Desktop/TPOLY%20Q1-57/Documents%20and%20Settings/K_Amnart/Local%20Settings/Temporary%20Internet%20Files/Content.IE5/HKBJYI57/Documents%20and%20Settings/K_Amnart/Desktop/MAT_Review%202011-Update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/Audit/DIA/&#3591;&#3610;&#3611;&#3637;%20&#3650;&#3618;&#3585;&#3649;&#3621;&#3657;&#3623;/&#3650;&#3618;&#3585;&#3621;&#3637;&#3604;&#3591;&#3610;&#3611;&#3637;%2056/&#3591;&#3610;&#3611;&#3637;%2056%20&#3585;&#3656;&#3629;&#3609;%20TB/Lead_AGTH%202000_56_&#3648;&#3594;&#3655;&#3588;&#3591;&#3610;&#3649;&#3621;&#3657;&#3623;.xlsx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LENOVO/Desktop/'AST-_-'/2010/TPC/Thaipolycons%202010/TPC2010/TPC/WK/P_RAIN/Mono%20Gen/Year2008/working%20&#3612;&#3641;&#3657;&#3594;&#3656;&#3623;&#3618;/Documents%20and%20Settings/wantanas/Local%20Settings/Temporary%20Internet%20Files/Content.I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/s-ssc-dc01/data$/SHARE/HR/Remuneration/James/Bonus%20line/Bonus_2003/BonusLine_Feb%2003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Administrator\Desktop\PES\&#3608;&#3609;&#3634;&#3614;&#3633;&#3602;&#3609;&#3660;\&#3649;&#3621;&#3609;&#3604;&#3660;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/STA-AV/SYS/Users/Jatuporn/cost/COST-2001/2545/PS_Budget%2001_11-221144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gl-feb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/AA0DD934/EN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Utilization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/&#3591;&#3634;&#3609;%20&#3610;&#3619;&#3636;&#3625;&#3633;&#3607;&#3605;&#3656;&#3634;&#3591;&#3654;/&#3591;&#3634;&#3609;&#3594;&#3656;&#3623;&#3618;&#3626;&#3634;&#3618;&#3614;&#3637;&#3656;&#3629;&#3635;&#3609;&#3634;&#3592;/PES/Documents%20and%20Settings/notebook/Desktop/PROP%20Q4-53/TNPQ4-53/&#3648;&#3619;&#3637;&#3618;&#3621;Q3_53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LENOVO/Desktop/'AST-_-'/2010/TPC/Thaipolycons%202010/TPC2010/TPC/WK/P_RAIN/Mono%20Gen/Year2008/working%20&#3612;&#3641;&#3657;&#3594;&#3656;&#3623;&#3618;/Documents%20and%20Settings/siriratm/Local%20Settings/Temporary%20Internet%20Files/OLK18/sem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tes-NEW%20'04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TA\0607\WINDOWS\TEMP\TEST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/&#3648;&#3588;&#3619;&#3639;&#3629;%20TPOLY/TPOLY%20Q2-57/WP%20&#3648;&#3588;&#3619;&#3639;&#3629;%20Holding%20Q2-57/5.%20MGP/Lead%20+%20&#3612;&#3621;&#3605;&#3619;&#3623;&#3592;&#3626;&#3629;&#3610;%20MGP/Users/LENOVO/Desktop/Documents%20and%20Settings/Acer/Desktop/AST/ChaiYaBoon/TKCB/Tei2008/TKCB_Master_wk2008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oshiba/AppData/Local/Microsoft/Windows/Temporary%20Internet%20Files/Low/Content.IE5/L10FZGV5/sep49-aug50/Copy%20of%20totalwksep49-Aug50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uy/Desktop/TPOLY%20Q1-57/Users/LENOVO/Desktop/Users/Toshiba/AppData/Local/Microsoft/Windows/Temporary%20Internet%20Files/Low/Content.IE5/L10FZGV5/totalwksep50-Aug51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uy/Desktop/TPOLY%20Q1-57/Users/LENOVO/Desktop/Users/Toshiba/AppData/Local/Microsoft/Windows/Temporary%20Internet%20Files/Low/Content.IE5/L10FZGV5/sep49-aug50/totalwksep49-Aug50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/&#3648;&#3588;&#3619;&#3639;&#3629;%20TPOLY/TPOLY%20Q2-57/WP%20&#3648;&#3588;&#3619;&#3639;&#3629;%20Holding%20Q2-57/5.%20MGP/Lead%20+%20&#3612;&#3621;&#3605;&#3619;&#3623;&#3592;&#3626;&#3629;&#3610;%20MGP/Users/LENOVO/Desktop/CUSTOM_OHO/TKCB/46.&#3585;&#3619;&#3632;&#3604;&#3634;&#3625;&#3607;&#3635;&#3585;&#3634;&#3619;/KW/2005/&#3652;&#3605;&#3619;&#3617;&#3634;&#3626;%204%200506%20-%200508a%2009-01-05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uy/Desktop/TPOLY%20Q1-57/Users/LENOVO/Desktop/Users/Toshiba/AppData/Local/Microsoft/Windows/Temporary%20Internet%20Files/Low/Content.IE5/L10FZGV5/totalwkjun50-aug50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uy/Desktop/TPOLY%20Q1-57/Users/LENOVO/Desktop/Users/Toshiba/AppData/Local/Microsoft/Windows/Temporary%20Internet%20Files/Low/Content.IE5/L10FZGV5/totalwksep49-nov49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uy/Desktop/TPOLY%20Q1-57/Users/LENOVO/Desktop/Users/Toshiba/AppData/Local/Microsoft/Windows/Temporary%20Internet%20Files/Low/Content.IE5/L10FZGV5/totalwksep49-Aug50(&#3619;&#3634;&#3618;&#3652;&#3605;&#3619;&#3617;&#3634;&#3626;)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uy/Desktop/TPOLY%20Q1-57/Users/LENOVO/Desktop/Users/Toshiba/AppData/Local/Microsoft/Windows/Temporary%20Internet%20Files/Low/Content.IE5/L10FZGV5/sep49-aug50/totalwksep49-Aug50(&#3619;&#3634;&#3618;&#3652;&#3605;&#3619;&#3617;&#3634;&#3626;)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/&#3648;&#3588;&#3619;&#3639;&#3629;%20TPOLY/TPOLY%20Q2-57/WP%20&#3648;&#3588;&#3619;&#3639;&#3629;%20Holding%20Q2-57/5.%20MGP/Lead%20+%20&#3612;&#3621;&#3605;&#3619;&#3623;&#3592;&#3626;&#3629;&#3610;%20MGP/Users/LENOVO/Desktop/CUSTOM_OHO/TKCB/&#3585;&#3619;&#3632;&#3604;&#3634;&#3625;&#3607;&#3635;&#3585;&#3634;&#3619;%20TKCB%202008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uy/Desktop/TPOLY%20Q1-57/Users/LENOVO/Desktop/Users/Toshiba/AppData/Local/Microsoft/Windows/Temporary%20Internet%20Files/Low/Content.IE5/L10FZGV5/wkdec48-feb49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uy/Desktop/TPOLY%20Q1-57/Users/LENOVO/Desktop/Users/Toshiba/AppData/Local/Microsoft/Windows/Temporary%20Internet%20Files/Low/Content.IE5/L10FZGV5/sep49-aug50/wkdec48-feb49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/&#3648;&#3588;&#3619;&#3639;&#3629;%20TPOLY/TPOLY%20Q2-57/WP%20&#3648;&#3588;&#3619;&#3639;&#3629;%20Holding%20Q2-57/5.%20MGP/Lead%20+%20&#3612;&#3621;&#3605;&#3619;&#3623;&#3592;&#3626;&#3629;&#3610;%20MGP/Users/LENOVO/Desktop/CUSTOM_OHO/TKCB/46.&#3585;&#3619;&#3632;&#3604;&#3634;&#3625;&#3607;&#3635;&#3585;&#3634;&#3619;/KW/2006/2006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/&#3648;&#3588;&#3619;&#3639;&#3629;%20TPOLY/TPOLY%20Q2-57/WP%20&#3648;&#3588;&#3619;&#3639;&#3629;%20Holding%20Q2-57/5.%20MGP/Lead%20+%20&#3612;&#3621;&#3605;&#3619;&#3623;&#3592;&#3626;&#3629;&#3610;%20MGP/Users/LENOVO/Desktop/CUSTOM_OHO/TKCB/46.&#3585;&#3619;&#3632;&#3604;&#3634;&#3625;&#3607;&#3635;&#3585;&#3634;&#3619;/KW/2006/2006%20Sep'05%20-%20Aug'06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ALLE%20AKTENKOFFER\S%20S%20C\VISIT%2099-10\BOD%20Presentation\WUT_PS\WUT_PS\promsuk\DATEN\SSC\SSC97\VISIT107\promsuk\TSAL96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3648;&#3588;&#3619;&#3639;&#3629;%20TPOLY\TPOLY%20Q2-57\WP%20&#3648;&#3588;&#3619;&#3639;&#3629;%20Holding%20Q2-57\5.%20MGP\Lead%20+%20&#3612;&#3621;&#3605;&#3619;&#3623;&#3592;&#3626;&#3629;&#3610;%20MGP\DIA\MAT%20Review%202011-Update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SGP%20Q2%2060\Lead%20+%20&#3612;&#3621;&#3585;&#3634;&#3619;&#3605;&#3619;&#3623;&#3592;&#3626;&#3629;&#3610;%20SGP\Users\Administrator\Desktop\PES\02%20Work\Audit\03%20Job%20DTTJ\working%20paper\Job\Herba%2009\8110%20Sales-Local%20Combined%20Leadsheet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10/share/WINDOWS/Desktop/Reconcile%201-3-53%20(3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Tai\&#3592;&#3635;&#3609;&#3623;&#3609;&#3588;&#3609;\man_dec02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/S-ANV-DC01/DATA$/Share/Ac/AC-&#3585;&#3634;&#3619;&#3648;&#3591;&#3636;&#3609;/020220&#3623;&#3591;&#3648;&#3591;&#3636;&#3609;&#3648;&#3588;&#3619;&#3604;&#3636;&#3605;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/&#3591;&#3634;&#3609;%20Q3%2059/SGP%20Q3%2059/Lead%20+%20&#3612;&#3621;&#3585;&#3634;&#3619;&#3605;&#3619;&#3623;&#3592;&#3626;&#3629;&#3610;%20SGP/Users/Administrator/Desktop/PES/02%20Work/Audit/03%20Job%20DTTJ/working%20paper/Job/Herba%2009/8110%20Sales-Local%20Combined%20Leadsheet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10/share/POR/Ast%20master/STA/STA%20Y'48/STA%20&#3626;&#3636;&#3648;&#3585;&#3634;%2048/STA-SK-AC-TRF.STR-0512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dministrator/Desktop/PES/&#3608;&#3609;&#3634;&#3614;&#3633;&#3602;&#3609;&#3660;/&#3649;&#3621;&#3609;&#3604;&#3660;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/&#3648;&#3588;&#3619;&#3639;&#3629;%20TPOLY/TPOLY%20Q2-57/WP%20&#3648;&#3588;&#3619;&#3639;&#3629;%20Holding%20Q2-57/5.%20MGP/Lead%20+%20&#3612;&#3621;&#3605;&#3619;&#3623;&#3592;&#3626;&#3629;&#3610;%20MGP/Users/LENOVO/Desktop/Documents%20and%20Settings/Administrator/Desktop/Lead/&#3648;&#3629;&#3648;&#3595;&#3637;&#3618;%20&#3595;&#3637;&#3607;&#3619;&#3634;&#3609;&#3626;&#3660;/&#3648;&#3629;&#3648;&#3595;&#3637;&#3618;%20&#3595;&#3637;&#3607;&#3619;&#3634;&#3609;&#3626;&#3660;%20%20Q4%202006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10/data/PROJECT/SBIA/5JUNE00/TKC-NET/AC/PACKAGE3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/CD14C426/STA-SK-AC-TRF.STR-0512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3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10/data/Documents%20and%20Settings/Administrator/My%20Documents/&#3619;&#3614;.&#3585;&#3619;&#3640;&#3591;&#3648;&#3607;&#3614;%20&#3616;&#3641;&#3648;&#3585;&#3655;&#3605;/Budget/ESTIMATE/BOQ/BOQ_&#3648;&#3629;&#3585;&#3594;&#3609;/BIG-C/Radamri_rev106/Bill%20No.%202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/downloads/Desktopneung/Work/neung/new/UPDATE/&#3611;&#3637;%202008/&#3619;&#3634;&#3618;&#3621;&#3632;&#3648;&#3629;&#3637;&#3618;&#3604;&#3652;&#3605;&#3619;&#3617;&#3634;&#3626;%204%20&#3611;&#3637;%2051/&#3591;&#3610;&#3585;&#3634;&#3619;&#3648;&#3591;&#3636;&#3609;%20&#3611;&#3637;%2008/&#3652;&#3605;&#3619;&#3617;&#3634;&#3626;%201%20&#3611;&#3637;%2051%20RV1/Documents%20and%20Settings/ANUTA/Desktop/new/UPDATE/&#3611;&#3637;%202006/&#3626;&#3619;&#3640;&#3611;&#3618;&#3629;&#3604;&#3586;&#3634;&#3618;&#3611;&#3637;%2049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/Monobcc/acc/Documents%20and%20Settings/thassp/My%20Documents/&#3585;&#3619;&#3632;&#3607;&#3610;&#3618;&#3629;&#3604;&#3616;&#3634;&#3625;&#3637;&#3595;&#3639;&#3657;&#3629;_Jun'08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/Monobcc/acc/Center/Performance/Perf%202552/Mono%20Gen_2552/&#3619;&#3634;&#3618;&#3621;&#3632;&#3648;&#3629;&#3637;&#3618;&#3604;&#3611;&#3619;&#3632;&#3585;&#3629;&#3610;&#3591;&#3610;52/&#3619;&#3634;&#3618;&#3621;&#3632;&#3648;&#3629;&#3637;&#3618;&#3604;&#3611;&#3619;&#3632;&#3585;&#3629;&#3610;&#3591;&#3610;%20&#3617;&#3588;.52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10/data/Share/LO/Logistic/Report/Weekly/Delivery/Delivery%20Plan/Plan_Nov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/s-sk-dc01/data$/Sharewin/AC/&#3592;&#3634;&#3585;PU/&#3619;&#3634;&#3618;&#3585;&#3634;&#3619;&#3648;&#3610;&#3636;&#3585;.xl5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10/data/custom_ann/custom/TTI/2007/TTIQ250/wk_everybody/custom_ann/custom/TTI/2007/TTIQ250/detail%20k%20lek/audit/stock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/Audit/DIA/&#3591;&#3610;&#3611;&#3637;%20&#3650;&#3618;&#3585;&#3649;&#3621;&#3657;&#3623;/&#3650;&#3618;&#3585;&#3621;&#3637;&#3604;&#3591;&#3610;&#3611;&#3637;%2056/&#3591;&#3610;&#3611;&#3637;%2056%20&#3585;&#3656;&#3629;&#3609;%20TB/Lead_&#3649;&#3629;&#3655;&#3585;&#3649;&#3621;&#3609;&#3604;&#3660;_56%20&#3648;&#3594;&#3655;&#3588;&#3591;&#3610;&#3649;&#3621;&#3657;&#3623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"/>
      <sheetName val="Staff payroll"/>
      <sheetName val="11-100"/>
      <sheetName val="12-100"/>
      <sheetName val="Note 12-100"/>
      <sheetName val="Note 12-100 (Eng)"/>
      <sheetName val="cut of purchase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Reconcile Vat"/>
      <sheetName val="Cut off Sales"/>
      <sheetName val="Analysis ar turnover"/>
      <sheetName val="Test System Sales"/>
      <sheetName val="15-100"/>
      <sheetName val="15-101"/>
      <sheetName val="15-102"/>
      <sheetName val="16-100"/>
      <sheetName val="16-101"/>
      <sheetName val="16-102"/>
      <sheetName val="19-100"/>
      <sheetName val="C-1"/>
      <sheetName val="GLLEDGER14"/>
      <sheetName val="TR"/>
      <sheetName val="APCARD"/>
      <sheetName val="Trial_Balance-2005"/>
      <sheetName val="Staff_payroll"/>
      <sheetName val="Note_12-100"/>
      <sheetName val="Note_12-100_(Eng)"/>
      <sheetName val="cut_of_purchase"/>
      <sheetName val="Test_Unit_Cost-FG"/>
      <sheetName val="14-101(Cost_Of_Sale)"/>
      <sheetName val="14-103(Reconcile_cost_of_sale)"/>
      <sheetName val="14-104(Test_LCM)"/>
      <sheetName val="Test_System_Purchase"/>
      <sheetName val="14-200_A"/>
      <sheetName val="Reconcile_Vat"/>
      <sheetName val="Cut_off_Sales"/>
      <sheetName val="Analysis_ar_turnover"/>
      <sheetName val="Test_System_Sales"/>
      <sheetName val="Trial_Balance-20051"/>
      <sheetName val="Staff_payroll1"/>
      <sheetName val="Note_12-1001"/>
      <sheetName val="Note_12-100_(Eng)1"/>
      <sheetName val="cut_of_purchase1"/>
      <sheetName val="Test_Unit_Cost-FG1"/>
      <sheetName val="14-101(Cost_Of_Sale)1"/>
      <sheetName val="14-103(Reconcile_cost_of_sale)1"/>
      <sheetName val="14-104(Test_LCM)1"/>
      <sheetName val="Test_System_Purchase1"/>
      <sheetName val="14-200_A1"/>
      <sheetName val="Reconcile_Vat1"/>
      <sheetName val="Cut_off_Sales1"/>
      <sheetName val="Analysis_ar_turnover1"/>
      <sheetName val="Test_System_Sales1"/>
      <sheetName val="test 2"/>
      <sheetName val="Lead BS"/>
      <sheetName val="FS Link"/>
      <sheetName val="AR-Control"/>
      <sheetName val="Validations"/>
      <sheetName val="Reference"/>
      <sheetName val="Trial_Balance-20052"/>
      <sheetName val="Staff_payroll2"/>
      <sheetName val="Note_12-1002"/>
      <sheetName val="Note_12-100_(Eng)2"/>
      <sheetName val="cut_of_purchase2"/>
      <sheetName val="Test_Unit_Cost-FG2"/>
      <sheetName val="14-101(Cost_Of_Sale)2"/>
      <sheetName val="14-103(Reconcile_cost_of_sale)2"/>
      <sheetName val="14-104(Test_LCM)2"/>
      <sheetName val="Test_System_Purchase2"/>
      <sheetName val="14-200_A2"/>
      <sheetName val="Reconcile_Vat2"/>
      <sheetName val="Cut_off_Sales2"/>
      <sheetName val="Analysis_ar_turnover2"/>
      <sheetName val="Test_System_Sales2"/>
      <sheetName val="test_2"/>
      <sheetName val="Lead_BS"/>
      <sheetName val="FS_Link"/>
      <sheetName val="Trial_Balance-20053"/>
      <sheetName val="Staff_payroll3"/>
      <sheetName val="Note_12-1003"/>
      <sheetName val="Note_12-100_(Eng)3"/>
      <sheetName val="cut_of_purchase3"/>
      <sheetName val="Test_Unit_Cost-FG3"/>
      <sheetName val="14-101(Cost_Of_Sale)3"/>
      <sheetName val="14-103(Reconcile_cost_of_sale)3"/>
      <sheetName val="14-104(Test_LCM)3"/>
      <sheetName val="Test_System_Purchase3"/>
      <sheetName val="14-200_A3"/>
      <sheetName val="Reconcile_Vat3"/>
      <sheetName val="Cut_off_Sales3"/>
      <sheetName val="Analysis_ar_turnover3"/>
      <sheetName val="Test_System_Sales3"/>
      <sheetName val="test_21"/>
      <sheetName val="Lead_BS1"/>
      <sheetName val="FS_Link1"/>
      <sheetName val="Trial_Balance-20054"/>
      <sheetName val="Staff_payroll4"/>
      <sheetName val="Note_12-1004"/>
      <sheetName val="Note_12-100_(Eng)4"/>
      <sheetName val="cut_of_purchase4"/>
      <sheetName val="Test_Unit_Cost-FG4"/>
      <sheetName val="14-101(Cost_Of_Sale)4"/>
      <sheetName val="14-103(Reconcile_cost_of_sale)4"/>
      <sheetName val="14-104(Test_LCM)4"/>
      <sheetName val="Test_System_Purchase4"/>
      <sheetName val="14-200_A4"/>
      <sheetName val="Reconcile_Vat4"/>
      <sheetName val="Cut_off_Sales4"/>
      <sheetName val="Analysis_ar_turnover4"/>
      <sheetName val="Test_System_Sales4"/>
      <sheetName val="test_22"/>
      <sheetName val="Lead_BS2"/>
      <sheetName val="FS_Link2"/>
      <sheetName val="NN1-5-1 สรุปผลสัญญา"/>
      <sheetName val="AJEQ4'64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 refreshError="1"/>
      <sheetData sheetId="13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 REDUCED 1"/>
      <sheetName val="SAN REDUCED 1"/>
      <sheetName val="Fagor04-A3112e"/>
      <sheetName val="AC_REDUCED_1"/>
      <sheetName val="SAN_REDUCED_1"/>
      <sheetName val="I"/>
    </sheetNames>
    <sheetDataSet>
      <sheetData sheetId="0"/>
      <sheetData sheetId="1"/>
      <sheetData sheetId="2" refreshError="1"/>
      <sheetData sheetId="3"/>
      <sheetData sheetId="4"/>
      <sheetData sheetId="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รหัสพนักงาน"/>
      <sheetName val="CODE,NAME"/>
      <sheetName val="MONTHLY"/>
      <sheetName val="TB-M"/>
      <sheetName val="AM_COST"/>
      <sheetName val="GRAPH"/>
      <sheetName val="VFA"/>
      <sheetName val="KPI Dict"/>
      <sheetName val="SALE9801"/>
      <sheetName val="PS-1995"/>
      <sheetName val="CRITERIA1"/>
      <sheetName val="Val_Ind"/>
      <sheetName val="KPI_Dict1"/>
      <sheetName val="KPI_Dict"/>
      <sheetName val="KPI_Dict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 refreshError="1"/>
      <sheetData sheetId="52"/>
      <sheetData sheetId="5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10-2"/>
      <sheetName val="SAN REDUCED 1"/>
      <sheetName val="Standing Data"/>
      <sheetName val="Asset &amp; Liability"/>
      <sheetName val="Net asset value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SAN_REDUCED_1"/>
      <sheetName val="Standing_Data"/>
      <sheetName val="Asset_&amp;_Liability"/>
      <sheetName val="Net_asset_valu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SAN REDUCED 1"/>
      <sheetName val="Standing Data"/>
      <sheetName val="Asset &amp; Liability"/>
      <sheetName val="Net asset value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SAN_REDUCED_1"/>
      <sheetName val="Standing_Data"/>
      <sheetName val="Asset_&amp;_Liability"/>
      <sheetName val="Net_asset_value"/>
      <sheetName val="Order_Nov_w45"/>
      <sheetName val="RATE"/>
      <sheetName val="10-2"/>
      <sheetName val="AM_COST"/>
      <sheetName val="แจกแจง _งบดุล_"/>
      <sheetName val="Code"/>
      <sheetName val="รายได้_คชจ  Con"/>
      <sheetName val="Machine2,3'04"/>
      <sheetName val="G"/>
      <sheetName val="Fagor04-A3112e"/>
      <sheetName val="2549"/>
      <sheetName val="TB 30-04-2006"/>
      <sheetName val="GL CB"/>
      <sheetName val="GL M"/>
      <sheetName val="หน้าปก"/>
      <sheetName val="test 2"/>
      <sheetName val="CODE,NAME"/>
      <sheetName val="GLTR2"/>
      <sheetName val="Graph Ratio - Fin Analysis"/>
      <sheetName val="d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Jan"/>
      <sheetName val="Support"/>
      <sheetName val="Result_PD "/>
      <sheetName val="Code BD"/>
      <sheetName val="Data base"/>
      <sheetName val="pa_group2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/>
      <sheetData sheetId="88"/>
      <sheetData sheetId="89"/>
      <sheetData sheetId="90"/>
      <sheetData sheetId="91"/>
      <sheetData sheetId="92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1"/>
      <sheetName val="Sheet11 (2)"/>
      <sheetName val="REPORT"/>
      <sheetName val="db"/>
      <sheetName val="dBase"/>
      <sheetName val="dBase (3)"/>
      <sheetName val="Sheet8"/>
      <sheetName val="Sheet9"/>
      <sheetName val="PS-1995"/>
      <sheetName val="AA-1"/>
      <sheetName val="AM_COST"/>
      <sheetName val="วงเครดิต 3"/>
      <sheetName val="Sheet11_(2)"/>
      <sheetName val="dBase_(3)"/>
      <sheetName val="Sheet11_(2)1"/>
      <sheetName val="dBase_(3)1"/>
      <sheetName val="วงเครดิต_3"/>
      <sheetName val="GL CB"/>
      <sheetName val="GL_CB"/>
      <sheetName val="Sheet11_(2)2"/>
      <sheetName val="dBase_(3)2"/>
      <sheetName val="วงเครดิต_31"/>
      <sheetName val="GL_CB1"/>
      <sheetName val="Sheet11_(2)3"/>
      <sheetName val="dBase_(3)3"/>
      <sheetName val="วงเครดิต_32"/>
      <sheetName val="GL_CB2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</sheetNames>
    <sheetDataSet>
      <sheetData sheetId="0">
        <row r="4">
          <cell r="G4">
            <v>7136</v>
          </cell>
        </row>
      </sheetData>
      <sheetData sheetId="1">
        <row r="4">
          <cell r="G4">
            <v>7136</v>
          </cell>
        </row>
      </sheetData>
      <sheetData sheetId="2" refreshError="1">
        <row r="4">
          <cell r="G4">
            <v>7136</v>
          </cell>
          <cell r="J4">
            <v>135</v>
          </cell>
          <cell r="L4">
            <v>32.53</v>
          </cell>
        </row>
        <row r="5">
          <cell r="G5">
            <v>2044</v>
          </cell>
          <cell r="J5">
            <v>24</v>
          </cell>
          <cell r="L5">
            <v>54.13</v>
          </cell>
        </row>
        <row r="6">
          <cell r="G6">
            <v>9870</v>
          </cell>
          <cell r="J6">
            <v>298</v>
          </cell>
          <cell r="L6">
            <v>278.58999999999997</v>
          </cell>
        </row>
        <row r="7">
          <cell r="G7">
            <v>1504</v>
          </cell>
          <cell r="J7">
            <v>0</v>
          </cell>
          <cell r="L7">
            <v>8.19</v>
          </cell>
        </row>
        <row r="8">
          <cell r="G8">
            <v>24096</v>
          </cell>
          <cell r="J8">
            <v>73</v>
          </cell>
          <cell r="L8">
            <v>22.4</v>
          </cell>
        </row>
        <row r="9">
          <cell r="G9">
            <v>60300</v>
          </cell>
          <cell r="J9">
            <v>306</v>
          </cell>
          <cell r="L9">
            <v>138.53</v>
          </cell>
        </row>
        <row r="10">
          <cell r="G10">
            <v>13518</v>
          </cell>
          <cell r="J10">
            <v>58</v>
          </cell>
          <cell r="L10">
            <v>36.909999999999997</v>
          </cell>
        </row>
        <row r="11">
          <cell r="G11">
            <v>668</v>
          </cell>
          <cell r="J11">
            <v>20</v>
          </cell>
          <cell r="L11">
            <v>6.07</v>
          </cell>
        </row>
        <row r="12">
          <cell r="G12">
            <v>352</v>
          </cell>
          <cell r="J12">
            <v>24</v>
          </cell>
          <cell r="L12">
            <v>4.24</v>
          </cell>
        </row>
        <row r="13">
          <cell r="G13">
            <v>5048</v>
          </cell>
          <cell r="J13">
            <v>28</v>
          </cell>
          <cell r="L13">
            <v>46.4</v>
          </cell>
        </row>
        <row r="14">
          <cell r="G14">
            <v>1584</v>
          </cell>
          <cell r="J14">
            <v>6</v>
          </cell>
          <cell r="L14">
            <v>14.16</v>
          </cell>
        </row>
        <row r="23">
          <cell r="G23">
            <v>13054</v>
          </cell>
          <cell r="J23">
            <v>314</v>
          </cell>
          <cell r="L23">
            <v>4.84</v>
          </cell>
        </row>
        <row r="24">
          <cell r="G24">
            <v>49830</v>
          </cell>
          <cell r="J24">
            <v>12</v>
          </cell>
          <cell r="L24">
            <v>0</v>
          </cell>
        </row>
        <row r="25">
          <cell r="G25">
            <v>15176</v>
          </cell>
          <cell r="J25">
            <v>7</v>
          </cell>
          <cell r="L25">
            <v>0</v>
          </cell>
        </row>
        <row r="26">
          <cell r="G26">
            <v>6341</v>
          </cell>
          <cell r="J26">
            <v>0</v>
          </cell>
          <cell r="L26">
            <v>0</v>
          </cell>
        </row>
      </sheetData>
      <sheetData sheetId="3" refreshError="1">
        <row r="4">
          <cell r="G4">
            <v>7136</v>
          </cell>
        </row>
        <row r="12">
          <cell r="B12">
            <v>0</v>
          </cell>
          <cell r="F12">
            <v>0</v>
          </cell>
          <cell r="J12">
            <v>0</v>
          </cell>
        </row>
        <row r="14">
          <cell r="B14">
            <v>0</v>
          </cell>
          <cell r="F14">
            <v>0</v>
          </cell>
          <cell r="J14">
            <v>0</v>
          </cell>
        </row>
        <row r="15">
          <cell r="C15">
            <v>0</v>
          </cell>
          <cell r="G15">
            <v>0</v>
          </cell>
          <cell r="K15">
            <v>0</v>
          </cell>
        </row>
        <row r="26">
          <cell r="B26">
            <v>0</v>
          </cell>
          <cell r="F26">
            <v>0</v>
          </cell>
          <cell r="J26">
            <v>0</v>
          </cell>
          <cell r="N26">
            <v>0</v>
          </cell>
        </row>
        <row r="28">
          <cell r="B28">
            <v>0</v>
          </cell>
          <cell r="F28">
            <v>0</v>
          </cell>
          <cell r="J28">
            <v>0</v>
          </cell>
          <cell r="N28">
            <v>0</v>
          </cell>
        </row>
        <row r="29">
          <cell r="C29">
            <v>0</v>
          </cell>
          <cell r="G29">
            <v>0</v>
          </cell>
          <cell r="K29">
            <v>0</v>
          </cell>
          <cell r="O29">
            <v>0</v>
          </cell>
        </row>
        <row r="39">
          <cell r="B39">
            <v>0</v>
          </cell>
          <cell r="F39">
            <v>0</v>
          </cell>
          <cell r="J39">
            <v>0</v>
          </cell>
          <cell r="N39">
            <v>0</v>
          </cell>
        </row>
        <row r="41">
          <cell r="B41">
            <v>0</v>
          </cell>
          <cell r="F41">
            <v>0</v>
          </cell>
          <cell r="J41">
            <v>0</v>
          </cell>
          <cell r="N41">
            <v>0</v>
          </cell>
        </row>
        <row r="42">
          <cell r="C42">
            <v>0</v>
          </cell>
          <cell r="G42">
            <v>0</v>
          </cell>
          <cell r="K42">
            <v>0</v>
          </cell>
          <cell r="O42">
            <v>0</v>
          </cell>
        </row>
        <row r="57">
          <cell r="B57">
            <v>0</v>
          </cell>
          <cell r="F57">
            <v>0</v>
          </cell>
          <cell r="J57">
            <v>0</v>
          </cell>
        </row>
        <row r="59">
          <cell r="B59">
            <v>0</v>
          </cell>
          <cell r="F59">
            <v>0</v>
          </cell>
          <cell r="J59">
            <v>0</v>
          </cell>
        </row>
        <row r="61">
          <cell r="C61">
            <v>0</v>
          </cell>
          <cell r="G61">
            <v>0</v>
          </cell>
          <cell r="K61">
            <v>0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/>
      <sheetData sheetId="12"/>
      <sheetData sheetId="13"/>
      <sheetData sheetId="14">
        <row r="4">
          <cell r="G4">
            <v>7136</v>
          </cell>
        </row>
      </sheetData>
      <sheetData sheetId="15">
        <row r="4">
          <cell r="G4">
            <v>7136</v>
          </cell>
        </row>
      </sheetData>
      <sheetData sheetId="16"/>
      <sheetData sheetId="17"/>
      <sheetData sheetId="18"/>
      <sheetData sheetId="19">
        <row r="4">
          <cell r="G4">
            <v>7136</v>
          </cell>
        </row>
      </sheetData>
      <sheetData sheetId="20">
        <row r="4">
          <cell r="G4">
            <v>7136</v>
          </cell>
        </row>
      </sheetData>
      <sheetData sheetId="21">
        <row r="4">
          <cell r="G4">
            <v>7136</v>
          </cell>
        </row>
      </sheetData>
      <sheetData sheetId="22">
        <row r="4">
          <cell r="G4">
            <v>7136</v>
          </cell>
        </row>
      </sheetData>
      <sheetData sheetId="23">
        <row r="4">
          <cell r="G4">
            <v>7136</v>
          </cell>
        </row>
      </sheetData>
      <sheetData sheetId="24"/>
      <sheetData sheetId="25"/>
      <sheetData sheetId="26"/>
      <sheetData sheetId="27">
        <row r="6">
          <cell r="J6">
            <v>0</v>
          </cell>
        </row>
      </sheetData>
      <sheetData sheetId="28"/>
      <sheetData sheetId="29"/>
      <sheetData sheetId="30"/>
      <sheetData sheetId="31"/>
      <sheetData sheetId="32"/>
      <sheetData sheetId="33"/>
      <sheetData sheetId="34"/>
      <sheetData sheetId="35">
        <row r="4">
          <cell r="G4">
            <v>7136</v>
          </cell>
        </row>
      </sheetData>
      <sheetData sheetId="36"/>
      <sheetData sheetId="37"/>
      <sheetData sheetId="38"/>
      <sheetData sheetId="39">
        <row r="4">
          <cell r="G4">
            <v>7136</v>
          </cell>
        </row>
      </sheetData>
      <sheetData sheetId="40"/>
      <sheetData sheetId="41"/>
      <sheetData sheetId="42"/>
      <sheetData sheetId="43">
        <row r="4">
          <cell r="G4">
            <v>7136</v>
          </cell>
        </row>
      </sheetData>
      <sheetData sheetId="44"/>
      <sheetData sheetId="45"/>
      <sheetData sheetId="46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หน้าปกสรรพากร"/>
      <sheetName val="BS สรรพากร"/>
      <sheetName val="PLสรรพากร"/>
      <sheetName val="EQสรรพากร"/>
      <sheetName val="หน้าปก"/>
      <sheetName val="BS"/>
      <sheetName val="PL"/>
      <sheetName val="EQ"/>
      <sheetName val="CF"/>
      <sheetName val="REC.CF "/>
      <sheetName val="note"/>
      <sheetName val="Sheet1"/>
      <sheetName val="MAT"/>
      <sheetName val="CoAJE"/>
      <sheetName val="P-AJE"/>
      <sheetName val="RJE"/>
      <sheetName val="RJE06"/>
      <sheetName val="A06-1"/>
      <sheetName val="WPl"/>
      <sheetName val="WBs"/>
      <sheetName val="A"/>
      <sheetName val="A-1"/>
      <sheetName val="A-2"/>
      <sheetName val="A-3"/>
      <sheetName val="C"/>
      <sheetName val="D"/>
      <sheetName val="F"/>
      <sheetName val="F-1"/>
      <sheetName val="G"/>
      <sheetName val="H"/>
      <sheetName val="I"/>
      <sheetName val="I Sum1"/>
      <sheetName val="I-1"/>
      <sheetName val="I-2"/>
      <sheetName val="1-3"/>
      <sheetName val="I-4"/>
      <sheetName val="I-5"/>
      <sheetName val="I-6"/>
      <sheetName val="J"/>
      <sheetName val="K"/>
      <sheetName val="K-1"/>
      <sheetName val="K-2"/>
      <sheetName val="CC"/>
      <sheetName val="FF"/>
      <sheetName val="FF-1"/>
      <sheetName val="KK"/>
      <sheetName val="10"/>
      <sheetName val="20"/>
      <sheetName val="30"/>
      <sheetName val="40 "/>
      <sheetName val="40-1"/>
      <sheetName val="Q1_2007"/>
      <sheetName val="TBq1_2008"/>
      <sheetName val="50"/>
      <sheetName val="C06-1"/>
      <sheetName val="C06-2"/>
      <sheetName val="F06-1"/>
      <sheetName val="ของรางวัล"/>
      <sheetName val="H06-1"/>
      <sheetName val="H-1"/>
      <sheetName val="FF06-1"/>
      <sheetName val="10-1"/>
      <sheetName val="10-2"/>
      <sheetName val="10-3"/>
      <sheetName val="10-4"/>
      <sheetName val="10-5"/>
      <sheetName val="TB-MTech"/>
      <sheetName val="Order_Nov_w45"/>
      <sheetName val="WO"/>
      <sheetName val="Order_Oct_w40"/>
      <sheetName val="Order_Oct_w41"/>
      <sheetName val="DEP12"/>
      <sheetName val="db"/>
      <sheetName val="REPORT"/>
      <sheetName val="PS-1995"/>
      <sheetName val="Vat7% ภายในเดือน_Junต้นฉบับ"/>
      <sheetName val="Sale 0401"/>
      <sheetName val="Aging"/>
      <sheetName val="GL CB"/>
      <sheetName val="Machine2,3'04"/>
      <sheetName val="BS_สรรพากร"/>
      <sheetName val="REC_CF_"/>
      <sheetName val="I_Sum1"/>
      <sheetName val="40_"/>
      <sheetName val="Vat7%_ภายในเดือน_Junต้นฉบับ"/>
      <sheetName val="Sale_0401"/>
      <sheetName val="GL_CB"/>
      <sheetName val="Standing Data"/>
      <sheetName val="Sale 0404"/>
      <sheetName val="TrialBalance Q3-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 refreshError="1"/>
      <sheetData sheetId="89" refreshError="1"/>
      <sheetData sheetId="90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 1"/>
      <sheetName val="test 1"/>
      <sheetName val="Data 2"/>
      <sheetName val="test 2"/>
      <sheetName val="Data"/>
      <sheetName val="boi"/>
      <sheetName val="Order_Nov_w45"/>
      <sheetName val="Adj&amp;Rje(Z820) "/>
      <sheetName val="D300"/>
    </sheetNames>
    <sheetDataSet>
      <sheetData sheetId="0" refreshError="1"/>
      <sheetData sheetId="1" refreshError="1"/>
      <sheetData sheetId="2"/>
      <sheetData sheetId="3" refreshError="1"/>
      <sheetData sheetId="4"/>
      <sheetData sheetId="5"/>
      <sheetData sheetId="6" refreshError="1"/>
      <sheetData sheetId="7" refreshError="1"/>
      <sheetData sheetId="8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ารางคำนวณ Review"/>
      <sheetName val="แนวทางการวิเคราะห์"/>
      <sheetName val="EX 1"/>
      <sheetName val="ตารางคำนวณ_Review"/>
      <sheetName val="EX_1"/>
    </sheetNames>
    <sheetDataSet>
      <sheetData sheetId="0" refreshError="1"/>
      <sheetData sheetId="1" refreshError="1"/>
      <sheetData sheetId="2"/>
      <sheetData sheetId="3"/>
      <sheetData sheetId="4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ารางคำนวณ Review"/>
      <sheetName val="แนวทางการวิเคราะห์"/>
      <sheetName val="EX 1"/>
      <sheetName val="ตารางคำนวณ_Review"/>
      <sheetName val="EX_1"/>
    </sheetNames>
    <sheetDataSet>
      <sheetData sheetId="0"/>
      <sheetData sheetId="1"/>
      <sheetData sheetId="2"/>
      <sheetData sheetId="3" refreshError="1"/>
      <sheetData sheetId="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ารางคำนวณ Review"/>
      <sheetName val="แนวทางการวิเคราะห์"/>
      <sheetName val="EX 1"/>
      <sheetName val="ตารางคำนวณ_Review"/>
      <sheetName val="EX_1"/>
    </sheetNames>
    <sheetDataSet>
      <sheetData sheetId="0" refreshError="1"/>
      <sheetData sheetId="1" refreshError="1"/>
      <sheetData sheetId="2"/>
      <sheetData sheetId="3"/>
      <sheetData sheetId="4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ทดลอง"/>
      <sheetName val="BS"/>
      <sheetName val="A"/>
      <sheetName val="C"/>
      <sheetName val="Os"/>
      <sheetName val="D"/>
      <sheetName val="CC"/>
      <sheetName val="II"/>
      <sheetName val="DD"/>
      <sheetName val="SE"/>
      <sheetName val="RE"/>
      <sheetName val="tax"/>
      <sheetName val="PL"/>
      <sheetName val="10"/>
      <sheetName val="11"/>
      <sheetName val="20"/>
      <sheetName val="40"/>
      <sheetName val="Taxs"/>
      <sheetName val="Index"/>
      <sheetName val="อินเด็ก"/>
      <sheetName val="MAT"/>
      <sheetName val="สารบัญ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6">
          <cell r="J6" t="str">
            <v xml:space="preserve">     สินทรัพย์หมุนเวียน</v>
          </cell>
          <cell r="K6">
            <v>0</v>
          </cell>
        </row>
        <row r="7">
          <cell r="J7" t="str">
            <v>A</v>
          </cell>
          <cell r="K7" t="str">
            <v>เงินสดและรายการเทียบเท่าเงินสด</v>
          </cell>
        </row>
        <row r="8">
          <cell r="J8" t="str">
            <v>B</v>
          </cell>
          <cell r="K8" t="str">
            <v>เงินลงทุนชั่วคราว</v>
          </cell>
        </row>
        <row r="9">
          <cell r="J9" t="str">
            <v>C</v>
          </cell>
          <cell r="K9" t="str">
            <v>ลูกหนี้การค้าและลูกหนี้อื่น</v>
          </cell>
        </row>
        <row r="10">
          <cell r="J10" t="str">
            <v>J</v>
          </cell>
          <cell r="K10" t="str">
            <v>ที่ดินและต้นทุนโครงการระหว่างก่อสร้าง</v>
          </cell>
        </row>
        <row r="11">
          <cell r="J11" t="str">
            <v>D</v>
          </cell>
          <cell r="K11" t="str">
            <v>เงินให้กู้ยืมระยะสั้น</v>
          </cell>
        </row>
        <row r="12">
          <cell r="J12" t="str">
            <v>E</v>
          </cell>
          <cell r="K12" t="str">
            <v>สินค้าคงเหลือ</v>
          </cell>
        </row>
        <row r="13">
          <cell r="J13" t="str">
            <v>I</v>
          </cell>
          <cell r="K13" t="str">
            <v>สินทรัพย์หมุนเวียนอื่น</v>
          </cell>
        </row>
        <row r="14">
          <cell r="J14" t="str">
            <v xml:space="preserve">     สินทรัพย์ไม่หมุนเวียน</v>
          </cell>
          <cell r="K14">
            <v>0</v>
          </cell>
        </row>
        <row r="15">
          <cell r="J15" t="str">
            <v>N</v>
          </cell>
          <cell r="K15" t="str">
            <v>เงินลงทุนในบริษัทย่อย</v>
          </cell>
        </row>
        <row r="16">
          <cell r="J16" t="str">
            <v>K</v>
          </cell>
          <cell r="K16" t="str">
            <v>เงินให้กู้ยืมระยะยาว</v>
          </cell>
        </row>
        <row r="17">
          <cell r="J17" t="str">
            <v>H</v>
          </cell>
          <cell r="K17" t="str">
            <v>อสังหาริมทรัพย์เพื่อการลงทุน</v>
          </cell>
        </row>
        <row r="18">
          <cell r="J18" t="str">
            <v>FA</v>
          </cell>
          <cell r="K18" t="str">
            <v>ที่ดิน อาคาร และอุปกรณ์</v>
          </cell>
        </row>
        <row r="19">
          <cell r="J19" t="str">
            <v>S</v>
          </cell>
          <cell r="K19" t="str">
            <v>สินทรัพย์ไม่มีตัวตนอื่น</v>
          </cell>
        </row>
        <row r="20">
          <cell r="J20" t="str">
            <v>T</v>
          </cell>
          <cell r="K20" t="str">
            <v>สินทรัพย์ภาษีเงินได้รอการตัดบัญชี</v>
          </cell>
        </row>
        <row r="21">
          <cell r="J21" t="str">
            <v>OS</v>
          </cell>
          <cell r="K21" t="str">
            <v>สินทรัพย์ไม่หมุนเวียนอื่น</v>
          </cell>
        </row>
        <row r="23">
          <cell r="J23" t="str">
            <v>หนี้สินและส่วนของผู้ถือหุ้น</v>
          </cell>
          <cell r="K23">
            <v>0</v>
          </cell>
        </row>
        <row r="24">
          <cell r="J24" t="str">
            <v xml:space="preserve">     หนี้สินหมุนเวียน</v>
          </cell>
          <cell r="K24">
            <v>0</v>
          </cell>
        </row>
        <row r="25">
          <cell r="J25" t="str">
            <v>AA</v>
          </cell>
          <cell r="K25" t="str">
            <v>เงินเบิกเกินบัญชีและเงินกู้ยืมระยะสั้นจากสถาบันการเงิน</v>
          </cell>
        </row>
        <row r="26">
          <cell r="J26" t="str">
            <v>CC</v>
          </cell>
          <cell r="K26" t="str">
            <v>เจ้าหนี้การค้าและเจ้าหนี้อื่น</v>
          </cell>
        </row>
        <row r="27">
          <cell r="J27" t="str">
            <v>EE</v>
          </cell>
          <cell r="K27" t="str">
            <v>ส่วนของหนี้สินระยะยาวที่ถึงกำหนดชำระภายในหนึ่งปี</v>
          </cell>
        </row>
        <row r="28">
          <cell r="J28" t="str">
            <v>DD</v>
          </cell>
          <cell r="K28" t="str">
            <v>เงินกู้ยืมจากบุคคลอื่นที่เกี่ยวข้อง</v>
          </cell>
        </row>
        <row r="29">
          <cell r="J29" t="str">
            <v>GG</v>
          </cell>
          <cell r="K29" t="str">
            <v>ภาษีเงินได้ค้างจ่าย</v>
          </cell>
        </row>
        <row r="30">
          <cell r="J30" t="str">
            <v>PP</v>
          </cell>
          <cell r="K30" t="str">
            <v>ประมาณการหนี้สินระยะสั้น</v>
          </cell>
        </row>
        <row r="31">
          <cell r="J31" t="str">
            <v>……………………………………………………….</v>
          </cell>
          <cell r="K31">
            <v>0</v>
          </cell>
        </row>
        <row r="32">
          <cell r="J32" t="str">
            <v xml:space="preserve">     หนี้สินไม่หมุนเวียน</v>
          </cell>
          <cell r="K32">
            <v>0</v>
          </cell>
        </row>
        <row r="33">
          <cell r="J33" t="str">
            <v>NN</v>
          </cell>
          <cell r="K33" t="str">
            <v>เงินกู้ยืมระยะยาว</v>
          </cell>
        </row>
        <row r="34">
          <cell r="J34" t="str">
            <v>MM</v>
          </cell>
          <cell r="K34" t="str">
            <v>เจ้าหนี้ตามสัญญาเช่าการเงิน</v>
          </cell>
        </row>
        <row r="35">
          <cell r="J35" t="str">
            <v>TT</v>
          </cell>
          <cell r="K35" t="str">
            <v>หนี้สินภาษีเงินได้รอการตัดบัญชี</v>
          </cell>
        </row>
        <row r="36">
          <cell r="J36" t="str">
            <v>OO</v>
          </cell>
          <cell r="K36" t="str">
            <v>ภาระผูกพันผลประโยชน์พนักงาน</v>
          </cell>
        </row>
        <row r="37">
          <cell r="J37" t="str">
            <v>PP</v>
          </cell>
          <cell r="K37" t="str">
            <v>หนี้สินไม่หมุนเวียนอื่น</v>
          </cell>
        </row>
        <row r="38">
          <cell r="J38" t="str">
            <v>SE</v>
          </cell>
          <cell r="K38" t="str">
            <v>ส่วนของผู้ถือหุ้น</v>
          </cell>
        </row>
        <row r="39">
          <cell r="J39" t="str">
            <v>RE</v>
          </cell>
          <cell r="K39" t="str">
            <v>กำไร(ขาดทุน)สะสม</v>
          </cell>
        </row>
        <row r="40">
          <cell r="J40" t="str">
            <v>……………………………………………………….</v>
          </cell>
          <cell r="K40">
            <v>0</v>
          </cell>
        </row>
        <row r="41">
          <cell r="J41" t="str">
            <v>หมวดรายได้ ต้นทุน และค่าใช้จ่าย</v>
          </cell>
          <cell r="K41">
            <v>0</v>
          </cell>
        </row>
        <row r="42">
          <cell r="J42">
            <v>10</v>
          </cell>
          <cell r="K42" t="str">
            <v>รายได้จากการรับจ้าง</v>
          </cell>
        </row>
        <row r="43">
          <cell r="J43">
            <v>11</v>
          </cell>
          <cell r="K43" t="str">
            <v>รายได้อื่น</v>
          </cell>
        </row>
        <row r="44">
          <cell r="J44">
            <v>12</v>
          </cell>
          <cell r="K44" t="str">
            <v>-</v>
          </cell>
        </row>
        <row r="45">
          <cell r="J45">
            <v>20</v>
          </cell>
          <cell r="K45" t="str">
            <v>ต้นทุนจากการรับจ้าง</v>
          </cell>
        </row>
        <row r="46">
          <cell r="J46">
            <v>21</v>
          </cell>
          <cell r="K46" t="str">
            <v>ต้นทุนจากการให้เช่าและบริการ</v>
          </cell>
        </row>
        <row r="47">
          <cell r="J47">
            <v>40</v>
          </cell>
          <cell r="K47" t="str">
            <v>ค่าใช้จ่ายในการบริหาร</v>
          </cell>
        </row>
        <row r="48">
          <cell r="J48">
            <v>41</v>
          </cell>
          <cell r="K48" t="str">
            <v>-</v>
          </cell>
        </row>
        <row r="49">
          <cell r="J49">
            <v>42</v>
          </cell>
          <cell r="K49" t="str">
            <v>ค่าใช้จ่ายอื่น</v>
          </cell>
        </row>
        <row r="50">
          <cell r="J50">
            <v>50</v>
          </cell>
          <cell r="K50" t="str">
            <v>ต้นทุนทางการเงิน</v>
          </cell>
        </row>
        <row r="51">
          <cell r="J51">
            <v>0</v>
          </cell>
          <cell r="K51">
            <v>0</v>
          </cell>
        </row>
        <row r="52">
          <cell r="J52">
            <v>0</v>
          </cell>
          <cell r="K52">
            <v>0</v>
          </cell>
        </row>
        <row r="53">
          <cell r="J53">
            <v>0</v>
          </cell>
          <cell r="K53">
            <v>0</v>
          </cell>
        </row>
        <row r="54">
          <cell r="J54">
            <v>0</v>
          </cell>
          <cell r="K54">
            <v>0</v>
          </cell>
        </row>
        <row r="55">
          <cell r="J55">
            <v>0</v>
          </cell>
          <cell r="K55">
            <v>0</v>
          </cell>
        </row>
        <row r="56">
          <cell r="J56">
            <v>0</v>
          </cell>
          <cell r="K56">
            <v>0</v>
          </cell>
        </row>
        <row r="57">
          <cell r="J57">
            <v>0</v>
          </cell>
          <cell r="K57">
            <v>0</v>
          </cell>
        </row>
      </sheetData>
      <sheetData sheetId="20"/>
      <sheetData sheetId="2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GL CB"/>
      <sheetName val="GL M"/>
      <sheetName val="EX 1"/>
      <sheetName val="งบการเงิน"/>
      <sheetName val="SK_1"/>
      <sheetName val="ADS_1"/>
      <sheetName val="COM_1"/>
      <sheetName val="INV_SK1"/>
      <sheetName val="INV__ADS_1"/>
      <sheetName val="สรุปประกัน_1"/>
      <sheetName val="INS_LTX_1"/>
      <sheetName val="INS_SK_1"/>
      <sheetName val="INS_ADS_1"/>
      <sheetName val="สรุปคชจ_ส่งออก__1"/>
      <sheetName val="AC_LTX_1"/>
      <sheetName val="AC_SK__1"/>
      <sheetName val="AC_ADS_1"/>
      <sheetName val="GL_CB"/>
      <sheetName val="GL_M"/>
      <sheetName val="EX_1"/>
      <sheetName val="ดอกเบี้ยรับ"/>
      <sheetName val="SSW"/>
      <sheetName val="BP1_23"/>
      <sheetName val="CODE"/>
      <sheetName val="note_defect"/>
      <sheetName val="GRAPH"/>
      <sheetName val="5_2547"/>
      <sheetName val="วงเครดิต 3"/>
      <sheetName val="1214 Kartu"/>
      <sheetName val="การประเมิน"/>
      <sheetName val="AA-1"/>
      <sheetName val="Val_Ind"/>
      <sheetName val="วงเครดิต_3"/>
      <sheetName val="1214_Kartu"/>
      <sheetName val="SK_2"/>
      <sheetName val="ADS_2"/>
      <sheetName val="COM_2"/>
      <sheetName val="INV_SK2"/>
      <sheetName val="INV__ADS_2"/>
      <sheetName val="สรุปประกัน_2"/>
      <sheetName val="INS_LTX_2"/>
      <sheetName val="INS_SK_2"/>
      <sheetName val="INS_ADS_2"/>
      <sheetName val="สรุปคชจ_ส่งออก__2"/>
      <sheetName val="AC_LTX_2"/>
      <sheetName val="AC_SK__2"/>
      <sheetName val="AC_ADS_2"/>
      <sheetName val="GL_CB1"/>
      <sheetName val="GL_M1"/>
      <sheetName val="EX_11"/>
      <sheetName val="วงเครดิต_31"/>
      <sheetName val="1214_Kartu1"/>
      <sheetName val="SEA"/>
      <sheetName val="B"/>
      <sheetName val="GVL"/>
      <sheetName val="part-import"/>
      <sheetName val="part-local"/>
      <sheetName val="HH"/>
      <sheetName val="BGT97STAFF"/>
      <sheetName val="พค45 "/>
      <sheetName val="PS-1995"/>
      <sheetName val="Sheet1"/>
      <sheetName val="P&amp;L"/>
      <sheetName val="BS(old format)"/>
      <sheetName val="BS(old_format)"/>
      <sheetName val="BS(old_format)1"/>
      <sheetName val="พค45_1"/>
      <sheetName val="พค45_"/>
      <sheetName val="CCL"/>
      <sheetName val="DY"/>
      <sheetName val="SK_3"/>
      <sheetName val="ADS_3"/>
      <sheetName val="COM_3"/>
      <sheetName val="INV_SK3"/>
      <sheetName val="INV__ADS_3"/>
      <sheetName val="สรุปประกัน_3"/>
      <sheetName val="INS_LTX_3"/>
      <sheetName val="INS_SK_3"/>
      <sheetName val="INS_ADS_3"/>
      <sheetName val="สรุปคชจ_ส่งออก__3"/>
      <sheetName val="AC_LTX_3"/>
      <sheetName val="AC_SK__3"/>
      <sheetName val="AC_ADS_3"/>
      <sheetName val="GL_CB2"/>
      <sheetName val="GL_M2"/>
      <sheetName val="BS(old_format)2"/>
      <sheetName val="SK_4"/>
      <sheetName val="ADS_4"/>
      <sheetName val="COM_4"/>
      <sheetName val="INV_SK4"/>
      <sheetName val="INV__ADS_4"/>
      <sheetName val="สรุปประกัน_4"/>
      <sheetName val="INS_LTX_4"/>
      <sheetName val="INS_SK_4"/>
      <sheetName val="INS_ADS_4"/>
      <sheetName val="สรุปคชจ_ส่งออก__4"/>
      <sheetName val="AC_LTX_4"/>
      <sheetName val="AC_SK__4"/>
      <sheetName val="AC_ADS_4"/>
      <sheetName val="GL_CB3"/>
      <sheetName val="GL_M3"/>
      <sheetName val="BS(old_format)3"/>
      <sheetName val="SK_5"/>
      <sheetName val="ADS_5"/>
      <sheetName val="COM_5"/>
      <sheetName val="INV_SK5"/>
      <sheetName val="INV__ADS_5"/>
      <sheetName val="สรุปประกัน_5"/>
      <sheetName val="INS_LTX_5"/>
      <sheetName val="INS_SK_5"/>
      <sheetName val="INS_ADS_5"/>
      <sheetName val="สรุปคชจ_ส่งออก__5"/>
      <sheetName val="AC_LTX_5"/>
      <sheetName val="AC_SK__5"/>
      <sheetName val="AC_ADS_5"/>
      <sheetName val="GL_CB4"/>
      <sheetName val="GL_M4"/>
      <sheetName val="EX_12"/>
      <sheetName val="วงเครดิต_32"/>
      <sheetName val="1214_Kartu2"/>
      <sheetName val="พค45_2"/>
      <sheetName val="BS(old_format)4"/>
      <sheetName val="COST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ELIM"/>
      <sheetName val="10-1 Media"/>
      <sheetName val="10-cut"/>
      <sheetName val="Lead"/>
      <sheetName val="U4-Recruitment"/>
      <sheetName val="Ref"/>
      <sheetName val="Menu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 refreshError="1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ื่อนไข"/>
      <sheetName val="วิธีการบันทึกข้อมูล"/>
      <sheetName val="STA_TS_Asset"/>
      <sheetName val="STA_TS_Asset_write off"/>
      <sheetName val="Asset Class"/>
      <sheetName val="Cost Center"/>
      <sheetName val="Location"/>
      <sheetName val="AssetType"/>
      <sheetName val="License BOI"/>
      <sheetName val="AssetStatus"/>
      <sheetName val="Depre. Key"/>
      <sheetName val="Data 2"/>
      <sheetName val="EX 1"/>
      <sheetName val="CODE,NAME"/>
    </sheetNames>
    <sheetDataSet>
      <sheetData sheetId="0" refreshError="1"/>
      <sheetData sheetId="1" refreshError="1"/>
      <sheetData sheetId="2" refreshError="1"/>
      <sheetData sheetId="3" refreshError="1"/>
      <sheetData sheetId="4">
        <row r="2">
          <cell r="A2" t="str">
            <v>ที่ดิน</v>
          </cell>
        </row>
        <row r="3">
          <cell r="A3" t="str">
            <v>ส่วนปรับปรุงที่ดิน-โรงงาน</v>
          </cell>
        </row>
        <row r="4">
          <cell r="A4" t="str">
            <v>ส่วนปรับปรุงที่ดิน-สำนักงาน</v>
          </cell>
        </row>
        <row r="5">
          <cell r="A5" t="str">
            <v>อาคารและสิ่งปลูกสร้าง-โรงงาน</v>
          </cell>
        </row>
        <row r="6">
          <cell r="A6" t="str">
            <v>อาคารและสิ่งปลูกสร้าง-สำนักงาน</v>
          </cell>
        </row>
        <row r="7">
          <cell r="A7" t="str">
            <v>เครื่องจักรและส่วนประกอบ</v>
          </cell>
        </row>
        <row r="8">
          <cell r="A8" t="str">
            <v>เครื่องมือและอุปกรณ์-โรงงาน</v>
          </cell>
        </row>
        <row r="9">
          <cell r="A9" t="str">
            <v>เครื่องตกแต่งและเครื่องใช้สำนักงาน-โรงงาน</v>
          </cell>
        </row>
        <row r="10">
          <cell r="A10" t="str">
            <v>เครื่องตกแต่งและเครื่องใช้สำนักงาน-สำนักงาน</v>
          </cell>
        </row>
        <row r="11">
          <cell r="A11" t="str">
            <v>ยานพาหนะ-โรงงาน</v>
          </cell>
        </row>
        <row r="12">
          <cell r="A12" t="str">
            <v>ยานพาหนะ-สำนักงาน</v>
          </cell>
        </row>
        <row r="13">
          <cell r="A13" t="str">
            <v>ค่าสิทธิ์-โรงงาน</v>
          </cell>
        </row>
        <row r="14">
          <cell r="A14" t="str">
            <v>ค่าสิทธิ์-สำนักงาน</v>
          </cell>
        </row>
        <row r="15">
          <cell r="A15" t="str">
            <v>สินทรัพย์ระหว่างก่อสร้าง/ติดตั้ง</v>
          </cell>
        </row>
        <row r="16">
          <cell r="A16" t="str">
            <v>สินทรัพย์ไม่มีมูลค่า</v>
          </cell>
        </row>
        <row r="17">
          <cell r="A17" t="str">
            <v>สินทรัพย์มูลค่าต่ำ - โรงงาน(อุปกรณ์)</v>
          </cell>
        </row>
        <row r="18">
          <cell r="A18" t="str">
            <v>สินทรัพย์มูลค่าต่ำ - สำนักงาน(อุปกรณ์)</v>
          </cell>
        </row>
      </sheetData>
      <sheetData sheetId="5">
        <row r="3">
          <cell r="A3" t="str">
            <v>Z000</v>
          </cell>
        </row>
      </sheetData>
      <sheetData sheetId="6">
        <row r="3">
          <cell r="A3" t="str">
            <v>อาคารสำนักงาน-ห้องปฏิบัติการ</v>
          </cell>
        </row>
        <row r="4">
          <cell r="A4" t="str">
            <v>อาคารสำนักงาน-Office สำนักงานใหญ่</v>
          </cell>
        </row>
        <row r="5">
          <cell r="A5" t="str">
            <v>อาคารสำนักงาน-ห้องประชุม 1</v>
          </cell>
        </row>
        <row r="6">
          <cell r="A6" t="str">
            <v>อาคารสำนักงาน-ห้องประชุม 2</v>
          </cell>
        </row>
        <row r="7">
          <cell r="A7" t="str">
            <v>อ.ห้องเครื่องชั่ง-Office ห้องชั่ง</v>
          </cell>
        </row>
        <row r="8">
          <cell r="A8" t="str">
            <v>อ.ห้องเครื่องชั่ง-โกดังวัตถุดิบยางแผ่น</v>
          </cell>
        </row>
        <row r="9">
          <cell r="A9" t="str">
            <v>อาคารสนง.บริหารวัตถุดิบ&amp;QC</v>
          </cell>
        </row>
        <row r="10">
          <cell r="A10" t="str">
            <v>อาคารโรงงาน-Office ผลิต</v>
          </cell>
        </row>
        <row r="11">
          <cell r="A11" t="str">
            <v>อาคารโรงงาน-Office ทรัพยากรมนุษย์</v>
          </cell>
        </row>
        <row r="12">
          <cell r="A12" t="str">
            <v>อาคารโรงงาน-Office วิศวกรรม</v>
          </cell>
        </row>
        <row r="13">
          <cell r="A13" t="str">
            <v>อาคารโรงงาน-Office โลจิสติก&amp;WIP&amp;QC</v>
          </cell>
        </row>
        <row r="14">
          <cell r="A14" t="str">
            <v>อาคารโรงงาน-ห้องประชุม 3</v>
          </cell>
        </row>
        <row r="15">
          <cell r="A15" t="str">
            <v>อาคารโรงงาน-SHOP ซ่อมบำรุง</v>
          </cell>
        </row>
        <row r="16">
          <cell r="A16" t="str">
            <v>อาคารโรงงาน-พื้นที่รับวัตถุดิบ+ลานรับวัตถุดิบ</v>
          </cell>
        </row>
        <row r="17">
          <cell r="A17" t="str">
            <v>อาคารโรงงาน-บริเวณไลน์รับวัตถุดิบ</v>
          </cell>
        </row>
        <row r="18">
          <cell r="A18" t="str">
            <v>อาคารโรงงาน-บริเวณไลน์เศษยาง</v>
          </cell>
        </row>
        <row r="19">
          <cell r="A19" t="str">
            <v>อาคารโรงงาน-บริเวณไลน์ยางแผ่น</v>
          </cell>
        </row>
        <row r="20">
          <cell r="A20" t="str">
            <v>อาคารโรงงาน-บริเวณไลน์ผสม</v>
          </cell>
        </row>
        <row r="21">
          <cell r="A21" t="str">
            <v>อาคารโรงงาน-บริเวณไลน์คู่</v>
          </cell>
        </row>
        <row r="22">
          <cell r="A22" t="str">
            <v>อาคารโรงงาน-บริเวณไลน์ CV</v>
          </cell>
        </row>
        <row r="23">
          <cell r="A23" t="str">
            <v>อาคารโรงงาน-บริเวณไลน์ PACKING</v>
          </cell>
        </row>
        <row r="24">
          <cell r="A24" t="str">
            <v>อาคารโรงงาน-พื้นที่บรรจุยางถังอบ</v>
          </cell>
        </row>
        <row r="25">
          <cell r="A25" t="str">
            <v>อาคารโรงงาน-พื้นที่เตาอบชั่ง/อัดแท่ง</v>
          </cell>
        </row>
        <row r="26">
          <cell r="A26" t="str">
            <v>อาคารโรงงาน-พื้นที่ทับลัง</v>
          </cell>
        </row>
        <row r="27">
          <cell r="A27" t="str">
            <v>อาคารโรงงาน-พื้นที่ WIP บรรจุและส่งออก</v>
          </cell>
        </row>
        <row r="28">
          <cell r="A28" t="str">
            <v>อาคารโรงงาน-ห้องสต็อค Inventory</v>
          </cell>
        </row>
        <row r="29">
          <cell r="A29" t="str">
            <v>อาคารโรงงาน-พื้นที่ล้างเก๊ะ</v>
          </cell>
        </row>
        <row r="30">
          <cell r="A30" t="str">
            <v>อาคารเก็บวัตถุดิบ</v>
          </cell>
        </row>
        <row r="31">
          <cell r="A31" t="str">
            <v>ห้องน้ำ</v>
          </cell>
        </row>
        <row r="32">
          <cell r="A32" t="str">
            <v>อาคารช่างยนต์</v>
          </cell>
        </row>
        <row r="33">
          <cell r="A33" t="str">
            <v>อาคารโรงอาหาร</v>
          </cell>
        </row>
        <row r="34">
          <cell r="A34" t="str">
            <v>อาคารรีเคลม</v>
          </cell>
        </row>
        <row r="35">
          <cell r="A35" t="str">
            <v>บ้านพักพนักงานรายเดือน</v>
          </cell>
        </row>
        <row r="36">
          <cell r="A36" t="str">
            <v>บ้านพักพนักงานรายวัน</v>
          </cell>
        </row>
        <row r="37">
          <cell r="A37" t="str">
            <v>บ้านพักช่าง</v>
          </cell>
        </row>
        <row r="38">
          <cell r="A38" t="str">
            <v>อาคารเก็บขยะ</v>
          </cell>
        </row>
        <row r="39">
          <cell r="A39" t="str">
            <v>บ่อน้ำเสีย</v>
          </cell>
        </row>
      </sheetData>
      <sheetData sheetId="7">
        <row r="3">
          <cell r="A3" t="str">
            <v>1001 - ที่ดิน-ที่ใช้ในการดำเนินงาน</v>
          </cell>
          <cell r="C3" t="str">
            <v>1000 - สวนยางพารา</v>
          </cell>
        </row>
        <row r="4">
          <cell r="A4" t="str">
            <v>1002 - ที่ดิน-ที่ไม่ใช้ในการดำเนินงาน</v>
          </cell>
          <cell r="C4" t="str">
            <v>1001 - สวนปาล์ม</v>
          </cell>
        </row>
        <row r="5">
          <cell r="A5" t="str">
            <v>1110 - สวน</v>
          </cell>
          <cell r="C5" t="str">
            <v>1100 - บ่อน้ำเสีย</v>
          </cell>
        </row>
        <row r="6">
          <cell r="A6" t="str">
            <v>1111 - บ่อ</v>
          </cell>
          <cell r="C6" t="str">
            <v>1101 - บ่อน้ำบาดาล</v>
          </cell>
        </row>
        <row r="7">
          <cell r="A7" t="str">
            <v>1112 - ถนน,ทางเดิน</v>
          </cell>
          <cell r="C7" t="str">
            <v>3000 - อาคารสำนักงาน</v>
          </cell>
        </row>
        <row r="8">
          <cell r="A8" t="str">
            <v>1113 - ระบบ (คู/ท่อ) ระบายน้ำและส่วนปรับปรุง</v>
          </cell>
          <cell r="C8" t="str">
            <v>3001 - อาคารชุด (ไม่มีกรรมสิทธิ์ในที่ดิน)</v>
          </cell>
        </row>
        <row r="9">
          <cell r="A9" t="str">
            <v>1114 - สวนหย่อม/ปรับปรุงสวนหย่อม</v>
          </cell>
          <cell r="C9" t="str">
            <v>3002 - อาคารพาณิชย์</v>
          </cell>
        </row>
        <row r="10">
          <cell r="A10" t="str">
            <v>1115 - ลานคอนกรีต</v>
          </cell>
          <cell r="C10" t="str">
            <v>3003 - อาคารบ้านพัก</v>
          </cell>
        </row>
        <row r="11">
          <cell r="A11" t="str">
            <v>1116 - รั้ว/กำแพง</v>
          </cell>
          <cell r="C11" t="str">
            <v>3004 - อาคารโรงงาน</v>
          </cell>
        </row>
        <row r="12">
          <cell r="A12" t="str">
            <v>1230 - อาคาร</v>
          </cell>
          <cell r="C12" t="str">
            <v>3005 - อาคารผลิตน้ำประปา</v>
          </cell>
        </row>
        <row r="13">
          <cell r="A13" t="str">
            <v>1231 - สิ่งปลูกสร้าง (อื่นๆที่มองไม่เป็นอาคาร)</v>
          </cell>
          <cell r="C13" t="str">
            <v>3006 - โรงอาหาร</v>
          </cell>
        </row>
        <row r="14">
          <cell r="A14" t="str">
            <v>1350 - เครื่องปั่นและผสม</v>
          </cell>
          <cell r="C14" t="str">
            <v>3007 - คลังสินค้า</v>
          </cell>
        </row>
        <row r="15">
          <cell r="A15" t="str">
            <v>1351 - เครื่องอัด/บดและรีด</v>
          </cell>
          <cell r="C15" t="str">
            <v>3100 - OFFICE</v>
          </cell>
        </row>
        <row r="16">
          <cell r="A16" t="str">
            <v>1352 - เครื่องตัดและย่อย</v>
          </cell>
          <cell r="C16" t="str">
            <v>3101 - ป้อมยาม</v>
          </cell>
        </row>
        <row r="17">
          <cell r="A17" t="str">
            <v>1353 - เครื่องขึ้นรูป</v>
          </cell>
          <cell r="C17" t="str">
            <v>3102 - แทงค์/บ่อ</v>
          </cell>
        </row>
        <row r="18">
          <cell r="A18" t="str">
            <v>1354 - เครื่องอบ</v>
          </cell>
          <cell r="C18" t="str">
            <v>3103 - โรงจอดรถ (ที่จอดรถที่มีหลังคา)</v>
          </cell>
        </row>
        <row r="19">
          <cell r="A19" t="str">
            <v>1355 - เครื่องจักรลำเลียง</v>
          </cell>
          <cell r="C19" t="str">
            <v>3104 - ฐานรับ Tank น้ำยาง/เครื่องจักร</v>
          </cell>
        </row>
        <row r="20">
          <cell r="A20" t="str">
            <v>1356 - เครื่องจักรโลหะอุตสาหกรรม</v>
          </cell>
          <cell r="C20" t="str">
            <v>5000 - เครื่องปั่นน้ำยาง</v>
          </cell>
        </row>
        <row r="21">
          <cell r="A21" t="str">
            <v>1357 - เครื่องล้าง</v>
          </cell>
          <cell r="C21" t="str">
            <v xml:space="preserve">5001 - MOTORMILL เครื่องบดสารเคมี </v>
          </cell>
        </row>
        <row r="22">
          <cell r="A22" t="str">
            <v>1358 - เครื่องถัก</v>
          </cell>
          <cell r="C22" t="str">
            <v>5002 - TURBOMILL เครื่องบดสารเคมี</v>
          </cell>
        </row>
        <row r="23">
          <cell r="A23" t="str">
            <v>1359 - เครื่องจักร-ระบบความร้อน</v>
          </cell>
          <cell r="C23" t="str">
            <v>5003 - MIXING TANK</v>
          </cell>
        </row>
        <row r="24">
          <cell r="A24" t="str">
            <v>1360 - เครื่องจักร-ระบบความเย็น</v>
          </cell>
          <cell r="C24" t="str">
            <v>5004 - PREMIX</v>
          </cell>
        </row>
        <row r="25">
          <cell r="A25" t="str">
            <v>1361 - เครื่องเตรียมลวด</v>
          </cell>
          <cell r="C25" t="str">
            <v>5005 - CENTER REFILL</v>
          </cell>
        </row>
        <row r="26">
          <cell r="A26" t="str">
            <v>1362 - เครื่องทดสอบ</v>
          </cell>
          <cell r="C26" t="str">
            <v>5100 - เครื่องอัดยาง PRESS MACHINE</v>
          </cell>
        </row>
        <row r="27">
          <cell r="A27" t="str">
            <v>1363 - เครื่องหุ้ม</v>
          </cell>
          <cell r="C27" t="str">
            <v>5101 - เครื่องอัดยางละเอียดเป็นก้อน WPB</v>
          </cell>
        </row>
        <row r="28">
          <cell r="A28" t="str">
            <v>1364 - เครื่องจักรอื่นๆ</v>
          </cell>
          <cell r="C28" t="str">
            <v>5102 - เครื่องรีดยางสกิม</v>
          </cell>
        </row>
        <row r="29">
          <cell r="A29" t="str">
            <v>14A0 - Mould</v>
          </cell>
          <cell r="C29" t="str">
            <v>5103 - เครื่องรีดยาง Creper</v>
          </cell>
        </row>
        <row r="30">
          <cell r="A30" t="str">
            <v>14A1 - เครื่องมือช่าง</v>
          </cell>
          <cell r="C30" t="str">
            <v>5104 - เครื่องรีดยาง Reclaim</v>
          </cell>
        </row>
        <row r="31">
          <cell r="A31" t="str">
            <v>14A2 - อุปกรณ์แลป</v>
          </cell>
          <cell r="C31" t="str">
            <v>5105 - เครื่องรีดยางแผ่น</v>
          </cell>
        </row>
        <row r="32">
          <cell r="A32" t="str">
            <v>14A2 - อุปกรณ์แลป</v>
          </cell>
          <cell r="C32" t="str">
            <v>5106 - เครื่องบดยาง Checker Mill</v>
          </cell>
        </row>
        <row r="33">
          <cell r="A33" t="str">
            <v>14A3 - อุปกรณ์ลำเลียง</v>
          </cell>
          <cell r="C33" t="str">
            <v>5107 - เครื่องบดยาง Two Roll Mill</v>
          </cell>
        </row>
        <row r="34">
          <cell r="A34" t="str">
            <v>14A4 - อุปกรณ์ Calibrate</v>
          </cell>
          <cell r="C34" t="str">
            <v>5108 - เครื่อง Rolling Mill</v>
          </cell>
        </row>
        <row r="35">
          <cell r="A35" t="str">
            <v>14A5 - ระบบไฟฟ้า</v>
          </cell>
          <cell r="C35" t="str">
            <v>5109 - เครื่อง Breaker Mill</v>
          </cell>
        </row>
        <row r="36">
          <cell r="A36" t="str">
            <v>14A6 - ระบบน้ำ</v>
          </cell>
          <cell r="C36" t="str">
            <v>5200 - เครื่องSlab cutter</v>
          </cell>
        </row>
        <row r="37">
          <cell r="A37" t="str">
            <v>14A7 - ระบบลม</v>
          </cell>
          <cell r="C37" t="str">
            <v>5201 - เครื่องตัดย่อยยางแบบหยาบ (Hammer Mill (HA))</v>
          </cell>
        </row>
        <row r="38">
          <cell r="A38" t="str">
            <v>14A8 - ระบบความเย็น</v>
          </cell>
          <cell r="C38" t="str">
            <v>5202 - เครื่องตัดย่อยยางแบบละเอียด (Hi Mill Shredder (HM))</v>
          </cell>
        </row>
        <row r="39">
          <cell r="A39" t="str">
            <v>14A9 - เครื่องชั่ง</v>
          </cell>
          <cell r="C39" t="str">
            <v xml:space="preserve">5203 - เครื่อง Prebreker </v>
          </cell>
        </row>
        <row r="40">
          <cell r="A40" t="str">
            <v>14AA - อุปกรณ์โม่/บด</v>
          </cell>
          <cell r="C40" t="str">
            <v>5204 - เครื่องตัดยางคัตติ้ง</v>
          </cell>
        </row>
        <row r="41">
          <cell r="A41" t="str">
            <v>14AB - ชั้นวาง</v>
          </cell>
          <cell r="C41" t="str">
            <v>5205 - เครื่อง Calender</v>
          </cell>
        </row>
        <row r="42">
          <cell r="A42" t="str">
            <v>14AC - ถัง/แทงค์/ตู้คอนเทนเนอร์/ถาด/ตะแกรง</v>
          </cell>
          <cell r="C42" t="str">
            <v>5300 - เครื่องผลิตถุงมือ (Dipping LINE)</v>
          </cell>
        </row>
        <row r="43">
          <cell r="A43" t="str">
            <v>14AD - อุปกรณ์ Pack</v>
          </cell>
          <cell r="C43" t="str">
            <v>5301 - Injection Plastic Machine</v>
          </cell>
        </row>
        <row r="44">
          <cell r="A44" t="str">
            <v>14AE - อุปกรณ์ดูด</v>
          </cell>
          <cell r="C44" t="str">
            <v>5302 - Injection Rubber Machine</v>
          </cell>
        </row>
        <row r="45">
          <cell r="A45" t="str">
            <v>14AE - อุปกรณ์ดูด</v>
          </cell>
          <cell r="C45" t="str">
            <v xml:space="preserve">5303 - PP-Extrusion </v>
          </cell>
        </row>
        <row r="46">
          <cell r="A46" t="str">
            <v>14AF - อุปกรณ์อบและต้ม</v>
          </cell>
          <cell r="C46" t="str">
            <v>5400 - เตาอบ</v>
          </cell>
        </row>
        <row r="47">
          <cell r="A47" t="str">
            <v>14AG - อุปกรณ์ตรวจวัดและทดสอบ</v>
          </cell>
          <cell r="C47" t="str">
            <v>5401 - เครื่องอบยาง (VULCANZING)</v>
          </cell>
        </row>
        <row r="48">
          <cell r="A48" t="str">
            <v>14AH - เครื่องม้วน</v>
          </cell>
          <cell r="C48" t="str">
            <v>5402 - ตู้อบ (TUMBLING)</v>
          </cell>
        </row>
        <row r="49">
          <cell r="A49" t="str">
            <v>14AI - Drum/Roll ขับ Drum</v>
          </cell>
          <cell r="C49" t="str">
            <v>5500 - สายพาน BELT CONVEYOR</v>
          </cell>
        </row>
        <row r="50">
          <cell r="A50" t="str">
            <v>14AJ - อื่นๆ</v>
          </cell>
          <cell r="C50" t="str">
            <v>5501 - กังหันหมุนพายาง Paddle Conveyor</v>
          </cell>
        </row>
        <row r="51">
          <cell r="A51" t="str">
            <v>15D0 - เครื่องตกแต่งและติดตั้ง</v>
          </cell>
          <cell r="C51" t="str">
            <v>5502 - ตระกร้าตักยาง BUSKET ELEVATOR</v>
          </cell>
        </row>
        <row r="52">
          <cell r="A52" t="str">
            <v>15D1 - ระบบปรับอากาศ</v>
          </cell>
          <cell r="C52" t="str">
            <v>5503 - สกรูไลน์วัตถุดิบ</v>
          </cell>
        </row>
        <row r="53">
          <cell r="A53" t="str">
            <v>15D2 - เฟอร์นิเจอร์</v>
          </cell>
          <cell r="C53" t="str">
            <v>5504 - ปั๊มดูดยาง</v>
          </cell>
        </row>
        <row r="54">
          <cell r="A54" t="str">
            <v>15D3 - อุปกรณ์บ้านพัก</v>
          </cell>
          <cell r="C54" t="str">
            <v>5600 - เครื่องตัดไฟฟ้า</v>
          </cell>
        </row>
        <row r="55">
          <cell r="A55" t="str">
            <v>15D4 - ระบบสื่อสาร</v>
          </cell>
          <cell r="C55" t="str">
            <v>5601 - เครื่องตัดไฟเบอร์</v>
          </cell>
        </row>
        <row r="56">
          <cell r="A56" t="str">
            <v>15D5 - Safety equipment</v>
          </cell>
          <cell r="C56" t="str">
            <v>5602 - เครื่องตัดเจาะอเนกประสงค์</v>
          </cell>
        </row>
        <row r="57">
          <cell r="A57" t="str">
            <v>15D6 - เครื่องใช้สำนักงาน</v>
          </cell>
          <cell r="C57" t="str">
            <v>5603 - เครื่องตัดพลาสม่า</v>
          </cell>
        </row>
        <row r="58">
          <cell r="A58" t="str">
            <v>15D7 - เครื่องใช้อื่นๆ</v>
          </cell>
          <cell r="C58" t="str">
            <v>5604 - เครื่องตัดแก๊สตามราง</v>
          </cell>
        </row>
        <row r="59">
          <cell r="A59" t="str">
            <v>15D8 - อุปกรณ์คอมพิวเตอร์</v>
          </cell>
          <cell r="C59" t="str">
            <v>5605 - เครื่องตัดแก๊สตามแบบ</v>
          </cell>
        </row>
        <row r="60">
          <cell r="A60" t="str">
            <v>16E0 - รถยนต์นั่ง/โดยสาร</v>
          </cell>
          <cell r="C60" t="str">
            <v>5606 - เครื่องตัด Amada</v>
          </cell>
        </row>
        <row r="61">
          <cell r="A61" t="str">
            <v>16E1 - รถยนต์บรรทุก</v>
          </cell>
          <cell r="C61" t="str">
            <v>5607 - เครื่องกลึง</v>
          </cell>
        </row>
        <row r="62">
          <cell r="A62" t="str">
            <v>16E2 - รถใช้ในอุตสาหกรรม</v>
          </cell>
          <cell r="C62" t="str">
            <v>5608 - เครื่องไส</v>
          </cell>
        </row>
        <row r="63">
          <cell r="A63" t="str">
            <v>16E3 - รถอื่นๆ</v>
          </cell>
          <cell r="C63" t="str">
            <v>5609 - เครื่องพับ</v>
          </cell>
        </row>
        <row r="64">
          <cell r="A64" t="str">
            <v>17F0 - Software</v>
          </cell>
          <cell r="C64" t="str">
            <v>5610 - เครื่องเจาะ</v>
          </cell>
        </row>
        <row r="65">
          <cell r="C65" t="str">
            <v>5611 - เครื่องกัด</v>
          </cell>
        </row>
        <row r="66">
          <cell r="C66" t="str">
            <v>5612 - เครื่องม้วน</v>
          </cell>
        </row>
        <row r="67">
          <cell r="C67" t="str">
            <v>5613 - อื่นๆ</v>
          </cell>
        </row>
        <row r="68">
          <cell r="C68" t="str">
            <v>5700 - เครื่องล้างยาง</v>
          </cell>
        </row>
        <row r="69">
          <cell r="C69" t="str">
            <v>5701 - เครื่องคลอรีน</v>
          </cell>
        </row>
        <row r="70">
          <cell r="C70" t="str">
            <v>5800 - Braiding</v>
          </cell>
        </row>
        <row r="71">
          <cell r="C71" t="str">
            <v>5801 - Spiral</v>
          </cell>
        </row>
        <row r="72">
          <cell r="C72" t="str">
            <v>5900 - BOILER</v>
          </cell>
        </row>
        <row r="73">
          <cell r="C73" t="str">
            <v>5901 - STEAM CONDENSATE</v>
          </cell>
        </row>
        <row r="74">
          <cell r="C74" t="str">
            <v xml:space="preserve">5902 - LEACHING </v>
          </cell>
        </row>
        <row r="75">
          <cell r="C75" t="str">
            <v>5903 - HEAT EXCHANGE (ตัวแลกเปลี่ยนความร้อน)</v>
          </cell>
        </row>
        <row r="76">
          <cell r="C76" t="str">
            <v>6000 - Freezing</v>
          </cell>
        </row>
        <row r="77">
          <cell r="C77" t="str">
            <v>6001 - Pre-cooling</v>
          </cell>
        </row>
        <row r="78">
          <cell r="C78" t="str">
            <v>6100 - เครื่องเตรียมลวด แบบMCW</v>
          </cell>
        </row>
        <row r="79">
          <cell r="C79" t="str">
            <v>6101 - เครื่องเตรียมลวด แบบBW 5</v>
          </cell>
        </row>
        <row r="80">
          <cell r="C80" t="str">
            <v>6200 - เครื่อง Extracting</v>
          </cell>
        </row>
        <row r="81">
          <cell r="C81" t="str">
            <v>6201 - เครื่อง Burst Test</v>
          </cell>
        </row>
        <row r="82">
          <cell r="C82" t="str">
            <v>6202 - เครื่อง Impulse Test</v>
          </cell>
        </row>
        <row r="83">
          <cell r="C83" t="str">
            <v>6300 - เครื่องหุ้มยาง Extrusion</v>
          </cell>
        </row>
        <row r="84">
          <cell r="C84" t="str">
            <v>6301 - เครื่องหุ้มผ้า Wrap</v>
          </cell>
        </row>
        <row r="85">
          <cell r="C85" t="str">
            <v>6302 - เครื่อง Embose Tape</v>
          </cell>
        </row>
        <row r="86">
          <cell r="C86" t="str">
            <v>6400 - ตะแกรงร่อนเศษยาง VIBRATING</v>
          </cell>
        </row>
        <row r="87">
          <cell r="C87" t="str">
            <v>6401 - เครื่องตากยาง VMI</v>
          </cell>
        </row>
        <row r="88">
          <cell r="C88" t="str">
            <v>6402 - ถังอัดยาง</v>
          </cell>
        </row>
        <row r="89">
          <cell r="C89" t="str">
            <v>A000 - Plastic Mould</v>
          </cell>
        </row>
        <row r="90">
          <cell r="C90" t="str">
            <v>A001 - Rubber Mould</v>
          </cell>
        </row>
        <row r="91">
          <cell r="C91" t="str">
            <v>A100 - Machenical Tools (เครื่องมือที่ใช้แรงคน)</v>
          </cell>
        </row>
        <row r="92">
          <cell r="C92" t="str">
            <v>A101 - Electrical Tools (เครื่องมือที่ใช้ไฟฟ้า)</v>
          </cell>
        </row>
        <row r="93">
          <cell r="C93" t="str">
            <v>A102 - Hand Tools</v>
          </cell>
        </row>
        <row r="94">
          <cell r="C94" t="str">
            <v>A200 - เครื่องตรวจความหนืด  MOONEY</v>
          </cell>
        </row>
        <row r="95">
          <cell r="C95" t="str">
            <v>A201 - เครื่องวัดความอ่อนตัว WALLACE</v>
          </cell>
        </row>
        <row r="96">
          <cell r="C96" t="str">
            <v>A202 - เครื่องชั่งน้ำหนัก</v>
          </cell>
        </row>
        <row r="97">
          <cell r="C97" t="str">
            <v>A203 - เครื่องกลั่น</v>
          </cell>
        </row>
        <row r="98">
          <cell r="C98" t="str">
            <v>A204 - เครื่องทดสอบค่า (MST/PH/PO/PRI)</v>
          </cell>
        </row>
        <row r="99">
          <cell r="C99" t="str">
            <v>A205 - เครื่องทดสอบโปรตีน</v>
          </cell>
        </row>
        <row r="100">
          <cell r="C100" t="str">
            <v>A206 - เครื่องล้าง ULTRA SONIC</v>
          </cell>
        </row>
        <row r="101">
          <cell r="C101" t="str">
            <v>A207 - WATER BATH</v>
          </cell>
        </row>
        <row r="102">
          <cell r="C102" t="str">
            <v>A208 - เตาอบ</v>
          </cell>
        </row>
        <row r="103">
          <cell r="C103" t="str">
            <v>A209 - เครื่องดูดความชื้น</v>
          </cell>
        </row>
        <row r="104">
          <cell r="C104" t="str">
            <v>A210 - เครื่องเขย่าแป้ง</v>
          </cell>
        </row>
        <row r="105">
          <cell r="C105" t="str">
            <v>A211 - LOADCELL</v>
          </cell>
        </row>
        <row r="106">
          <cell r="C106" t="str">
            <v>A212 - HEATER</v>
          </cell>
        </row>
        <row r="107">
          <cell r="C107" t="str">
            <v>A213 - ตู้ดูดควัน</v>
          </cell>
        </row>
        <row r="108">
          <cell r="C108" t="str">
            <v>A214 - PIPETTE</v>
          </cell>
        </row>
        <row r="109">
          <cell r="C109" t="str">
            <v>A215 - TENSILE</v>
          </cell>
        </row>
        <row r="110">
          <cell r="C110" t="str">
            <v xml:space="preserve">A216 - เครื่องกวนสารเคมี </v>
          </cell>
        </row>
        <row r="111">
          <cell r="C111" t="str">
            <v>A217 - เครื่องกวนน้ำยาง (MST)</v>
          </cell>
        </row>
        <row r="112">
          <cell r="C112" t="str">
            <v>A218 - CENTRIFUGE</v>
          </cell>
        </row>
        <row r="113">
          <cell r="C113" t="str">
            <v>A219 - อุปกรณ์วัดอุณหภูมิ</v>
          </cell>
        </row>
        <row r="114">
          <cell r="C114" t="str">
            <v>A220 - อุปกรณ์เทสแรงดึง - Loosen Test</v>
          </cell>
        </row>
        <row r="115">
          <cell r="C115" t="str">
            <v>A221 - อุปกรณ์ทดสอบความหนาแน่น</v>
          </cell>
        </row>
        <row r="116">
          <cell r="C116" t="str">
            <v>A222 - เครื่องอัดยางเข้าแบบ</v>
          </cell>
        </row>
        <row r="117">
          <cell r="C117" t="str">
            <v>A223 - ชุดลูกตุ้มทดสอบน้ำหนัก</v>
          </cell>
        </row>
        <row r="118">
          <cell r="C118" t="str">
            <v>A224 - Hot Plate</v>
          </cell>
        </row>
        <row r="119">
          <cell r="C119" t="str">
            <v>A300 - รถลากน้ำยาง</v>
          </cell>
        </row>
        <row r="120">
          <cell r="C120" t="str">
            <v>A301 - รถลากกล่อง</v>
          </cell>
        </row>
        <row r="121">
          <cell r="C121" t="str">
            <v>A302 - รถเข็น</v>
          </cell>
        </row>
        <row r="122">
          <cell r="C122" t="str">
            <v>A303 - Handlift_ลาก</v>
          </cell>
        </row>
        <row r="123">
          <cell r="C123" t="str">
            <v>A304 - Handlift_ไฟฟ้า</v>
          </cell>
        </row>
        <row r="124">
          <cell r="C124" t="str">
            <v>A305 - เครน</v>
          </cell>
        </row>
        <row r="125">
          <cell r="C125" t="str">
            <v>A306 - สายพานลำเลียงสินค้า</v>
          </cell>
        </row>
        <row r="126">
          <cell r="C126" t="str">
            <v>A307 - รอกโซ่</v>
          </cell>
        </row>
        <row r="127">
          <cell r="C127" t="str">
            <v>A308 - ลิฟท์ขนของ</v>
          </cell>
        </row>
        <row r="128">
          <cell r="C128" t="str">
            <v>A309 - สะพานขึ้นยางส่งออก</v>
          </cell>
        </row>
        <row r="129">
          <cell r="C129" t="str">
            <v xml:space="preserve">A400 - DIMENSION </v>
          </cell>
        </row>
        <row r="130">
          <cell r="C130" t="str">
            <v>A401 - MASS</v>
          </cell>
        </row>
        <row r="131">
          <cell r="C131" t="str">
            <v>A402 - ELECTRICAL</v>
          </cell>
        </row>
        <row r="132">
          <cell r="C132" t="str">
            <v>A403 - TEMPERATURE</v>
          </cell>
        </row>
        <row r="133">
          <cell r="C133" t="str">
            <v>A404 - OTHER</v>
          </cell>
        </row>
        <row r="134">
          <cell r="C134" t="str">
            <v>A500 - เครื่องกำเนิดไฟฟ้า</v>
          </cell>
        </row>
        <row r="135">
          <cell r="C135" t="str">
            <v>A501 - หม้อแปลงไฟฟ้า</v>
          </cell>
        </row>
        <row r="136">
          <cell r="C136" t="str">
            <v>A502 - ตู้ไฟ/ตู้คอนโทรล/ตู้ MBD</v>
          </cell>
        </row>
        <row r="137">
          <cell r="C137" t="str">
            <v>A600 - เครื่องปั้มน้ำ</v>
          </cell>
        </row>
        <row r="138">
          <cell r="C138" t="str">
            <v>A601 - เครื่องสูบน้ำ</v>
          </cell>
        </row>
        <row r="139">
          <cell r="C139" t="str">
            <v>A602 - เครื่องตีน้ำ</v>
          </cell>
        </row>
        <row r="140">
          <cell r="C140" t="str">
            <v>A603 - เครื่องเติมอากาศ /Blower</v>
          </cell>
        </row>
        <row r="141">
          <cell r="C141" t="str">
            <v>A604 - Softener (ระบบบำบัดน้ำ เพื่อป้องกันความกระด้างของน้ำ)</v>
          </cell>
        </row>
        <row r="142">
          <cell r="C142" t="str">
            <v>A605 - ระบบน้ำกรอง</v>
          </cell>
        </row>
        <row r="143">
          <cell r="C143" t="str">
            <v>A700 - ท่อลม</v>
          </cell>
        </row>
        <row r="144">
          <cell r="C144" t="str">
            <v>A701 - เครื่องปั้มลม</v>
          </cell>
        </row>
        <row r="145">
          <cell r="C145" t="str">
            <v>A800 - Cooling tower</v>
          </cell>
        </row>
        <row r="146">
          <cell r="C146" t="str">
            <v xml:space="preserve">A801 - เครื่อง Nitrogen </v>
          </cell>
        </row>
        <row r="147">
          <cell r="C147" t="str">
            <v>A802 - Chiller</v>
          </cell>
        </row>
        <row r="148">
          <cell r="C148" t="str">
            <v>A900 - เครื่องชั่ง แบบDigital</v>
          </cell>
        </row>
        <row r="149">
          <cell r="C149" t="str">
            <v>A901 - เครื่องชั่ง แบบเข็ม</v>
          </cell>
        </row>
        <row r="150">
          <cell r="C150" t="str">
            <v>A902 - เครื่องชั่ง แบบคาน</v>
          </cell>
        </row>
        <row r="151">
          <cell r="C151" t="str">
            <v>AA00 - เครื่องบดเม็ดพลาสติก</v>
          </cell>
        </row>
        <row r="152">
          <cell r="C152" t="str">
            <v>AA01 - เครื่องเตรียมสารเคมี/เครื่องโม่แป้ง/BALLMILL</v>
          </cell>
        </row>
        <row r="153">
          <cell r="C153" t="str">
            <v>AB00 - เก๊ะ</v>
          </cell>
        </row>
        <row r="154">
          <cell r="C154" t="str">
            <v>AB01 - แผ่นเหล็ก</v>
          </cell>
        </row>
        <row r="155">
          <cell r="C155" t="str">
            <v>AB02 - พาเลท</v>
          </cell>
        </row>
        <row r="156">
          <cell r="C156" t="str">
            <v>AB03 - ชั้นวาง</v>
          </cell>
        </row>
        <row r="157">
          <cell r="C157" t="str">
            <v>AC00 - ถังน้ำมัน</v>
          </cell>
        </row>
        <row r="158">
          <cell r="C158" t="str">
            <v>AC01 - ถังอัดจารบี</v>
          </cell>
        </row>
        <row r="159">
          <cell r="C159" t="str">
            <v>AC02 - ตะแกรง</v>
          </cell>
        </row>
        <row r="160">
          <cell r="C160" t="str">
            <v>AC03 - ถังอบยาง</v>
          </cell>
        </row>
        <row r="161">
          <cell r="C161" t="str">
            <v>AC04 - ตู้คอนเทนเนอร์</v>
          </cell>
        </row>
        <row r="162">
          <cell r="C162" t="str">
            <v>AC05 - แทงค์น้ำยาง/เบ้าว์/ถังน้ำยาง</v>
          </cell>
        </row>
        <row r="163">
          <cell r="C163" t="str">
            <v>AC06 - แทงค์สารเคมี</v>
          </cell>
        </row>
        <row r="164">
          <cell r="C164" t="str">
            <v>AC07 - แทงค์อื่นๆ</v>
          </cell>
        </row>
        <row r="165">
          <cell r="C165" t="str">
            <v>AD00 - เครื่องรัดกล่อง</v>
          </cell>
        </row>
        <row r="166">
          <cell r="C166" t="str">
            <v>AD01 - เครื่องซีล</v>
          </cell>
        </row>
        <row r="167">
          <cell r="C167" t="str">
            <v>AD02 - อุปกรณ์ทับลัง</v>
          </cell>
        </row>
        <row r="168">
          <cell r="C168" t="str">
            <v>AD03 - เครื่องพันพาเลท</v>
          </cell>
        </row>
        <row r="169">
          <cell r="C169" t="str">
            <v>AD04 - เครื่องรัดเชือกพลาสติก</v>
          </cell>
        </row>
        <row r="170">
          <cell r="C170" t="str">
            <v>AD05 - MULITVAC (เครื่อง PACK ซอง)</v>
          </cell>
        </row>
        <row r="171">
          <cell r="C171" t="str">
            <v xml:space="preserve">AD06 - INJET </v>
          </cell>
        </row>
        <row r="172">
          <cell r="C172" t="str">
            <v>AE00 - Vucam Pume</v>
          </cell>
        </row>
        <row r="173">
          <cell r="C173" t="str">
            <v>AE01 - เครื่องดูดแป้ง Unimaster</v>
          </cell>
        </row>
        <row r="174">
          <cell r="C174" t="str">
            <v>AE02 - เครื่องดูดฝุ่น</v>
          </cell>
        </row>
        <row r="175">
          <cell r="C175" t="str">
            <v>AE03 - เครื่องดูดตะกั่ว</v>
          </cell>
        </row>
        <row r="176">
          <cell r="C176" t="str">
            <v>AE04 - รถเข็นดูดตะปู</v>
          </cell>
        </row>
        <row r="177">
          <cell r="C177" t="str">
            <v>AF00 - เครื่องอบความชื้น</v>
          </cell>
        </row>
        <row r="178">
          <cell r="C178" t="str">
            <v>AF01 - Conditioning Bath</v>
          </cell>
        </row>
        <row r="179">
          <cell r="C179" t="str">
            <v>AG00 - อุปกรณ์ทดสอบ</v>
          </cell>
        </row>
        <row r="180">
          <cell r="C180" t="str">
            <v>AG01 - เครื่องตรวจจับโลหะ</v>
          </cell>
        </row>
        <row r="181">
          <cell r="C181" t="str">
            <v xml:space="preserve">AG02 - เครื่องวัดอุณหภูมิ </v>
          </cell>
        </row>
        <row r="182">
          <cell r="C182" t="str">
            <v>AG03 - อุปกรณ์วัดความยาว</v>
          </cell>
        </row>
        <row r="183">
          <cell r="C183" t="str">
            <v xml:space="preserve">AG04 - มิเตอร์ </v>
          </cell>
        </row>
        <row r="184">
          <cell r="C184" t="str">
            <v>AG05 - เครื่องทดสอบน้ำ (ล็อกสุ่มน้ำ)</v>
          </cell>
        </row>
        <row r="185">
          <cell r="C185" t="str">
            <v>AG06 - อุปกรณ์ทดสอบลม</v>
          </cell>
        </row>
        <row r="186">
          <cell r="C186" t="str">
            <v>AH00 - เครื่องม้วนMandrel</v>
          </cell>
        </row>
        <row r="187">
          <cell r="C187" t="str">
            <v>AH01 - เครื่องม้วนท่อPack</v>
          </cell>
        </row>
        <row r="188">
          <cell r="C188" t="str">
            <v>AI00 - Drum-เล็ก</v>
          </cell>
        </row>
        <row r="189">
          <cell r="C189" t="str">
            <v>AI01 - Drum-ใหญ่</v>
          </cell>
        </row>
        <row r="190">
          <cell r="C190" t="str">
            <v>AI02 - Roll ขับ Drum</v>
          </cell>
        </row>
        <row r="191">
          <cell r="C191" t="str">
            <v>AJ00 - Cold Runner</v>
          </cell>
        </row>
        <row r="192">
          <cell r="C192" t="str">
            <v>AJ01 - มอเตอร์</v>
          </cell>
        </row>
        <row r="193">
          <cell r="C193" t="str">
            <v>AJ02 - เครื่องฉีดน้ำ</v>
          </cell>
        </row>
        <row r="194">
          <cell r="C194" t="str">
            <v>AJ03 - แบตเตอรี่</v>
          </cell>
        </row>
        <row r="195">
          <cell r="C195" t="str">
            <v>AJ04 - ไฟดักแมลง</v>
          </cell>
        </row>
        <row r="196">
          <cell r="C196" t="str">
            <v>AJ05 - พัดลมอุตสาหกรรม</v>
          </cell>
        </row>
        <row r="197">
          <cell r="C197" t="str">
            <v>D100 - พัดลม</v>
          </cell>
        </row>
        <row r="198">
          <cell r="C198" t="str">
            <v>D101 - แอร์</v>
          </cell>
        </row>
        <row r="199">
          <cell r="C199" t="str">
            <v>D102 - เครื่องฟอกอากาศ</v>
          </cell>
        </row>
        <row r="200">
          <cell r="C200" t="str">
            <v>D200 - โต๊ะ&amp;เก้าอี้</v>
          </cell>
        </row>
        <row r="201">
          <cell r="C201" t="str">
            <v>D201 - ตู้,เคาน์เตอร์,ชั้นวาง</v>
          </cell>
        </row>
        <row r="202">
          <cell r="C202" t="str">
            <v>D400 - วิทยุสื่อสาร</v>
          </cell>
        </row>
        <row r="203">
          <cell r="C203" t="str">
            <v>D401 - โทรศัพท์และระบบ</v>
          </cell>
        </row>
        <row r="204">
          <cell r="C204" t="str">
            <v>D500 - กล้องวงจรปิด</v>
          </cell>
        </row>
        <row r="205">
          <cell r="C205" t="str">
            <v>D501 - อุปกรณ์ดับเพลิง</v>
          </cell>
        </row>
        <row r="206">
          <cell r="C206" t="str">
            <v>D502 - สัญญาณไฟฉุกเฉิน</v>
          </cell>
        </row>
        <row r="207">
          <cell r="C207" t="str">
            <v>D600 - เครื่องบันทึกเวลาทำงาน</v>
          </cell>
        </row>
        <row r="208">
          <cell r="C208" t="str">
            <v>D601 - เครื่องถ่ายเอกสาร</v>
          </cell>
        </row>
        <row r="209">
          <cell r="C209" t="str">
            <v>D602 - เครื่องพิมพ์ดีด</v>
          </cell>
        </row>
        <row r="210">
          <cell r="C210" t="str">
            <v>D603 - เครื่องคำนวณ</v>
          </cell>
        </row>
        <row r="211">
          <cell r="C211" t="str">
            <v>D604 - เครื่องฉายภาพ (Over Head)</v>
          </cell>
        </row>
        <row r="212">
          <cell r="C212" t="str">
            <v>D605 - เครื่องเคลือบบัตร</v>
          </cell>
        </row>
        <row r="213">
          <cell r="C213" t="str">
            <v>D606 - เครื่องโทรสาร</v>
          </cell>
        </row>
        <row r="214">
          <cell r="C214" t="str">
            <v>D607 - เครื่องทำลายเอกสาร</v>
          </cell>
        </row>
        <row r="215">
          <cell r="C215" t="str">
            <v>D608 - เครื่องพิมพ์เช็ค</v>
          </cell>
        </row>
        <row r="216">
          <cell r="C216" t="str">
            <v>D700 - เครื่องล้างจาน/ล้างถังน้ำดื่ม</v>
          </cell>
        </row>
        <row r="217">
          <cell r="C217" t="str">
            <v>D701 - เครื่องซักผ้า</v>
          </cell>
        </row>
        <row r="218">
          <cell r="C218" t="str">
            <v>D702 - เครื่องทำน้ำร้อน/เย็น</v>
          </cell>
        </row>
        <row r="219">
          <cell r="C219" t="str">
            <v>D703 - เครื่องเสียง</v>
          </cell>
        </row>
        <row r="220">
          <cell r="C220" t="str">
            <v>D704 - ตู้เย็น</v>
          </cell>
        </row>
        <row r="221">
          <cell r="C221" t="str">
            <v>D705 - โทรทัศน์</v>
          </cell>
        </row>
        <row r="222">
          <cell r="C222" t="str">
            <v>D706 - ไมโครเวฟ</v>
          </cell>
        </row>
        <row r="223">
          <cell r="C223" t="str">
            <v>D707 - เครื่องกรองน้ำ</v>
          </cell>
        </row>
        <row r="224">
          <cell r="C224" t="str">
            <v>D800 - Personal Computer</v>
          </cell>
        </row>
        <row r="225">
          <cell r="C225" t="str">
            <v>D801 - Notebook Computer</v>
          </cell>
        </row>
        <row r="226">
          <cell r="C226" t="str">
            <v>D802 - Digital Camera</v>
          </cell>
        </row>
        <row r="227">
          <cell r="C227" t="str">
            <v>D803 - Printer</v>
          </cell>
        </row>
        <row r="228">
          <cell r="C228" t="str">
            <v>D804 - UPS</v>
          </cell>
        </row>
        <row r="229">
          <cell r="C229" t="str">
            <v>D805 - Server</v>
          </cell>
        </row>
        <row r="230">
          <cell r="C230" t="str">
            <v>D806 - Projector</v>
          </cell>
        </row>
        <row r="231">
          <cell r="C231" t="str">
            <v>D807 - Network equipment</v>
          </cell>
        </row>
        <row r="232">
          <cell r="C232" t="str">
            <v>D808 - Scanner</v>
          </cell>
        </row>
        <row r="233">
          <cell r="C233" t="str">
            <v>E000 - รถตู้</v>
          </cell>
        </row>
        <row r="234">
          <cell r="C234" t="str">
            <v>E001 - รถยนต์นั่งส่วนบุคคล</v>
          </cell>
        </row>
        <row r="235">
          <cell r="C235" t="str">
            <v>E002 - รถกอล์ฟ</v>
          </cell>
        </row>
        <row r="236">
          <cell r="C236" t="str">
            <v>E100 - รถกะบะ</v>
          </cell>
        </row>
        <row r="237">
          <cell r="C237" t="str">
            <v>E101 - รถกะบะพร้อมพ่วง</v>
          </cell>
        </row>
        <row r="238">
          <cell r="C238" t="str">
            <v>E102 - รถหกล้อ</v>
          </cell>
        </row>
        <row r="239">
          <cell r="C239" t="str">
            <v>E103 - รถสิบล้อ</v>
          </cell>
        </row>
        <row r="240">
          <cell r="C240" t="str">
            <v>E104 - รถตู้บรรทุก</v>
          </cell>
        </row>
        <row r="241">
          <cell r="C241" t="str">
            <v>E105 - รถเทรลเลอร์</v>
          </cell>
        </row>
        <row r="242">
          <cell r="C242" t="str">
            <v>E106 - รถลากจูง (หัวลาก)</v>
          </cell>
        </row>
        <row r="243">
          <cell r="C243" t="str">
            <v>E107 - รถน้ำมัน</v>
          </cell>
        </row>
        <row r="244">
          <cell r="C244" t="str">
            <v>E108 - รถกึ่งพ่วงแท็งค์น้ำมัน</v>
          </cell>
        </row>
        <row r="245">
          <cell r="C245" t="str">
            <v>E200 - รถแทรกเตอร์ (รถตัก / รถขุด)</v>
          </cell>
        </row>
        <row r="246">
          <cell r="C246" t="str">
            <v xml:space="preserve">E201 - รถโฟลคลิฟท์และอุปกรณ์ </v>
          </cell>
        </row>
        <row r="247">
          <cell r="C247" t="str">
            <v>E300 - รถจักรยานยนต์</v>
          </cell>
        </row>
        <row r="248">
          <cell r="C248" t="str">
            <v>E301 - รถดับเพลิง</v>
          </cell>
        </row>
        <row r="249">
          <cell r="C249" t="str">
            <v>E302 - รถกวาดฝุ่น</v>
          </cell>
        </row>
      </sheetData>
      <sheetData sheetId="8">
        <row r="3">
          <cell r="A3" t="str">
            <v>NBOI</v>
          </cell>
        </row>
        <row r="4">
          <cell r="A4" t="str">
            <v>BOI</v>
          </cell>
        </row>
        <row r="5">
          <cell r="A5" t="str">
            <v>STA #2 : 1108/2536</v>
          </cell>
        </row>
        <row r="6">
          <cell r="A6" t="str">
            <v>STA #3 : 1316/2537</v>
          </cell>
        </row>
        <row r="7">
          <cell r="A7" t="str">
            <v>STA #4 : 1342/2540</v>
          </cell>
        </row>
        <row r="8">
          <cell r="A8" t="str">
            <v>STA #5 : 1165/2542</v>
          </cell>
        </row>
        <row r="9">
          <cell r="A9" t="str">
            <v>STA #6 : 1046/2543</v>
          </cell>
        </row>
        <row r="10">
          <cell r="A10" t="str">
            <v>STA #7 : 1803(2)/2547</v>
          </cell>
        </row>
      </sheetData>
      <sheetData sheetId="9"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</sheetData>
      <sheetData sheetId="10">
        <row r="2">
          <cell r="A2" t="str">
            <v>ที่ดิน</v>
          </cell>
        </row>
        <row r="3">
          <cell r="A3" t="str">
            <v>Z000</v>
          </cell>
        </row>
        <row r="4">
          <cell r="A4" t="str">
            <v>Z001</v>
          </cell>
        </row>
        <row r="5">
          <cell r="A5" t="str">
            <v>Z002</v>
          </cell>
        </row>
        <row r="6">
          <cell r="A6" t="str">
            <v>Z003</v>
          </cell>
        </row>
      </sheetData>
      <sheetData sheetId="11" refreshError="1"/>
      <sheetData sheetId="12" refreshError="1"/>
      <sheetData sheetId="13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me"/>
      <sheetName val="เงินเดือน"/>
      <sheetName val="อบถุงมือ"/>
      <sheetName val="โบนัสLINE"/>
      <sheetName val="PM"/>
      <sheetName val="โบนัสเช็กSSCI   "/>
      <sheetName val="QC_Line"/>
      <sheetName val="PF"/>
      <sheetName val="สรุปโบนัส LINE"/>
      <sheetName val="เช็กFDAPFSCII"/>
      <sheetName val="ฟอร์เมอร์"/>
      <sheetName val="คอมปาว"/>
      <sheetName val="สรุป new"/>
      <sheetName val="สรุป new (2)"/>
      <sheetName val="คิดเงินถอดฯ"/>
      <sheetName val="เข้าแผนก"/>
      <sheetName val="คิดเงินคุมเครื่อง"/>
      <sheetName val="CKSSC1"/>
      <sheetName val="PF1+2"/>
      <sheetName val="CKPF1+2"/>
      <sheetName val="หัก"/>
      <sheetName val="Data 1-15"/>
      <sheetName val="01"/>
      <sheetName val="ทดลอง1"/>
      <sheetName val="02"/>
      <sheetName val="AssetStatus"/>
      <sheetName val="AssetType"/>
      <sheetName val="License BOI"/>
      <sheetName val="Asset Class"/>
      <sheetName val="Depre. Key"/>
      <sheetName val="Location"/>
      <sheetName val="note_defect"/>
      <sheetName val="AA-1"/>
      <sheetName val="Order_Nov_w45"/>
      <sheetName val="Fagor04-A3112e"/>
      <sheetName val="โบนัสเช็กSSCI___"/>
      <sheetName val="สรุปโบนัส_LINE"/>
      <sheetName val="สรุป_new"/>
      <sheetName val="สรุป_new_(2)"/>
      <sheetName val="Data_1-15"/>
      <sheetName val="License_BOI"/>
      <sheetName val="Asset_Class"/>
      <sheetName val="Depre__Key"/>
      <sheetName val="Sheet1"/>
      <sheetName val="M_Maincomp"/>
      <sheetName val="AM_COST"/>
      <sheetName val="Data 2"/>
      <sheetName val="ARM"/>
      <sheetName val="RSS9801"/>
      <sheetName val=" Index"/>
      <sheetName val="test 2"/>
      <sheetName val="BonusLine_Feb 03"/>
      <sheetName val="WBS1"/>
      <sheetName val="Parameter"/>
      <sheetName val="Benefit_Tab"/>
      <sheetName val="output"/>
      <sheetName val="summary_frm_output"/>
      <sheetName val="decr_table"/>
      <sheetName val="cALC"/>
      <sheetName val="Input_tables"/>
      <sheetName val="PSC_Calc"/>
      <sheetName val="data base"/>
      <sheetName val="Tabelle2"/>
      <sheetName val="โบนัสเช็กSSCI___1"/>
      <sheetName val="สรุปโบนัส_LINE1"/>
      <sheetName val="สรุป_new1"/>
      <sheetName val="สรุป_new_(2)1"/>
      <sheetName val="Data_1-151"/>
      <sheetName val="License_BOI1"/>
      <sheetName val="Asset_Class1"/>
      <sheetName val="Depre__Key1"/>
      <sheetName val="Data_2"/>
      <sheetName val="_Index"/>
      <sheetName val="test_2"/>
      <sheetName val="BonusLine_Feb_03"/>
      <sheetName val="data_base"/>
      <sheetName val="โบนัสเช็กSSCI___2"/>
      <sheetName val="สรุปโบนัส_LINE2"/>
      <sheetName val="สรุป_new2"/>
      <sheetName val="สรุป_new_(2)2"/>
      <sheetName val="Data_1-152"/>
      <sheetName val="License_BOI2"/>
      <sheetName val="Asset_Class2"/>
      <sheetName val="Depre__Key2"/>
      <sheetName val="Data_21"/>
      <sheetName val="_Index1"/>
      <sheetName val="test_21"/>
      <sheetName val="BonusLine_Feb_031"/>
      <sheetName val="data_base1"/>
      <sheetName val="โบนัสเช็กSSCI___3"/>
      <sheetName val="สรุปโบนัส_LINE3"/>
      <sheetName val="สรุป_new3"/>
      <sheetName val="สรุป_new_(2)3"/>
      <sheetName val="Data_1-153"/>
      <sheetName val="License_BOI3"/>
      <sheetName val="Asset_Class3"/>
      <sheetName val="Depre__Key3"/>
      <sheetName val="Data_22"/>
      <sheetName val="_Index2"/>
      <sheetName val="test_22"/>
      <sheetName val="BonusLine_Feb_032"/>
      <sheetName val="data_base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Note P1-4"/>
      <sheetName val="Note P5-8"/>
      <sheetName val="Note P9-11"/>
      <sheetName val="Note P11-16"/>
      <sheetName val="การคำนวณ_CF"/>
      <sheetName val="งบการเงิน"/>
      <sheetName val="RE"/>
      <sheetName val="TB"/>
      <sheetName val="WLS"/>
      <sheetName val="TAX"/>
      <sheetName val="A"/>
      <sheetName val="C"/>
      <sheetName val="E"/>
      <sheetName val="I"/>
      <sheetName val="K"/>
      <sheetName val="N"/>
      <sheetName val="FA"/>
      <sheetName val="OS"/>
      <sheetName val="aa"/>
      <sheetName val="CC"/>
      <sheetName val="EE"/>
      <sheetName val="GG"/>
      <sheetName val="II"/>
      <sheetName val="HH"/>
      <sheetName val="KK"/>
      <sheetName val="NN"/>
      <sheetName val="NN-1"/>
      <sheetName val="QQ"/>
      <sheetName val="SE"/>
      <sheetName val="10"/>
      <sheetName val="20"/>
      <sheetName val="40"/>
      <sheetName val="50"/>
      <sheetName val="D"/>
      <sheetName val="Stock Aging"/>
      <sheetName val="Note_P1-4"/>
      <sheetName val="Note_P5-8"/>
      <sheetName val="Note_P9-11"/>
      <sheetName val="Note_P11-16"/>
      <sheetName val="Stock_Aging"/>
      <sheetName val="Order_Oct_w40"/>
      <sheetName val="Order_Oct_w41"/>
      <sheetName val="2549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/>
      <sheetData sheetId="13"/>
      <sheetData sheetId="14"/>
      <sheetData sheetId="15"/>
      <sheetData sheetId="16" refreshError="1"/>
      <sheetData sheetId="17"/>
      <sheetData sheetId="18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/>
      <sheetData sheetId="32"/>
      <sheetData sheetId="33"/>
      <sheetData sheetId="34"/>
      <sheetData sheetId="35" refreshError="1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F1 Log On"/>
      <sheetName val="Assump_(2)"/>
      <sheetName val="Op_Ex"/>
      <sheetName val="dep_cal"/>
      <sheetName val="man_power"/>
      <sheetName val="F1_Log_On"/>
      <sheetName val="DEP12"/>
      <sheetName val="dep_l"/>
      <sheetName val="Shman_power"/>
      <sheetName val="集計結果"/>
      <sheetName val="Base "/>
      <sheetName val="CODE"/>
      <sheetName val="2005"/>
      <sheetName val="Assump_(2)1"/>
      <sheetName val="Op_Ex1"/>
      <sheetName val="dep_cal1"/>
      <sheetName val="man_power1"/>
      <sheetName val="F1_Log_On1"/>
      <sheetName val="เงินกู้ธนชาติ"/>
      <sheetName val="Stock Aging"/>
      <sheetName val="ตั๋วเงินรับ"/>
      <sheetName val="M-Assump-5"/>
      <sheetName val="Assump_(2)2"/>
      <sheetName val="Op_Ex2"/>
      <sheetName val="dep_cal2"/>
      <sheetName val="man_power2"/>
      <sheetName val="F1_Log_On2"/>
      <sheetName val="Assump_(2)3"/>
      <sheetName val="Op_Ex3"/>
      <sheetName val="dep_cal3"/>
      <sheetName val="man_power3"/>
      <sheetName val="F1_Log_On3"/>
      <sheetName val="Assump_(2)4"/>
      <sheetName val="Op_Ex4"/>
      <sheetName val="dep_cal4"/>
      <sheetName val="man_power4"/>
      <sheetName val="F1_Log_On4"/>
      <sheetName val="F041"/>
      <sheetName val="Basic_Information"/>
      <sheetName val="Header"/>
      <sheetName val="MFA"/>
      <sheetName val="発注書"/>
      <sheetName val="SOPSG"/>
      <sheetName val="????"/>
      <sheetName val="日程管理表"/>
    </sheetNames>
    <sheetDataSet>
      <sheetData sheetId="0">
        <row r="1">
          <cell r="C1">
            <v>5</v>
          </cell>
        </row>
      </sheetData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CODE_NAME"/>
      <sheetName val="data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ssetStatus"/>
      <sheetName val="AssetType"/>
      <sheetName val="License BOI"/>
      <sheetName val="Asset Class"/>
      <sheetName val="Depre. Key"/>
      <sheetName val="Location"/>
      <sheetName val="PDT-015"/>
      <sheetName val="addl cost"/>
      <sheetName val="accumdeprn"/>
      <sheetName val="LEAD Q3'09"/>
      <sheetName val="Data 2"/>
      <sheetName val="chart_บังคับบัญชา45"/>
      <sheetName val="chart_ปฏิบัติ45"/>
      <sheetName val="บังคับบัญชา45"/>
      <sheetName val="ปฏิบัติ45"/>
      <sheetName val="sale0104"/>
      <sheetName val="ADS_1"/>
      <sheetName val="CVA_1"/>
      <sheetName val="CESSล่วงหน้า_1"/>
      <sheetName val="สรุปคชจ_ส่งออก1"/>
      <sheetName val="_AC_LTX_1"/>
      <sheetName val="AC_SK_1"/>
      <sheetName val="AC_RSS1"/>
      <sheetName val="AC_ADS_1"/>
      <sheetName val="INS_LTX_1"/>
      <sheetName val="INS_SK_1"/>
      <sheetName val="INT_RSS1"/>
      <sheetName val="INS_ADS1"/>
      <sheetName val="ธ_LTX_1"/>
      <sheetName val="ธ_SK_,ADS1"/>
      <sheetName val="ADS_2"/>
      <sheetName val="CVA_2"/>
      <sheetName val="CESSล่วงหน้า_2"/>
      <sheetName val="สรุปคชจ_ส่งออก2"/>
      <sheetName val="_AC_LTX_2"/>
      <sheetName val="AC_SK_2"/>
      <sheetName val="AC_RSS2"/>
      <sheetName val="AC_ADS_2"/>
      <sheetName val="INS_LTX_2"/>
      <sheetName val="INS_SK_2"/>
      <sheetName val="INT_RSS2"/>
      <sheetName val="INS_ADS2"/>
      <sheetName val="ธ_LTX_2"/>
      <sheetName val="ธ_SK_,ADS2"/>
      <sheetName val="MH"/>
      <sheetName val="ADS_3"/>
      <sheetName val="CVA_3"/>
      <sheetName val="CESSล่วงหน้า_3"/>
      <sheetName val="สรุปคชจ_ส่งออก3"/>
      <sheetName val="_AC_LTX_3"/>
      <sheetName val="AC_SK_3"/>
      <sheetName val="AC_RSS3"/>
      <sheetName val="AC_ADS_3"/>
      <sheetName val="INS_LTX_3"/>
      <sheetName val="INS_SK_3"/>
      <sheetName val="INT_RSS3"/>
      <sheetName val="INS_ADS3"/>
      <sheetName val="ธ_LTX_3"/>
      <sheetName val="ธ_SK_,ADS3"/>
      <sheetName val="License_BOI"/>
      <sheetName val="Asset_Class"/>
      <sheetName val="Depre__Key"/>
      <sheetName val="LEAD_Q3'09"/>
      <sheetName val="Data_2"/>
      <sheetName val="ADS_4"/>
      <sheetName val="CVA_4"/>
      <sheetName val="CESSล่วงหน้า_4"/>
      <sheetName val="สรุปคชจ_ส่งออก4"/>
      <sheetName val="_AC_LTX_4"/>
      <sheetName val="AC_SK_4"/>
      <sheetName val="AC_RSS4"/>
      <sheetName val="AC_ADS_4"/>
      <sheetName val="INS_LTX_4"/>
      <sheetName val="INS_SK_4"/>
      <sheetName val="INT_RSS4"/>
      <sheetName val="INS_ADS4"/>
      <sheetName val="ธ_LTX_4"/>
      <sheetName val="ธ_SK_,ADS4"/>
      <sheetName val="License_BOI1"/>
      <sheetName val="Asset_Class1"/>
      <sheetName val="Depre__Key1"/>
      <sheetName val="LEAD_Q3'091"/>
      <sheetName val="Data_21"/>
      <sheetName val="ADS_5"/>
      <sheetName val="CVA_5"/>
      <sheetName val="CESSล่วงหน้า_5"/>
      <sheetName val="สรุปคชจ_ส่งออก5"/>
      <sheetName val="_AC_LTX_5"/>
      <sheetName val="AC_SK_5"/>
      <sheetName val="AC_RSS5"/>
      <sheetName val="AC_ADS_5"/>
      <sheetName val="INS_LTX_5"/>
      <sheetName val="INS_SK_5"/>
      <sheetName val="INT_RSS5"/>
      <sheetName val="INS_ADS5"/>
      <sheetName val="ธ_LTX_5"/>
      <sheetName val="ธ_SK_,ADS5"/>
      <sheetName val="License_BOI2"/>
      <sheetName val="Asset_Class2"/>
      <sheetName val="Depre__Key2"/>
      <sheetName val="LEAD_Q3'092"/>
      <sheetName val="Data_22"/>
      <sheetName val="test 2"/>
    </sheetNames>
    <sheetDataSet>
      <sheetData sheetId="0">
        <row r="1">
          <cell r="A1" t="str">
            <v>CODE A/R</v>
          </cell>
        </row>
      </sheetData>
      <sheetData sheetId="1">
        <row r="1">
          <cell r="A1" t="str">
            <v>CODE A/R</v>
          </cell>
        </row>
      </sheetData>
      <sheetData sheetId="2">
        <row r="1">
          <cell r="A1" t="str">
            <v>CODE A/R</v>
          </cell>
        </row>
      </sheetData>
      <sheetData sheetId="3">
        <row r="1">
          <cell r="A1" t="str">
            <v>CODE A/R</v>
          </cell>
        </row>
      </sheetData>
      <sheetData sheetId="4">
        <row r="1">
          <cell r="A1" t="str">
            <v>CODE A/R</v>
          </cell>
        </row>
      </sheetData>
      <sheetData sheetId="5">
        <row r="1">
          <cell r="A1" t="str">
            <v>CODE A/R</v>
          </cell>
        </row>
      </sheetData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>
        <row r="1">
          <cell r="A1" t="str">
            <v>CODE A/R</v>
          </cell>
        </row>
      </sheetData>
      <sheetData sheetId="86">
        <row r="1">
          <cell r="A1" t="str">
            <v>CODE A/R</v>
          </cell>
        </row>
      </sheetData>
      <sheetData sheetId="87">
        <row r="1">
          <cell r="A1" t="str">
            <v>CODE A/R</v>
          </cell>
        </row>
      </sheetData>
      <sheetData sheetId="88">
        <row r="1">
          <cell r="A1" t="str">
            <v>CODE A/R</v>
          </cell>
        </row>
      </sheetData>
      <sheetData sheetId="89">
        <row r="1">
          <cell r="A1" t="str">
            <v>CODE A/R</v>
          </cell>
        </row>
      </sheetData>
      <sheetData sheetId="90">
        <row r="1">
          <cell r="A1" t="str">
            <v>CODE A/R</v>
          </cell>
        </row>
      </sheetData>
      <sheetData sheetId="91"/>
      <sheetData sheetId="92"/>
      <sheetData sheetId="93">
        <row r="1">
          <cell r="A1" t="str">
            <v>CODE A/R</v>
          </cell>
        </row>
      </sheetData>
      <sheetData sheetId="94">
        <row r="1">
          <cell r="A1" t="str">
            <v>CODE A/R</v>
          </cell>
        </row>
      </sheetData>
      <sheetData sheetId="95">
        <row r="1">
          <cell r="A1" t="str">
            <v>CODE A/R</v>
          </cell>
        </row>
      </sheetData>
      <sheetData sheetId="96">
        <row r="1">
          <cell r="A1" t="str">
            <v>CODE A/R</v>
          </cell>
        </row>
      </sheetData>
      <sheetData sheetId="97">
        <row r="1">
          <cell r="A1" t="str">
            <v>CODE A/R</v>
          </cell>
        </row>
      </sheetData>
      <sheetData sheetId="98">
        <row r="1">
          <cell r="A1" t="str">
            <v>CODE A/R</v>
          </cell>
        </row>
      </sheetData>
      <sheetData sheetId="99">
        <row r="1">
          <cell r="A1" t="str">
            <v>CODE A/R</v>
          </cell>
        </row>
      </sheetData>
      <sheetData sheetId="100">
        <row r="1">
          <cell r="A1" t="str">
            <v>CODE A/R</v>
          </cell>
        </row>
      </sheetData>
      <sheetData sheetId="101">
        <row r="1">
          <cell r="A1" t="str">
            <v>CODE A/R</v>
          </cell>
        </row>
      </sheetData>
      <sheetData sheetId="102">
        <row r="1">
          <cell r="A1" t="str">
            <v>CODE A/R</v>
          </cell>
        </row>
      </sheetData>
      <sheetData sheetId="103">
        <row r="1">
          <cell r="A1" t="str">
            <v>CODE A/R</v>
          </cell>
        </row>
      </sheetData>
      <sheetData sheetId="104">
        <row r="1">
          <cell r="A1" t="str">
            <v>CODE A/R</v>
          </cell>
        </row>
      </sheetData>
      <sheetData sheetId="105">
        <row r="1">
          <cell r="A1" t="str">
            <v>CODE A/R</v>
          </cell>
        </row>
      </sheetData>
      <sheetData sheetId="106">
        <row r="1">
          <cell r="A1" t="str">
            <v>CODE A/R</v>
          </cell>
        </row>
      </sheetData>
      <sheetData sheetId="107">
        <row r="1">
          <cell r="A1" t="str">
            <v>CODE A/R</v>
          </cell>
        </row>
      </sheetData>
      <sheetData sheetId="108">
        <row r="1">
          <cell r="A1" t="str">
            <v>CODE A/R</v>
          </cell>
        </row>
      </sheetData>
      <sheetData sheetId="109">
        <row r="1">
          <cell r="A1" t="str">
            <v>CODE A/R</v>
          </cell>
        </row>
      </sheetData>
      <sheetData sheetId="110"/>
      <sheetData sheetId="111"/>
      <sheetData sheetId="112">
        <row r="1">
          <cell r="A1" t="str">
            <v>CODE A/R</v>
          </cell>
        </row>
      </sheetData>
      <sheetData sheetId="113">
        <row r="1">
          <cell r="A1" t="str">
            <v>CODE A/R</v>
          </cell>
        </row>
      </sheetData>
      <sheetData sheetId="114">
        <row r="1">
          <cell r="A1" t="str">
            <v>CODE A/R</v>
          </cell>
        </row>
      </sheetData>
      <sheetData sheetId="115">
        <row r="1">
          <cell r="A1" t="str">
            <v>CODE A/R</v>
          </cell>
        </row>
      </sheetData>
      <sheetData sheetId="116">
        <row r="1">
          <cell r="A1" t="str">
            <v>CODE A/R</v>
          </cell>
        </row>
      </sheetData>
      <sheetData sheetId="117">
        <row r="1">
          <cell r="A1" t="str">
            <v>CODE A/R</v>
          </cell>
        </row>
      </sheetData>
      <sheetData sheetId="118">
        <row r="1">
          <cell r="A1" t="str">
            <v>CODE A/R</v>
          </cell>
        </row>
      </sheetData>
      <sheetData sheetId="119">
        <row r="1">
          <cell r="A1" t="str">
            <v>CODE A/R</v>
          </cell>
        </row>
      </sheetData>
      <sheetData sheetId="120">
        <row r="1">
          <cell r="A1" t="str">
            <v>CODE A/R</v>
          </cell>
        </row>
      </sheetData>
      <sheetData sheetId="121">
        <row r="1">
          <cell r="A1" t="str">
            <v>CODE A/R</v>
          </cell>
        </row>
      </sheetData>
      <sheetData sheetId="122">
        <row r="1">
          <cell r="A1" t="str">
            <v>CODE A/R</v>
          </cell>
        </row>
      </sheetData>
      <sheetData sheetId="123">
        <row r="1">
          <cell r="A1" t="str">
            <v>CODE A/R</v>
          </cell>
        </row>
      </sheetData>
      <sheetData sheetId="124">
        <row r="1">
          <cell r="A1" t="str">
            <v>CODE A/R</v>
          </cell>
        </row>
      </sheetData>
      <sheetData sheetId="125">
        <row r="1">
          <cell r="A1" t="str">
            <v>CODE A/R</v>
          </cell>
        </row>
      </sheetData>
      <sheetData sheetId="126">
        <row r="1">
          <cell r="A1" t="str">
            <v>CODE A/R</v>
          </cell>
        </row>
      </sheetData>
      <sheetData sheetId="127">
        <row r="1">
          <cell r="A1" t="str">
            <v>CODE A/R</v>
          </cell>
        </row>
      </sheetData>
      <sheetData sheetId="128">
        <row r="1">
          <cell r="A1" t="str">
            <v>CODE A/R</v>
          </cell>
        </row>
      </sheetData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Sheet5"/>
      <sheetName val="KPI"/>
      <sheetName val="RSS"/>
      <sheetName val="Stock "/>
      <sheetName val="CAPACITY"/>
      <sheetName val="wage01"/>
      <sheetName val="wage02"/>
      <sheetName val="wage03"/>
      <sheetName val="worker "/>
      <sheetName val="VC"/>
      <sheetName val="FC"/>
      <sheetName val="PL"/>
      <sheetName val="dif.vc"/>
      <sheetName val="dis.fc"/>
      <sheetName val="คชจ.ขาย"/>
      <sheetName val="export exp."/>
      <sheetName val="Sale"/>
      <sheetName val="Package"/>
      <sheetName val="Parameter"/>
      <sheetName val="Fixed cost"/>
      <sheetName val="Tel"/>
      <sheetName val="ADMIN"/>
      <sheetName val="description"/>
      <sheetName val="วัสดุสิ้นเปลือง"/>
      <sheetName val="Sheet1"/>
      <sheetName val="CODE,NAME"/>
      <sheetName val="name"/>
      <sheetName val="Stock_"/>
      <sheetName val="worker_"/>
      <sheetName val="dif_vc"/>
      <sheetName val="dis_fc"/>
      <sheetName val="คชจ_ขาย"/>
      <sheetName val="export_exp_"/>
      <sheetName val="Fixed_cost"/>
      <sheetName val="code"/>
      <sheetName val="計算結果"/>
      <sheetName val="Stock_1"/>
      <sheetName val="worker_1"/>
      <sheetName val="dif_vc1"/>
      <sheetName val="dis_fc1"/>
      <sheetName val="คชจ_ขาย1"/>
      <sheetName val="export_exp_1"/>
      <sheetName val="Fixed_cost1"/>
      <sheetName val="Code1"/>
      <sheetName val="chart_บังคับบัญชา45"/>
      <sheetName val="chart_ปฏิบัติ45"/>
      <sheetName val="บังคับบัญชา45"/>
      <sheetName val="ปฏิบัติ45"/>
      <sheetName val="RATE"/>
      <sheetName val="db"/>
      <sheetName val="REPORT"/>
      <sheetName val="PS_Budget 01_11-221144"/>
      <sheetName val="SUM"/>
      <sheetName val="วงเครดิต 3"/>
      <sheetName val="PS_Budget_01_11-221144"/>
      <sheetName val="วงเครดิต_3"/>
      <sheetName val="Stock_2"/>
      <sheetName val="worker_2"/>
      <sheetName val="dif_vc2"/>
      <sheetName val="dis_fc2"/>
      <sheetName val="คชจ_ขาย2"/>
      <sheetName val="export_exp_2"/>
      <sheetName val="Fixed_cost2"/>
      <sheetName val="PS_Budget_01_11-2211441"/>
      <sheetName val="วงเครดิต_31"/>
      <sheetName val="Stock_3"/>
      <sheetName val="worker_3"/>
      <sheetName val="dif_vc3"/>
      <sheetName val="dis_fc3"/>
      <sheetName val="คชจ_ขาย3"/>
      <sheetName val="export_exp_3"/>
      <sheetName val="Fixed_cost3"/>
      <sheetName val="PS_Budget_01_11-2211442"/>
      <sheetName val="วงเครดิต_3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ทดลอง"/>
      <sheetName val="สินค้าคงเหลือ"/>
      <sheetName val="รายการปรับปรุง"/>
      <sheetName val="cost4-47"/>
      <sheetName val="P_L_A2001DCCN"/>
      <sheetName val="P&amp;L-A2001DCCN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ำนักงาน"/>
      <sheetName val="Sheet1"/>
      <sheetName val="DTB"/>
      <sheetName val="เครื่องมือกลาง"/>
      <sheetName val="เครื่องมือสุชาติ"/>
      <sheetName val="เครื่องมือสะไกร"/>
      <sheetName val="เครื่องมือสมเกียรติ"/>
      <sheetName val="เครื่องมือสุริยัณห์"/>
      <sheetName val="เครื่องมือวีระ"/>
      <sheetName val="เครื่องมือสมมารถ"/>
      <sheetName val="เครื่องมือช่างยนต์"/>
      <sheetName val="เครื่องมือช่างกลึง"/>
      <sheetName val=" แบ่งพื้นที่"/>
      <sheetName val="Variables"/>
      <sheetName val="วงเครดิต 3"/>
      <sheetName val="_แบ่งพื้นที่"/>
      <sheetName val="วงเครดิต_3"/>
      <sheetName val="งบทดลอง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lastic June"/>
      <sheetName val="Sheet4"/>
      <sheetName val="Rubber June"/>
      <sheetName val="Sheet3"/>
      <sheetName val="Summarize"/>
      <sheetName val="สำนักงาน"/>
      <sheetName val="Plastic_June"/>
      <sheetName val="Rubber_June"/>
      <sheetName val="TO - SP"/>
      <sheetName val="Plastic_June1"/>
      <sheetName val="Rubber_June1"/>
      <sheetName val="TO_-_SP"/>
      <sheetName val="Norms SP"/>
      <sheetName val="จันทร์"/>
      <sheetName val="Graph Ratio - Fin Analysis"/>
      <sheetName val="Graph_Ratio_-_Fin_Analysis"/>
      <sheetName val="Plastic_June2"/>
      <sheetName val="Rubber_June2"/>
      <sheetName val="Graph_Ratio_-_Fin_Analysis1"/>
      <sheetName val="TO_-_SP1"/>
      <sheetName val="Plastic_June3"/>
      <sheetName val="Rubber_June3"/>
      <sheetName val="Graph_Ratio_-_Fin_Analysis2"/>
      <sheetName val="TO_-_SP2"/>
    </sheetNames>
    <sheetDataSet>
      <sheetData sheetId="0" refreshError="1">
        <row r="2">
          <cell r="A2" t="str">
            <v>P0001</v>
          </cell>
          <cell r="B2">
            <v>2</v>
          </cell>
          <cell r="C2">
            <v>750</v>
          </cell>
          <cell r="D2">
            <v>115.2</v>
          </cell>
        </row>
        <row r="3">
          <cell r="A3" t="str">
            <v>P0002</v>
          </cell>
          <cell r="B3">
            <v>2</v>
          </cell>
          <cell r="C3">
            <v>55</v>
          </cell>
          <cell r="D3">
            <v>1570.909090909091</v>
          </cell>
        </row>
        <row r="4">
          <cell r="A4" t="str">
            <v>P0003</v>
          </cell>
          <cell r="B4">
            <v>2</v>
          </cell>
          <cell r="C4">
            <v>111</v>
          </cell>
          <cell r="D4">
            <v>778.37837837837833</v>
          </cell>
        </row>
        <row r="5">
          <cell r="A5" t="str">
            <v>P0004</v>
          </cell>
          <cell r="B5">
            <v>2</v>
          </cell>
          <cell r="C5">
            <v>65</v>
          </cell>
          <cell r="D5">
            <v>1234.2857142857142</v>
          </cell>
        </row>
        <row r="6">
          <cell r="A6" t="str">
            <v>P0005</v>
          </cell>
          <cell r="B6">
            <v>2</v>
          </cell>
          <cell r="C6">
            <v>70</v>
          </cell>
          <cell r="D6">
            <v>1234.2857142857142</v>
          </cell>
        </row>
        <row r="7">
          <cell r="A7" t="str">
            <v>P0006</v>
          </cell>
          <cell r="B7">
            <v>2</v>
          </cell>
          <cell r="C7">
            <v>75</v>
          </cell>
          <cell r="D7">
            <v>1152</v>
          </cell>
        </row>
        <row r="8">
          <cell r="A8" t="str">
            <v>P0007</v>
          </cell>
          <cell r="B8">
            <v>2</v>
          </cell>
          <cell r="C8">
            <v>75</v>
          </cell>
          <cell r="D8">
            <v>1152</v>
          </cell>
        </row>
        <row r="9">
          <cell r="A9" t="str">
            <v>P0008</v>
          </cell>
          <cell r="B9">
            <v>1</v>
          </cell>
          <cell r="C9">
            <v>80</v>
          </cell>
          <cell r="D9">
            <v>1080</v>
          </cell>
        </row>
        <row r="10">
          <cell r="A10" t="str">
            <v>P0009</v>
          </cell>
          <cell r="B10">
            <v>2</v>
          </cell>
          <cell r="C10">
            <v>60</v>
          </cell>
          <cell r="D10">
            <v>1440</v>
          </cell>
        </row>
        <row r="11">
          <cell r="A11" t="str">
            <v>P0010</v>
          </cell>
          <cell r="B11">
            <v>1</v>
          </cell>
          <cell r="C11">
            <v>70</v>
          </cell>
          <cell r="D11">
            <v>1234.2857142857142</v>
          </cell>
        </row>
        <row r="12">
          <cell r="A12" t="str">
            <v>P0011</v>
          </cell>
          <cell r="B12">
            <v>1</v>
          </cell>
          <cell r="C12">
            <v>70</v>
          </cell>
          <cell r="D12">
            <v>1234.2857142857142</v>
          </cell>
        </row>
        <row r="13">
          <cell r="A13" t="str">
            <v>P0012</v>
          </cell>
          <cell r="B13">
            <v>2</v>
          </cell>
          <cell r="C13">
            <v>70</v>
          </cell>
          <cell r="D13">
            <v>1234.2857142857142</v>
          </cell>
        </row>
        <row r="14">
          <cell r="A14" t="str">
            <v>P0101</v>
          </cell>
          <cell r="B14">
            <v>6</v>
          </cell>
          <cell r="C14">
            <v>77</v>
          </cell>
          <cell r="D14">
            <v>1234.2857142857142</v>
          </cell>
        </row>
        <row r="15">
          <cell r="A15" t="str">
            <v>P0102</v>
          </cell>
          <cell r="B15">
            <v>1</v>
          </cell>
          <cell r="C15">
            <v>600</v>
          </cell>
          <cell r="D15">
            <v>144</v>
          </cell>
        </row>
        <row r="16">
          <cell r="A16" t="str">
            <v>P0103</v>
          </cell>
          <cell r="B16">
            <v>6</v>
          </cell>
          <cell r="C16">
            <v>75</v>
          </cell>
          <cell r="D16">
            <v>1115</v>
          </cell>
        </row>
        <row r="17">
          <cell r="A17" t="str">
            <v>P0104-B</v>
          </cell>
          <cell r="B17">
            <v>4</v>
          </cell>
          <cell r="C17">
            <v>75</v>
          </cell>
          <cell r="D17">
            <v>1494</v>
          </cell>
        </row>
        <row r="18">
          <cell r="A18" t="str">
            <v>P0104-R</v>
          </cell>
          <cell r="B18">
            <v>4</v>
          </cell>
          <cell r="C18">
            <v>68</v>
          </cell>
          <cell r="D18">
            <v>1600</v>
          </cell>
        </row>
        <row r="19">
          <cell r="A19" t="str">
            <v>P0105</v>
          </cell>
          <cell r="B19">
            <v>4</v>
          </cell>
          <cell r="C19">
            <v>130</v>
          </cell>
          <cell r="D19">
            <v>664.61538461538464</v>
          </cell>
        </row>
        <row r="20">
          <cell r="A20" t="str">
            <v>P0106-B</v>
          </cell>
          <cell r="B20">
            <v>4</v>
          </cell>
          <cell r="C20">
            <v>55</v>
          </cell>
          <cell r="D20">
            <v>1570.909090909091</v>
          </cell>
        </row>
        <row r="21">
          <cell r="A21" t="str">
            <v>P0106-R</v>
          </cell>
          <cell r="B21">
            <v>4</v>
          </cell>
          <cell r="C21">
            <v>90</v>
          </cell>
          <cell r="D21">
            <v>1570.909090909091</v>
          </cell>
        </row>
        <row r="22">
          <cell r="A22" t="str">
            <v>P0107-B</v>
          </cell>
          <cell r="B22">
            <v>4</v>
          </cell>
          <cell r="C22">
            <v>55</v>
          </cell>
          <cell r="D22">
            <v>1600</v>
          </cell>
        </row>
        <row r="23">
          <cell r="A23" t="str">
            <v>P0107-R</v>
          </cell>
          <cell r="B23">
            <v>4</v>
          </cell>
          <cell r="C23">
            <v>55</v>
          </cell>
          <cell r="D23">
            <v>1728</v>
          </cell>
        </row>
        <row r="24">
          <cell r="A24" t="str">
            <v>P0108</v>
          </cell>
          <cell r="B24">
            <v>1</v>
          </cell>
          <cell r="C24">
            <v>135</v>
          </cell>
          <cell r="D24">
            <v>640</v>
          </cell>
        </row>
        <row r="25">
          <cell r="A25" t="str">
            <v>P0109</v>
          </cell>
          <cell r="B25">
            <v>4</v>
          </cell>
          <cell r="C25">
            <v>145</v>
          </cell>
          <cell r="D25">
            <v>654.5454545454545</v>
          </cell>
        </row>
        <row r="26">
          <cell r="A26" t="str">
            <v>P0110</v>
          </cell>
          <cell r="B26">
            <v>2</v>
          </cell>
          <cell r="C26">
            <v>106</v>
          </cell>
          <cell r="D26">
            <v>950</v>
          </cell>
        </row>
        <row r="27">
          <cell r="A27" t="str">
            <v>P0111</v>
          </cell>
          <cell r="B27">
            <v>2</v>
          </cell>
          <cell r="C27">
            <v>111</v>
          </cell>
          <cell r="D27">
            <v>929</v>
          </cell>
        </row>
        <row r="28">
          <cell r="A28" t="str">
            <v>P0112</v>
          </cell>
          <cell r="B28">
            <v>4</v>
          </cell>
          <cell r="C28">
            <v>92</v>
          </cell>
          <cell r="D28">
            <v>1004.6511627906976</v>
          </cell>
        </row>
        <row r="29">
          <cell r="A29" t="str">
            <v>P0201</v>
          </cell>
          <cell r="B29">
            <v>2</v>
          </cell>
          <cell r="C29" t="e">
            <v>#VALUE!</v>
          </cell>
          <cell r="D29">
            <v>2</v>
          </cell>
        </row>
        <row r="30">
          <cell r="A30" t="str">
            <v>P9701</v>
          </cell>
          <cell r="B30">
            <v>4</v>
          </cell>
          <cell r="C30">
            <v>60</v>
          </cell>
          <cell r="D30">
            <v>1440</v>
          </cell>
        </row>
        <row r="31">
          <cell r="A31" t="str">
            <v>P9702</v>
          </cell>
          <cell r="B31">
            <v>2</v>
          </cell>
          <cell r="C31">
            <v>75</v>
          </cell>
          <cell r="D31">
            <v>1152</v>
          </cell>
        </row>
        <row r="32">
          <cell r="A32" t="str">
            <v>P9703</v>
          </cell>
          <cell r="B32">
            <v>2</v>
          </cell>
          <cell r="C32">
            <v>97</v>
          </cell>
          <cell r="D32">
            <v>890.7216494845361</v>
          </cell>
        </row>
        <row r="33">
          <cell r="A33" t="str">
            <v>P9705</v>
          </cell>
          <cell r="B33">
            <v>6</v>
          </cell>
          <cell r="C33" t="e">
            <v>#VALUE!</v>
          </cell>
          <cell r="D33">
            <v>6</v>
          </cell>
        </row>
        <row r="34">
          <cell r="A34" t="str">
            <v>P9706</v>
          </cell>
          <cell r="B34">
            <v>6</v>
          </cell>
          <cell r="C34" t="e">
            <v>#VALUE!</v>
          </cell>
          <cell r="D34">
            <v>6</v>
          </cell>
        </row>
        <row r="35">
          <cell r="A35" t="str">
            <v>P9707</v>
          </cell>
          <cell r="B35">
            <v>6</v>
          </cell>
          <cell r="C35">
            <v>70</v>
          </cell>
          <cell r="D35">
            <v>1234.2857142857142</v>
          </cell>
        </row>
        <row r="36">
          <cell r="A36" t="str">
            <v>P9708</v>
          </cell>
          <cell r="B36">
            <v>4</v>
          </cell>
          <cell r="C36">
            <v>60</v>
          </cell>
          <cell r="D36">
            <v>1440</v>
          </cell>
        </row>
        <row r="37">
          <cell r="A37" t="str">
            <v>P9709</v>
          </cell>
          <cell r="B37">
            <v>3</v>
          </cell>
          <cell r="C37" t="e">
            <v>#VALUE!</v>
          </cell>
          <cell r="D37">
            <v>3</v>
          </cell>
        </row>
        <row r="38">
          <cell r="A38" t="str">
            <v>P9710</v>
          </cell>
          <cell r="B38">
            <v>3</v>
          </cell>
          <cell r="C38" t="e">
            <v>#VALUE!</v>
          </cell>
          <cell r="D38">
            <v>3</v>
          </cell>
        </row>
        <row r="39">
          <cell r="A39" t="str">
            <v>P9711</v>
          </cell>
          <cell r="B39">
            <v>1</v>
          </cell>
          <cell r="C39" t="e">
            <v>#VALUE!</v>
          </cell>
          <cell r="D39">
            <v>1</v>
          </cell>
        </row>
        <row r="40">
          <cell r="A40" t="str">
            <v>P9712</v>
          </cell>
          <cell r="B40">
            <v>1</v>
          </cell>
          <cell r="C40" t="e">
            <v>#VALUE!</v>
          </cell>
          <cell r="D40">
            <v>1</v>
          </cell>
        </row>
        <row r="41">
          <cell r="A41" t="str">
            <v>P9801</v>
          </cell>
          <cell r="B41">
            <v>4</v>
          </cell>
          <cell r="C41">
            <v>70</v>
          </cell>
          <cell r="D41">
            <v>1234.2857142857142</v>
          </cell>
        </row>
        <row r="42">
          <cell r="A42" t="str">
            <v>P9802</v>
          </cell>
          <cell r="B42">
            <v>4</v>
          </cell>
          <cell r="C42" t="e">
            <v>#VALUE!</v>
          </cell>
          <cell r="D42">
            <v>4</v>
          </cell>
        </row>
        <row r="43">
          <cell r="A43" t="str">
            <v>P9803</v>
          </cell>
          <cell r="B43">
            <v>4</v>
          </cell>
          <cell r="C43">
            <v>70</v>
          </cell>
          <cell r="D43">
            <v>1234.2857142857142</v>
          </cell>
        </row>
        <row r="44">
          <cell r="A44" t="str">
            <v>P9804</v>
          </cell>
          <cell r="B44">
            <v>4</v>
          </cell>
          <cell r="C44">
            <v>60</v>
          </cell>
          <cell r="D44">
            <v>1440</v>
          </cell>
        </row>
        <row r="45">
          <cell r="A45" t="str">
            <v>P9805</v>
          </cell>
          <cell r="B45">
            <v>2</v>
          </cell>
          <cell r="C45">
            <v>73</v>
          </cell>
          <cell r="D45">
            <v>1183.5616438356165</v>
          </cell>
        </row>
        <row r="46">
          <cell r="A46" t="str">
            <v>P9901</v>
          </cell>
          <cell r="B46">
            <v>12</v>
          </cell>
          <cell r="C46">
            <v>30</v>
          </cell>
          <cell r="D46">
            <v>2880</v>
          </cell>
        </row>
        <row r="47">
          <cell r="A47" t="str">
            <v>P9902</v>
          </cell>
          <cell r="B47">
            <v>1</v>
          </cell>
          <cell r="C47">
            <v>85</v>
          </cell>
          <cell r="D47">
            <v>1016.4705882352941</v>
          </cell>
        </row>
        <row r="48">
          <cell r="A48" t="str">
            <v>Pt1</v>
          </cell>
          <cell r="B48">
            <v>1016.47021484375</v>
          </cell>
          <cell r="C48" t="e">
            <v>#VALUE!</v>
          </cell>
          <cell r="D48">
            <v>1016.47021484375</v>
          </cell>
        </row>
        <row r="49">
          <cell r="A49" t="str">
            <v>R0001</v>
          </cell>
          <cell r="B49">
            <v>8</v>
          </cell>
          <cell r="C49">
            <v>288</v>
          </cell>
          <cell r="D49">
            <v>300</v>
          </cell>
        </row>
        <row r="50">
          <cell r="A50" t="str">
            <v>R0002</v>
          </cell>
          <cell r="B50">
            <v>1</v>
          </cell>
          <cell r="C50">
            <v>271</v>
          </cell>
          <cell r="D50">
            <v>318.81918819188189</v>
          </cell>
        </row>
        <row r="51">
          <cell r="A51" t="str">
            <v>R0003</v>
          </cell>
          <cell r="B51">
            <v>4</v>
          </cell>
          <cell r="C51">
            <v>244.99999999999997</v>
          </cell>
          <cell r="D51">
            <v>352.65306122448982</v>
          </cell>
        </row>
        <row r="52">
          <cell r="A52" t="str">
            <v>R0004</v>
          </cell>
          <cell r="B52">
            <v>1</v>
          </cell>
          <cell r="C52" t="e">
            <v>#VALUE!</v>
          </cell>
          <cell r="D52">
            <v>1</v>
          </cell>
        </row>
        <row r="53">
          <cell r="A53" t="str">
            <v>R0005</v>
          </cell>
          <cell r="B53">
            <v>2</v>
          </cell>
          <cell r="C53">
            <v>600</v>
          </cell>
          <cell r="D53">
            <v>144</v>
          </cell>
        </row>
        <row r="54">
          <cell r="A54" t="str">
            <v>R0006-B</v>
          </cell>
          <cell r="B54">
            <v>16</v>
          </cell>
          <cell r="C54">
            <v>380</v>
          </cell>
          <cell r="D54">
            <v>126</v>
          </cell>
        </row>
        <row r="55">
          <cell r="A55" t="str">
            <v>R0006-G</v>
          </cell>
          <cell r="B55">
            <v>16</v>
          </cell>
          <cell r="C55">
            <v>330</v>
          </cell>
          <cell r="D55">
            <v>82</v>
          </cell>
        </row>
        <row r="56">
          <cell r="A56" t="str">
            <v>R0007</v>
          </cell>
          <cell r="B56">
            <v>4</v>
          </cell>
          <cell r="C56">
            <v>280</v>
          </cell>
          <cell r="D56">
            <v>274.28571428571428</v>
          </cell>
        </row>
        <row r="57">
          <cell r="A57" t="str">
            <v>R0008</v>
          </cell>
          <cell r="B57">
            <v>1</v>
          </cell>
          <cell r="C57">
            <v>360</v>
          </cell>
          <cell r="D57">
            <v>200</v>
          </cell>
        </row>
        <row r="58">
          <cell r="A58" t="str">
            <v>R0009</v>
          </cell>
          <cell r="B58">
            <v>6</v>
          </cell>
          <cell r="C58">
            <v>246</v>
          </cell>
          <cell r="D58">
            <v>254.11764705882354</v>
          </cell>
        </row>
        <row r="59">
          <cell r="A59" t="str">
            <v>R0010</v>
          </cell>
          <cell r="B59">
            <v>1</v>
          </cell>
          <cell r="C59">
            <v>288</v>
          </cell>
          <cell r="D59">
            <v>260</v>
          </cell>
        </row>
        <row r="60">
          <cell r="A60" t="str">
            <v>R0011</v>
          </cell>
          <cell r="B60">
            <v>32</v>
          </cell>
          <cell r="C60" t="e">
            <v>#VALUE!</v>
          </cell>
          <cell r="D60">
            <v>32</v>
          </cell>
        </row>
        <row r="61">
          <cell r="A61" t="str">
            <v>R0011-G</v>
          </cell>
          <cell r="B61">
            <v>32</v>
          </cell>
          <cell r="C61">
            <v>360</v>
          </cell>
          <cell r="D61">
            <v>86.4</v>
          </cell>
        </row>
        <row r="62">
          <cell r="A62" t="str">
            <v>R0012</v>
          </cell>
          <cell r="B62">
            <v>4</v>
          </cell>
          <cell r="C62">
            <v>310</v>
          </cell>
          <cell r="D62">
            <v>278.70967741935482</v>
          </cell>
        </row>
        <row r="63">
          <cell r="A63" t="str">
            <v>R0013</v>
          </cell>
          <cell r="B63">
            <v>2</v>
          </cell>
          <cell r="C63">
            <v>345.6</v>
          </cell>
          <cell r="D63">
            <v>250</v>
          </cell>
        </row>
        <row r="64">
          <cell r="A64" t="str">
            <v>R0101</v>
          </cell>
          <cell r="B64">
            <v>250</v>
          </cell>
          <cell r="C64" t="e">
            <v>#VALUE!</v>
          </cell>
          <cell r="D64">
            <v>250</v>
          </cell>
        </row>
        <row r="65">
          <cell r="A65" t="str">
            <v>R0101-b</v>
          </cell>
          <cell r="B65">
            <v>32</v>
          </cell>
          <cell r="C65">
            <v>370</v>
          </cell>
          <cell r="D65">
            <v>104</v>
          </cell>
        </row>
        <row r="66">
          <cell r="A66" t="str">
            <v>R0101-g</v>
          </cell>
          <cell r="B66">
            <v>104</v>
          </cell>
          <cell r="C66" t="e">
            <v>#VALUE!</v>
          </cell>
          <cell r="D66">
            <v>104</v>
          </cell>
        </row>
        <row r="67">
          <cell r="A67" t="str">
            <v>R0102-B</v>
          </cell>
          <cell r="B67">
            <v>32</v>
          </cell>
          <cell r="C67">
            <v>370</v>
          </cell>
          <cell r="D67">
            <v>124</v>
          </cell>
        </row>
        <row r="68">
          <cell r="A68" t="str">
            <v>R0103</v>
          </cell>
          <cell r="B68">
            <v>32</v>
          </cell>
          <cell r="C68">
            <v>432</v>
          </cell>
          <cell r="D68">
            <v>200</v>
          </cell>
        </row>
        <row r="69">
          <cell r="A69" t="str">
            <v>R0104</v>
          </cell>
          <cell r="B69">
            <v>8</v>
          </cell>
          <cell r="C69">
            <v>390.95022624434387</v>
          </cell>
          <cell r="D69">
            <v>221</v>
          </cell>
        </row>
        <row r="70">
          <cell r="A70" t="str">
            <v>R0105</v>
          </cell>
          <cell r="B70">
            <v>32</v>
          </cell>
          <cell r="C70">
            <v>432</v>
          </cell>
          <cell r="D70">
            <v>200</v>
          </cell>
        </row>
        <row r="71">
          <cell r="A71" t="str">
            <v>R0106</v>
          </cell>
          <cell r="B71">
            <v>2</v>
          </cell>
          <cell r="C71">
            <v>250</v>
          </cell>
          <cell r="D71">
            <v>278</v>
          </cell>
        </row>
        <row r="72">
          <cell r="A72" t="str">
            <v>R0107</v>
          </cell>
          <cell r="B72">
            <v>36</v>
          </cell>
          <cell r="C72">
            <v>390</v>
          </cell>
          <cell r="D72">
            <v>246.85714285714286</v>
          </cell>
        </row>
        <row r="73">
          <cell r="A73" t="str">
            <v>R0108</v>
          </cell>
          <cell r="B73">
            <v>2</v>
          </cell>
          <cell r="C73">
            <v>380</v>
          </cell>
          <cell r="D73">
            <v>227.36842105263159</v>
          </cell>
        </row>
        <row r="74">
          <cell r="A74" t="str">
            <v>R0109</v>
          </cell>
          <cell r="B74">
            <v>2</v>
          </cell>
          <cell r="C74">
            <v>308.57142857142856</v>
          </cell>
          <cell r="D74">
            <v>280</v>
          </cell>
        </row>
        <row r="75">
          <cell r="A75" t="str">
            <v>R0110</v>
          </cell>
          <cell r="B75">
            <v>6</v>
          </cell>
          <cell r="C75">
            <v>220</v>
          </cell>
          <cell r="D75">
            <v>350</v>
          </cell>
        </row>
        <row r="76">
          <cell r="A76" t="str">
            <v>R0201</v>
          </cell>
          <cell r="B76">
            <v>2</v>
          </cell>
          <cell r="C76">
            <v>350</v>
          </cell>
          <cell r="D76">
            <v>246.85714285714286</v>
          </cell>
        </row>
        <row r="77">
          <cell r="A77" t="str">
            <v>R0202</v>
          </cell>
          <cell r="B77">
            <v>1</v>
          </cell>
          <cell r="C77">
            <v>380.6167400881057</v>
          </cell>
          <cell r="D77">
            <v>227</v>
          </cell>
        </row>
        <row r="78">
          <cell r="A78" t="str">
            <v>R96003</v>
          </cell>
          <cell r="B78">
            <v>227</v>
          </cell>
          <cell r="C78" t="e">
            <v>#VALUE!</v>
          </cell>
          <cell r="D78">
            <v>227</v>
          </cell>
        </row>
        <row r="79">
          <cell r="A79" t="str">
            <v>R9603</v>
          </cell>
          <cell r="B79">
            <v>16</v>
          </cell>
          <cell r="C79">
            <v>250</v>
          </cell>
          <cell r="D79">
            <v>330</v>
          </cell>
        </row>
        <row r="80">
          <cell r="A80" t="str">
            <v>R9604</v>
          </cell>
          <cell r="B80">
            <v>12</v>
          </cell>
          <cell r="C80">
            <v>220</v>
          </cell>
          <cell r="D80">
            <v>288</v>
          </cell>
        </row>
        <row r="81">
          <cell r="A81" t="str">
            <v>R9605</v>
          </cell>
          <cell r="B81">
            <v>6</v>
          </cell>
          <cell r="C81">
            <v>288</v>
          </cell>
          <cell r="D81">
            <v>300</v>
          </cell>
        </row>
        <row r="82">
          <cell r="A82" t="str">
            <v>R9701</v>
          </cell>
          <cell r="B82">
            <v>8</v>
          </cell>
          <cell r="C82">
            <v>260</v>
          </cell>
          <cell r="D82">
            <v>288</v>
          </cell>
        </row>
        <row r="83">
          <cell r="A83" t="str">
            <v>R9702</v>
          </cell>
          <cell r="B83">
            <v>1</v>
          </cell>
          <cell r="C83">
            <v>300</v>
          </cell>
          <cell r="D83">
            <v>288</v>
          </cell>
        </row>
        <row r="84">
          <cell r="A84" t="str">
            <v>R9703</v>
          </cell>
          <cell r="B84">
            <v>4</v>
          </cell>
          <cell r="C84">
            <v>290</v>
          </cell>
          <cell r="D84">
            <v>250</v>
          </cell>
        </row>
        <row r="85">
          <cell r="A85" t="str">
            <v>R9704</v>
          </cell>
          <cell r="B85">
            <v>4</v>
          </cell>
          <cell r="C85">
            <v>297.93103448275861</v>
          </cell>
          <cell r="D85">
            <v>290</v>
          </cell>
        </row>
        <row r="86">
          <cell r="A86" t="str">
            <v>R9705</v>
          </cell>
          <cell r="B86">
            <v>3</v>
          </cell>
          <cell r="C86">
            <v>297.93103448275861</v>
          </cell>
          <cell r="D86">
            <v>290</v>
          </cell>
        </row>
        <row r="87">
          <cell r="A87" t="str">
            <v>R9706</v>
          </cell>
          <cell r="B87">
            <v>1</v>
          </cell>
          <cell r="C87">
            <v>297.93103448275861</v>
          </cell>
          <cell r="D87">
            <v>290</v>
          </cell>
        </row>
        <row r="88">
          <cell r="A88" t="str">
            <v>R9707</v>
          </cell>
          <cell r="B88">
            <v>2</v>
          </cell>
          <cell r="C88">
            <v>280</v>
          </cell>
          <cell r="D88">
            <v>226</v>
          </cell>
        </row>
        <row r="89">
          <cell r="A89" t="str">
            <v>R9708</v>
          </cell>
          <cell r="B89">
            <v>1</v>
          </cell>
          <cell r="C89">
            <v>278.70967741935482</v>
          </cell>
          <cell r="D89">
            <v>310</v>
          </cell>
        </row>
        <row r="90">
          <cell r="A90" t="str">
            <v>R9709</v>
          </cell>
          <cell r="B90">
            <v>8</v>
          </cell>
          <cell r="C90">
            <v>300</v>
          </cell>
          <cell r="D90">
            <v>246.85714285714286</v>
          </cell>
        </row>
        <row r="91">
          <cell r="A91" t="str">
            <v>R9710</v>
          </cell>
          <cell r="B91">
            <v>1</v>
          </cell>
          <cell r="C91">
            <v>360</v>
          </cell>
          <cell r="D91">
            <v>190</v>
          </cell>
        </row>
        <row r="92">
          <cell r="A92" t="str">
            <v>R9711</v>
          </cell>
          <cell r="B92">
            <v>6</v>
          </cell>
          <cell r="C92">
            <v>274.28571428571428</v>
          </cell>
          <cell r="D92">
            <v>315</v>
          </cell>
        </row>
        <row r="93">
          <cell r="A93" t="str">
            <v>R9712</v>
          </cell>
          <cell r="B93">
            <v>4</v>
          </cell>
          <cell r="C93">
            <v>274.28571428571428</v>
          </cell>
          <cell r="D93">
            <v>315</v>
          </cell>
        </row>
        <row r="94">
          <cell r="A94" t="str">
            <v>R9713</v>
          </cell>
          <cell r="B94">
            <v>4</v>
          </cell>
          <cell r="C94">
            <v>274.28571428571428</v>
          </cell>
          <cell r="D94">
            <v>315</v>
          </cell>
        </row>
        <row r="95">
          <cell r="A95" t="str">
            <v>R9801</v>
          </cell>
          <cell r="B95">
            <v>2</v>
          </cell>
          <cell r="C95">
            <v>278.70967741935482</v>
          </cell>
          <cell r="D95">
            <v>310</v>
          </cell>
        </row>
        <row r="96">
          <cell r="A96" t="str">
            <v>R9802</v>
          </cell>
          <cell r="B96">
            <v>1</v>
          </cell>
          <cell r="C96">
            <v>288</v>
          </cell>
          <cell r="D96">
            <v>300</v>
          </cell>
        </row>
        <row r="97">
          <cell r="A97" t="str">
            <v>R9803</v>
          </cell>
          <cell r="B97">
            <v>2</v>
          </cell>
          <cell r="C97">
            <v>288</v>
          </cell>
          <cell r="D97">
            <v>300</v>
          </cell>
        </row>
        <row r="98">
          <cell r="A98" t="str">
            <v>R9804</v>
          </cell>
          <cell r="B98">
            <v>2</v>
          </cell>
          <cell r="C98">
            <v>278.70967741935482</v>
          </cell>
          <cell r="D98">
            <v>310</v>
          </cell>
        </row>
        <row r="99">
          <cell r="A99" t="str">
            <v>R9805</v>
          </cell>
          <cell r="B99">
            <v>1</v>
          </cell>
          <cell r="C99">
            <v>288</v>
          </cell>
          <cell r="D99">
            <v>300</v>
          </cell>
        </row>
        <row r="100">
          <cell r="A100" t="str">
            <v>R9806</v>
          </cell>
          <cell r="B100">
            <v>2</v>
          </cell>
          <cell r="C100">
            <v>288</v>
          </cell>
          <cell r="D100">
            <v>300</v>
          </cell>
        </row>
        <row r="101">
          <cell r="A101" t="str">
            <v>R9807</v>
          </cell>
          <cell r="B101">
            <v>2</v>
          </cell>
          <cell r="C101">
            <v>260</v>
          </cell>
          <cell r="D101">
            <v>285</v>
          </cell>
        </row>
        <row r="102">
          <cell r="A102" t="str">
            <v>R9808</v>
          </cell>
          <cell r="B102">
            <v>1</v>
          </cell>
          <cell r="C102">
            <v>288</v>
          </cell>
          <cell r="D102">
            <v>300</v>
          </cell>
        </row>
        <row r="103">
          <cell r="A103" t="str">
            <v>R9809</v>
          </cell>
          <cell r="B103">
            <v>1</v>
          </cell>
          <cell r="C103">
            <v>288</v>
          </cell>
          <cell r="D103">
            <v>300</v>
          </cell>
        </row>
        <row r="104">
          <cell r="A104" t="str">
            <v>R9901</v>
          </cell>
          <cell r="B104">
            <v>1</v>
          </cell>
          <cell r="C104">
            <v>250</v>
          </cell>
          <cell r="D104">
            <v>250</v>
          </cell>
        </row>
        <row r="105">
          <cell r="A105" t="str">
            <v>R9902</v>
          </cell>
          <cell r="B105">
            <v>1</v>
          </cell>
          <cell r="C105">
            <v>280</v>
          </cell>
          <cell r="D105">
            <v>300</v>
          </cell>
        </row>
        <row r="106">
          <cell r="A106" t="str">
            <v>R9903</v>
          </cell>
          <cell r="B106">
            <v>1</v>
          </cell>
          <cell r="C106">
            <v>288</v>
          </cell>
          <cell r="D106">
            <v>300</v>
          </cell>
        </row>
        <row r="107">
          <cell r="A107" t="str">
            <v>R9904</v>
          </cell>
          <cell r="B107">
            <v>6</v>
          </cell>
          <cell r="C107">
            <v>288</v>
          </cell>
          <cell r="D107">
            <v>300</v>
          </cell>
        </row>
        <row r="108">
          <cell r="A108" t="str">
            <v>R9905</v>
          </cell>
          <cell r="B108">
            <v>1</v>
          </cell>
          <cell r="C108">
            <v>320</v>
          </cell>
          <cell r="D108">
            <v>270</v>
          </cell>
        </row>
        <row r="109">
          <cell r="A109" t="str">
            <v>R9906</v>
          </cell>
          <cell r="B109">
            <v>1</v>
          </cell>
          <cell r="C109">
            <v>288</v>
          </cell>
          <cell r="D109">
            <v>300</v>
          </cell>
        </row>
        <row r="110">
          <cell r="A110" t="str">
            <v>R9907</v>
          </cell>
          <cell r="B110">
            <v>8</v>
          </cell>
          <cell r="C110">
            <v>288</v>
          </cell>
          <cell r="D110">
            <v>300</v>
          </cell>
        </row>
        <row r="111">
          <cell r="A111" t="str">
            <v>R9908</v>
          </cell>
          <cell r="B111">
            <v>2</v>
          </cell>
          <cell r="C111">
            <v>278.70967741935482</v>
          </cell>
          <cell r="D111">
            <v>310</v>
          </cell>
        </row>
        <row r="112">
          <cell r="A112" t="str">
            <v>R9909</v>
          </cell>
          <cell r="B112">
            <v>2</v>
          </cell>
          <cell r="C112">
            <v>250</v>
          </cell>
          <cell r="D112">
            <v>280</v>
          </cell>
        </row>
        <row r="113">
          <cell r="A113" t="str">
            <v>R9910</v>
          </cell>
          <cell r="B113">
            <v>1</v>
          </cell>
          <cell r="C113">
            <v>288</v>
          </cell>
          <cell r="D113">
            <v>300</v>
          </cell>
        </row>
        <row r="114">
          <cell r="A114" t="str">
            <v>R9911</v>
          </cell>
          <cell r="B114">
            <v>4</v>
          </cell>
          <cell r="C114">
            <v>292.88135593220341</v>
          </cell>
          <cell r="D114">
            <v>295</v>
          </cell>
        </row>
        <row r="115">
          <cell r="A115" t="str">
            <v>R9912</v>
          </cell>
          <cell r="B115">
            <v>1</v>
          </cell>
          <cell r="C115">
            <v>308.57142857142856</v>
          </cell>
          <cell r="D115">
            <v>280</v>
          </cell>
        </row>
        <row r="116">
          <cell r="A116" t="str">
            <v>R9913</v>
          </cell>
          <cell r="B116">
            <v>2</v>
          </cell>
          <cell r="C116">
            <v>297.93103448275861</v>
          </cell>
          <cell r="D116">
            <v>290</v>
          </cell>
        </row>
        <row r="117">
          <cell r="A117" t="str">
            <v>R9914</v>
          </cell>
          <cell r="B117">
            <v>2</v>
          </cell>
          <cell r="C117">
            <v>297.93103448275861</v>
          </cell>
          <cell r="D117">
            <v>290</v>
          </cell>
        </row>
        <row r="118">
          <cell r="A118" t="str">
            <v>R9915</v>
          </cell>
          <cell r="B118">
            <v>1</v>
          </cell>
          <cell r="C118">
            <v>303.15789473684208</v>
          </cell>
          <cell r="D118">
            <v>285</v>
          </cell>
        </row>
        <row r="119">
          <cell r="A119" t="str">
            <v>R9916</v>
          </cell>
          <cell r="B119">
            <v>1</v>
          </cell>
          <cell r="C119">
            <v>308.57142857142856</v>
          </cell>
          <cell r="D119">
            <v>280</v>
          </cell>
        </row>
        <row r="120">
          <cell r="A120" t="str">
            <v>R9917</v>
          </cell>
          <cell r="B120">
            <v>1</v>
          </cell>
          <cell r="C120">
            <v>320</v>
          </cell>
          <cell r="D120">
            <v>270</v>
          </cell>
        </row>
        <row r="121">
          <cell r="A121" t="str">
            <v>R9918</v>
          </cell>
          <cell r="B121">
            <v>2</v>
          </cell>
          <cell r="C121">
            <v>278.70967741935482</v>
          </cell>
          <cell r="D121">
            <v>310</v>
          </cell>
        </row>
        <row r="122">
          <cell r="A122" t="str">
            <v>R9919</v>
          </cell>
          <cell r="B122">
            <v>2</v>
          </cell>
          <cell r="C122">
            <v>323.59550561797755</v>
          </cell>
          <cell r="D122">
            <v>267</v>
          </cell>
        </row>
        <row r="123">
          <cell r="A123" t="str">
            <v>R9920</v>
          </cell>
          <cell r="B123">
            <v>2</v>
          </cell>
          <cell r="C123">
            <v>342.85714285714283</v>
          </cell>
          <cell r="D123">
            <v>252</v>
          </cell>
        </row>
        <row r="124">
          <cell r="A124" t="str">
            <v>R9921</v>
          </cell>
          <cell r="B124">
            <v>1</v>
          </cell>
          <cell r="C124">
            <v>292.88135593220341</v>
          </cell>
          <cell r="D124">
            <v>295</v>
          </cell>
        </row>
        <row r="125">
          <cell r="A125" t="str">
            <v xml:space="preserve"> </v>
          </cell>
          <cell r="B125">
            <v>0</v>
          </cell>
          <cell r="C125">
            <v>0</v>
          </cell>
        </row>
        <row r="126">
          <cell r="A126" t="str">
            <v>No order</v>
          </cell>
          <cell r="B126" t="str">
            <v xml:space="preserve"> </v>
          </cell>
          <cell r="C126" t="str">
            <v xml:space="preserve"> 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 refreshError="1"/>
      <sheetData sheetId="10"/>
      <sheetData sheetId="11"/>
      <sheetData sheetId="12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31-3-50"/>
      <sheetName val="31-12-51"/>
      <sheetName val="point"/>
      <sheetName val="30-6-52 "/>
      <sheetName val="30-9-52"/>
      <sheetName val="31-12-52"/>
      <sheetName val="31.3.53"/>
      <sheetName val="30-6-53"/>
      <sheetName val="30-9-53"/>
      <sheetName val="งบกำไรขาดทุน"/>
      <sheetName val="งบการเงิน"/>
      <sheetName val="การคำนวณ_CF"/>
      <sheetName val="opening"/>
      <sheetName val="MAT"/>
      <sheetName val="aje "/>
      <sheetName val="wls"/>
      <sheetName val="TAX"/>
      <sheetName val="a"/>
      <sheetName val="e "/>
      <sheetName val="i"/>
      <sheetName val="k"/>
      <sheetName val="fa"/>
      <sheetName val="os"/>
      <sheetName val="cc"/>
      <sheetName val="hh"/>
      <sheetName val="ii"/>
      <sheetName val="se"/>
      <sheetName val="10"/>
      <sheetName val="40"/>
      <sheetName val="50"/>
      <sheetName val="k-1"/>
      <sheetName val="fa-1"/>
      <sheetName val="40-1"/>
      <sheetName val="E-1"/>
      <sheetName val="Q2-51"/>
      <sheetName val="c"/>
      <sheetName val="aa"/>
      <sheetName val="kk"/>
      <sheetName val="nn"/>
      <sheetName val="gg"/>
      <sheetName val="20"/>
      <sheetName val="opening-เรียล"/>
      <sheetName val="Sheet1"/>
      <sheetName val="30-6-52_"/>
      <sheetName val="31_3_53"/>
      <sheetName val="aje_"/>
      <sheetName val="e_"/>
      <sheetName val="254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 refreshError="1"/>
      <sheetData sheetId="44"/>
      <sheetData sheetId="45"/>
      <sheetData sheetId="46"/>
      <sheetData sheetId="47"/>
      <sheetData sheetId="48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pcs_avg"/>
      <sheetName val="sum_prd"/>
      <sheetName val="sum_pack"/>
      <sheetName val="personal"/>
      <sheetName val="note_defect"/>
      <sheetName val="lat"/>
      <sheetName val="Sheet1"/>
      <sheetName val="สำนักงาน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hine2,3'04"/>
      <sheetName val="Machine1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Order_Nov_w45"/>
      <sheetName val="Stock Aging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อัตราค่าบรรทุก"/>
      <sheetName val="แจกแจง _งบดุล_"/>
      <sheetName val="Order_Oct_w40"/>
      <sheetName val="Order_Oct_w41"/>
      <sheetName val="note_defect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GL CB"/>
      <sheetName val="GL M"/>
      <sheetName val="Code"/>
      <sheetName val="No__List1"/>
      <sheetName val="Stock_Aging1"/>
      <sheetName val="Sale_04041"/>
      <sheetName val="Sale_04071"/>
      <sheetName val="Sale_04081"/>
      <sheetName val="Sale_04111"/>
      <sheetName val="Sale_05011"/>
      <sheetName val="Sale_05021"/>
      <sheetName val="แจกแจง__งบดุล_1"/>
      <sheetName val="GL_CB"/>
      <sheetName val="GL_M"/>
      <sheetName val="SSW_loan_OD"/>
      <sheetName val="Selection"/>
      <sheetName val="_Bal Int Acp"/>
      <sheetName val="FF_3"/>
      <sheetName val="M_Maincomp"/>
      <sheetName val=""/>
      <sheetName val="B 600"/>
      <sheetName val="_Bal_Int_Acp"/>
      <sheetName val="No__List2"/>
      <sheetName val="Stock_Aging2"/>
      <sheetName val="Sale_04042"/>
      <sheetName val="Sale_04072"/>
      <sheetName val="Sale_04082"/>
      <sheetName val="Sale_04112"/>
      <sheetName val="Sale_05012"/>
      <sheetName val="Sale_05022"/>
      <sheetName val="แจกแจง__งบดุล_2"/>
      <sheetName val="GL_CB1"/>
      <sheetName val="GL_M1"/>
      <sheetName val="_Bal_Int_Acp1"/>
      <sheetName val="Variance"/>
      <sheetName val="DEP12"/>
      <sheetName val="10-1 Media"/>
      <sheetName val="10-cut"/>
      <sheetName val="dtct cong"/>
      <sheetName val="vat"/>
      <sheetName val="No__List3"/>
      <sheetName val="Stock_Aging3"/>
      <sheetName val="Sale_04043"/>
      <sheetName val="Sale_04073"/>
      <sheetName val="Sale_04083"/>
      <sheetName val="Sale_04113"/>
      <sheetName val="Sale_05013"/>
      <sheetName val="Sale_05023"/>
      <sheetName val="แจกแจง__งบดุล_3"/>
      <sheetName val="GL_CB2"/>
      <sheetName val="GL_M2"/>
      <sheetName val="_Bal_Int_Acp2"/>
      <sheetName val="ADJ - RAT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DEPSYS47"/>
      <sheetName val="163040 LC-TR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 refreshError="1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"/>
      <sheetName val="CODE"/>
      <sheetName val="RATE"/>
      <sheetName val="note_defect"/>
      <sheetName val="Machine2,3'04"/>
      <sheetName val="ผ้าสำเร็จ"/>
      <sheetName val="test"/>
      <sheetName val="#Lookup"/>
      <sheetName val="GL M"/>
      <sheetName val="GL CB"/>
      <sheetName val="อัตราค่าบรรทุก"/>
      <sheetName val="BplusData"/>
      <sheetName val="AM_COST"/>
      <sheetName val="RSS9801"/>
      <sheetName val="Pcskg_LOF"/>
      <sheetName val="Defect(LOF)"/>
      <sheetName val="Protein_LOF"/>
      <sheetName val="GRAPH"/>
      <sheetName val="PD_LOF"/>
      <sheetName val="Spoilage_LOF"/>
      <sheetName val="GL_M"/>
      <sheetName val="GL_CB"/>
      <sheetName val="GL_M1"/>
      <sheetName val="GL_CB1"/>
      <sheetName val="GL_M2"/>
      <sheetName val="GL_CB2"/>
      <sheetName val="Exp"/>
    </sheetNames>
    <sheetDataSet>
      <sheetData sheetId="0" refreshError="1"/>
      <sheetData sheetId="1" refreshError="1"/>
      <sheetData sheetId="2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 t="str">
            <v>ANJIN B.V.</v>
          </cell>
        </row>
        <row r="27">
          <cell r="A27">
            <v>36976</v>
          </cell>
          <cell r="B27" t="str">
            <v>KAUTSCHUK</v>
          </cell>
        </row>
        <row r="28">
          <cell r="A28">
            <v>36977</v>
          </cell>
          <cell r="B28" t="str">
            <v>WEBER &amp; SCHAER</v>
          </cell>
        </row>
        <row r="29">
          <cell r="A29">
            <v>36978</v>
          </cell>
          <cell r="B29" t="str">
            <v>GUZMAN</v>
          </cell>
        </row>
        <row r="30">
          <cell r="A30">
            <v>36979</v>
          </cell>
          <cell r="B30" t="str">
            <v>BARUM</v>
          </cell>
        </row>
        <row r="31">
          <cell r="A31">
            <v>36980</v>
          </cell>
          <cell r="B31" t="str">
            <v>CENTRO INTERNATIONAL</v>
          </cell>
        </row>
        <row r="32">
          <cell r="A32">
            <v>36981</v>
          </cell>
          <cell r="B32" t="str">
            <v>CONTINENTAL AKI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รหัสทรัพย์สิน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100000"/>
      <sheetName val="etitle"/>
      <sheetName val="ebs"/>
      <sheetName val="eeq"/>
      <sheetName val="epl"/>
      <sheetName val="ecf"/>
      <sheetName val="title"/>
      <sheetName val="bs"/>
      <sheetName val="pl"/>
      <sheetName val="eq"/>
      <sheetName val="cf"/>
      <sheetName val="MT"/>
      <sheetName val="สรุป"/>
      <sheetName val="WBS"/>
      <sheetName val="WPL"/>
      <sheetName val="AJE"/>
      <sheetName val="RJE"/>
      <sheetName val="COAJE"/>
      <sheetName val="Index"/>
      <sheetName val="A"/>
      <sheetName val="C"/>
      <sheetName val="D"/>
      <sheetName val="F"/>
      <sheetName val="G"/>
      <sheetName val="I"/>
      <sheetName val="J"/>
      <sheetName val="CC"/>
      <sheetName val="EE"/>
      <sheetName val="GG"/>
      <sheetName val="KK"/>
      <sheetName val="10"/>
      <sheetName val="20"/>
      <sheetName val="30"/>
      <sheetName val="TB2008"/>
      <sheetName val="40"/>
      <sheetName val="50"/>
      <sheetName val="60"/>
      <sheetName val="40-1ค่าใช้จ่าย เกี่ยวกับพนักงาน"/>
      <sheetName val="GL M"/>
      <sheetName val="GL CB"/>
      <sheetName val="note_defect"/>
      <sheetName val="RATE"/>
      <sheetName val="40-1ค่าใช้จ่าย_เกี่ยวกับพนักงาน"/>
      <sheetName val="GL_M"/>
      <sheetName val="GL_C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แจกแจง _งบดุล_"/>
      <sheetName val="SSW_loan_OD"/>
      <sheetName val="note_defect"/>
      <sheetName val="สรุป"/>
      <sheetName val="TB2008"/>
      <sheetName val="แจกแจง__งบดุล_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ักลบกลบหนี้"/>
      <sheetName val="REPORT"/>
      <sheetName val="กระดาษทำการ"/>
      <sheetName val="คำนวณภาษี"/>
      <sheetName val="เปรียบเทียบ คชจ_"/>
      <sheetName val="ระหว่างกันทั้งปี"/>
      <sheetName val="ดอกเบี้ยรับ"/>
      <sheetName val="รายการที่เกี่ยวข้องกัน"/>
      <sheetName val="P_P_30 _2_"/>
      <sheetName val="รายได้อื่น"/>
      <sheetName val="กระทบรายได้ตาม ภ_ง_ด_50 _2_"/>
      <sheetName val="Insurance_2"/>
      <sheetName val="revalue"/>
      <sheetName val="รายละเอียดค่าใช้จ่าย"/>
      <sheetName val="ดอกเบี้ยจ่าย"/>
      <sheetName val="แจกแจง _งบดุล_"/>
      <sheetName val="งบดุล"/>
      <sheetName val="แจกแจง _PL_"/>
      <sheetName val="งบกำไรขาดทุน"/>
      <sheetName val="งบต้นทุนขาย "/>
      <sheetName val="งบต้นทุนผลิต "/>
      <sheetName val="exp_"/>
      <sheetName val="กระดาษทำการตามperiod"/>
      <sheetName val="ตารางจ่ายกำไรสะสม"/>
      <sheetName val="ตารางอบรม"/>
      <sheetName val="ปิดบัญชี"/>
      <sheetName val="Confirmation"/>
      <sheetName val="SSW_loan_OD"/>
      <sheetName val="P_P_30"/>
      <sheetName val="สรุป"/>
      <sheetName val="เปรียบเทียบ_คชจ_"/>
      <sheetName val="P_P_30__2_"/>
      <sheetName val="กระทบรายได้ตาม_ภ_ง_ด_50__2_"/>
      <sheetName val="แจกแจง__งบดุล_"/>
      <sheetName val="แจกแจง__PL_"/>
      <sheetName val="งบต้นทุนขาย_"/>
      <sheetName val="งบต้นทุนผลิต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_2"/>
      <sheetName val="ดอกเบี้ยรับ"/>
      <sheetName val="รายการที่เกี่ยวข้องกัน"/>
      <sheetName val="แจกแจง _งบดุล_"/>
      <sheetName val="GL"/>
      <sheetName val="งบต้นทุนผลิต "/>
      <sheetName val="งบต้นทุนขาย "/>
      <sheetName val="คำนวณภาษี"/>
      <sheetName val="งบกำไรขาดทุน"/>
      <sheetName val="แจกแจง _PL_"/>
      <sheetName val="Confirmation"/>
      <sheetName val="SSW_loan_OD"/>
      <sheetName val="แจกแจง__งบดุล_"/>
      <sheetName val="งบต้นทุนผลิต_"/>
      <sheetName val="งบต้นทุนขาย_"/>
      <sheetName val="แจกแจง__PL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540100 "/>
      <sheetName val="_Bal Int Acp"/>
      <sheetName val="รายได้_คชจ  Con"/>
      <sheetName val="แจกแจง _งบดุล_"/>
      <sheetName val="SSW_loan_OD"/>
      <sheetName val="_540100_"/>
      <sheetName val="_Bal_Int_Acp"/>
      <sheetName val="รายได้_คชจ__Con"/>
      <sheetName val="แจกแจง__งบดุล_"/>
    </sheetNames>
    <sheetDataSet>
      <sheetData sheetId="0"/>
      <sheetData sheetId="1"/>
      <sheetData sheetId="2"/>
      <sheetData sheetId="3" refreshError="1"/>
      <sheetData sheetId="4" refreshError="1"/>
      <sheetData sheetId="5"/>
      <sheetData sheetId="6"/>
      <sheetData sheetId="7"/>
      <sheetData sheetId="8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  <sheetName val="แจกแจง _งบดุล_"/>
      <sheetName val="SSW_loan_OD"/>
      <sheetName val="_540100 "/>
      <sheetName val="รายได้_คชจ  Con"/>
      <sheetName val="_Bal Int Acp"/>
      <sheetName val="D-5"/>
      <sheetName val="แจกแจง__งบดุล_"/>
      <sheetName val="_540100_"/>
      <sheetName val="รายได้_คชจ__Con"/>
      <sheetName val="_Bal_Int_Acp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  <sheetName val="_540100 "/>
      <sheetName val="รายได้_คชจ  Con"/>
      <sheetName val="_Bal Int Acp"/>
      <sheetName val="AA-1"/>
      <sheetName val="_540100_"/>
      <sheetName val="รายได้_คชจ__Con"/>
      <sheetName val="_Bal_Int_Acp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/>
      <sheetData sheetId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/>
      <sheetData sheetId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yroll Update"/>
      <sheetName val="Sale Computer"/>
      <sheetName val="BS"/>
      <sheetName val="BS Grp"/>
      <sheetName val="Exp Production"/>
      <sheetName val="Exp Comparison"/>
      <sheetName val="PL"/>
      <sheetName val="Income Grp"/>
      <sheetName val="Tax Calculate"/>
      <sheetName val="COG"/>
      <sheetName val="Adjust"/>
      <sheetName val="Worksheet xx"/>
      <sheetName val="Insurance"/>
      <sheetName val="รายการระหว่างกัน "/>
      <sheetName val="รายการที่เกี่ยวข้องกัน"/>
      <sheetName val="อายุลูกหนี้"/>
      <sheetName val="MF"/>
      <sheetName val="PP.30"/>
      <sheetName val="Payroll"/>
      <sheetName val="SSW"/>
      <sheetName val="สรุปภาษี"/>
      <sheetName val="Detail  ค่าจัดส่ง"/>
      <sheetName val="Monthly exp"/>
      <sheetName val="Withholding Tax "/>
      <sheetName val="Accrued Exp"/>
      <sheetName val="Other AP "/>
      <sheetName val="AP Dometci "/>
      <sheetName val="Other APIm "/>
      <sheetName val="AP Import"/>
      <sheetName val="Advance Mr.Pairin"/>
      <sheetName val="Input"/>
      <sheetName val=" AR"/>
      <sheetName val="Petty Cash"/>
      <sheetName val="SCIB Current"/>
      <sheetName val="SCIB Saving"/>
      <sheetName val="MTB"/>
      <sheetName val="UOB Saving"/>
      <sheetName val="ดอกเบี้ยรับ"/>
      <sheetName val="Payroll_Update"/>
      <sheetName val="Sale_Computer"/>
      <sheetName val="BS_Grp"/>
      <sheetName val="Exp_Production"/>
      <sheetName val="Exp_Comparison"/>
      <sheetName val="Income_Grp"/>
      <sheetName val="Tax_Calculate"/>
      <sheetName val="Worksheet_xx"/>
      <sheetName val="รายการระหว่างกัน_"/>
      <sheetName val="PP_30"/>
      <sheetName val="Detail__ค่าจัดส่ง"/>
      <sheetName val="Monthly_exp"/>
      <sheetName val="Withholding_Tax_"/>
      <sheetName val="Accrued_Exp"/>
      <sheetName val="Other_AP_"/>
      <sheetName val="AP_Dometci_"/>
      <sheetName val="Other_APIm_"/>
      <sheetName val="AP_Import"/>
      <sheetName val="Advance_Mr_Pairin"/>
      <sheetName val="_AR"/>
      <sheetName val="Petty_Cash"/>
      <sheetName val="SCIB_Current"/>
      <sheetName val="SCIB_Saving"/>
      <sheetName val="UOB_Saving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/>
      <sheetData sheetId="16" refreshError="1"/>
      <sheetData sheetId="17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"/>
      <sheetName val="ดอกเบี้ยรับ"/>
      <sheetName val="SSW"/>
      <sheetName val="BS Grp"/>
      <sheetName val="mcot_upc"/>
      <sheetName val="BS_Gr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"/>
      <sheetName val="mcot_upc"/>
    </sheetNames>
    <sheetDataSet>
      <sheetData sheetId="0"/>
      <sheetData sheetId="1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Bal Int Acp"/>
      <sheetName val="Insurance"/>
      <sheetName val="_Bal_Int_Acp"/>
    </sheetNames>
    <sheetDataSet>
      <sheetData sheetId="0"/>
      <sheetData sheetId="1" refreshError="1"/>
      <sheetData sheetId="2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Bal Int Acp"/>
      <sheetName val="Insurance"/>
      <sheetName val="_Bal_Int_Acp"/>
    </sheetNames>
    <sheetDataSet>
      <sheetData sheetId="0"/>
      <sheetData sheetId="1" refreshError="1"/>
      <sheetData sheetId="2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RBL"/>
      <sheetName val="AFTTAXPAY"/>
      <sheetName val="ACCAL"/>
      <sheetName val="BGT97STAFF"/>
      <sheetName val="RATE"/>
      <sheetName val="Insurance"/>
      <sheetName val="_Bal Int Acp"/>
      <sheetName val="name"/>
      <sheetName val="Sale 0502"/>
      <sheetName val="Sale 0501"/>
      <sheetName val="cal (2)"/>
      <sheetName val="_Bal_Int_Acp"/>
      <sheetName val="#REF"/>
      <sheetName val="43"/>
      <sheetName val="ELEC45-01"/>
      <sheetName val="_Bal_Int_Acp1"/>
      <sheetName val="Sale_0502"/>
      <sheetName val="Sale_0501"/>
      <sheetName val="cal_(2)"/>
      <sheetName val="FF_2"/>
      <sheetName val="แจกแจง _งบดุล_"/>
      <sheetName val="SSW_loan_OD"/>
      <sheetName val="เดินเอกสาร"/>
      <sheetName val="test 2"/>
      <sheetName val="Standardcost"/>
      <sheetName val="note_defect"/>
      <sheetName val="AM_COST"/>
      <sheetName val="Data 2"/>
      <sheetName val="General assumptions"/>
      <sheetName val="CODE"/>
      <sheetName val="test_21"/>
      <sheetName val="Data_21"/>
      <sheetName val="General_assumptions1"/>
      <sheetName val="_Bal_Int_Acp2"/>
      <sheetName val="Sale_05021"/>
      <sheetName val="Sale_05011"/>
      <sheetName val="cal_(2)1"/>
      <sheetName val="แจกแจง__งบดุล_1"/>
      <sheetName val="test_2"/>
      <sheetName val="Data_2"/>
      <sheetName val="General_assumptions"/>
      <sheetName val="แจกแจง__งบดุล_"/>
      <sheetName val="_Bal_Int_Acp3"/>
      <sheetName val="Sale_05022"/>
      <sheetName val="Sale_05012"/>
      <sheetName val="cal_(2)2"/>
      <sheetName val="แจกแจง__งบดุล_2"/>
      <sheetName val="test_22"/>
      <sheetName val="Data_22"/>
      <sheetName val="General_assumptions2"/>
      <sheetName val="_Bal_Int_Acp4"/>
      <sheetName val="Sale_05023"/>
      <sheetName val="Sale_05013"/>
      <sheetName val="cal_(2)3"/>
      <sheetName val="แจกแจง__งบดุล_3"/>
      <sheetName val="test_23"/>
      <sheetName val="Data_23"/>
      <sheetName val="General_assumptions3"/>
      <sheetName val="_Bal_Int_Acp5"/>
      <sheetName val="Sale_05024"/>
      <sheetName val="Sale_05014"/>
      <sheetName val="cal_(2)4"/>
      <sheetName val="แจกแจง__งบดุล_4"/>
      <sheetName val="test_24"/>
      <sheetName val="Data_24"/>
      <sheetName val="General_assumptions4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ารางคำนวณ Review"/>
      <sheetName val="แนวทางการวิเคราะห์"/>
      <sheetName val="EX 1"/>
      <sheetName val="ตารางคำนวณ_Review"/>
      <sheetName val="EX_1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Tickmarks"/>
      <sheetName val="Rollforward"/>
      <sheetName val="thershold"/>
      <sheetName val="Anaytical reviewed"/>
      <sheetName val="Anaytical_reviewed"/>
      <sheetName val="_Bal Int Acp"/>
    </sheetNames>
    <sheetDataSet>
      <sheetData sheetId="0">
        <row r="2">
          <cell r="G2" t="str">
            <v>Preliminary</v>
          </cell>
          <cell r="J2" t="str">
            <v>Adjusted</v>
          </cell>
        </row>
        <row r="4">
          <cell r="J4">
            <v>0</v>
          </cell>
        </row>
        <row r="5">
          <cell r="J5">
            <v>0</v>
          </cell>
        </row>
        <row r="6">
          <cell r="J6">
            <v>0</v>
          </cell>
        </row>
        <row r="8">
          <cell r="J8">
            <v>0</v>
          </cell>
        </row>
        <row r="9">
          <cell r="J9">
            <v>0</v>
          </cell>
        </row>
        <row r="10">
          <cell r="J10">
            <v>-798123269.75</v>
          </cell>
        </row>
        <row r="11">
          <cell r="J11">
            <v>-798123269.75</v>
          </cell>
        </row>
        <row r="12">
          <cell r="J12">
            <v>-798123269.75</v>
          </cell>
        </row>
      </sheetData>
      <sheetData sheetId="1">
        <row r="1">
          <cell r="F1" t="str">
            <v>Preliminary</v>
          </cell>
        </row>
      </sheetData>
      <sheetData sheetId="2"/>
      <sheetData sheetId="3"/>
      <sheetData sheetId="4"/>
      <sheetData sheetId="5"/>
      <sheetData sheetId="6"/>
      <sheetData sheetId="7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ปัจจุบัน "/>
      <sheetName val="Stock Aging"/>
      <sheetName val="2549"/>
      <sheetName val="Aging"/>
      <sheetName val="Sale 0502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_Bal Int Acp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HH"/>
      <sheetName val="test 2"/>
      <sheetName val="Reconcile 1-3-53 (3"/>
      <sheetName val="計算結果"/>
      <sheetName val="cash flow 1"/>
      <sheetName val="GL_M1"/>
      <sheetName val="GL_CB1"/>
      <sheetName val="ปัจจุบัน_1"/>
      <sheetName val="Stock_Aging1"/>
      <sheetName val="Sale_05021"/>
      <sheetName val="Sale_04071"/>
      <sheetName val="_Bal_Int_Acp1"/>
      <sheetName val="แจกแจง__งบดุล_"/>
      <sheetName val="NEW_NAME"/>
      <sheetName val="test_2"/>
      <sheetName val="31-12-51"/>
      <sheetName val="31-12-52"/>
      <sheetName val="31.3.53"/>
      <sheetName val="30-9-52"/>
      <sheetName val="30-9-53"/>
      <sheetName val="Sheet1"/>
      <sheetName val="31_3_53"/>
      <sheetName val="FF_2 _1_"/>
      <sheetName val="FSA"/>
      <sheetName val="B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note_defect"/>
      <sheetName val="SSW"/>
      <sheetName val="GL_M2"/>
      <sheetName val="GL_CB2"/>
      <sheetName val="Sale_05022"/>
      <sheetName val="ปัจจุบัน_2"/>
      <sheetName val="Stock_Aging2"/>
      <sheetName val="Sale_04072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Vat7%_ภายในเดือน_Junต้นฉบับ"/>
      <sheetName val="Data_2"/>
      <sheetName val="_540100_"/>
      <sheetName val="รายได้_คชจ__Con"/>
      <sheetName val="content"/>
      <sheetName val="????"/>
      <sheetName val="PS-1995"/>
      <sheetName val="PL G1"/>
      <sheetName val="PL G10"/>
      <sheetName val="PL G2"/>
      <sheetName val="PL G3"/>
      <sheetName val="PL G4"/>
      <sheetName val="PL G5"/>
      <sheetName val="PL G6"/>
      <sheetName val="PLG7"/>
      <sheetName val="PL G8"/>
      <sheetName val="PLG9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</sheetNames>
    <sheetDataSet>
      <sheetData sheetId="0">
        <row r="44">
          <cell r="L44">
            <v>181491.03000000003</v>
          </cell>
        </row>
      </sheetData>
      <sheetData sheetId="1">
        <row r="44">
          <cell r="L44">
            <v>181491.03000000003</v>
          </cell>
        </row>
      </sheetData>
      <sheetData sheetId="2">
        <row r="44">
          <cell r="L44">
            <v>181491.03000000003</v>
          </cell>
        </row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>
        <row r="385">
          <cell r="L385">
            <v>9130115.2500000037</v>
          </cell>
        </row>
      </sheetData>
      <sheetData sheetId="38">
        <row r="44">
          <cell r="L44">
            <v>181491.03000000003</v>
          </cell>
        </row>
      </sheetData>
      <sheetData sheetId="39">
        <row r="44">
          <cell r="L44">
            <v>181491.03000000003</v>
          </cell>
        </row>
      </sheetData>
      <sheetData sheetId="40">
        <row r="385">
          <cell r="L385">
            <v>9130115.2500000037</v>
          </cell>
        </row>
      </sheetData>
      <sheetData sheetId="41">
        <row r="44">
          <cell r="L44">
            <v>181491.03000000003</v>
          </cell>
        </row>
      </sheetData>
      <sheetData sheetId="42"/>
      <sheetData sheetId="43">
        <row r="385">
          <cell r="L385">
            <v>9130115.2500000037</v>
          </cell>
        </row>
      </sheetData>
      <sheetData sheetId="44">
        <row r="44">
          <cell r="L44">
            <v>181491.03000000003</v>
          </cell>
        </row>
      </sheetData>
      <sheetData sheetId="45"/>
      <sheetData sheetId="46">
        <row r="385">
          <cell r="L385">
            <v>9130115.2500000037</v>
          </cell>
        </row>
      </sheetData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>
        <row r="44">
          <cell r="L44">
            <v>181491.03000000003</v>
          </cell>
        </row>
      </sheetData>
      <sheetData sheetId="62"/>
      <sheetData sheetId="63">
        <row r="44">
          <cell r="L44">
            <v>181491.03000000003</v>
          </cell>
        </row>
      </sheetData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/>
      <sheetData sheetId="76">
        <row r="44">
          <cell r="L44">
            <v>181491.03000000003</v>
          </cell>
        </row>
      </sheetData>
      <sheetData sheetId="77"/>
      <sheetData sheetId="78">
        <row r="44">
          <cell r="L44">
            <v>181491.03000000003</v>
          </cell>
        </row>
      </sheetData>
      <sheetData sheetId="79"/>
      <sheetData sheetId="80"/>
      <sheetData sheetId="81"/>
      <sheetData sheetId="82"/>
      <sheetData sheetId="83"/>
      <sheetData sheetId="84"/>
      <sheetData sheetId="85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try_nov"/>
      <sheetName val="labour_nov"/>
      <sheetName val="group"/>
      <sheetName val="staff"/>
      <sheetName val="retry_dec"/>
      <sheetName val="start_dec"/>
      <sheetName val="labour"/>
      <sheetName val="sac&amp;spc"/>
      <sheetName val="GL CB"/>
      <sheetName val="GL M"/>
      <sheetName val="LTX"/>
      <sheetName val="Sale0307"/>
      <sheetName val="แจกแจง _งบดุล_"/>
      <sheetName val="BGT97STAFF"/>
      <sheetName val="GL_CB"/>
      <sheetName val="GL_M"/>
      <sheetName val="แจกแจง__งบดุล_"/>
      <sheetName val="GL_CB1"/>
      <sheetName val="GL_M1"/>
      <sheetName val="แจกแจง__งบดุล_1"/>
      <sheetName val="ดอกเบี้ยรับ"/>
      <sheetName val="SSW"/>
      <sheetName val="Workdone 2"/>
      <sheetName val="Sheet3"/>
      <sheetName val="Order_Nov_w45"/>
      <sheetName val="Workdone_2"/>
      <sheetName val="GL_CB2"/>
      <sheetName val="GL_M2"/>
      <sheetName val="แจกแจง__งบดุล_2"/>
      <sheetName val="Workdone_21"/>
      <sheetName val="GL_CB3"/>
      <sheetName val="GL_M3"/>
      <sheetName val="แจกแจง__งบดุล_3"/>
      <sheetName val="Workdone_22"/>
      <sheetName val="เงินกู้ธนชาติ"/>
      <sheetName val="เงินกู้ MGC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</sheetNames>
    <sheetDataSet>
      <sheetData sheetId="0" refreshError="1"/>
      <sheetData sheetId="1" refreshError="1"/>
      <sheetData sheetId="2">
        <row r="1">
          <cell r="B1" t="str">
            <v>กลุ่ม</v>
          </cell>
          <cell r="C1" t="str">
            <v>ฝ่าย</v>
          </cell>
          <cell r="D1" t="str">
            <v>พี่วีระพันธ์</v>
          </cell>
          <cell r="E1" t="str">
            <v>อัตรากำลัง</v>
          </cell>
          <cell r="F1" t="str">
            <v>dept.</v>
          </cell>
          <cell r="G1" t="str">
            <v>direct/ind</v>
          </cell>
        </row>
        <row r="2">
          <cell r="A2" t="str">
            <v>002</v>
          </cell>
          <cell r="B2" t="str">
            <v>เตรียมเอกสาร</v>
          </cell>
          <cell r="C2" t="str">
            <v>ทรัพย์</v>
          </cell>
          <cell r="D2" t="str">
            <v>ธุรการ</v>
          </cell>
          <cell r="E2" t="str">
            <v>เตรียมเอกสาร</v>
          </cell>
          <cell r="F2" t="str">
            <v>Admin.</v>
          </cell>
          <cell r="G2" t="str">
            <v>ind</v>
          </cell>
        </row>
        <row r="3">
          <cell r="A3" t="str">
            <v>003</v>
          </cell>
          <cell r="B3" t="str">
            <v>คอมพิวเตอร์</v>
          </cell>
          <cell r="C3" t="str">
            <v>สารสนเทศ</v>
          </cell>
          <cell r="D3" t="str">
            <v>คุณภาพ</v>
          </cell>
          <cell r="E3" t="str">
            <v>สารสนเทศ</v>
          </cell>
          <cell r="F3" t="str">
            <v>IT.</v>
          </cell>
          <cell r="G3" t="str">
            <v>ind</v>
          </cell>
        </row>
        <row r="4">
          <cell r="A4" t="str">
            <v>004</v>
          </cell>
          <cell r="B4" t="str">
            <v>รปภ.</v>
          </cell>
          <cell r="C4" t="str">
            <v>ทรัพย์</v>
          </cell>
          <cell r="D4" t="str">
            <v>ความปลอดภัยและสวัสดิการ</v>
          </cell>
          <cell r="E4" t="str">
            <v>รปภ.</v>
          </cell>
          <cell r="F4" t="str">
            <v>Admin</v>
          </cell>
          <cell r="G4" t="str">
            <v>ind</v>
          </cell>
        </row>
        <row r="5">
          <cell r="A5" t="str">
            <v>005</v>
          </cell>
          <cell r="B5" t="str">
            <v>ขนถ่ายสินค้า</v>
          </cell>
          <cell r="C5" t="str">
            <v>จัดซื้อ</v>
          </cell>
          <cell r="D5" t="str">
            <v>สต๊อก</v>
          </cell>
          <cell r="E5" t="str">
            <v>จัดซื้อ</v>
          </cell>
          <cell r="F5" t="str">
            <v>Purchase</v>
          </cell>
          <cell r="G5" t="str">
            <v>ind</v>
          </cell>
        </row>
        <row r="6">
          <cell r="A6" t="str">
            <v>006</v>
          </cell>
          <cell r="B6" t="str">
            <v>คิวซีบรรจุ</v>
          </cell>
          <cell r="C6" t="str">
            <v>ตรวจสอบ</v>
          </cell>
          <cell r="D6" t="str">
            <v>คิวซีบรรจุ PD &amp; PF</v>
          </cell>
          <cell r="E6" t="str">
            <v>คิวซีบรรจุ PD &amp; PF</v>
          </cell>
          <cell r="F6" t="str">
            <v>Q.C Pack PF</v>
          </cell>
          <cell r="G6" t="str">
            <v>ind</v>
          </cell>
        </row>
        <row r="7">
          <cell r="A7" t="str">
            <v>008</v>
          </cell>
          <cell r="B7" t="str">
            <v>สแตมป์กล่</v>
          </cell>
          <cell r="C7" t="str">
            <v>โลจิสติก</v>
          </cell>
          <cell r="D7" t="str">
            <v>เตรียมกล่อง</v>
          </cell>
          <cell r="E7" t="str">
            <v>บรรจุภัณฑ์</v>
          </cell>
          <cell r="F7" t="str">
            <v>Packaging</v>
          </cell>
          <cell r="G7" t="str">
            <v>dir</v>
          </cell>
        </row>
        <row r="8">
          <cell r="A8" t="str">
            <v>009</v>
          </cell>
          <cell r="B8" t="str">
            <v>เตรียมกล่</v>
          </cell>
          <cell r="C8" t="str">
            <v>โลจิสติก</v>
          </cell>
          <cell r="D8" t="str">
            <v>เตรียมกล่อง</v>
          </cell>
          <cell r="E8" t="str">
            <v>บรรจุภัณฑ์</v>
          </cell>
          <cell r="F8" t="str">
            <v>Packaging</v>
          </cell>
          <cell r="G8" t="str">
            <v>dir</v>
          </cell>
        </row>
        <row r="9">
          <cell r="A9" t="str">
            <v>010</v>
          </cell>
          <cell r="B9" t="str">
            <v>สุ่มหลังบ</v>
          </cell>
          <cell r="C9" t="str">
            <v>ตรวจสอบ</v>
          </cell>
          <cell r="D9" t="str">
            <v>สุ่มหลังบรรจุและคิวซีสเตอร์ไรส์</v>
          </cell>
          <cell r="E9" t="str">
            <v>สุ่มหลังบรรจุและคิวซีสเตอร์ไรส์</v>
          </cell>
          <cell r="F9" t="str">
            <v>Q.C. After Pack</v>
          </cell>
          <cell r="G9" t="str">
            <v>ind</v>
          </cell>
        </row>
        <row r="10">
          <cell r="A10" t="str">
            <v>011</v>
          </cell>
          <cell r="B10" t="str">
            <v>บรรจุกล่อ</v>
          </cell>
          <cell r="C10" t="str">
            <v>โลจิสติก</v>
          </cell>
          <cell r="F10" t="str">
            <v>Pd  Packing</v>
          </cell>
          <cell r="G10" t="str">
            <v>dir</v>
          </cell>
        </row>
        <row r="11">
          <cell r="A11" t="str">
            <v>012</v>
          </cell>
          <cell r="B11" t="str">
            <v>ขนส่งบรรจ</v>
          </cell>
          <cell r="C11" t="str">
            <v>โลจิสติก</v>
          </cell>
          <cell r="D11" t="str">
            <v>WIP</v>
          </cell>
          <cell r="E11" t="str">
            <v>WIP</v>
          </cell>
          <cell r="F11" t="str">
            <v>WIP</v>
          </cell>
          <cell r="G11" t="str">
            <v>dir</v>
          </cell>
        </row>
        <row r="12">
          <cell r="A12" t="str">
            <v>013</v>
          </cell>
          <cell r="B12" t="str">
            <v>ขึ้นตู้สิ</v>
          </cell>
          <cell r="C12" t="str">
            <v>โลจิสติก</v>
          </cell>
          <cell r="D12" t="str">
            <v>สต๊อกสินค้าสำเร็จรูป</v>
          </cell>
          <cell r="E12" t="str">
            <v>ขนส่ง</v>
          </cell>
          <cell r="F12" t="str">
            <v>Loading</v>
          </cell>
          <cell r="G12" t="str">
            <v>dir</v>
          </cell>
        </row>
        <row r="13">
          <cell r="A13" t="str">
            <v>015</v>
          </cell>
          <cell r="B13" t="str">
            <v>ตรวจสอบน้</v>
          </cell>
          <cell r="C13" t="str">
            <v>ตรวจสอบ</v>
          </cell>
          <cell r="D13" t="str">
            <v>เช็คเกอร์ &amp; FDA.PF SSC.1</v>
          </cell>
          <cell r="E13" t="str">
            <v>เช็คเกอร์ &amp; FDA.PF SSC.1</v>
          </cell>
          <cell r="G13" t="str">
            <v>dir</v>
          </cell>
        </row>
        <row r="14">
          <cell r="A14" t="str">
            <v>016</v>
          </cell>
          <cell r="B14" t="str">
            <v>ล้างคลอรี</v>
          </cell>
          <cell r="C14" t="str">
            <v>ผลิตSSC.2</v>
          </cell>
          <cell r="D14" t="str">
            <v>พาวเดอร์ฟรี</v>
          </cell>
          <cell r="E14" t="str">
            <v>พาวเดอร์ฟรีSSC.1</v>
          </cell>
          <cell r="F14" t="str">
            <v>Powderfree</v>
          </cell>
          <cell r="G14" t="str">
            <v>dir</v>
          </cell>
        </row>
        <row r="15">
          <cell r="A15" t="str">
            <v>017</v>
          </cell>
          <cell r="B15" t="str">
            <v>คิวซีบรรจ</v>
          </cell>
          <cell r="C15" t="str">
            <v>ตรวจสอบ</v>
          </cell>
          <cell r="D15" t="str">
            <v>คิวซีบรรจุ PD &amp; PF</v>
          </cell>
          <cell r="E15" t="str">
            <v>คิวซีบรรจุ PD &amp; PF</v>
          </cell>
          <cell r="F15" t="str">
            <v>Q.C Pack PF</v>
          </cell>
          <cell r="G15" t="str">
            <v>ind</v>
          </cell>
        </row>
        <row r="16">
          <cell r="A16" t="str">
            <v>018</v>
          </cell>
          <cell r="B16" t="str">
            <v>ชั่งสารเค</v>
          </cell>
          <cell r="C16" t="str">
            <v>ผลิตSSC.2</v>
          </cell>
          <cell r="D16" t="str">
            <v>พาวเดอร์ฟรี</v>
          </cell>
          <cell r="E16" t="str">
            <v>พาวเดอร์ฟรีSSC.1</v>
          </cell>
          <cell r="F16" t="str">
            <v>Powderfree</v>
          </cell>
          <cell r="G16" t="str">
            <v>dir</v>
          </cell>
        </row>
        <row r="17">
          <cell r="A17" t="str">
            <v>019</v>
          </cell>
          <cell r="C17" t="str">
            <v>ศูนย์คอมปาวด์</v>
          </cell>
          <cell r="D17" t="str">
            <v>ศูนย์คอมปาวด์</v>
          </cell>
          <cell r="E17" t="str">
            <v>ศูนย์คอมปาวด์</v>
          </cell>
          <cell r="F17" t="str">
            <v>Compound Center</v>
          </cell>
          <cell r="G17" t="str">
            <v>dir</v>
          </cell>
        </row>
        <row r="18">
          <cell r="A18" t="str">
            <v>020</v>
          </cell>
          <cell r="B18" t="str">
            <v>หน./ผช.ถอ</v>
          </cell>
          <cell r="C18" t="str">
            <v>ผลิตSSC.1</v>
          </cell>
          <cell r="D18" t="str">
            <v>ถอดถุงมือSSC.1</v>
          </cell>
          <cell r="E18" t="str">
            <v>ถอดถุงมือSSC.1</v>
          </cell>
          <cell r="F18" t="str">
            <v>Strip SSC.1</v>
          </cell>
          <cell r="G18" t="str">
            <v>dir</v>
          </cell>
        </row>
        <row r="19">
          <cell r="A19" t="str">
            <v>021</v>
          </cell>
          <cell r="B19" t="str">
            <v>หน./ผช.ตร</v>
          </cell>
          <cell r="C19" t="str">
            <v>ผลิตSSC.2</v>
          </cell>
          <cell r="D19" t="str">
            <v>ตรวจสอบลม</v>
          </cell>
          <cell r="E19" t="str">
            <v>ตรวจสอบลม</v>
          </cell>
          <cell r="F19" t="str">
            <v>Ari Test</v>
          </cell>
          <cell r="G19" t="str">
            <v>dir</v>
          </cell>
        </row>
        <row r="20">
          <cell r="A20" t="str">
            <v>022</v>
          </cell>
          <cell r="B20" t="str">
            <v>ตรวจสอบลม</v>
          </cell>
          <cell r="C20" t="str">
            <v>ผลิตSSC.2</v>
          </cell>
          <cell r="D20" t="str">
            <v>ตรวจสอบลม</v>
          </cell>
          <cell r="E20" t="str">
            <v>ตรวจสอบลม</v>
          </cell>
          <cell r="F20" t="str">
            <v>Ari Test</v>
          </cell>
          <cell r="G20" t="str">
            <v>dir</v>
          </cell>
        </row>
        <row r="21">
          <cell r="A21" t="str">
            <v>023</v>
          </cell>
          <cell r="B21" t="str">
            <v>ทดสอบเคมี</v>
          </cell>
          <cell r="C21" t="str">
            <v>ผลิตSSC.2</v>
          </cell>
          <cell r="D21" t="str">
            <v>พาวเดอร์ฟรี</v>
          </cell>
          <cell r="E21" t="str">
            <v>พาวเดอร์ฟรี</v>
          </cell>
          <cell r="F21" t="str">
            <v>Powderfree</v>
          </cell>
          <cell r="G21" t="str">
            <v>dir</v>
          </cell>
        </row>
        <row r="22">
          <cell r="A22" t="str">
            <v>024</v>
          </cell>
          <cell r="B22" t="str">
            <v>วัดค่าPHถ</v>
          </cell>
          <cell r="C22" t="str">
            <v>ผลิตSSC.2</v>
          </cell>
          <cell r="D22" t="str">
            <v>พาวเดอร์ฟรี</v>
          </cell>
          <cell r="E22" t="str">
            <v>พาวเดอร์ฟรี</v>
          </cell>
          <cell r="F22" t="str">
            <v>Powderfree</v>
          </cell>
          <cell r="G22" t="str">
            <v>dir</v>
          </cell>
        </row>
        <row r="23">
          <cell r="A23" t="str">
            <v>025</v>
          </cell>
          <cell r="B23" t="str">
            <v>เก็บถุงมื</v>
          </cell>
          <cell r="C23" t="str">
            <v>ผลิตSSC.2</v>
          </cell>
          <cell r="D23" t="str">
            <v>พาวเดอร์ฟรี</v>
          </cell>
          <cell r="E23" t="str">
            <v>พาวเดอร์ฟรี</v>
          </cell>
          <cell r="F23" t="str">
            <v>Powderfree</v>
          </cell>
          <cell r="G23" t="str">
            <v>dir</v>
          </cell>
        </row>
        <row r="24">
          <cell r="A24" t="str">
            <v>026</v>
          </cell>
          <cell r="B24" t="str">
            <v>เตรียมถุง</v>
          </cell>
          <cell r="C24" t="str">
            <v>โลจิสติก</v>
          </cell>
          <cell r="D24" t="str">
            <v>สเตอร์ไรส์</v>
          </cell>
          <cell r="E24" t="str">
            <v>สเตอร์ไรส์</v>
          </cell>
          <cell r="F24" t="str">
            <v>Sterile</v>
          </cell>
          <cell r="G24" t="str">
            <v>dir</v>
          </cell>
        </row>
        <row r="25">
          <cell r="A25" t="str">
            <v>027</v>
          </cell>
          <cell r="B25" t="str">
            <v>บรรจุมัลต</v>
          </cell>
          <cell r="C25" t="str">
            <v>โลจิสติก</v>
          </cell>
          <cell r="D25" t="str">
            <v>สเตอร์ไรส์</v>
          </cell>
          <cell r="E25" t="str">
            <v>สเตอร์ไรส์</v>
          </cell>
          <cell r="F25" t="str">
            <v>Sterile</v>
          </cell>
          <cell r="G25" t="str">
            <v>dir</v>
          </cell>
        </row>
        <row r="26">
          <cell r="A26" t="str">
            <v>028</v>
          </cell>
          <cell r="B26" t="str">
            <v>หน./ผช.ตร</v>
          </cell>
          <cell r="C26" t="str">
            <v>ตรวจสอบ</v>
          </cell>
          <cell r="D26" t="str">
            <v xml:space="preserve">เช็คเกอร์ &amp; FDA.PD &amp;  PF(SSC2) </v>
          </cell>
          <cell r="E26" t="str">
            <v xml:space="preserve">เช็คเกอร์ &amp; FDA.PD &amp;  PF(SSC2) </v>
          </cell>
          <cell r="F26" t="str">
            <v>Cheker PF</v>
          </cell>
          <cell r="G26" t="str">
            <v>dir</v>
          </cell>
        </row>
        <row r="27">
          <cell r="A27" t="str">
            <v>029</v>
          </cell>
          <cell r="B27" t="str">
            <v>รวบรวมข้อ</v>
          </cell>
          <cell r="C27" t="str">
            <v>ตรวจสอบ</v>
          </cell>
          <cell r="D27" t="str">
            <v xml:space="preserve">เช็คเกอร์ &amp; FDA.PD( SSC1) </v>
          </cell>
          <cell r="E27" t="str">
            <v xml:space="preserve">เช็คเกอร์ &amp; FDA.PD( SSC1) </v>
          </cell>
          <cell r="F27" t="str">
            <v>Cheker line / FDA SSC1</v>
          </cell>
          <cell r="G27" t="str">
            <v>dir</v>
          </cell>
        </row>
        <row r="28">
          <cell r="A28" t="str">
            <v>033</v>
          </cell>
          <cell r="B28" t="str">
            <v>บัญชี-ข้อ</v>
          </cell>
          <cell r="C28" t="str">
            <v>บัญชีการเงิน</v>
          </cell>
          <cell r="D28" t="str">
            <v>บัญชี</v>
          </cell>
          <cell r="E28" t="str">
            <v>บัญชี</v>
          </cell>
          <cell r="F28" t="str">
            <v>Account</v>
          </cell>
          <cell r="G28" t="str">
            <v>ind</v>
          </cell>
        </row>
        <row r="29">
          <cell r="A29" t="str">
            <v>034</v>
          </cell>
          <cell r="B29" t="str">
            <v>บุคคล/ข้อ</v>
          </cell>
          <cell r="C29" t="str">
            <v>ทรัพย์</v>
          </cell>
          <cell r="D29" t="str">
            <v>ธุรการบุคคล</v>
          </cell>
          <cell r="E29" t="str">
            <v>ธุรการบุคคล</v>
          </cell>
          <cell r="F29" t="str">
            <v>PE</v>
          </cell>
          <cell r="G29" t="str">
            <v>ind</v>
          </cell>
        </row>
        <row r="30">
          <cell r="A30" t="str">
            <v>037</v>
          </cell>
          <cell r="B30" t="str">
            <v>รวบรวมข้อ</v>
          </cell>
          <cell r="C30" t="str">
            <v>โลจิสติก</v>
          </cell>
          <cell r="D30" t="str">
            <v>บรรจุ</v>
          </cell>
          <cell r="E30" t="str">
            <v>ศูนย์ข้อมูล</v>
          </cell>
          <cell r="F30" t="str">
            <v>Planning &amp; Data Center</v>
          </cell>
          <cell r="G30" t="str">
            <v>dir</v>
          </cell>
        </row>
        <row r="31">
          <cell r="A31" t="str">
            <v>038</v>
          </cell>
          <cell r="B31" t="str">
            <v>ไฟฟ้าระบบ</v>
          </cell>
          <cell r="C31" t="str">
            <v>พลังงาน</v>
          </cell>
          <cell r="D31" t="str">
            <v>วิศวกรรมไฟฟ้าระบบ</v>
          </cell>
          <cell r="E31" t="str">
            <v>วิศวกรรมไฟฟ้าระบบ</v>
          </cell>
          <cell r="F31" t="str">
            <v>System Electrical En.</v>
          </cell>
          <cell r="G31" t="str">
            <v>ind</v>
          </cell>
        </row>
        <row r="32">
          <cell r="A32" t="str">
            <v>039</v>
          </cell>
          <cell r="B32" t="str">
            <v>หน./ผช.เช</v>
          </cell>
          <cell r="C32" t="str">
            <v>ตรวจสอบ</v>
          </cell>
          <cell r="D32" t="str">
            <v xml:space="preserve">เช็คเกอร์ &amp; FDA.PD( SSC1) </v>
          </cell>
          <cell r="E32" t="str">
            <v xml:space="preserve">เช็คเกอร์ &amp; FDA.PD( SSC1) </v>
          </cell>
          <cell r="F32" t="str">
            <v>Cheker PD</v>
          </cell>
          <cell r="G32" t="str">
            <v>dir</v>
          </cell>
        </row>
        <row r="33">
          <cell r="A33" t="str">
            <v>040</v>
          </cell>
          <cell r="B33" t="str">
            <v>หน./ผช.เช</v>
          </cell>
          <cell r="C33" t="str">
            <v>ตรวจสอบ</v>
          </cell>
          <cell r="D33" t="str">
            <v xml:space="preserve">เช็คเกอร์ &amp; FDA.PF(SSC1) </v>
          </cell>
          <cell r="E33" t="str">
            <v xml:space="preserve">เช็คเกอร์ &amp; FDA.PD( SSC1) </v>
          </cell>
          <cell r="F33" t="str">
            <v>Cheker line / FDA SSC1</v>
          </cell>
          <cell r="G33" t="str">
            <v>dir</v>
          </cell>
        </row>
        <row r="34">
          <cell r="A34" t="str">
            <v>042</v>
          </cell>
          <cell r="B34" t="str">
            <v>ผสมสารเคม</v>
          </cell>
          <cell r="C34" t="str">
            <v>ห้องปฏิบัติการ</v>
          </cell>
          <cell r="D34" t="str">
            <v>ห้องปฏิบัติการ</v>
          </cell>
          <cell r="E34" t="str">
            <v>ห้องปฏิบัติการ</v>
          </cell>
          <cell r="F34" t="str">
            <v>Lab &amp; Product</v>
          </cell>
          <cell r="G34" t="str">
            <v>ind</v>
          </cell>
        </row>
        <row r="35">
          <cell r="A35" t="str">
            <v>044</v>
          </cell>
          <cell r="B35" t="str">
            <v>แล็ปคอมปา</v>
          </cell>
          <cell r="C35" t="str">
            <v>ห้องปฏิบัติการ</v>
          </cell>
          <cell r="D35" t="str">
            <v>ห้องปฏิบัติการ</v>
          </cell>
          <cell r="E35" t="str">
            <v>ห้องปฏิบัติการ</v>
          </cell>
          <cell r="F35" t="str">
            <v>Lab &amp; Product</v>
          </cell>
          <cell r="G35" t="str">
            <v>ind</v>
          </cell>
        </row>
        <row r="36">
          <cell r="A36" t="str">
            <v>045</v>
          </cell>
          <cell r="B36" t="str">
            <v>เทคนิคอิน</v>
          </cell>
          <cell r="C36" t="str">
            <v>ห้องปฏิบัติการ</v>
          </cell>
          <cell r="D36" t="str">
            <v>ห้องปฏิบัติการ</v>
          </cell>
          <cell r="E36" t="str">
            <v>ห้องปฏิบัติการ</v>
          </cell>
          <cell r="F36" t="str">
            <v>Lab &amp; Product</v>
          </cell>
          <cell r="G36" t="str">
            <v>ind</v>
          </cell>
        </row>
        <row r="37">
          <cell r="A37" t="str">
            <v>046</v>
          </cell>
          <cell r="B37" t="str">
            <v>รวบรวมข้อ</v>
          </cell>
          <cell r="C37" t="str">
            <v>ห้องปฏิบัติการ</v>
          </cell>
          <cell r="D37" t="str">
            <v>ห้องปฏิบัติการ</v>
          </cell>
          <cell r="E37" t="str">
            <v>ห้องปฏิบัติการ</v>
          </cell>
          <cell r="F37" t="str">
            <v>Lab &amp; Product</v>
          </cell>
          <cell r="G37" t="str">
            <v>ind</v>
          </cell>
        </row>
        <row r="38">
          <cell r="A38" t="str">
            <v>047</v>
          </cell>
          <cell r="B38" t="str">
            <v>ทดสอบทางด</v>
          </cell>
          <cell r="C38" t="str">
            <v>ห้องปฏิบัติการ</v>
          </cell>
          <cell r="D38" t="str">
            <v>ห้องปฏิบัติการ</v>
          </cell>
          <cell r="E38" t="str">
            <v>ห้องปฏิบัติการ</v>
          </cell>
          <cell r="F38" t="str">
            <v>Lab &amp; Product</v>
          </cell>
          <cell r="G38" t="str">
            <v>ind</v>
          </cell>
        </row>
        <row r="39">
          <cell r="A39" t="str">
            <v>052</v>
          </cell>
          <cell r="B39" t="str">
            <v>ทดสอบโปรต</v>
          </cell>
          <cell r="C39" t="str">
            <v>ห้องปฏิบัติการ</v>
          </cell>
          <cell r="D39" t="str">
            <v>ห้องปฏิบัติการ</v>
          </cell>
          <cell r="E39" t="str">
            <v>ห้องปฏิบัติการ</v>
          </cell>
          <cell r="F39" t="str">
            <v>Lab &amp; Product</v>
          </cell>
          <cell r="G39" t="str">
            <v>ind</v>
          </cell>
        </row>
        <row r="40">
          <cell r="A40" t="str">
            <v>053</v>
          </cell>
          <cell r="B40" t="str">
            <v>ทดสอบเคมี</v>
          </cell>
          <cell r="C40" t="str">
            <v>ห้องปฏิบัติการ</v>
          </cell>
          <cell r="D40" t="str">
            <v>ห้องปฏิบัติการ</v>
          </cell>
          <cell r="E40" t="str">
            <v>ห้องปฏิบัติการ</v>
          </cell>
          <cell r="F40" t="str">
            <v>Lab &amp; Product</v>
          </cell>
          <cell r="G40" t="str">
            <v>ind</v>
          </cell>
        </row>
        <row r="41">
          <cell r="A41" t="str">
            <v>054</v>
          </cell>
          <cell r="B41" t="str">
            <v>ทดสอบบรรจ</v>
          </cell>
          <cell r="C41" t="str">
            <v>ห้องปฏิบัติการ</v>
          </cell>
          <cell r="D41" t="str">
            <v>ห้องปฏิบัติการ</v>
          </cell>
          <cell r="E41" t="str">
            <v>ห้องปฏิบัติการ</v>
          </cell>
          <cell r="F41" t="str">
            <v>Lab &amp; Product</v>
          </cell>
          <cell r="G41" t="str">
            <v>ind</v>
          </cell>
        </row>
        <row r="42">
          <cell r="A42" t="str">
            <v>055</v>
          </cell>
          <cell r="B42" t="str">
            <v>รวบรวมข้อ</v>
          </cell>
          <cell r="C42" t="str">
            <v>ห้องปฏิบัติการ</v>
          </cell>
          <cell r="D42" t="str">
            <v>ห้องปฏิบัติการ</v>
          </cell>
          <cell r="E42" t="str">
            <v>ห้องปฏิบัติการ</v>
          </cell>
          <cell r="F42" t="str">
            <v>Lab &amp; Product</v>
          </cell>
          <cell r="G42" t="str">
            <v>ind</v>
          </cell>
        </row>
        <row r="43">
          <cell r="A43" t="str">
            <v>056</v>
          </cell>
          <cell r="B43" t="str">
            <v>แม่บ้าน (</v>
          </cell>
          <cell r="C43" t="str">
            <v>ห้องปฏิบัติการ</v>
          </cell>
          <cell r="D43" t="str">
            <v>ห้องปฏิบัติการ</v>
          </cell>
          <cell r="F43" t="str">
            <v>Lab &amp; Product</v>
          </cell>
          <cell r="G43" t="str">
            <v>ind</v>
          </cell>
        </row>
        <row r="44">
          <cell r="A44" t="str">
            <v>058</v>
          </cell>
          <cell r="B44" t="str">
            <v>อบถุงมือ(</v>
          </cell>
          <cell r="C44" t="str">
            <v>ผลิตSSC.1</v>
          </cell>
          <cell r="D44" t="str">
            <v>อบถุงมือSSC.1</v>
          </cell>
          <cell r="E44" t="str">
            <v>อบถุงมือSSC.1</v>
          </cell>
          <cell r="F44" t="str">
            <v>Oven</v>
          </cell>
          <cell r="G44" t="str">
            <v>dir</v>
          </cell>
        </row>
        <row r="45">
          <cell r="A45" t="str">
            <v>059</v>
          </cell>
          <cell r="B45" t="str">
            <v>บำรุงรักษ</v>
          </cell>
          <cell r="C45" t="str">
            <v>ผลิตSSC.1</v>
          </cell>
          <cell r="D45" t="str">
            <v>ซ่อมบำรุงไลน์SSC.1</v>
          </cell>
          <cell r="E45" t="str">
            <v>ซ่อมบำรุงไลน์SSC.1</v>
          </cell>
          <cell r="F45" t="str">
            <v>line maintenance ssc.1</v>
          </cell>
          <cell r="G45" t="str">
            <v>ind</v>
          </cell>
        </row>
        <row r="46">
          <cell r="A46" t="str">
            <v>060</v>
          </cell>
          <cell r="C46" t="str">
            <v>ผลิตSSC.1</v>
          </cell>
          <cell r="D46" t="str">
            <v>ล้างแท็งค์</v>
          </cell>
          <cell r="E46" t="str">
            <v>ซ่อมบำรุงไลน์SSC.1</v>
          </cell>
          <cell r="F46" t="str">
            <v>line maintenance SSC.1</v>
          </cell>
          <cell r="G46" t="str">
            <v>ind</v>
          </cell>
        </row>
        <row r="47">
          <cell r="A47" t="str">
            <v>061</v>
          </cell>
          <cell r="B47" t="str">
            <v>R&amp;D</v>
          </cell>
          <cell r="C47" t="str">
            <v>ผลิตSSC.1</v>
          </cell>
          <cell r="D47" t="str">
            <v>R&amp;D</v>
          </cell>
          <cell r="E47" t="str">
            <v>ผลิตSSC.1</v>
          </cell>
          <cell r="F47" t="str">
            <v>R&amp;D</v>
          </cell>
          <cell r="G47" t="str">
            <v>dir</v>
          </cell>
        </row>
        <row r="48">
          <cell r="A48" t="str">
            <v>062</v>
          </cell>
          <cell r="B48" t="str">
            <v>เตรียมสาร</v>
          </cell>
          <cell r="C48" t="str">
            <v>ผลิตSSC.1</v>
          </cell>
          <cell r="D48" t="str">
            <v>เตรียมสาร</v>
          </cell>
          <cell r="E48" t="str">
            <v>ผลิตSSC.1</v>
          </cell>
          <cell r="F48" t="str">
            <v>Chemical  Preparing</v>
          </cell>
          <cell r="G48" t="str">
            <v>dir</v>
          </cell>
        </row>
        <row r="49">
          <cell r="A49" t="str">
            <v>064</v>
          </cell>
          <cell r="C49" t="str">
            <v>ตรวจสอบ</v>
          </cell>
          <cell r="D49" t="str">
            <v>gmp</v>
          </cell>
          <cell r="F49" t="str">
            <v>GMP</v>
          </cell>
          <cell r="G49" t="str">
            <v>ind</v>
          </cell>
        </row>
        <row r="50">
          <cell r="A50" t="str">
            <v>065</v>
          </cell>
          <cell r="B50" t="str">
            <v>หน./ผช.ตร</v>
          </cell>
          <cell r="C50" t="str">
            <v>ตรวจสอบ</v>
          </cell>
          <cell r="G50" t="str">
            <v>ind</v>
          </cell>
        </row>
        <row r="51">
          <cell r="A51" t="str">
            <v>066</v>
          </cell>
          <cell r="B51" t="str">
            <v>หน./ผช.กะ</v>
          </cell>
          <cell r="C51" t="str">
            <v>ตรวจสอบ</v>
          </cell>
          <cell r="D51" t="str">
            <v>คิวซีบรรจุ PD &amp; PF</v>
          </cell>
          <cell r="E51" t="str">
            <v>คิวซีบรรจุ PD &amp; PF</v>
          </cell>
          <cell r="F51" t="str">
            <v>Q.C Pack PF</v>
          </cell>
          <cell r="G51" t="str">
            <v>ind</v>
          </cell>
        </row>
        <row r="52">
          <cell r="A52" t="str">
            <v>067</v>
          </cell>
          <cell r="B52" t="str">
            <v>ธุรการข้อ</v>
          </cell>
          <cell r="C52" t="str">
            <v>ผลิตภัณฑ์</v>
          </cell>
          <cell r="D52" t="str">
            <v>วิเคราะห์ประเมินผล</v>
          </cell>
          <cell r="E52" t="str">
            <v>ธุรการข้อมูลส่งออก</v>
          </cell>
          <cell r="F52" t="str">
            <v>Product</v>
          </cell>
          <cell r="G52" t="str">
            <v>ind</v>
          </cell>
        </row>
        <row r="53">
          <cell r="A53" t="str">
            <v>068</v>
          </cell>
          <cell r="B53" t="str">
            <v>ขับรถดับเ</v>
          </cell>
          <cell r="C53" t="str">
            <v>ความปลอดภัย</v>
          </cell>
          <cell r="D53" t="str">
            <v>ความปลอดภัยและสวัสดิการ</v>
          </cell>
          <cell r="E53" t="str">
            <v>ขับรถดับเพลิง</v>
          </cell>
          <cell r="F53" t="str">
            <v>Safety</v>
          </cell>
          <cell r="G53" t="str">
            <v>ind</v>
          </cell>
        </row>
        <row r="54">
          <cell r="A54" t="str">
            <v>072</v>
          </cell>
          <cell r="B54" t="str">
            <v>รวบรวมข้อ</v>
          </cell>
          <cell r="C54" t="str">
            <v>โลจิสติก</v>
          </cell>
          <cell r="D54" t="str">
            <v>บรรจุ</v>
          </cell>
          <cell r="E54" t="str">
            <v>โลจิสติก</v>
          </cell>
          <cell r="F54" t="str">
            <v>Planning &amp; Data Center</v>
          </cell>
          <cell r="G54" t="str">
            <v>dir</v>
          </cell>
        </row>
        <row r="55">
          <cell r="A55" t="str">
            <v>073</v>
          </cell>
          <cell r="B55" t="str">
            <v>รวบรวมเอก</v>
          </cell>
          <cell r="C55" t="str">
            <v>โลจิสติก</v>
          </cell>
          <cell r="D55" t="str">
            <v>บรรจุ</v>
          </cell>
          <cell r="E55" t="str">
            <v>โลจิสติก</v>
          </cell>
          <cell r="F55" t="str">
            <v>Pd  Packing</v>
          </cell>
          <cell r="G55" t="str">
            <v>dir</v>
          </cell>
        </row>
        <row r="56">
          <cell r="A56" t="str">
            <v>074</v>
          </cell>
          <cell r="B56" t="str">
            <v>บรรจุอิสดัสเทรียล(รายเหมา)</v>
          </cell>
          <cell r="C56" t="str">
            <v>โลจิสติก</v>
          </cell>
          <cell r="E56" t="str">
            <v>โลจิสติก</v>
          </cell>
          <cell r="F56" t="str">
            <v>Industrial Packing</v>
          </cell>
          <cell r="G56" t="str">
            <v>dir</v>
          </cell>
        </row>
        <row r="57">
          <cell r="A57" t="str">
            <v>075</v>
          </cell>
          <cell r="B57" t="str">
            <v>อบ/เก็บถุงมือ PF</v>
          </cell>
          <cell r="C57" t="str">
            <v>ผลิตSSC.2</v>
          </cell>
          <cell r="F57" t="str">
            <v>Powderfree</v>
          </cell>
        </row>
        <row r="58">
          <cell r="A58" t="str">
            <v>078</v>
          </cell>
          <cell r="B58" t="str">
            <v>ธุรการเอก</v>
          </cell>
          <cell r="C58" t="str">
            <v>ระบบคุณภาพ</v>
          </cell>
          <cell r="D58" t="str">
            <v>ระบบคุณภาพ</v>
          </cell>
          <cell r="E58" t="str">
            <v>ระบบคุณภาพ</v>
          </cell>
          <cell r="F58" t="str">
            <v>Quality Assurrance</v>
          </cell>
          <cell r="G58" t="str">
            <v>ind</v>
          </cell>
        </row>
        <row r="59">
          <cell r="A59" t="str">
            <v>084</v>
          </cell>
          <cell r="C59" t="str">
            <v>โลจิสติก</v>
          </cell>
          <cell r="F59" t="str">
            <v>Nbr Packing</v>
          </cell>
          <cell r="G59" t="str">
            <v>dir</v>
          </cell>
        </row>
        <row r="60">
          <cell r="A60" t="str">
            <v>085</v>
          </cell>
          <cell r="C60" t="str">
            <v>โลจิสติก</v>
          </cell>
          <cell r="F60" t="str">
            <v>Nbr Packing</v>
          </cell>
          <cell r="G60" t="str">
            <v>dir</v>
          </cell>
        </row>
        <row r="61">
          <cell r="A61" t="str">
            <v>086</v>
          </cell>
          <cell r="C61" t="str">
            <v>โลจิสติก</v>
          </cell>
          <cell r="D61" t="str">
            <v>บรรจุ nbr</v>
          </cell>
          <cell r="F61" t="str">
            <v>Nbr Packing</v>
          </cell>
          <cell r="G61" t="str">
            <v>dir</v>
          </cell>
        </row>
        <row r="62">
          <cell r="A62" t="str">
            <v>087</v>
          </cell>
          <cell r="B62" t="str">
            <v>ชั่งบรรจุ</v>
          </cell>
          <cell r="C62" t="str">
            <v>โลจิสติก</v>
          </cell>
          <cell r="D62" t="str">
            <v>บรรจุ</v>
          </cell>
          <cell r="E62" t="str">
            <v>บรรจุ</v>
          </cell>
          <cell r="F62" t="str">
            <v>Pf  Packing</v>
          </cell>
          <cell r="G62" t="str">
            <v>dir</v>
          </cell>
        </row>
        <row r="63">
          <cell r="A63" t="str">
            <v>088</v>
          </cell>
          <cell r="B63" t="str">
            <v>เรียงบรรจ</v>
          </cell>
          <cell r="C63" t="str">
            <v>โลจิสติก</v>
          </cell>
          <cell r="D63" t="str">
            <v>บรรจุ</v>
          </cell>
          <cell r="E63" t="str">
            <v>บรรจุ</v>
          </cell>
          <cell r="F63" t="str">
            <v>Pf  Packing</v>
          </cell>
          <cell r="G63" t="str">
            <v>dir</v>
          </cell>
        </row>
        <row r="64">
          <cell r="A64" t="str">
            <v>089</v>
          </cell>
          <cell r="B64" t="str">
            <v>ควบคุมลิฟ</v>
          </cell>
          <cell r="C64" t="str">
            <v>โลจิสติก</v>
          </cell>
          <cell r="D64" t="str">
            <v>WIP</v>
          </cell>
          <cell r="E64" t="str">
            <v>บรรจุ</v>
          </cell>
          <cell r="F64" t="str">
            <v>WIP</v>
          </cell>
          <cell r="G64" t="str">
            <v>dir</v>
          </cell>
        </row>
        <row r="65">
          <cell r="A65" t="str">
            <v>090</v>
          </cell>
          <cell r="B65" t="str">
            <v>หน./ผช.สุ</v>
          </cell>
          <cell r="C65" t="str">
            <v>ตรวจสอบ</v>
          </cell>
          <cell r="D65" t="str">
            <v>สุ่มหลังบรรจุและคิวซีสเตอร์ไรส์</v>
          </cell>
          <cell r="E65" t="str">
            <v>สุ่มหลังบรรจุและคิวซีสเตอร์ไรส์</v>
          </cell>
          <cell r="F65" t="str">
            <v>Q.C. After Pack</v>
          </cell>
          <cell r="G65" t="str">
            <v>ind</v>
          </cell>
        </row>
        <row r="66">
          <cell r="A66" t="str">
            <v>092</v>
          </cell>
          <cell r="B66" t="str">
            <v>รวบรวมข้อ</v>
          </cell>
          <cell r="C66" t="str">
            <v>ตรวจสอบ</v>
          </cell>
          <cell r="F66" t="str">
            <v>Q.C. After Pack</v>
          </cell>
          <cell r="G66" t="str">
            <v>ind</v>
          </cell>
        </row>
        <row r="67">
          <cell r="A67" t="str">
            <v>094</v>
          </cell>
          <cell r="B67" t="str">
            <v>อินสเปคเต</v>
          </cell>
          <cell r="C67" t="str">
            <v>ผลิตSSC.1</v>
          </cell>
          <cell r="D67" t="str">
            <v>อินสเปคเตอร์SSC.1</v>
          </cell>
          <cell r="E67" t="str">
            <v>อินสเปคเตอร์SSC.1</v>
          </cell>
          <cell r="G67" t="str">
            <v>dir</v>
          </cell>
        </row>
        <row r="68">
          <cell r="A68" t="str">
            <v>095</v>
          </cell>
          <cell r="C68" t="str">
            <v>ผลิตSSC.2</v>
          </cell>
          <cell r="F68" t="str">
            <v>Powderfree</v>
          </cell>
          <cell r="G68" t="str">
            <v>dir</v>
          </cell>
        </row>
        <row r="69">
          <cell r="A69" t="str">
            <v>096</v>
          </cell>
          <cell r="B69" t="str">
            <v>ชั่งบรรจุ</v>
          </cell>
          <cell r="C69" t="str">
            <v>โลจิสติก</v>
          </cell>
          <cell r="D69" t="str">
            <v>บรรจุ</v>
          </cell>
          <cell r="E69" t="str">
            <v>บรรจุ</v>
          </cell>
          <cell r="F69" t="str">
            <v>Pd  Packing</v>
          </cell>
          <cell r="G69" t="str">
            <v>dir</v>
          </cell>
        </row>
        <row r="70">
          <cell r="A70" t="str">
            <v>111</v>
          </cell>
          <cell r="B70" t="str">
            <v>ถอดถุงมือ</v>
          </cell>
          <cell r="C70" t="str">
            <v>ผลิตSSC.1</v>
          </cell>
          <cell r="D70" t="str">
            <v>ถอดถุงมือSSC.1</v>
          </cell>
          <cell r="E70" t="str">
            <v>ถอดถุงมือSSC.1</v>
          </cell>
          <cell r="F70" t="str">
            <v>Strip SSC.1</v>
          </cell>
          <cell r="G70" t="str">
            <v>dir</v>
          </cell>
        </row>
        <row r="71">
          <cell r="A71" t="str">
            <v>112</v>
          </cell>
          <cell r="B71" t="str">
            <v>ถอดถุงมือ</v>
          </cell>
          <cell r="C71" t="str">
            <v>ผลิตSSC.1</v>
          </cell>
          <cell r="D71" t="str">
            <v>ถอดถุงมือSSC.1</v>
          </cell>
          <cell r="E71" t="str">
            <v>ถอดถุงมือSSC.1</v>
          </cell>
          <cell r="F71" t="str">
            <v>Strip SSC.1</v>
          </cell>
          <cell r="G71" t="str">
            <v>dir</v>
          </cell>
        </row>
        <row r="72">
          <cell r="A72" t="str">
            <v>114</v>
          </cell>
          <cell r="B72" t="str">
            <v>ชั่ง/ขนส่</v>
          </cell>
          <cell r="C72" t="str">
            <v>ผลิตSSC.2</v>
          </cell>
          <cell r="D72" t="str">
            <v>ตรวจสอบลม</v>
          </cell>
          <cell r="E72" t="str">
            <v>ตรวจสอบลม</v>
          </cell>
          <cell r="F72" t="str">
            <v>Ari Test</v>
          </cell>
          <cell r="G72" t="str">
            <v>dir</v>
          </cell>
        </row>
        <row r="73">
          <cell r="A73" t="str">
            <v>115</v>
          </cell>
          <cell r="B73" t="str">
            <v>หน./ผช.บร</v>
          </cell>
          <cell r="C73" t="str">
            <v>โลจิสติก</v>
          </cell>
          <cell r="F73" t="str">
            <v>Logistic</v>
          </cell>
          <cell r="G73" t="str">
            <v>dir</v>
          </cell>
        </row>
        <row r="74">
          <cell r="A74" t="str">
            <v>116</v>
          </cell>
          <cell r="B74" t="str">
            <v>บรรจุรายว</v>
          </cell>
          <cell r="C74" t="str">
            <v>โลจิสติก</v>
          </cell>
          <cell r="D74" t="str">
            <v>บรรจุ</v>
          </cell>
          <cell r="E74" t="str">
            <v>บรรจุ</v>
          </cell>
          <cell r="F74" t="str">
            <v>Logistic</v>
          </cell>
          <cell r="G74" t="str">
            <v>dir</v>
          </cell>
        </row>
        <row r="75">
          <cell r="A75" t="str">
            <v>117</v>
          </cell>
          <cell r="B75" t="str">
            <v>ตรวจสอบลม</v>
          </cell>
          <cell r="C75" t="str">
            <v>ผลิตSSC.1</v>
          </cell>
          <cell r="D75" t="str">
            <v>ตรวจสอบลม</v>
          </cell>
          <cell r="E75" t="str">
            <v>ตรวจสอบลม</v>
          </cell>
          <cell r="F75" t="str">
            <v>Ari Test</v>
          </cell>
          <cell r="G75" t="str">
            <v>dir</v>
          </cell>
        </row>
        <row r="76">
          <cell r="A76" t="str">
            <v>119</v>
          </cell>
          <cell r="B76" t="str">
            <v>เรียงบรรจ</v>
          </cell>
          <cell r="C76" t="str">
            <v>โลจิสติก</v>
          </cell>
          <cell r="D76" t="str">
            <v>บรรจุ</v>
          </cell>
          <cell r="E76" t="str">
            <v>บรรจุ</v>
          </cell>
          <cell r="F76" t="str">
            <v>Pd  Packing</v>
          </cell>
          <cell r="G76" t="str">
            <v>dir</v>
          </cell>
        </row>
        <row r="77">
          <cell r="A77" t="str">
            <v>120</v>
          </cell>
          <cell r="B77" t="str">
            <v>บรรจุเหมา</v>
          </cell>
          <cell r="C77" t="str">
            <v>โลจิสติก</v>
          </cell>
        </row>
        <row r="78">
          <cell r="A78" t="str">
            <v>122</v>
          </cell>
          <cell r="B78" t="str">
            <v>บรรจุห่อซ</v>
          </cell>
          <cell r="C78" t="str">
            <v>โลจิสติก</v>
          </cell>
          <cell r="D78" t="str">
            <v>สเตอร์ไรส์</v>
          </cell>
          <cell r="E78" t="str">
            <v>สเตอร์ไรส์</v>
          </cell>
          <cell r="F78" t="str">
            <v>Sterile</v>
          </cell>
          <cell r="G78" t="str">
            <v>dir</v>
          </cell>
        </row>
        <row r="79">
          <cell r="A79" t="str">
            <v>123</v>
          </cell>
          <cell r="B79" t="str">
            <v>บรรจุถุงม</v>
          </cell>
          <cell r="C79" t="str">
            <v>โลจิสติก</v>
          </cell>
          <cell r="D79" t="str">
            <v>คัดแยกพิเศษ</v>
          </cell>
          <cell r="E79" t="str">
            <v>INDUS</v>
          </cell>
          <cell r="F79" t="str">
            <v>Industrial Packing</v>
          </cell>
          <cell r="G79" t="str">
            <v>dir</v>
          </cell>
        </row>
        <row r="80">
          <cell r="A80" t="str">
            <v>124</v>
          </cell>
          <cell r="B80" t="str">
            <v>บอยเล่อร์</v>
          </cell>
          <cell r="C80" t="str">
            <v>พลังงาน</v>
          </cell>
          <cell r="D80" t="str">
            <v>บอยเล่อร์</v>
          </cell>
          <cell r="E80" t="str">
            <v>บอยเล่อร์</v>
          </cell>
          <cell r="F80" t="str">
            <v>Boiler En.</v>
          </cell>
          <cell r="G80" t="str">
            <v>dir</v>
          </cell>
        </row>
        <row r="81">
          <cell r="A81" t="str">
            <v>125</v>
          </cell>
          <cell r="B81" t="str">
            <v>บอยเล่อร์</v>
          </cell>
          <cell r="C81" t="str">
            <v>พลังงาน</v>
          </cell>
          <cell r="F81" t="str">
            <v>Boiler En.</v>
          </cell>
          <cell r="G81" t="str">
            <v>dir</v>
          </cell>
        </row>
        <row r="82">
          <cell r="A82" t="str">
            <v>126</v>
          </cell>
          <cell r="B82" t="str">
            <v>บอยเล่อร์</v>
          </cell>
          <cell r="C82" t="str">
            <v>พลังงาน</v>
          </cell>
          <cell r="F82" t="str">
            <v>Boiler En.</v>
          </cell>
          <cell r="G82" t="str">
            <v>dir</v>
          </cell>
        </row>
        <row r="83">
          <cell r="A83" t="str">
            <v>127</v>
          </cell>
          <cell r="B83" t="str">
            <v>ขับรถเครื</v>
          </cell>
          <cell r="C83" t="str">
            <v>พลังงาน</v>
          </cell>
          <cell r="D83" t="str">
            <v>บอยเล่อร์</v>
          </cell>
          <cell r="E83" t="str">
            <v>บอยเล่อร์</v>
          </cell>
          <cell r="F83" t="str">
            <v>Boiler En.</v>
          </cell>
          <cell r="G83" t="str">
            <v>dir</v>
          </cell>
        </row>
        <row r="84">
          <cell r="A84" t="str">
            <v>128</v>
          </cell>
          <cell r="B84" t="str">
            <v>ควบคุมเคร</v>
          </cell>
          <cell r="C84" t="str">
            <v>ผลิตSSC.1</v>
          </cell>
          <cell r="D84" t="str">
            <v>ควบคุมเครื่องจักรSSC.1</v>
          </cell>
          <cell r="E84" t="str">
            <v>ผลิตSSC.1</v>
          </cell>
          <cell r="F84" t="str">
            <v>Line Controller SSC.1</v>
          </cell>
          <cell r="G84" t="str">
            <v>dir</v>
          </cell>
        </row>
        <row r="85">
          <cell r="A85" t="str">
            <v>129</v>
          </cell>
          <cell r="B85" t="str">
            <v>เช็กเกอร์</v>
          </cell>
          <cell r="C85" t="str">
            <v>ตรวจสอบ</v>
          </cell>
          <cell r="D85" t="str">
            <v xml:space="preserve">เช็คเกอร์ &amp; FDA.PD( SSC1) </v>
          </cell>
          <cell r="E85" t="str">
            <v xml:space="preserve">เช็คเกอร์ &amp; FDA.PD( SSC1) </v>
          </cell>
          <cell r="F85" t="str">
            <v>Cheker PD</v>
          </cell>
          <cell r="G85" t="str">
            <v>dir</v>
          </cell>
        </row>
        <row r="86">
          <cell r="A86" t="str">
            <v>130</v>
          </cell>
          <cell r="B86" t="str">
            <v>วัดอุณหภู</v>
          </cell>
          <cell r="C86" t="str">
            <v>ผลิตSSC.1</v>
          </cell>
          <cell r="D86" t="str">
            <v>อินสเปคเตอร์SSC.1</v>
          </cell>
          <cell r="E86" t="str">
            <v>ผลิตSSC.1</v>
          </cell>
          <cell r="F86" t="str">
            <v>Production Data SSC.1</v>
          </cell>
          <cell r="G86" t="str">
            <v>dir</v>
          </cell>
        </row>
        <row r="87">
          <cell r="A87" t="str">
            <v>131</v>
          </cell>
          <cell r="B87" t="str">
            <v>ซ่อมฟอร์เ</v>
          </cell>
          <cell r="C87" t="str">
            <v>ผลิตSSC.2</v>
          </cell>
          <cell r="D87" t="str">
            <v>ซ่อมฟอร์เมอร์SSC.1</v>
          </cell>
          <cell r="E87" t="str">
            <v>ซ่อมฟอร์เมอร์SSC.1</v>
          </cell>
          <cell r="F87" t="str">
            <v>Former</v>
          </cell>
          <cell r="G87" t="str">
            <v>dir</v>
          </cell>
        </row>
        <row r="88">
          <cell r="A88" t="str">
            <v>132</v>
          </cell>
          <cell r="B88" t="str">
            <v>ล้างฟอร์เ</v>
          </cell>
          <cell r="C88" t="str">
            <v>ผลิตSSC.1</v>
          </cell>
          <cell r="D88" t="str">
            <v>ถอดถุงมือSSC.1</v>
          </cell>
          <cell r="E88" t="str">
            <v>ผลิตSSC.1</v>
          </cell>
          <cell r="F88" t="str">
            <v>Former</v>
          </cell>
          <cell r="G88" t="str">
            <v>dir</v>
          </cell>
        </row>
        <row r="89">
          <cell r="A89" t="str">
            <v>134</v>
          </cell>
          <cell r="B89" t="str">
            <v>สต๊อก (01</v>
          </cell>
          <cell r="C89" t="str">
            <v>จัดซื้อ</v>
          </cell>
          <cell r="D89" t="str">
            <v>สต๊อก</v>
          </cell>
          <cell r="E89" t="str">
            <v>จัดซื้อ</v>
          </cell>
          <cell r="F89" t="str">
            <v>Purchase</v>
          </cell>
          <cell r="G89" t="str">
            <v>ind</v>
          </cell>
        </row>
        <row r="90">
          <cell r="A90" t="str">
            <v>135</v>
          </cell>
          <cell r="B90" t="str">
            <v>แม่บ้าน (</v>
          </cell>
          <cell r="C90" t="str">
            <v>ทรัพย์</v>
          </cell>
          <cell r="D90" t="str">
            <v xml:space="preserve">ธุรการ </v>
          </cell>
          <cell r="E90" t="str">
            <v>แม่บ้าน</v>
          </cell>
          <cell r="F90" t="str">
            <v>Admin.</v>
          </cell>
          <cell r="G90" t="str">
            <v>ind</v>
          </cell>
        </row>
        <row r="91">
          <cell r="A91" t="str">
            <v>136</v>
          </cell>
          <cell r="B91" t="str">
            <v>รวบรวมข้อ</v>
          </cell>
          <cell r="C91" t="str">
            <v>ผลิตSSC.1</v>
          </cell>
          <cell r="D91" t="str">
            <v>รวบรวมข้อมูลSSC.1</v>
          </cell>
          <cell r="E91" t="str">
            <v>ผลิตSSC.1</v>
          </cell>
          <cell r="F91" t="str">
            <v>Production Data SSC.1</v>
          </cell>
          <cell r="G91" t="str">
            <v>dir</v>
          </cell>
        </row>
        <row r="92">
          <cell r="A92" t="str">
            <v>137</v>
          </cell>
          <cell r="B92" t="str">
            <v>ขับรถ (02</v>
          </cell>
          <cell r="C92" t="str">
            <v>ทรัพย์</v>
          </cell>
          <cell r="D92" t="str">
            <v>ธุรการ</v>
          </cell>
          <cell r="E92" t="str">
            <v>ขับรถ </v>
          </cell>
          <cell r="F92" t="str">
            <v>Admin.</v>
          </cell>
          <cell r="G92" t="str">
            <v>ind</v>
          </cell>
        </row>
        <row r="93">
          <cell r="A93" t="str">
            <v>138</v>
          </cell>
          <cell r="B93" t="str">
            <v>คุมเครื่องสแตมป์กล่อง</v>
          </cell>
          <cell r="C93" t="str">
            <v>โลจิสติก</v>
          </cell>
          <cell r="D93" t="str">
            <v>เตรียมกล่อง</v>
          </cell>
          <cell r="F93" t="str">
            <v>Packaging</v>
          </cell>
          <cell r="G93" t="str">
            <v>dir</v>
          </cell>
        </row>
        <row r="94">
          <cell r="A94" t="str">
            <v>138</v>
          </cell>
          <cell r="D94" t="str">
            <v>บรรจุภัณฑ์</v>
          </cell>
          <cell r="E94" t="str">
            <v>บรรจุภัณฑ์</v>
          </cell>
          <cell r="F94" t="str">
            <v>Packaging</v>
          </cell>
          <cell r="G94" t="str">
            <v>dir</v>
          </cell>
        </row>
        <row r="95">
          <cell r="A95" t="str">
            <v>139</v>
          </cell>
          <cell r="B95" t="str">
            <v>เช็กเกอร์</v>
          </cell>
          <cell r="C95" t="str">
            <v>ตรวจสอบ</v>
          </cell>
          <cell r="D95" t="str">
            <v xml:space="preserve">เช็คเกอร์ &amp; FDA.PF(SSC1) </v>
          </cell>
          <cell r="E95" t="str">
            <v xml:space="preserve">เช็คเกอร์ &amp; FDA.PF(SSC1) </v>
          </cell>
          <cell r="F95" t="str">
            <v>Cheker line / FDA SSC1</v>
          </cell>
          <cell r="G95" t="str">
            <v>dir</v>
          </cell>
        </row>
        <row r="96">
          <cell r="A96" t="str">
            <v>140</v>
          </cell>
          <cell r="B96" t="str">
            <v>ชั่งถุงมื</v>
          </cell>
          <cell r="C96" t="str">
            <v>ผลิตSSC.2</v>
          </cell>
          <cell r="D96" t="str">
            <v>พาวเดอร์ฟรี</v>
          </cell>
          <cell r="E96" t="str">
            <v>พาวเดอร์ฟรีSSC.1</v>
          </cell>
          <cell r="F96" t="str">
            <v>Powderfree</v>
          </cell>
          <cell r="G96" t="str">
            <v>dir</v>
          </cell>
        </row>
        <row r="97">
          <cell r="A97" t="str">
            <v>142</v>
          </cell>
          <cell r="B97" t="str">
            <v>ตรวจสอบน้</v>
          </cell>
          <cell r="C97" t="str">
            <v>ตรวจสอบ</v>
          </cell>
          <cell r="D97" t="str">
            <v xml:space="preserve">เช็คเกอร์ &amp; FDA.PD( SSC1) </v>
          </cell>
          <cell r="E97" t="str">
            <v xml:space="preserve">เช็คเกอร์ &amp; FDA.PD( SSC1) </v>
          </cell>
          <cell r="F97" t="str">
            <v>Cheker PD</v>
          </cell>
          <cell r="G97" t="str">
            <v>dir</v>
          </cell>
        </row>
        <row r="98">
          <cell r="A98" t="str">
            <v>144</v>
          </cell>
          <cell r="B98" t="str">
            <v>ชั่งสารเค</v>
          </cell>
          <cell r="C98" t="str">
            <v>จัดซื้อ</v>
          </cell>
          <cell r="D98" t="str">
            <v>สต๊อก</v>
          </cell>
          <cell r="E98" t="str">
            <v>จัดซื้อ</v>
          </cell>
          <cell r="F98" t="str">
            <v>Purchase</v>
          </cell>
          <cell r="G98" t="str">
            <v>ind</v>
          </cell>
        </row>
        <row r="99">
          <cell r="A99" t="str">
            <v>145</v>
          </cell>
          <cell r="B99" t="str">
            <v>อบ/เก็บถุ</v>
          </cell>
          <cell r="C99" t="str">
            <v>ผลิตSSC.1</v>
          </cell>
          <cell r="D99" t="str">
            <v>อบถุงมือSSC.1</v>
          </cell>
          <cell r="E99" t="str">
            <v>อบถุงมือSSC.1</v>
          </cell>
          <cell r="F99" t="str">
            <v>Oven</v>
          </cell>
          <cell r="G99" t="str">
            <v>dir</v>
          </cell>
        </row>
        <row r="100">
          <cell r="A100" t="str">
            <v>146</v>
          </cell>
          <cell r="B100" t="str">
            <v>เตรียมคลอ</v>
          </cell>
          <cell r="C100" t="str">
            <v>ผลิตSSC.2</v>
          </cell>
          <cell r="D100" t="str">
            <v>พาวเดอร์ฟรี</v>
          </cell>
          <cell r="E100" t="str">
            <v>ผลิตSSC.1</v>
          </cell>
          <cell r="F100" t="str">
            <v>Powderfree</v>
          </cell>
          <cell r="G100" t="str">
            <v>dir</v>
          </cell>
        </row>
        <row r="101">
          <cell r="A101" t="str">
            <v>147</v>
          </cell>
          <cell r="B101" t="str">
            <v>หน./ผช.ปล</v>
          </cell>
          <cell r="C101" t="str">
            <v>ผลิตSSC.2</v>
          </cell>
          <cell r="D101" t="str">
            <v>พาวเดอร์ฟรี</v>
          </cell>
          <cell r="E101" t="str">
            <v>ผลิตSSC.1</v>
          </cell>
          <cell r="F101" t="str">
            <v>Powderfree</v>
          </cell>
          <cell r="G101" t="str">
            <v>dir</v>
          </cell>
        </row>
        <row r="102">
          <cell r="A102" t="str">
            <v>148</v>
          </cell>
          <cell r="B102" t="str">
            <v>คลอรีนถุง</v>
          </cell>
          <cell r="C102" t="str">
            <v>ผลิตSSC.2</v>
          </cell>
          <cell r="D102" t="str">
            <v>พาวเดอร์ฟรี</v>
          </cell>
          <cell r="E102" t="str">
            <v>ผลิตSSC.1</v>
          </cell>
          <cell r="F102" t="str">
            <v>Powderfree</v>
          </cell>
          <cell r="G102" t="str">
            <v>dir</v>
          </cell>
        </row>
        <row r="103">
          <cell r="A103" t="str">
            <v>149</v>
          </cell>
          <cell r="B103" t="str">
            <v>อบถุงมือค</v>
          </cell>
          <cell r="C103" t="str">
            <v>ผลิตSSC.2</v>
          </cell>
          <cell r="D103" t="str">
            <v>พาวเดอร์ฟรี</v>
          </cell>
          <cell r="E103" t="str">
            <v>ผลิตSSC.1</v>
          </cell>
          <cell r="F103" t="str">
            <v>Powderfree</v>
          </cell>
          <cell r="G103" t="str">
            <v>dir</v>
          </cell>
        </row>
        <row r="104">
          <cell r="A104" t="str">
            <v>150</v>
          </cell>
          <cell r="B104" t="str">
            <v>ปลิ้นถุงม</v>
          </cell>
          <cell r="C104" t="str">
            <v>ผลิตSSC.2</v>
          </cell>
          <cell r="D104" t="str">
            <v>พาวเดอร์ฟรี</v>
          </cell>
          <cell r="E104" t="str">
            <v>ผลิตSSC.1</v>
          </cell>
          <cell r="F104" t="str">
            <v>Powderfree</v>
          </cell>
          <cell r="G104" t="str">
            <v>dir</v>
          </cell>
        </row>
        <row r="105">
          <cell r="A105" t="str">
            <v>152</v>
          </cell>
          <cell r="B105" t="str">
            <v>ช่างวิศวก</v>
          </cell>
          <cell r="C105" t="str">
            <v>ทั่วไป</v>
          </cell>
          <cell r="D105" t="str">
            <v>วิศวกรรมทั่วไป</v>
          </cell>
          <cell r="E105" t="str">
            <v>วิศวกรรมทั่วไป</v>
          </cell>
          <cell r="F105" t="str">
            <v>General En.</v>
          </cell>
          <cell r="G105" t="str">
            <v>ind</v>
          </cell>
        </row>
        <row r="106">
          <cell r="A106" t="str">
            <v>153</v>
          </cell>
          <cell r="B106" t="str">
            <v>รวบรวมข้อ</v>
          </cell>
          <cell r="C106" t="str">
            <v>ตรวจสอบ</v>
          </cell>
          <cell r="G106" t="str">
            <v>ind</v>
          </cell>
        </row>
        <row r="107">
          <cell r="A107" t="str">
            <v>154</v>
          </cell>
          <cell r="B107" t="str">
            <v>ช่างวิศวก</v>
          </cell>
          <cell r="C107" t="str">
            <v>ทั่วไป</v>
          </cell>
          <cell r="D107" t="str">
            <v>วิศวกรรมระบบ</v>
          </cell>
          <cell r="E107" t="str">
            <v>วิศวกรรมระบบ</v>
          </cell>
          <cell r="F107" t="str">
            <v>System En.</v>
          </cell>
          <cell r="G107" t="str">
            <v>ind</v>
          </cell>
        </row>
        <row r="108">
          <cell r="A108" t="str">
            <v>155</v>
          </cell>
          <cell r="B108" t="str">
            <v>ช่างวิศวก</v>
          </cell>
          <cell r="C108" t="str">
            <v>ทั่วไป</v>
          </cell>
          <cell r="D108" t="str">
            <v>วิศวกรรมยานยนต์</v>
          </cell>
          <cell r="E108" t="str">
            <v>วิศวกรรมยานยนต์</v>
          </cell>
          <cell r="F108" t="str">
            <v>Automotive En.</v>
          </cell>
          <cell r="G108" t="str">
            <v>ind</v>
          </cell>
        </row>
        <row r="109">
          <cell r="A109" t="str">
            <v>156</v>
          </cell>
          <cell r="B109" t="str">
            <v>ช่างวิศวก</v>
          </cell>
          <cell r="C109" t="str">
            <v>ทั่วไป</v>
          </cell>
          <cell r="D109" t="str">
            <v>วิศวกรรมพาวเดอร์ฟรีSSC.2</v>
          </cell>
          <cell r="E109" t="str">
            <v>วิศวกรรมพาวเดอร์ฟรีSSC.2</v>
          </cell>
          <cell r="F109" t="str">
            <v>Powderfree En.</v>
          </cell>
          <cell r="G109" t="str">
            <v>ind</v>
          </cell>
        </row>
        <row r="110">
          <cell r="A110" t="str">
            <v>157</v>
          </cell>
          <cell r="B110" t="str">
            <v>ช่างไฟฟ้า</v>
          </cell>
          <cell r="C110" t="str">
            <v>พลังงาน</v>
          </cell>
          <cell r="D110" t="str">
            <v>วิศวกรรมไฟฟ้าการผลิต</v>
          </cell>
          <cell r="E110" t="str">
            <v>วิศวกรรมไฟฟ้าการผลิต</v>
          </cell>
          <cell r="F110" t="str">
            <v>Production Electrical En.</v>
          </cell>
          <cell r="G110" t="str">
            <v>ind</v>
          </cell>
        </row>
        <row r="111">
          <cell r="A111" t="str">
            <v>164</v>
          </cell>
          <cell r="B111" t="str">
            <v>ไฟฟ้าทั่ว</v>
          </cell>
          <cell r="C111" t="str">
            <v>พลังงาน</v>
          </cell>
        </row>
        <row r="112">
          <cell r="A112" t="str">
            <v>171</v>
          </cell>
          <cell r="C112" t="str">
            <v>ทั่วไป</v>
          </cell>
          <cell r="F112" t="str">
            <v>Data &amp; Planning En.</v>
          </cell>
          <cell r="G112" t="str">
            <v>ind</v>
          </cell>
        </row>
        <row r="113">
          <cell r="A113" t="str">
            <v>172</v>
          </cell>
          <cell r="B113" t="str">
            <v>ช่างวิศวก</v>
          </cell>
          <cell r="C113" t="str">
            <v>ทั่วไป</v>
          </cell>
          <cell r="D113" t="str">
            <v>วิศวกรรมพาวเดอร์ฟรีSSC.1</v>
          </cell>
          <cell r="E113" t="str">
            <v>วิศวกรรมพาวเดอร์ฟรีSSC.1</v>
          </cell>
          <cell r="F113" t="str">
            <v>Powderfree En.</v>
          </cell>
          <cell r="G113" t="str">
            <v>ind</v>
          </cell>
        </row>
        <row r="114">
          <cell r="A114" t="str">
            <v>173</v>
          </cell>
          <cell r="B114" t="str">
            <v>รวบรวมข้อ</v>
          </cell>
          <cell r="C114" t="str">
            <v>ทั่วไป</v>
          </cell>
          <cell r="D114" t="str">
            <v>ข้อมูลวิศวกรรม</v>
          </cell>
          <cell r="E114" t="str">
            <v>ข้อมูลวิศวกรรม</v>
          </cell>
          <cell r="F114" t="str">
            <v>Data &amp; Planning En.</v>
          </cell>
          <cell r="G114" t="str">
            <v>ind</v>
          </cell>
        </row>
        <row r="115">
          <cell r="A115" t="str">
            <v>174</v>
          </cell>
          <cell r="B115" t="str">
            <v>ช่างระบบน</v>
          </cell>
          <cell r="C115" t="str">
            <v>พลังงาน</v>
          </cell>
          <cell r="D115" t="str">
            <v>วิศวกรรมระบบน้ำ</v>
          </cell>
          <cell r="E115" t="str">
            <v>วิศวกรรมระบบน้ำ</v>
          </cell>
          <cell r="F115" t="str">
            <v>Water System En.</v>
          </cell>
          <cell r="G115" t="str">
            <v>ind</v>
          </cell>
        </row>
        <row r="116">
          <cell r="A116" t="str">
            <v>175</v>
          </cell>
          <cell r="B116" t="str">
            <v>ช่างระบบล</v>
          </cell>
          <cell r="C116" t="str">
            <v>พลังงาน</v>
          </cell>
          <cell r="D116" t="str">
            <v>วิศวกรรมระบบลม</v>
          </cell>
          <cell r="E116" t="str">
            <v>วิศวกรรมระบบลม</v>
          </cell>
          <cell r="F116" t="str">
            <v>Air System En.</v>
          </cell>
          <cell r="G116" t="str">
            <v>ind</v>
          </cell>
        </row>
        <row r="117">
          <cell r="A117" t="str">
            <v>180</v>
          </cell>
          <cell r="B117" t="str">
            <v>ช่างไฟฟ้า</v>
          </cell>
          <cell r="C117" t="str">
            <v>พลังงาน</v>
          </cell>
          <cell r="D117" t="str">
            <v>วิศวกรรมไฟฟ้าทั่วไป</v>
          </cell>
          <cell r="E117" t="str">
            <v>วิศวกรรมไฟฟ้าทั่วไป</v>
          </cell>
          <cell r="F117" t="str">
            <v>General Electrical En.</v>
          </cell>
          <cell r="G117" t="str">
            <v>ind</v>
          </cell>
        </row>
        <row r="118">
          <cell r="A118" t="str">
            <v>183</v>
          </cell>
          <cell r="B118" t="str">
            <v>ช่างซ่อมบ</v>
          </cell>
          <cell r="C118" t="str">
            <v>พลังงาน</v>
          </cell>
          <cell r="D118" t="str">
            <v>บอยเล่อร์</v>
          </cell>
          <cell r="E118" t="str">
            <v>บอยเล่อร์</v>
          </cell>
          <cell r="F118" t="str">
            <v>Boiler En.</v>
          </cell>
          <cell r="G118" t="str">
            <v>ind</v>
          </cell>
        </row>
        <row r="119">
          <cell r="A119" t="str">
            <v>184</v>
          </cell>
          <cell r="B119" t="str">
            <v>ช่างซ่อมบ</v>
          </cell>
          <cell r="C119" t="str">
            <v>พลังงาน</v>
          </cell>
          <cell r="D119" t="str">
            <v>บอยเล่อร์</v>
          </cell>
          <cell r="E119" t="str">
            <v>บอยเล่อร์</v>
          </cell>
          <cell r="F119" t="str">
            <v>Boiler En.</v>
          </cell>
          <cell r="G119" t="str">
            <v>ind</v>
          </cell>
        </row>
        <row r="120">
          <cell r="A120" t="str">
            <v>185</v>
          </cell>
          <cell r="B120" t="str">
            <v>ช่างไฟฟ้า</v>
          </cell>
          <cell r="C120" t="str">
            <v>พลังงาน</v>
          </cell>
          <cell r="D120" t="str">
            <v>วิศวกรรมไฟฟ้าการผลิต</v>
          </cell>
          <cell r="E120" t="str">
            <v>วิศวกรรมไฟฟ้าการผลิต</v>
          </cell>
          <cell r="F120" t="str">
            <v>Production Electrical En.</v>
          </cell>
          <cell r="G120" t="str">
            <v>ind</v>
          </cell>
        </row>
        <row r="121">
          <cell r="A121" t="str">
            <v>188</v>
          </cell>
          <cell r="B121" t="str">
            <v>บรรจุ  (0</v>
          </cell>
          <cell r="C121" t="str">
            <v>โลจิสติก</v>
          </cell>
          <cell r="D121" t="str">
            <v>บรรจุ</v>
          </cell>
          <cell r="E121" t="str">
            <v>บรรจุ</v>
          </cell>
          <cell r="F121" t="str">
            <v>Pd  Packing</v>
          </cell>
          <cell r="G121" t="str">
            <v>dir</v>
          </cell>
        </row>
        <row r="122">
          <cell r="A122" t="str">
            <v>190</v>
          </cell>
          <cell r="B122" t="str">
            <v>เครื่องมือวัด</v>
          </cell>
          <cell r="C122" t="str">
            <v>เครื่องมือวัด</v>
          </cell>
          <cell r="D122" t="str">
            <v>คาลิเบท</v>
          </cell>
          <cell r="E122" t="str">
            <v>คาลิเบท</v>
          </cell>
          <cell r="F122" t="str">
            <v>Calibration</v>
          </cell>
          <cell r="G122" t="str">
            <v>ind</v>
          </cell>
        </row>
        <row r="123">
          <cell r="A123" t="str">
            <v>190</v>
          </cell>
          <cell r="D123" t="str">
            <v>คาลิเบท</v>
          </cell>
          <cell r="E123" t="str">
            <v>คาลิเบท</v>
          </cell>
          <cell r="F123" t="str">
            <v>Calibration</v>
          </cell>
          <cell r="G123" t="str">
            <v>ind</v>
          </cell>
        </row>
        <row r="124">
          <cell r="A124" t="str">
            <v>196</v>
          </cell>
          <cell r="B124" t="str">
            <v>พนง.ประจำ</v>
          </cell>
          <cell r="C124" t="str">
            <v>พลังงาน</v>
          </cell>
          <cell r="D124" t="str">
            <v>วิศวกรรมระบบน้ำ</v>
          </cell>
          <cell r="E124" t="str">
            <v>วิศวกรรมระบบน้ำ</v>
          </cell>
          <cell r="F124" t="str">
            <v>Water System En.</v>
          </cell>
          <cell r="G124" t="str">
            <v>ind</v>
          </cell>
        </row>
        <row r="125">
          <cell r="A125" t="str">
            <v>197</v>
          </cell>
          <cell r="B125" t="str">
            <v>พนง.ขับรถ</v>
          </cell>
          <cell r="C125" t="str">
            <v>ทั่วไป</v>
          </cell>
          <cell r="D125" t="str">
            <v>วิศวกรรมยานยนต์</v>
          </cell>
          <cell r="E125" t="str">
            <v>วิศวกรรมยานยนต์</v>
          </cell>
          <cell r="F125" t="str">
            <v>Automotive En.</v>
          </cell>
          <cell r="G125" t="str">
            <v>ind</v>
          </cell>
        </row>
        <row r="126">
          <cell r="A126" t="str">
            <v>204</v>
          </cell>
          <cell r="C126" t="str">
            <v>โลจิสติก</v>
          </cell>
        </row>
        <row r="127">
          <cell r="A127" t="str">
            <v>206</v>
          </cell>
          <cell r="C127" t="str">
            <v>พลังงาน</v>
          </cell>
        </row>
        <row r="128">
          <cell r="A128" t="str">
            <v>214</v>
          </cell>
          <cell r="C128" t="str">
            <v>จัดซื้อ</v>
          </cell>
          <cell r="G128" t="str">
            <v>ind</v>
          </cell>
        </row>
        <row r="129">
          <cell r="A129" t="str">
            <v>216</v>
          </cell>
          <cell r="C129" t="str">
            <v>เทคนิคคุณภาพ</v>
          </cell>
          <cell r="G129" t="str">
            <v>ind</v>
          </cell>
        </row>
        <row r="130">
          <cell r="A130" t="str">
            <v>340</v>
          </cell>
          <cell r="B130" t="str">
            <v>หน,/ผช.ถอ</v>
          </cell>
          <cell r="C130" t="str">
            <v>ผลิตSSC.2</v>
          </cell>
          <cell r="D130" t="str">
            <v>ถอดถุงมือSSC.2</v>
          </cell>
          <cell r="E130" t="str">
            <v>ถอดถุงมือSSC.2</v>
          </cell>
          <cell r="F130" t="str">
            <v>Strip SSC.2</v>
          </cell>
          <cell r="G130" t="str">
            <v>dir</v>
          </cell>
        </row>
        <row r="131">
          <cell r="A131" t="str">
            <v>341</v>
          </cell>
          <cell r="B131" t="str">
            <v>ถอดถุงมือ</v>
          </cell>
          <cell r="C131" t="str">
            <v>ผลิตSSC.2</v>
          </cell>
          <cell r="D131" t="str">
            <v>ถอดถุงมือSSC.2</v>
          </cell>
          <cell r="E131" t="str">
            <v>ถอดถุงมือSSC.2</v>
          </cell>
          <cell r="F131" t="str">
            <v>Strip SSC.2</v>
          </cell>
          <cell r="G131" t="str">
            <v>dir</v>
          </cell>
        </row>
        <row r="132">
          <cell r="A132" t="str">
            <v>345</v>
          </cell>
          <cell r="B132" t="str">
            <v>ควบคุมเคร</v>
          </cell>
          <cell r="C132" t="str">
            <v>ผลิตSSC.2</v>
          </cell>
          <cell r="D132" t="str">
            <v>ควบคุมเครื่องจักรSSC.2</v>
          </cell>
          <cell r="E132" t="str">
            <v>ควบคุมเครื่องจักรSSC.2</v>
          </cell>
          <cell r="F132" t="str">
            <v>Line Controller SSC.2</v>
          </cell>
          <cell r="G132" t="str">
            <v>dir</v>
          </cell>
        </row>
        <row r="133">
          <cell r="A133" t="str">
            <v>348</v>
          </cell>
          <cell r="B133" t="str">
            <v>อินสเปคเต</v>
          </cell>
          <cell r="C133" t="str">
            <v>ผลิตSSC.2</v>
          </cell>
        </row>
        <row r="134">
          <cell r="A134" t="str">
            <v>349</v>
          </cell>
          <cell r="B134" t="str">
            <v>บำรุงรักษ</v>
          </cell>
          <cell r="C134" t="str">
            <v>ผลิตSSC.2</v>
          </cell>
          <cell r="D134" t="str">
            <v>ซ่อมบำรุงไลน์SSC.2</v>
          </cell>
          <cell r="E134" t="str">
            <v>ซ่อมบำรุงไลน์SSC.2</v>
          </cell>
          <cell r="F134" t="str">
            <v>line maintenance SSC.2</v>
          </cell>
          <cell r="G134" t="str">
            <v>ind</v>
          </cell>
        </row>
        <row r="135">
          <cell r="A135" t="str">
            <v>350</v>
          </cell>
          <cell r="B135" t="str">
            <v>อบถุงมือไ</v>
          </cell>
          <cell r="C135" t="str">
            <v>ผลิตSSC.2</v>
          </cell>
          <cell r="D135" t="str">
            <v>อบถุงมือSSC.2</v>
          </cell>
          <cell r="E135" t="str">
            <v>อบถุงมือSSC.2</v>
          </cell>
        </row>
        <row r="136">
          <cell r="A136" t="str">
            <v>351</v>
          </cell>
          <cell r="B136" t="str">
            <v>อบถุงมือ</v>
          </cell>
          <cell r="C136" t="str">
            <v>ผลิตSSC.2</v>
          </cell>
          <cell r="D136" t="str">
            <v>อบถุงมือSSC.2</v>
          </cell>
          <cell r="E136" t="str">
            <v>อบถุงมือSSC.2</v>
          </cell>
        </row>
        <row r="137">
          <cell r="A137" t="str">
            <v>355</v>
          </cell>
          <cell r="B137" t="str">
            <v>รวบรวมข้อ</v>
          </cell>
          <cell r="C137" t="str">
            <v>ผลิตSSC.2</v>
          </cell>
          <cell r="D137" t="str">
            <v>รวบรวมข้อมูลSSC.2</v>
          </cell>
          <cell r="E137" t="str">
            <v>ผลิตSSC.2</v>
          </cell>
          <cell r="F137" t="str">
            <v>Production Data SSC.2</v>
          </cell>
          <cell r="G137" t="str">
            <v>dir</v>
          </cell>
        </row>
        <row r="138">
          <cell r="A138" t="str">
            <v>360</v>
          </cell>
          <cell r="B138" t="str">
            <v>ตรวจสอบลม</v>
          </cell>
          <cell r="C138" t="str">
            <v>ผลิตSSC.2</v>
          </cell>
          <cell r="D138" t="str">
            <v>ตรวจสอบลม</v>
          </cell>
          <cell r="E138" t="str">
            <v>ตรวจสอบลม</v>
          </cell>
          <cell r="F138" t="str">
            <v>Ari Test</v>
          </cell>
          <cell r="G138" t="str">
            <v>dir</v>
          </cell>
        </row>
        <row r="139">
          <cell r="A139" t="str">
            <v>365</v>
          </cell>
          <cell r="B139" t="str">
            <v>คอมปาวไลน</v>
          </cell>
          <cell r="C139" t="str">
            <v>ผลิตSSC.2</v>
          </cell>
          <cell r="D139" t="str">
            <v>คอมปาวด์SSC.2</v>
          </cell>
          <cell r="E139" t="str">
            <v>คอมปาวด์SSC.2</v>
          </cell>
          <cell r="F139" t="str">
            <v>Compound</v>
          </cell>
          <cell r="G139" t="str">
            <v>dir</v>
          </cell>
        </row>
        <row r="140">
          <cell r="A140" t="str">
            <v>371</v>
          </cell>
          <cell r="B140" t="str">
            <v>ล้างฟอร์เ</v>
          </cell>
          <cell r="C140" t="str">
            <v>ผลิตSSC.2</v>
          </cell>
          <cell r="F140" t="str">
            <v>Former</v>
          </cell>
          <cell r="G140" t="str">
            <v>dir</v>
          </cell>
        </row>
        <row r="141">
          <cell r="A141" t="str">
            <v>385</v>
          </cell>
          <cell r="B141" t="str">
            <v>คลอรีนถุง</v>
          </cell>
          <cell r="C141" t="str">
            <v>ผลิตSSC.2</v>
          </cell>
          <cell r="D141" t="str">
            <v>พาวเดอร์ฟรีSSC.2</v>
          </cell>
          <cell r="E141" t="str">
            <v>พาวเดอร์ฟรีSSC.2</v>
          </cell>
          <cell r="F141" t="str">
            <v>Powderfree</v>
          </cell>
          <cell r="G141" t="str">
            <v>dir</v>
          </cell>
        </row>
        <row r="142">
          <cell r="A142" t="str">
            <v>386</v>
          </cell>
          <cell r="B142" t="str">
            <v>อบถุงมือค</v>
          </cell>
          <cell r="C142" t="str">
            <v>ผลิตSSC.2</v>
          </cell>
          <cell r="D142" t="str">
            <v>พาวเดอร์ฟรีSSC.2</v>
          </cell>
          <cell r="E142" t="str">
            <v>พาวเดอร์ฟรีSSC.2</v>
          </cell>
          <cell r="F142" t="str">
            <v>Powderfree</v>
          </cell>
          <cell r="G142" t="str">
            <v>dir</v>
          </cell>
        </row>
        <row r="143">
          <cell r="A143" t="str">
            <v>387</v>
          </cell>
          <cell r="B143" t="str">
            <v>ชั่งถุงมื</v>
          </cell>
          <cell r="C143" t="str">
            <v>ผลิตSSC.2</v>
          </cell>
          <cell r="D143" t="str">
            <v>พาวเดอร์ฟรีSSC.2</v>
          </cell>
          <cell r="E143" t="str">
            <v>พาวเดอร์ฟรีSSC.2</v>
          </cell>
          <cell r="F143" t="str">
            <v>Powderfree</v>
          </cell>
          <cell r="G143" t="str">
            <v>dir</v>
          </cell>
        </row>
        <row r="144">
          <cell r="A144" t="str">
            <v>401</v>
          </cell>
          <cell r="B144" t="str">
            <v>สำนักงาน SAC</v>
          </cell>
        </row>
        <row r="145">
          <cell r="A145" t="str">
            <v>420</v>
          </cell>
          <cell r="B145" t="str">
            <v>ขับรถสำนักงาน</v>
          </cell>
          <cell r="C145" t="str">
            <v>ทรัพย์</v>
          </cell>
          <cell r="F145" t="str">
            <v>admin</v>
          </cell>
          <cell r="G145" t="str">
            <v>ind</v>
          </cell>
        </row>
        <row r="146">
          <cell r="A146" t="str">
            <v>421</v>
          </cell>
          <cell r="B146" t="str">
            <v>รวบรวมข้อมูล SAC.</v>
          </cell>
        </row>
        <row r="147">
          <cell r="A147" t="str">
            <v>422</v>
          </cell>
          <cell r="B147" t="str">
            <v>ช่างซ่อมบำรุงทั่วไป SAC.</v>
          </cell>
          <cell r="C147" t="str">
            <v>วิศวกรรม SAC &amp; SPC</v>
          </cell>
          <cell r="F147" t="str">
            <v>me</v>
          </cell>
        </row>
        <row r="148">
          <cell r="A148" t="str">
            <v>423</v>
          </cell>
          <cell r="B148" t="str">
            <v>ช่างซ่อมบำรุงเครื่องจักร SAC.</v>
          </cell>
          <cell r="C148" t="str">
            <v>วิศวกรรม SAC &amp; SPC</v>
          </cell>
          <cell r="F148" t="str">
            <v>me</v>
          </cell>
        </row>
        <row r="149">
          <cell r="A149" t="str">
            <v>424</v>
          </cell>
          <cell r="B149" t="str">
            <v>สต๊อกซ่อมบำรุง SAC.</v>
          </cell>
          <cell r="C149" t="str">
            <v>วิศวกรรม SAC &amp; SPC</v>
          </cell>
        </row>
        <row r="150">
          <cell r="A150" t="str">
            <v>425</v>
          </cell>
          <cell r="B150" t="str">
            <v>ขับรถโฟล์คลิฟท์ SAC.</v>
          </cell>
          <cell r="C150" t="str">
            <v>วิศวกรรม SAC &amp; SPC</v>
          </cell>
          <cell r="F150" t="str">
            <v>me</v>
          </cell>
        </row>
        <row r="151">
          <cell r="A151" t="str">
            <v>426</v>
          </cell>
          <cell r="B151" t="str">
            <v>ช่างกะไฟฟ้า SAC.</v>
          </cell>
          <cell r="C151" t="str">
            <v>วิศวกรรม SAC &amp; SPC</v>
          </cell>
          <cell r="F151" t="str">
            <v>ec</v>
          </cell>
        </row>
        <row r="152">
          <cell r="A152" t="str">
            <v>427</v>
          </cell>
          <cell r="B152" t="str">
            <v>ช่างไฟฟ้าทั่วไป SAC.</v>
          </cell>
          <cell r="F152" t="str">
            <v>ec</v>
          </cell>
        </row>
        <row r="153">
          <cell r="A153" t="str">
            <v>428</v>
          </cell>
          <cell r="B153" t="str">
            <v>ช่างไฟฟ้าข้อมูล SAC.</v>
          </cell>
          <cell r="F153" t="str">
            <v>ec</v>
          </cell>
        </row>
        <row r="154">
          <cell r="A154" t="str">
            <v>429</v>
          </cell>
          <cell r="B154" t="str">
            <v>ช่างอิเลคทรอนิค SAC.</v>
          </cell>
          <cell r="F154" t="str">
            <v>ec</v>
          </cell>
        </row>
        <row r="155">
          <cell r="A155" t="str">
            <v>430</v>
          </cell>
          <cell r="B155" t="str">
            <v>แอคทรูเดอร์</v>
          </cell>
          <cell r="F155" t="str">
            <v>extrude</v>
          </cell>
        </row>
        <row r="156">
          <cell r="A156" t="str">
            <v>431</v>
          </cell>
          <cell r="B156" t="str">
            <v>รวบรวมข้อมูลวิศวกรรม</v>
          </cell>
          <cell r="C156" t="str">
            <v>วิศวกรรม SAC &amp; SPC</v>
          </cell>
          <cell r="F156" t="str">
            <v>data  en</v>
          </cell>
        </row>
        <row r="157">
          <cell r="A157" t="str">
            <v>440</v>
          </cell>
          <cell r="B157" t="str">
            <v>อินสเปคเตอร์</v>
          </cell>
          <cell r="C157" t="str">
            <v>ตรวจสอบ</v>
          </cell>
          <cell r="F157" t="str">
            <v>inspector sac</v>
          </cell>
          <cell r="G157" t="str">
            <v>ind</v>
          </cell>
        </row>
        <row r="158">
          <cell r="A158" t="str">
            <v>441</v>
          </cell>
          <cell r="B158" t="str">
            <v>พนักงานรวบรวมข้อมูลแล็ป</v>
          </cell>
          <cell r="F158" t="str">
            <v>lab sac</v>
          </cell>
        </row>
        <row r="159">
          <cell r="A159" t="str">
            <v>442</v>
          </cell>
          <cell r="B159" t="str">
            <v>แล็ป SAC.</v>
          </cell>
          <cell r="C159" t="str">
            <v>ห้องปฏิบัติการ</v>
          </cell>
          <cell r="F159" t="str">
            <v>lab sac</v>
          </cell>
        </row>
        <row r="160">
          <cell r="A160" t="str">
            <v>443</v>
          </cell>
          <cell r="B160" t="str">
            <v>รวบรวมข้อมูล SAC.</v>
          </cell>
          <cell r="C160" t="str">
            <v>ผลิต SAC</v>
          </cell>
          <cell r="F160" t="str">
            <v>data pro</v>
          </cell>
        </row>
        <row r="161">
          <cell r="A161" t="str">
            <v>444</v>
          </cell>
          <cell r="B161" t="str">
            <v>แม่บ้าน SAC.</v>
          </cell>
          <cell r="C161" t="str">
            <v>ทรัพย์</v>
          </cell>
          <cell r="F161" t="str">
            <v>admin</v>
          </cell>
          <cell r="G161" t="str">
            <v>ind</v>
          </cell>
        </row>
        <row r="162">
          <cell r="A162" t="str">
            <v>445</v>
          </cell>
          <cell r="B162" t="str">
            <v>รักษาความปลอดภัย SAC.</v>
          </cell>
          <cell r="F162" t="str">
            <v>admin</v>
          </cell>
        </row>
        <row r="163">
          <cell r="A163" t="str">
            <v>446</v>
          </cell>
          <cell r="B163" t="str">
            <v>สต๊อก</v>
          </cell>
          <cell r="C163" t="str">
            <v>จัดซื้อ</v>
          </cell>
          <cell r="F163" t="str">
            <v>pu</v>
          </cell>
          <cell r="G163" t="str">
            <v>ind</v>
          </cell>
        </row>
        <row r="164">
          <cell r="A164" t="str">
            <v>447</v>
          </cell>
          <cell r="B164" t="str">
            <v>รวบรวมข้อมูลอินสเปคเตอร์</v>
          </cell>
          <cell r="C164" t="str">
            <v>ตรวจสอบ</v>
          </cell>
          <cell r="F164" t="str">
            <v>inspector sac</v>
          </cell>
          <cell r="G164" t="str">
            <v>ind</v>
          </cell>
        </row>
        <row r="165">
          <cell r="A165" t="str">
            <v>450</v>
          </cell>
          <cell r="B165" t="str">
            <v>มิกส์ซิ่ง</v>
          </cell>
          <cell r="C165" t="str">
            <v>ผลิต SAC</v>
          </cell>
          <cell r="F165" t="str">
            <v>mixing</v>
          </cell>
        </row>
        <row r="166">
          <cell r="A166" t="str">
            <v>451</v>
          </cell>
          <cell r="B166" t="str">
            <v>เตรียมแมนเดล</v>
          </cell>
          <cell r="C166" t="str">
            <v>ผลิต SAC</v>
          </cell>
          <cell r="F166" t="str">
            <v>mendrel preparing</v>
          </cell>
        </row>
        <row r="167">
          <cell r="A167" t="str">
            <v>452</v>
          </cell>
          <cell r="B167" t="str">
            <v>รีวาร์ยดิ้ง</v>
          </cell>
          <cell r="C167" t="str">
            <v>ผลิต SAC</v>
          </cell>
          <cell r="F167" t="str">
            <v>rewinding</v>
          </cell>
        </row>
        <row r="168">
          <cell r="A168" t="str">
            <v>453</v>
          </cell>
          <cell r="B168" t="str">
            <v>แอคทรูเดอร์</v>
          </cell>
          <cell r="C168" t="str">
            <v>ผลิต SAC</v>
          </cell>
          <cell r="F168" t="str">
            <v>extrude</v>
          </cell>
        </row>
        <row r="169">
          <cell r="A169" t="str">
            <v>454</v>
          </cell>
          <cell r="B169" t="str">
            <v>เบรสดิ้ง</v>
          </cell>
          <cell r="C169" t="str">
            <v>ผลิต SAC</v>
          </cell>
          <cell r="F169" t="str">
            <v>brading</v>
          </cell>
        </row>
        <row r="170">
          <cell r="A170" t="str">
            <v>455</v>
          </cell>
          <cell r="B170" t="str">
            <v>แรปท์/อันแรปท์</v>
          </cell>
          <cell r="C170" t="str">
            <v>ผลิต SAC</v>
          </cell>
          <cell r="F170" t="str">
            <v>rap / unrap</v>
          </cell>
        </row>
        <row r="171">
          <cell r="A171" t="str">
            <v>456</v>
          </cell>
          <cell r="B171" t="str">
            <v>วันกาไนท์เซชั่น</v>
          </cell>
        </row>
        <row r="172">
          <cell r="A172" t="str">
            <v>457</v>
          </cell>
          <cell r="B172" t="str">
            <v>แอคแทรกติ้ง</v>
          </cell>
          <cell r="C172" t="str">
            <v>ผลิต SAC</v>
          </cell>
          <cell r="F172" t="str">
            <v>Extracting</v>
          </cell>
        </row>
        <row r="173">
          <cell r="A173" t="str">
            <v>458</v>
          </cell>
          <cell r="B173" t="str">
            <v>คอยลิ่ง/แพคกิ้ง</v>
          </cell>
          <cell r="C173" t="str">
            <v>ผลิต SAC</v>
          </cell>
          <cell r="F173" t="str">
            <v>Coiling Packing</v>
          </cell>
        </row>
        <row r="174">
          <cell r="A174" t="str">
            <v>459</v>
          </cell>
          <cell r="B174" t="str">
            <v>ผลิตภัณฑ์สำเร็จรูป</v>
          </cell>
          <cell r="C174" t="str">
            <v>โลจิสติก</v>
          </cell>
          <cell r="F174" t="str">
            <v>Finished Goods</v>
          </cell>
        </row>
        <row r="175">
          <cell r="A175" t="str">
            <v>460</v>
          </cell>
          <cell r="B175" t="str">
            <v>รวบรวมข้อมูลโลจิสติก</v>
          </cell>
          <cell r="C175" t="str">
            <v>โลจิสติก</v>
          </cell>
          <cell r="F175" t="str">
            <v>Data logistic</v>
          </cell>
        </row>
        <row r="176">
          <cell r="A176" t="str">
            <v>470</v>
          </cell>
          <cell r="B176" t="str">
            <v>แอคแทรกติ้ง</v>
          </cell>
          <cell r="F176" t="str">
            <v>Extracting</v>
          </cell>
        </row>
        <row r="177">
          <cell r="A177" t="str">
            <v>501</v>
          </cell>
          <cell r="B177" t="str">
            <v>สำนักงาน SPC.</v>
          </cell>
        </row>
        <row r="178">
          <cell r="A178" t="str">
            <v>502</v>
          </cell>
          <cell r="B178" t="str">
            <v>รับเบอร์แมทชีน</v>
          </cell>
          <cell r="F178" t="str">
            <v>Rubber Machine</v>
          </cell>
        </row>
        <row r="179">
          <cell r="A179" t="str">
            <v>503</v>
          </cell>
          <cell r="B179" t="str">
            <v>พลาสติกแมทชีน</v>
          </cell>
          <cell r="F179" t="str">
            <v>Plastic Machine</v>
          </cell>
        </row>
        <row r="180">
          <cell r="A180" t="str">
            <v>504</v>
          </cell>
          <cell r="B180" t="str">
            <v>คลีนนิ่งโมลด์</v>
          </cell>
        </row>
        <row r="181">
          <cell r="A181" t="str">
            <v>505</v>
          </cell>
          <cell r="B181" t="str">
            <v>บรรจุ SPC</v>
          </cell>
          <cell r="F181" t="str">
            <v>Packing</v>
          </cell>
        </row>
        <row r="182">
          <cell r="A182" t="str">
            <v>507</v>
          </cell>
          <cell r="B182" t="str">
            <v>อินสเปคเตอร์ SPC</v>
          </cell>
          <cell r="C182" t="str">
            <v>ตรวจสอบ</v>
          </cell>
          <cell r="F182" t="str">
            <v>Inspector Spc</v>
          </cell>
          <cell r="G182" t="str">
            <v>ind</v>
          </cell>
        </row>
        <row r="183">
          <cell r="A183" t="str">
            <v>510</v>
          </cell>
          <cell r="B183" t="str">
            <v>รับเบอร์แมทชีน</v>
          </cell>
          <cell r="C183" t="str">
            <v>ผลิต SPC</v>
          </cell>
          <cell r="F183" t="str">
            <v>Rubber Machine</v>
          </cell>
        </row>
        <row r="184">
          <cell r="A184" t="str">
            <v>515</v>
          </cell>
          <cell r="B184" t="str">
            <v>บรรจุชั่ง</v>
          </cell>
          <cell r="C184" t="str">
            <v>โลจิสติก</v>
          </cell>
          <cell r="D184" t="str">
            <v>บรรจุ</v>
          </cell>
          <cell r="E184" t="str">
            <v>บรรจุ</v>
          </cell>
          <cell r="F184" t="str">
            <v>Pf  Packing</v>
          </cell>
          <cell r="G184" t="str">
            <v>dir</v>
          </cell>
        </row>
        <row r="185">
          <cell r="A185" t="str">
            <v>516</v>
          </cell>
          <cell r="B185" t="str">
            <v>บรรจุเรีย</v>
          </cell>
          <cell r="C185" t="str">
            <v>โลจิสติก</v>
          </cell>
          <cell r="D185" t="str">
            <v>บรรจุ</v>
          </cell>
          <cell r="E185" t="str">
            <v>บรรจุ</v>
          </cell>
          <cell r="F185" t="str">
            <v>Pf  Packing</v>
          </cell>
          <cell r="G185" t="str">
            <v>dir</v>
          </cell>
        </row>
        <row r="186">
          <cell r="A186" t="str">
            <v>517</v>
          </cell>
          <cell r="B186" t="str">
            <v>บรรจุกล่อ</v>
          </cell>
          <cell r="C186" t="str">
            <v>โลจิสติก</v>
          </cell>
          <cell r="D186" t="str">
            <v>บรรจุ</v>
          </cell>
          <cell r="E186" t="str">
            <v>บรรจุ</v>
          </cell>
          <cell r="F186" t="str">
            <v>Pf  Packing</v>
          </cell>
          <cell r="G186" t="str">
            <v>dir</v>
          </cell>
        </row>
        <row r="187">
          <cell r="A187" t="str">
            <v>520</v>
          </cell>
          <cell r="C187" t="str">
            <v>ผลิต SPC</v>
          </cell>
          <cell r="F187" t="str">
            <v>Plastic Machine</v>
          </cell>
        </row>
        <row r="188">
          <cell r="A188" t="str">
            <v>525</v>
          </cell>
          <cell r="B188" t="str">
            <v>เตรียมถุง</v>
          </cell>
          <cell r="C188" t="str">
            <v>โลจิสติก</v>
          </cell>
          <cell r="D188" t="str">
            <v>WIP</v>
          </cell>
          <cell r="E188" t="str">
            <v>WIP</v>
          </cell>
          <cell r="F188" t="str">
            <v>WIP</v>
          </cell>
          <cell r="G188" t="str">
            <v>dir</v>
          </cell>
        </row>
        <row r="189">
          <cell r="A189" t="str">
            <v>530</v>
          </cell>
          <cell r="C189" t="str">
            <v>ผลิต SPC</v>
          </cell>
          <cell r="F189" t="str">
            <v>Packing</v>
          </cell>
        </row>
        <row r="190">
          <cell r="A190" t="str">
            <v>550</v>
          </cell>
          <cell r="C190" t="str">
            <v>ห้องปฏิบัติการ</v>
          </cell>
          <cell r="F190" t="str">
            <v>lab spc</v>
          </cell>
        </row>
        <row r="191">
          <cell r="A191" t="str">
            <v>621</v>
          </cell>
          <cell r="B191" t="str">
            <v>เช็คเกอร์</v>
          </cell>
          <cell r="C191" t="str">
            <v>ตรวจสอบ</v>
          </cell>
          <cell r="D191" t="str">
            <v xml:space="preserve">เช็คเกอร์ &amp; FDA.PD &amp;  PF(SSC2) </v>
          </cell>
          <cell r="E191" t="str">
            <v xml:space="preserve">เช็คเกอร์ &amp; FDA.PD &amp;  PF(SSC2) </v>
          </cell>
          <cell r="F191" t="str">
            <v>Cheker PF</v>
          </cell>
          <cell r="G191" t="str">
            <v>dir</v>
          </cell>
        </row>
        <row r="192">
          <cell r="A192" t="str">
            <v>631</v>
          </cell>
          <cell r="B192" t="str">
            <v>ตรวจสอบน้</v>
          </cell>
          <cell r="C192" t="str">
            <v>ตรวจสอบ</v>
          </cell>
          <cell r="D192" t="str">
            <v xml:space="preserve">เช็คเกอร์ &amp; FDA.PD &amp;  PF(SSC2) </v>
          </cell>
          <cell r="E192" t="str">
            <v xml:space="preserve">เช็คเกอร์ &amp; FDA.PD &amp;  PF(SSC2) </v>
          </cell>
          <cell r="F192" t="str">
            <v>Cheker PF</v>
          </cell>
          <cell r="G192" t="str">
            <v>dir</v>
          </cell>
        </row>
        <row r="193">
          <cell r="A193" t="str">
            <v>635</v>
          </cell>
          <cell r="B193" t="str">
            <v>คิวซีบรรจ</v>
          </cell>
          <cell r="C193" t="str">
            <v>ตรวจสอบ</v>
          </cell>
          <cell r="D193" t="str">
            <v>คิวซีบรรจุ PD &amp; PF</v>
          </cell>
          <cell r="E193" t="str">
            <v>คิวซีบรรจุ PD &amp; PF</v>
          </cell>
          <cell r="F193" t="str">
            <v>Q.C Pack PD / PF</v>
          </cell>
          <cell r="G193" t="str">
            <v>ind</v>
          </cell>
        </row>
        <row r="194">
          <cell r="A194" t="str">
            <v>651</v>
          </cell>
          <cell r="B194" t="str">
            <v>คิวซีสุ่ม</v>
          </cell>
          <cell r="C194" t="str">
            <v>ตรวจสอบ</v>
          </cell>
          <cell r="D194" t="str">
            <v>สุ่มหลังบรรจุและคิวซีสเตอร์ไรส์</v>
          </cell>
          <cell r="E194" t="str">
            <v>สุ่มหลังบรรจุและคิวซีสเตอร์ไรส์</v>
          </cell>
          <cell r="F194" t="str">
            <v>Q.C. After Pack</v>
          </cell>
          <cell r="G194" t="str">
            <v>ind</v>
          </cell>
        </row>
        <row r="195">
          <cell r="A195" t="str">
            <v>652</v>
          </cell>
          <cell r="B195" t="str">
            <v>หน.กะสุ่ม</v>
          </cell>
          <cell r="C195" t="str">
            <v>ตรวจสอบ</v>
          </cell>
          <cell r="D195" t="str">
            <v>สุ่มหลังบรรจุและคิวซีสเตอร์ไรส์</v>
          </cell>
          <cell r="E195" t="str">
            <v>สุ่มหลังบรรจุและคิวซีสเตอร์ไรส์</v>
          </cell>
          <cell r="F195" t="str">
            <v>Q.C. After Pack</v>
          </cell>
          <cell r="G195" t="str">
            <v>ind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>
        <row r="1">
          <cell r="A1" t="str">
            <v>CLIENT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วงเครดิต 3"/>
      <sheetName val="1"/>
      <sheetName val="1 (2)"/>
      <sheetName val="1 (3)"/>
      <sheetName val="0245"/>
      <sheetName val="0245 (2)"/>
      <sheetName val="0245T"/>
      <sheetName val="0245T (2)"/>
      <sheetName val="description"/>
      <sheetName val="AccpacTB"/>
      <sheetName val="วงเครดิต_3"/>
      <sheetName val="1_(2)"/>
      <sheetName val="1_(3)"/>
      <sheetName val="0245_(2)"/>
      <sheetName val="0245T_(2)"/>
      <sheetName val="group"/>
      <sheetName val="code"/>
      <sheetName val="วงเครดิต_31"/>
      <sheetName val="1_(2)1"/>
      <sheetName val="1_(3)1"/>
      <sheetName val="0245_(2)1"/>
      <sheetName val="0245T_(2)1"/>
      <sheetName val="BGT97STAFF"/>
      <sheetName val="note_defect"/>
      <sheetName val="การประเมิน"/>
      <sheetName val="test 2"/>
      <sheetName val="ARM"/>
      <sheetName val="ตั๋วเงินรับ"/>
      <sheetName val="name"/>
      <sheetName val="AssetStatus"/>
      <sheetName val="AssetType"/>
      <sheetName val="License BOI"/>
      <sheetName val="Asset Class"/>
      <sheetName val="Depre. Key"/>
      <sheetName val="Location"/>
      <sheetName val="3"/>
      <sheetName val="แผนการประชุม "/>
      <sheetName val="db"/>
      <sheetName val="REPORT"/>
      <sheetName val="A"/>
      <sheetName val="S"/>
      <sheetName val="test_2"/>
      <sheetName val="License_BOI"/>
      <sheetName val="Asset_Class"/>
      <sheetName val="Depre__Key"/>
      <sheetName val="แผนการประชุม_"/>
      <sheetName val="วงเครดิต_32"/>
      <sheetName val="1_(2)2"/>
      <sheetName val="1_(3)2"/>
      <sheetName val="0245_(2)2"/>
      <sheetName val="0245T_(2)2"/>
      <sheetName val="test_21"/>
      <sheetName val="License_BOI1"/>
      <sheetName val="Asset_Class1"/>
      <sheetName val="Depre__Key1"/>
      <sheetName val="แผนการประชุม_1"/>
      <sheetName val="วงเครดิต_33"/>
      <sheetName val="1_(2)3"/>
      <sheetName val="1_(3)3"/>
      <sheetName val="0245_(2)3"/>
      <sheetName val="0245T_(2)3"/>
      <sheetName val="test_22"/>
      <sheetName val="License_BOI2"/>
      <sheetName val="Asset_Class2"/>
      <sheetName val="Depre__Key2"/>
      <sheetName val="แผนการประชุม_2"/>
      <sheetName val="RSS980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Tickmarks"/>
      <sheetName val="Rollforward"/>
      <sheetName val="thershold"/>
      <sheetName val="Anaytical reviewed"/>
      <sheetName val="Anaytical_reviewed"/>
      <sheetName val="_Bal Int Acp"/>
    </sheetNames>
    <sheetDataSet>
      <sheetData sheetId="0">
        <row r="2">
          <cell r="G2" t="str">
            <v>Preliminary</v>
          </cell>
          <cell r="I2" t="str">
            <v>AJE</v>
          </cell>
          <cell r="J2" t="str">
            <v>Adjusted</v>
          </cell>
          <cell r="K2" t="str">
            <v>RJE</v>
          </cell>
          <cell r="L2" t="str">
            <v>31/12/09</v>
          </cell>
          <cell r="N2" t="str">
            <v>31/12/08</v>
          </cell>
        </row>
        <row r="3">
          <cell r="G3" t="str">
            <v>GL</v>
          </cell>
          <cell r="N3" t="str">
            <v>{a}</v>
          </cell>
        </row>
        <row r="4">
          <cell r="G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N4">
            <v>0</v>
          </cell>
        </row>
        <row r="5">
          <cell r="G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N5">
            <v>0</v>
          </cell>
        </row>
        <row r="6">
          <cell r="G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N6">
            <v>0</v>
          </cell>
        </row>
        <row r="8">
          <cell r="G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N8">
            <v>0</v>
          </cell>
        </row>
        <row r="9">
          <cell r="G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N9">
            <v>0</v>
          </cell>
        </row>
        <row r="10">
          <cell r="G10">
            <v>-798123269.75</v>
          </cell>
          <cell r="I10">
            <v>0</v>
          </cell>
          <cell r="J10">
            <v>-798123269.75</v>
          </cell>
          <cell r="K10">
            <v>0</v>
          </cell>
          <cell r="L10">
            <v>-798123269.75</v>
          </cell>
          <cell r="N10">
            <v>-1015677465.16</v>
          </cell>
        </row>
        <row r="11">
          <cell r="G11">
            <v>-798123269.75</v>
          </cell>
          <cell r="I11">
            <v>0</v>
          </cell>
          <cell r="J11">
            <v>-798123269.75</v>
          </cell>
          <cell r="K11">
            <v>0</v>
          </cell>
          <cell r="L11">
            <v>-798123269.75</v>
          </cell>
          <cell r="N11">
            <v>-1015677465.16</v>
          </cell>
        </row>
        <row r="12">
          <cell r="G12">
            <v>-798123269.75</v>
          </cell>
          <cell r="I12">
            <v>0</v>
          </cell>
          <cell r="J12">
            <v>-798123269.75</v>
          </cell>
          <cell r="K12">
            <v>0</v>
          </cell>
          <cell r="L12">
            <v>-798123269.75</v>
          </cell>
          <cell r="N12">
            <v>-1015677465.16</v>
          </cell>
        </row>
      </sheetData>
      <sheetData sheetId="1">
        <row r="1">
          <cell r="F1" t="str">
            <v>Preliminary</v>
          </cell>
          <cell r="G1" t="str">
            <v>AJE</v>
          </cell>
          <cell r="H1" t="str">
            <v>Adjusted</v>
          </cell>
          <cell r="I1" t="str">
            <v>RJE</v>
          </cell>
          <cell r="J1" t="str">
            <v>31/12/09</v>
          </cell>
          <cell r="K1" t="str">
            <v>31/12/08</v>
          </cell>
        </row>
        <row r="3"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</row>
        <row r="4"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</row>
        <row r="5"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</row>
        <row r="7"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</row>
        <row r="8"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</row>
        <row r="9">
          <cell r="F9">
            <v>-798123269.75</v>
          </cell>
          <cell r="G9">
            <v>0</v>
          </cell>
          <cell r="H9">
            <v>-798123269.75</v>
          </cell>
          <cell r="I9">
            <v>0</v>
          </cell>
          <cell r="J9">
            <v>-798123269.75</v>
          </cell>
          <cell r="K9">
            <v>-1015677465.16</v>
          </cell>
        </row>
        <row r="10">
          <cell r="F10">
            <v>-798123269.75</v>
          </cell>
          <cell r="G10">
            <v>0</v>
          </cell>
          <cell r="H10">
            <v>-798123269.75</v>
          </cell>
          <cell r="I10">
            <v>0</v>
          </cell>
          <cell r="J10">
            <v>-798123269.75</v>
          </cell>
          <cell r="K10">
            <v>-1015677465.16</v>
          </cell>
        </row>
        <row r="11">
          <cell r="F11">
            <v>-798123269.75</v>
          </cell>
          <cell r="G11">
            <v>0</v>
          </cell>
          <cell r="H11">
            <v>-798123269.75</v>
          </cell>
          <cell r="I11">
            <v>0</v>
          </cell>
          <cell r="J11">
            <v>-798123269.75</v>
          </cell>
          <cell r="K11">
            <v>-1015677465.16</v>
          </cell>
        </row>
      </sheetData>
      <sheetData sheetId="2"/>
      <sheetData sheetId="3"/>
      <sheetData sheetId="4"/>
      <sheetData sheetId="5"/>
      <sheetData sheetId="6"/>
      <sheetData sheetId="7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AA-1"/>
      <sheetName val="Links"/>
      <sheetName val="Lead"/>
      <sheetName val="Master"/>
      <sheetName val="ELIM "/>
      <sheetName val="feature"/>
      <sheetName val="dBase"/>
      <sheetName val="Sheet1"/>
      <sheetName val="HH"/>
      <sheetName val="name"/>
      <sheetName val="Insurance"/>
      <sheetName val="TB 30-04-2006"/>
      <sheetName val="detail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IA Data"/>
      <sheetName val="FSA"/>
      <sheetName val="ﾍﾞﾀﾘｽﾄ"/>
      <sheetName val="CODE"/>
      <sheetName val="BGT97STAFF"/>
      <sheetName val="ELIM_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STA-SK-AC-TRF.STR-0512"/>
    </sheetNames>
    <sheetDataSet>
      <sheetData sheetId="0" refreshError="1"/>
      <sheetData sheetId="1" refreshError="1"/>
      <sheetData sheetId="2" refreshError="1"/>
      <sheetData sheetId="3">
        <row r="1">
          <cell r="A1" t="str">
            <v>ระยะทาง</v>
          </cell>
        </row>
      </sheetData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>
        <row r="1">
          <cell r="A1" t="str">
            <v>CLIENT</v>
          </cell>
        </row>
      </sheetData>
      <sheetData sheetId="38">
        <row r="1">
          <cell r="A1" t="str">
            <v>CLIENT</v>
          </cell>
        </row>
      </sheetData>
      <sheetData sheetId="39">
        <row r="1">
          <cell r="A1" t="str">
            <v>CLIENT</v>
          </cell>
        </row>
      </sheetData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Code"/>
      <sheetName val="Account List"/>
      <sheetName val="Company codes"/>
      <sheetName val="เงินกู้ MGC"/>
      <sheetName val="Detail-Sep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NBV 01.01.2004"/>
      <sheetName val="Sheet1"/>
      <sheetName val="Packing Material"/>
      <sheetName val="Forecast-SGD"/>
      <sheetName val="CIPA"/>
      <sheetName val="IA Data"/>
      <sheetName val="เงินกู้ธนชาติ"/>
      <sheetName val="Summary_aging_Stk1"/>
      <sheetName val="Stock_Aging1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Standing data"/>
      <sheetName val="feature"/>
      <sheetName val="AFE Status"/>
      <sheetName val="WP&amp;B"/>
      <sheetName val="PM-TE"/>
      <sheetName val="GS_STD"/>
      <sheetName val="OP_STD"/>
      <sheetName val="table"/>
      <sheetName val="ชื่อหุ้น"/>
      <sheetName val="B&amp;S 1999"/>
      <sheetName val="BS-Thai"/>
      <sheetName val="10-1 Media"/>
      <sheetName val="10-cut"/>
      <sheetName val="Test"/>
      <sheetName val="Template"/>
      <sheetName val="BUILD95"/>
      <sheetName val="Account Code_E"/>
      <sheetName val="FKT_PJK"/>
      <sheetName val="1"/>
      <sheetName val="_Bal Int Acp"/>
      <sheetName val="Summary_aging_Stk2"/>
      <sheetName val="Stock_Aging2"/>
      <sheetName val="_Bal_Int_Acp"/>
      <sheetName val="Summary_aging_Stk3"/>
      <sheetName val="Stock_Aging3"/>
      <sheetName val="_Bal_Int_Acp1"/>
      <sheetName val="Summary_aging_Stk4"/>
      <sheetName val="Stock_Aging4"/>
      <sheetName val="_Bal_Int_Acp2"/>
      <sheetName val="J2"/>
      <sheetName val="CUSTOMER"/>
      <sheetName val="Threshold"/>
      <sheetName val="Expect Depre."/>
      <sheetName val="FA Movement YE09"/>
      <sheetName val="SCB 1 - Current"/>
      <sheetName val="SCB 2 - Current"/>
      <sheetName val="B&amp;S_1999"/>
      <sheetName val="10-1_Media"/>
      <sheetName val="Standing_data"/>
      <sheetName val="AFE_Status"/>
      <sheetName val="SCB_1_-_Current"/>
      <sheetName val="SCB_2_-_Current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B&amp;S_19991"/>
      <sheetName val="10-1_Media1"/>
      <sheetName val="Standing_data1"/>
      <sheetName val="AFE_Status1"/>
      <sheetName val="SCB_1_-_Current1"/>
      <sheetName val="SCB_2_-_Current1"/>
      <sheetName val="Summary_aging_Stk5"/>
      <sheetName val="Stock_Aging5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Packing_Material2"/>
      <sheetName val="IA_Data2"/>
      <sheetName val="B&amp;S_19992"/>
      <sheetName val="10-1_Media2"/>
      <sheetName val="Standing_data2"/>
      <sheetName val="AFE_Status2"/>
      <sheetName val="SCB_1_-_Current2"/>
      <sheetName val="SCB_2_-_Current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SH_A"/>
      <sheetName val="0805"/>
      <sheetName val="Account_List4"/>
      <sheetName val="Company_codes4"/>
      <sheetName val="เงินกู้_MGC4"/>
      <sheetName val="Debt_Info4"/>
      <sheetName val="Desp_Fixas_Vendas4"/>
      <sheetName val="P_and_L_accounts4"/>
      <sheetName val="NBV_01_01_20044"/>
      <sheetName val="Packing_Material4"/>
      <sheetName val="IA_Data4"/>
      <sheetName val="AFE_Status4"/>
      <sheetName val="B&amp;S_19994"/>
      <sheetName val="10-1_Media4"/>
      <sheetName val="_Bal_Int_Acp4"/>
      <sheetName val="Account_List3"/>
      <sheetName val="Company_codes3"/>
      <sheetName val="เงินกู้_MGC3"/>
      <sheetName val="Debt_Info3"/>
      <sheetName val="Desp_Fixas_Vendas3"/>
      <sheetName val="P_and_L_accounts3"/>
      <sheetName val="NBV_01_01_20043"/>
      <sheetName val="Packing_Material3"/>
      <sheetName val="IA_Data3"/>
      <sheetName val="AFE_Status3"/>
      <sheetName val="B&amp;S_19993"/>
      <sheetName val="10-1_Media3"/>
      <sheetName val="_Bal_Int_Acp3"/>
      <sheetName val="Summary_aging_Stk6"/>
      <sheetName val="Stock_Aging6"/>
      <sheetName val="Account_List5"/>
      <sheetName val="Company_codes5"/>
      <sheetName val="เงินกู้_MGC5"/>
      <sheetName val="Debt_Info5"/>
      <sheetName val="Desp_Fixas_Vendas5"/>
      <sheetName val="P_and_L_accounts5"/>
      <sheetName val="NBV_01_01_20045"/>
      <sheetName val="Packing_Material5"/>
      <sheetName val="IA_Data5"/>
      <sheetName val="AFE_Status5"/>
      <sheetName val="B&amp;S_19995"/>
      <sheetName val="10-1_Media5"/>
      <sheetName val="_Bal_Int_Acp5"/>
      <sheetName val="Summary_aging_Stk7"/>
      <sheetName val="Stock_Aging7"/>
      <sheetName val="Account_List6"/>
      <sheetName val="Company_codes6"/>
      <sheetName val="เงินกู้_MGC6"/>
      <sheetName val="Debt_Info6"/>
      <sheetName val="Desp_Fixas_Vendas6"/>
      <sheetName val="P_and_L_accounts6"/>
      <sheetName val="NBV_01_01_20046"/>
      <sheetName val="Packing_Material6"/>
      <sheetName val="IA_Data6"/>
      <sheetName val="AFE_Status6"/>
      <sheetName val="B&amp;S_19996"/>
      <sheetName val="10-1_Media6"/>
      <sheetName val="_Bal_Int_Acp6"/>
      <sheetName val="Summary_aging_Stk8"/>
      <sheetName val="Stock_Aging8"/>
      <sheetName val="Account_List7"/>
      <sheetName val="Company_codes7"/>
      <sheetName val="เงินกู้_MGC7"/>
      <sheetName val="Debt_Info7"/>
      <sheetName val="Desp_Fixas_Vendas7"/>
      <sheetName val="P_and_L_accounts7"/>
      <sheetName val="NBV_01_01_20047"/>
      <sheetName val="Packing_Material7"/>
      <sheetName val="IA_Data7"/>
      <sheetName val="AFE_Status7"/>
      <sheetName val="B&amp;S_19997"/>
      <sheetName val="10-1_Media7"/>
      <sheetName val="_Bal_Int_Acp7"/>
      <sheetName val="Summary_aging_Stk9"/>
      <sheetName val="Stock_Aging9"/>
      <sheetName val="Account_List8"/>
      <sheetName val="Company_codes8"/>
      <sheetName val="เงินกู้_MGC8"/>
      <sheetName val="Debt_Info8"/>
      <sheetName val="Desp_Fixas_Vendas8"/>
      <sheetName val="P_and_L_accounts8"/>
      <sheetName val="NBV_01_01_20048"/>
      <sheetName val="Packing_Material8"/>
      <sheetName val="IA_Data8"/>
      <sheetName val="AFE_Status8"/>
      <sheetName val="B&amp;S_19998"/>
      <sheetName val="10-1_Media8"/>
      <sheetName val="_Bal_Int_Acp8"/>
      <sheetName val="Summary_aging_Stk10"/>
      <sheetName val="Stock_Aging10"/>
      <sheetName val="Account_List9"/>
      <sheetName val="Company_codes9"/>
      <sheetName val="เงินกู้_MGC9"/>
      <sheetName val="Debt_Info9"/>
      <sheetName val="Desp_Fixas_Vendas9"/>
      <sheetName val="P_and_L_accounts9"/>
      <sheetName val="NBV_01_01_20049"/>
      <sheetName val="Packing_Material9"/>
      <sheetName val="IA_Data9"/>
      <sheetName val="AFE_Status9"/>
      <sheetName val="B&amp;S_19999"/>
      <sheetName val="10-1_Media9"/>
      <sheetName val="_Bal_Int_Acp9"/>
      <sheetName val="Summary_aging_Stk11"/>
      <sheetName val="Stock_Aging11"/>
      <sheetName val="Account_List10"/>
      <sheetName val="Company_codes10"/>
      <sheetName val="เงินกู้_MGC10"/>
      <sheetName val="Debt_Info10"/>
      <sheetName val="Desp_Fixas_Vendas10"/>
      <sheetName val="P_and_L_accounts10"/>
      <sheetName val="NBV_01_01_200410"/>
      <sheetName val="Packing_Material10"/>
      <sheetName val="IA_Data10"/>
      <sheetName val="AFE_Status10"/>
      <sheetName val="B&amp;S_199910"/>
      <sheetName val="10-1_Media10"/>
      <sheetName val="_Bal_Int_Acp10"/>
      <sheetName val="Lead"/>
      <sheetName val="TB-3Q2016"/>
      <sheetName val="Amortization Table"/>
      <sheetName val="Sum"/>
      <sheetName val="Revenues &amp; Expenses"/>
      <sheetName val="Cover"/>
      <sheetName val="Links"/>
      <sheetName val="Q4-50"/>
      <sheetName val="Vehicle Number"/>
      <sheetName val="name"/>
      <sheetName val="#REF"/>
      <sheetName val="Summary"/>
      <sheetName val="Master"/>
      <sheetName val="U"/>
      <sheetName val="RATE"/>
      <sheetName val="D"/>
      <sheetName val="Sale0309"/>
      <sheetName val="AFA"/>
      <sheetName val="FF_2 _1_"/>
      <sheetName val="FSA"/>
      <sheetName val="B"/>
      <sheetName val="SAME"/>
      <sheetName val="P&amp;L"/>
      <sheetName val="CAPEX and HO"/>
      <sheetName val="CASH GRAPHS"/>
      <sheetName val="EBIT GRAPHS"/>
      <sheetName val="Dollar DOI"/>
      <sheetName val="Safety"/>
      <sheetName val="worksheet"/>
      <sheetName val="Cover2"/>
      <sheetName val="Inventory Dec"/>
      <sheetName val="Assumption"/>
      <sheetName val="Parameter"/>
      <sheetName val="科目（FS-311）"/>
      <sheetName val="ErAlP"/>
      <sheetName val="SKA"/>
      <sheetName val="Lookups"/>
      <sheetName val="CRITERIA3"/>
      <sheetName val="Accr Exp"/>
      <sheetName val="Adv Employee"/>
      <sheetName val="AP Oth Oversea"/>
      <sheetName val="TB"/>
      <sheetName val="Hidden Sheet"/>
      <sheetName val="Mapping_Local_G4_old"/>
      <sheetName val="pivot table 1"/>
      <sheetName val="MemberTable"/>
      <sheetName val="MemberTable2"/>
      <sheetName val="P&amp;L (CAEN)"/>
      <sheetName val="Library Procedures"/>
      <sheetName val="Thailand"/>
      <sheetName val="Parameters"/>
      <sheetName val="Compare"/>
      <sheetName val="(f) PT_Lookup"/>
    </sheetNames>
    <sheetDataSet>
      <sheetData sheetId="0">
        <row r="2">
          <cell r="E2" t="str">
            <v>จำนวน</v>
          </cell>
        </row>
      </sheetData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>
        <row r="2">
          <cell r="E2" t="str">
            <v>จำนวน</v>
          </cell>
        </row>
      </sheetData>
      <sheetData sheetId="5">
        <row r="2">
          <cell r="E2" t="str">
            <v>จำนวน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>
        <row r="2">
          <cell r="E2" t="str">
            <v>จำนวน</v>
          </cell>
        </row>
      </sheetData>
      <sheetData sheetId="29">
        <row r="2">
          <cell r="E2" t="str">
            <v>จำนวน</v>
          </cell>
        </row>
      </sheetData>
      <sheetData sheetId="30">
        <row r="2">
          <cell r="E2" t="str">
            <v>จำนวน</v>
          </cell>
        </row>
      </sheetData>
      <sheetData sheetId="31">
        <row r="2">
          <cell r="E2" t="str">
            <v>จำนวน</v>
          </cell>
        </row>
      </sheetData>
      <sheetData sheetId="32">
        <row r="2">
          <cell r="E2" t="str">
            <v>จำนวน</v>
          </cell>
        </row>
      </sheetData>
      <sheetData sheetId="33">
        <row r="2">
          <cell r="E2" t="str">
            <v>จำนวน</v>
          </cell>
        </row>
      </sheetData>
      <sheetData sheetId="34">
        <row r="2">
          <cell r="E2" t="str">
            <v>จำนวน</v>
          </cell>
        </row>
      </sheetData>
      <sheetData sheetId="35">
        <row r="2">
          <cell r="E2" t="str">
            <v>จำนวน</v>
          </cell>
        </row>
      </sheetData>
      <sheetData sheetId="36">
        <row r="2">
          <cell r="E2" t="str">
            <v>จำนวน</v>
          </cell>
        </row>
      </sheetData>
      <sheetData sheetId="37">
        <row r="2">
          <cell r="E2" t="str">
            <v>จำนวน</v>
          </cell>
        </row>
      </sheetData>
      <sheetData sheetId="38">
        <row r="2">
          <cell r="E2" t="str">
            <v>จำนวน</v>
          </cell>
        </row>
      </sheetData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>
        <row r="2">
          <cell r="E2" t="str">
            <v>จำนวน</v>
          </cell>
        </row>
      </sheetData>
      <sheetData sheetId="74">
        <row r="2">
          <cell r="E2" t="str">
            <v>จำนวน</v>
          </cell>
        </row>
      </sheetData>
      <sheetData sheetId="75">
        <row r="2">
          <cell r="E2" t="str">
            <v>จำนวน</v>
          </cell>
        </row>
      </sheetData>
      <sheetData sheetId="76">
        <row r="2">
          <cell r="E2" t="str">
            <v>จำนวน</v>
          </cell>
        </row>
      </sheetData>
      <sheetData sheetId="77">
        <row r="2">
          <cell r="E2" t="str">
            <v>จำนวน</v>
          </cell>
        </row>
      </sheetData>
      <sheetData sheetId="78">
        <row r="2">
          <cell r="E2" t="str">
            <v>จำนวน</v>
          </cell>
        </row>
      </sheetData>
      <sheetData sheetId="79">
        <row r="2">
          <cell r="E2" t="str">
            <v>จำนวน</v>
          </cell>
        </row>
      </sheetData>
      <sheetData sheetId="80">
        <row r="2">
          <cell r="E2" t="str">
            <v>จำนวน</v>
          </cell>
        </row>
      </sheetData>
      <sheetData sheetId="81">
        <row r="2">
          <cell r="E2" t="str">
            <v>จำนวน</v>
          </cell>
        </row>
      </sheetData>
      <sheetData sheetId="82">
        <row r="2">
          <cell r="E2" t="str">
            <v>จำนวน</v>
          </cell>
        </row>
      </sheetData>
      <sheetData sheetId="83">
        <row r="2">
          <cell r="E2" t="str">
            <v>จำนวน</v>
          </cell>
        </row>
      </sheetData>
      <sheetData sheetId="84">
        <row r="2">
          <cell r="E2" t="str">
            <v>จำนวน</v>
          </cell>
        </row>
      </sheetData>
      <sheetData sheetId="85">
        <row r="2">
          <cell r="E2" t="str">
            <v>จำนวน</v>
          </cell>
        </row>
      </sheetData>
      <sheetData sheetId="86">
        <row r="2">
          <cell r="E2" t="str">
            <v>จำนวน</v>
          </cell>
        </row>
      </sheetData>
      <sheetData sheetId="87">
        <row r="2">
          <cell r="E2" t="str">
            <v>จำนวน</v>
          </cell>
        </row>
      </sheetData>
      <sheetData sheetId="88">
        <row r="2">
          <cell r="E2" t="str">
            <v>จำนวน</v>
          </cell>
        </row>
      </sheetData>
      <sheetData sheetId="89">
        <row r="2">
          <cell r="E2" t="str">
            <v>จำนวน</v>
          </cell>
        </row>
      </sheetData>
      <sheetData sheetId="90">
        <row r="2">
          <cell r="E2" t="str">
            <v>จำนวน</v>
          </cell>
        </row>
      </sheetData>
      <sheetData sheetId="91">
        <row r="2">
          <cell r="E2" t="str">
            <v>จำนวน</v>
          </cell>
        </row>
      </sheetData>
      <sheetData sheetId="92">
        <row r="2">
          <cell r="E2" t="str">
            <v>จำนวน</v>
          </cell>
        </row>
      </sheetData>
      <sheetData sheetId="93">
        <row r="2">
          <cell r="E2" t="str">
            <v>จำนวน</v>
          </cell>
        </row>
      </sheetData>
      <sheetData sheetId="94">
        <row r="2">
          <cell r="E2" t="str">
            <v>จำนวน</v>
          </cell>
        </row>
      </sheetData>
      <sheetData sheetId="95">
        <row r="2">
          <cell r="E2" t="str">
            <v>จำนวน</v>
          </cell>
        </row>
      </sheetData>
      <sheetData sheetId="96">
        <row r="2">
          <cell r="E2" t="str">
            <v>จำนวน</v>
          </cell>
        </row>
      </sheetData>
      <sheetData sheetId="97">
        <row r="2">
          <cell r="E2" t="str">
            <v>จำนวน</v>
          </cell>
        </row>
      </sheetData>
      <sheetData sheetId="98">
        <row r="2">
          <cell r="E2" t="str">
            <v>จำนวน</v>
          </cell>
        </row>
      </sheetData>
      <sheetData sheetId="99">
        <row r="2">
          <cell r="E2" t="str">
            <v>จำนวน</v>
          </cell>
        </row>
      </sheetData>
      <sheetData sheetId="100">
        <row r="2">
          <cell r="E2" t="str">
            <v>จำนวน</v>
          </cell>
        </row>
      </sheetData>
      <sheetData sheetId="101">
        <row r="2">
          <cell r="E2" t="str">
            <v>จำนวน</v>
          </cell>
        </row>
      </sheetData>
      <sheetData sheetId="102">
        <row r="2">
          <cell r="E2" t="str">
            <v>จำนวน</v>
          </cell>
        </row>
      </sheetData>
      <sheetData sheetId="103">
        <row r="2">
          <cell r="E2" t="str">
            <v>จำนวน</v>
          </cell>
        </row>
      </sheetData>
      <sheetData sheetId="104">
        <row r="2">
          <cell r="E2" t="str">
            <v>จำนวน</v>
          </cell>
        </row>
      </sheetData>
      <sheetData sheetId="105">
        <row r="2">
          <cell r="E2" t="str">
            <v>จำนวน</v>
          </cell>
        </row>
      </sheetData>
      <sheetData sheetId="106">
        <row r="2">
          <cell r="E2" t="str">
            <v>จำนวน</v>
          </cell>
        </row>
      </sheetData>
      <sheetData sheetId="107">
        <row r="2">
          <cell r="E2" t="str">
            <v>จำนวน</v>
          </cell>
        </row>
      </sheetData>
      <sheetData sheetId="108">
        <row r="2">
          <cell r="E2" t="str">
            <v>จำนวน</v>
          </cell>
        </row>
      </sheetData>
      <sheetData sheetId="109">
        <row r="2">
          <cell r="E2" t="str">
            <v>จำนวน</v>
          </cell>
        </row>
      </sheetData>
      <sheetData sheetId="110">
        <row r="2">
          <cell r="E2" t="str">
            <v>จำนวน</v>
          </cell>
        </row>
      </sheetData>
      <sheetData sheetId="111">
        <row r="2">
          <cell r="A2" t="str">
            <v>SUBJECT</v>
          </cell>
        </row>
      </sheetData>
      <sheetData sheetId="112">
        <row r="2">
          <cell r="E2" t="str">
            <v>จำนวน</v>
          </cell>
        </row>
      </sheetData>
      <sheetData sheetId="113">
        <row r="2">
          <cell r="A2" t="str">
            <v>SUBJECT</v>
          </cell>
        </row>
      </sheetData>
      <sheetData sheetId="114"/>
      <sheetData sheetId="115">
        <row r="2">
          <cell r="E2" t="str">
            <v>จำนวน</v>
          </cell>
        </row>
      </sheetData>
      <sheetData sheetId="116">
        <row r="2">
          <cell r="E2" t="str">
            <v>จำนวน</v>
          </cell>
        </row>
      </sheetData>
      <sheetData sheetId="117">
        <row r="2">
          <cell r="E2" t="str">
            <v>จำนวน</v>
          </cell>
        </row>
      </sheetData>
      <sheetData sheetId="118">
        <row r="2">
          <cell r="E2" t="str">
            <v>จำนวน</v>
          </cell>
        </row>
      </sheetData>
      <sheetData sheetId="119">
        <row r="2">
          <cell r="E2" t="str">
            <v>จำนวน</v>
          </cell>
        </row>
      </sheetData>
      <sheetData sheetId="120">
        <row r="2">
          <cell r="E2" t="str">
            <v>จำนวน</v>
          </cell>
        </row>
      </sheetData>
      <sheetData sheetId="121">
        <row r="2">
          <cell r="E2" t="str">
            <v>จำนวน</v>
          </cell>
        </row>
      </sheetData>
      <sheetData sheetId="122">
        <row r="2">
          <cell r="E2" t="str">
            <v>จำนวน</v>
          </cell>
        </row>
      </sheetData>
      <sheetData sheetId="123">
        <row r="2">
          <cell r="E2" t="str">
            <v>จำนวน</v>
          </cell>
        </row>
      </sheetData>
      <sheetData sheetId="124" refreshError="1"/>
      <sheetData sheetId="125" refreshError="1"/>
      <sheetData sheetId="126">
        <row r="2">
          <cell r="E2" t="str">
            <v>จำนวน</v>
          </cell>
        </row>
      </sheetData>
      <sheetData sheetId="127">
        <row r="2">
          <cell r="E2" t="str">
            <v>จำนวน</v>
          </cell>
        </row>
      </sheetData>
      <sheetData sheetId="128">
        <row r="2">
          <cell r="E2" t="str">
            <v>จำนวน</v>
          </cell>
        </row>
      </sheetData>
      <sheetData sheetId="129">
        <row r="2">
          <cell r="E2" t="str">
            <v>จำนวน</v>
          </cell>
        </row>
      </sheetData>
      <sheetData sheetId="130">
        <row r="2">
          <cell r="E2" t="str">
            <v>จำนวน</v>
          </cell>
        </row>
      </sheetData>
      <sheetData sheetId="131">
        <row r="2">
          <cell r="E2" t="str">
            <v>จำนวน</v>
          </cell>
        </row>
      </sheetData>
      <sheetData sheetId="132">
        <row r="2">
          <cell r="E2" t="str">
            <v>จำนวน</v>
          </cell>
        </row>
      </sheetData>
      <sheetData sheetId="133">
        <row r="2">
          <cell r="E2" t="str">
            <v>จำนวน</v>
          </cell>
        </row>
      </sheetData>
      <sheetData sheetId="134">
        <row r="2">
          <cell r="E2" t="str">
            <v>จำนวน</v>
          </cell>
        </row>
      </sheetData>
      <sheetData sheetId="135">
        <row r="2">
          <cell r="E2" t="str">
            <v>จำนวน</v>
          </cell>
        </row>
      </sheetData>
      <sheetData sheetId="136">
        <row r="2">
          <cell r="E2" t="str">
            <v>จำนวน</v>
          </cell>
        </row>
      </sheetData>
      <sheetData sheetId="137">
        <row r="2">
          <cell r="E2" t="str">
            <v>จำนวน</v>
          </cell>
        </row>
      </sheetData>
      <sheetData sheetId="138">
        <row r="2">
          <cell r="E2" t="str">
            <v>จำนวน</v>
          </cell>
        </row>
      </sheetData>
      <sheetData sheetId="139">
        <row r="2">
          <cell r="E2" t="str">
            <v>จำนวน</v>
          </cell>
        </row>
      </sheetData>
      <sheetData sheetId="140">
        <row r="2">
          <cell r="E2" t="str">
            <v>จำนวน</v>
          </cell>
        </row>
      </sheetData>
      <sheetData sheetId="141">
        <row r="2">
          <cell r="E2" t="str">
            <v>จำนวน</v>
          </cell>
        </row>
      </sheetData>
      <sheetData sheetId="142">
        <row r="2">
          <cell r="E2" t="str">
            <v>จำนวน</v>
          </cell>
        </row>
      </sheetData>
      <sheetData sheetId="143">
        <row r="2">
          <cell r="E2" t="str">
            <v>จำนวน</v>
          </cell>
        </row>
      </sheetData>
      <sheetData sheetId="144">
        <row r="2">
          <cell r="E2" t="str">
            <v>จำนวน</v>
          </cell>
        </row>
      </sheetData>
      <sheetData sheetId="145">
        <row r="2">
          <cell r="E2" t="str">
            <v>จำนวน</v>
          </cell>
        </row>
      </sheetData>
      <sheetData sheetId="146">
        <row r="2">
          <cell r="E2" t="str">
            <v>จำนวน</v>
          </cell>
        </row>
      </sheetData>
      <sheetData sheetId="147">
        <row r="2">
          <cell r="E2" t="str">
            <v>จำนวน</v>
          </cell>
        </row>
      </sheetData>
      <sheetData sheetId="148">
        <row r="2">
          <cell r="E2" t="str">
            <v>จำนวน</v>
          </cell>
        </row>
      </sheetData>
      <sheetData sheetId="149">
        <row r="2">
          <cell r="E2" t="str">
            <v>จำนวน</v>
          </cell>
        </row>
      </sheetData>
      <sheetData sheetId="150">
        <row r="2">
          <cell r="E2" t="str">
            <v>จำนวน</v>
          </cell>
        </row>
      </sheetData>
      <sheetData sheetId="151">
        <row r="2">
          <cell r="E2" t="str">
            <v>จำนวน</v>
          </cell>
        </row>
      </sheetData>
      <sheetData sheetId="152">
        <row r="2">
          <cell r="E2" t="str">
            <v>จำนวน</v>
          </cell>
        </row>
      </sheetData>
      <sheetData sheetId="153">
        <row r="2">
          <cell r="E2" t="str">
            <v>จำนวน</v>
          </cell>
        </row>
      </sheetData>
      <sheetData sheetId="154">
        <row r="2">
          <cell r="E2" t="str">
            <v>จำนวน</v>
          </cell>
        </row>
      </sheetData>
      <sheetData sheetId="155">
        <row r="2">
          <cell r="E2" t="str">
            <v>จำนวน</v>
          </cell>
        </row>
      </sheetData>
      <sheetData sheetId="156">
        <row r="2">
          <cell r="E2" t="str">
            <v>จำนวน</v>
          </cell>
        </row>
      </sheetData>
      <sheetData sheetId="157">
        <row r="2">
          <cell r="E2" t="str">
            <v>จำนวน</v>
          </cell>
        </row>
      </sheetData>
      <sheetData sheetId="158">
        <row r="2">
          <cell r="E2" t="str">
            <v>จำนวน</v>
          </cell>
        </row>
      </sheetData>
      <sheetData sheetId="159">
        <row r="2">
          <cell r="E2" t="str">
            <v>จำนวน</v>
          </cell>
        </row>
      </sheetData>
      <sheetData sheetId="160">
        <row r="2">
          <cell r="E2" t="str">
            <v>จำนวน</v>
          </cell>
        </row>
      </sheetData>
      <sheetData sheetId="161">
        <row r="2">
          <cell r="E2" t="str">
            <v>จำนวน</v>
          </cell>
        </row>
      </sheetData>
      <sheetData sheetId="162">
        <row r="2">
          <cell r="E2" t="str">
            <v>จำนวน</v>
          </cell>
        </row>
      </sheetData>
      <sheetData sheetId="163">
        <row r="2">
          <cell r="E2" t="str">
            <v>จำนวน</v>
          </cell>
        </row>
      </sheetData>
      <sheetData sheetId="164">
        <row r="2">
          <cell r="E2" t="str">
            <v>จำนวน</v>
          </cell>
        </row>
      </sheetData>
      <sheetData sheetId="165">
        <row r="2">
          <cell r="E2" t="str">
            <v>จำนวน</v>
          </cell>
        </row>
      </sheetData>
      <sheetData sheetId="166">
        <row r="2">
          <cell r="E2" t="str">
            <v>จำนวน</v>
          </cell>
        </row>
      </sheetData>
      <sheetData sheetId="167">
        <row r="2">
          <cell r="E2" t="str">
            <v>จำนวน</v>
          </cell>
        </row>
      </sheetData>
      <sheetData sheetId="168">
        <row r="2">
          <cell r="E2" t="str">
            <v>จำนวน</v>
          </cell>
        </row>
      </sheetData>
      <sheetData sheetId="169">
        <row r="2">
          <cell r="E2" t="str">
            <v>จำนวน</v>
          </cell>
        </row>
      </sheetData>
      <sheetData sheetId="170">
        <row r="2">
          <cell r="E2" t="str">
            <v>จำนวน</v>
          </cell>
        </row>
      </sheetData>
      <sheetData sheetId="171">
        <row r="2">
          <cell r="E2" t="str">
            <v>จำนวน</v>
          </cell>
        </row>
      </sheetData>
      <sheetData sheetId="172">
        <row r="2">
          <cell r="E2" t="str">
            <v>จำนวน</v>
          </cell>
        </row>
      </sheetData>
      <sheetData sheetId="173">
        <row r="2">
          <cell r="E2" t="str">
            <v>จำนวน</v>
          </cell>
        </row>
      </sheetData>
      <sheetData sheetId="174">
        <row r="2">
          <cell r="E2" t="str">
            <v>จำนวน</v>
          </cell>
        </row>
      </sheetData>
      <sheetData sheetId="175">
        <row r="2">
          <cell r="E2" t="str">
            <v>จำนวน</v>
          </cell>
        </row>
      </sheetData>
      <sheetData sheetId="176">
        <row r="2">
          <cell r="E2" t="str">
            <v>จำนวน</v>
          </cell>
        </row>
      </sheetData>
      <sheetData sheetId="177">
        <row r="2">
          <cell r="E2" t="str">
            <v>จำนวน</v>
          </cell>
        </row>
      </sheetData>
      <sheetData sheetId="178">
        <row r="2">
          <cell r="E2" t="str">
            <v>จำนวน</v>
          </cell>
        </row>
      </sheetData>
      <sheetData sheetId="179">
        <row r="2">
          <cell r="E2" t="str">
            <v>จำนวน</v>
          </cell>
        </row>
      </sheetData>
      <sheetData sheetId="180">
        <row r="2">
          <cell r="E2" t="str">
            <v>จำนวน</v>
          </cell>
        </row>
      </sheetData>
      <sheetData sheetId="181">
        <row r="2">
          <cell r="E2" t="str">
            <v>จำนวน</v>
          </cell>
        </row>
      </sheetData>
      <sheetData sheetId="182">
        <row r="2">
          <cell r="E2" t="str">
            <v>จำนวน</v>
          </cell>
        </row>
      </sheetData>
      <sheetData sheetId="183">
        <row r="2">
          <cell r="E2" t="str">
            <v>จำนวน</v>
          </cell>
        </row>
      </sheetData>
      <sheetData sheetId="184">
        <row r="2">
          <cell r="E2" t="str">
            <v>จำนวน</v>
          </cell>
        </row>
      </sheetData>
      <sheetData sheetId="185">
        <row r="2">
          <cell r="E2" t="str">
            <v>จำนวน</v>
          </cell>
        </row>
      </sheetData>
      <sheetData sheetId="186">
        <row r="2">
          <cell r="E2" t="str">
            <v>จำนวน</v>
          </cell>
        </row>
      </sheetData>
      <sheetData sheetId="187">
        <row r="2">
          <cell r="E2" t="str">
            <v>จำนวน</v>
          </cell>
        </row>
      </sheetData>
      <sheetData sheetId="188">
        <row r="2">
          <cell r="E2" t="str">
            <v>จำนวน</v>
          </cell>
        </row>
      </sheetData>
      <sheetData sheetId="189">
        <row r="2">
          <cell r="E2" t="str">
            <v>จำนวน</v>
          </cell>
        </row>
      </sheetData>
      <sheetData sheetId="190">
        <row r="2">
          <cell r="E2" t="str">
            <v>จำนวน</v>
          </cell>
        </row>
      </sheetData>
      <sheetData sheetId="191">
        <row r="2">
          <cell r="E2" t="str">
            <v>จำนวน</v>
          </cell>
        </row>
      </sheetData>
      <sheetData sheetId="192">
        <row r="2">
          <cell r="E2" t="str">
            <v>จำนวน</v>
          </cell>
        </row>
      </sheetData>
      <sheetData sheetId="193">
        <row r="2">
          <cell r="E2" t="str">
            <v>จำนวน</v>
          </cell>
        </row>
      </sheetData>
      <sheetData sheetId="194">
        <row r="2">
          <cell r="E2" t="str">
            <v>จำนวน</v>
          </cell>
        </row>
      </sheetData>
      <sheetData sheetId="195">
        <row r="2">
          <cell r="E2" t="str">
            <v>จำนวน</v>
          </cell>
        </row>
      </sheetData>
      <sheetData sheetId="196">
        <row r="2">
          <cell r="E2" t="str">
            <v>จำนวน</v>
          </cell>
        </row>
      </sheetData>
      <sheetData sheetId="197">
        <row r="2">
          <cell r="E2" t="str">
            <v>จำนวน</v>
          </cell>
        </row>
      </sheetData>
      <sheetData sheetId="198">
        <row r="2">
          <cell r="E2" t="str">
            <v>จำนวน</v>
          </cell>
        </row>
      </sheetData>
      <sheetData sheetId="199">
        <row r="2">
          <cell r="E2" t="str">
            <v>จำนวน</v>
          </cell>
        </row>
      </sheetData>
      <sheetData sheetId="200">
        <row r="2">
          <cell r="E2" t="str">
            <v>จำนวน</v>
          </cell>
        </row>
      </sheetData>
      <sheetData sheetId="201">
        <row r="2">
          <cell r="E2" t="str">
            <v>จำนวน</v>
          </cell>
        </row>
      </sheetData>
      <sheetData sheetId="202">
        <row r="2">
          <cell r="E2" t="str">
            <v>จำนวน</v>
          </cell>
        </row>
      </sheetData>
      <sheetData sheetId="203">
        <row r="2">
          <cell r="E2" t="str">
            <v>จำนวน</v>
          </cell>
        </row>
      </sheetData>
      <sheetData sheetId="204"/>
      <sheetData sheetId="205">
        <row r="2">
          <cell r="E2" t="str">
            <v>จำนวน</v>
          </cell>
        </row>
      </sheetData>
      <sheetData sheetId="206">
        <row r="2">
          <cell r="E2" t="str">
            <v>จำนวน</v>
          </cell>
        </row>
      </sheetData>
      <sheetData sheetId="207">
        <row r="2">
          <cell r="E2" t="str">
            <v>จำนวน</v>
          </cell>
        </row>
      </sheetData>
      <sheetData sheetId="208">
        <row r="2">
          <cell r="E2" t="str">
            <v>จำนวน</v>
          </cell>
        </row>
      </sheetData>
      <sheetData sheetId="209">
        <row r="2">
          <cell r="E2" t="str">
            <v>จำนวน</v>
          </cell>
        </row>
      </sheetData>
      <sheetData sheetId="210"/>
      <sheetData sheetId="211">
        <row r="2">
          <cell r="E2" t="str">
            <v>จำนวน</v>
          </cell>
        </row>
      </sheetData>
      <sheetData sheetId="212">
        <row r="2">
          <cell r="E2" t="str">
            <v>จำนวน</v>
          </cell>
        </row>
      </sheetData>
      <sheetData sheetId="213">
        <row r="2">
          <cell r="E2" t="str">
            <v>จำนวน</v>
          </cell>
        </row>
      </sheetData>
      <sheetData sheetId="214"/>
      <sheetData sheetId="215">
        <row r="2">
          <cell r="E2" t="str">
            <v>จำนวน</v>
          </cell>
        </row>
      </sheetData>
      <sheetData sheetId="216">
        <row r="2">
          <cell r="E2" t="str">
            <v>จำนวน</v>
          </cell>
        </row>
      </sheetData>
      <sheetData sheetId="217">
        <row r="2">
          <cell r="E2" t="str">
            <v>จำนวน</v>
          </cell>
        </row>
      </sheetData>
      <sheetData sheetId="218">
        <row r="2">
          <cell r="E2" t="str">
            <v>จำนวน</v>
          </cell>
        </row>
      </sheetData>
      <sheetData sheetId="219"/>
      <sheetData sheetId="220"/>
      <sheetData sheetId="221">
        <row r="2">
          <cell r="A2" t="str">
            <v>SUBJECT</v>
          </cell>
        </row>
      </sheetData>
      <sheetData sheetId="222">
        <row r="2">
          <cell r="E2" t="str">
            <v>จำนวน</v>
          </cell>
        </row>
      </sheetData>
      <sheetData sheetId="223">
        <row r="2">
          <cell r="E2" t="str">
            <v>จำนวน</v>
          </cell>
        </row>
      </sheetData>
      <sheetData sheetId="224"/>
      <sheetData sheetId="225"/>
      <sheetData sheetId="226">
        <row r="2">
          <cell r="E2" t="str">
            <v>จำนวน</v>
          </cell>
        </row>
      </sheetData>
      <sheetData sheetId="227">
        <row r="2">
          <cell r="E2" t="str">
            <v>จำนวน</v>
          </cell>
        </row>
      </sheetData>
      <sheetData sheetId="228">
        <row r="2">
          <cell r="E2" t="str">
            <v>จำนวน</v>
          </cell>
        </row>
      </sheetData>
      <sheetData sheetId="229"/>
      <sheetData sheetId="230"/>
      <sheetData sheetId="231"/>
      <sheetData sheetId="232">
        <row r="2">
          <cell r="A2" t="str">
            <v>SUBJECT</v>
          </cell>
        </row>
      </sheetData>
      <sheetData sheetId="233">
        <row r="2">
          <cell r="E2" t="str">
            <v>จำนวน</v>
          </cell>
        </row>
      </sheetData>
      <sheetData sheetId="234"/>
      <sheetData sheetId="235">
        <row r="2">
          <cell r="E2" t="str">
            <v>จำนวน</v>
          </cell>
        </row>
      </sheetData>
      <sheetData sheetId="236">
        <row r="2">
          <cell r="E2" t="str">
            <v>จำนวน</v>
          </cell>
        </row>
      </sheetData>
      <sheetData sheetId="237">
        <row r="2">
          <cell r="E2" t="str">
            <v>จำนวน</v>
          </cell>
        </row>
      </sheetData>
      <sheetData sheetId="238">
        <row r="2">
          <cell r="E2" t="str">
            <v>จำนวน</v>
          </cell>
        </row>
      </sheetData>
      <sheetData sheetId="239">
        <row r="2">
          <cell r="E2" t="str">
            <v>จำนวน</v>
          </cell>
        </row>
      </sheetData>
      <sheetData sheetId="240">
        <row r="2">
          <cell r="E2" t="str">
            <v>จำนวน</v>
          </cell>
        </row>
      </sheetData>
      <sheetData sheetId="241">
        <row r="2">
          <cell r="E2" t="str">
            <v>จำนวน</v>
          </cell>
        </row>
      </sheetData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Note P1-4"/>
      <sheetName val="Note P5-8"/>
      <sheetName val="Note P9-11"/>
      <sheetName val="Note P11-16"/>
      <sheetName val="การคำนวณ_CF"/>
      <sheetName val="งบการเงิน"/>
      <sheetName val="RE"/>
      <sheetName val="TB"/>
      <sheetName val="WLS"/>
      <sheetName val="TAX"/>
      <sheetName val="A"/>
      <sheetName val="C"/>
      <sheetName val="E"/>
      <sheetName val="I"/>
      <sheetName val="K"/>
      <sheetName val="N"/>
      <sheetName val="FA"/>
      <sheetName val="OS"/>
      <sheetName val="aa"/>
      <sheetName val="CC"/>
      <sheetName val="EE"/>
      <sheetName val="GG"/>
      <sheetName val="II"/>
      <sheetName val="HH"/>
      <sheetName val="KK"/>
      <sheetName val="NN"/>
      <sheetName val="NN-1"/>
      <sheetName val="QQ"/>
      <sheetName val="SE"/>
      <sheetName val="10"/>
      <sheetName val="20"/>
      <sheetName val="40"/>
      <sheetName val="50"/>
      <sheetName val="D"/>
      <sheetName val="Stock Aging"/>
      <sheetName val="Note_P1-4"/>
      <sheetName val="Note_P5-8"/>
      <sheetName val="Note_P9-11"/>
      <sheetName val="Note_P11-16"/>
      <sheetName val="Stock_Aging"/>
      <sheetName val="Order_Oct_w40"/>
      <sheetName val="Order_Oct_w41"/>
      <sheetName val="2549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/>
      <sheetData sheetId="13"/>
      <sheetData sheetId="14"/>
      <sheetData sheetId="15"/>
      <sheetData sheetId="16" refreshError="1"/>
      <sheetData sheetId="17"/>
      <sheetData sheetId="18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/>
      <sheetData sheetId="32"/>
      <sheetData sheetId="33"/>
      <sheetData sheetId="34"/>
      <sheetData sheetId="35" refreshError="1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น้าปก"/>
      <sheetName val="BS"/>
      <sheetName val="PL"/>
      <sheetName val="EQ"/>
      <sheetName val="CF"/>
      <sheetName val="Mat"/>
      <sheetName val="RJE"/>
      <sheetName val="AJE"/>
      <sheetName val="Control BS"/>
      <sheetName val="รายการระหว่างกัน"/>
      <sheetName val="Related"/>
      <sheetName val="A"/>
      <sheetName val="E"/>
      <sheetName val="G"/>
      <sheetName val="G Sale"/>
      <sheetName val="G Note"/>
      <sheetName val="F"/>
      <sheetName val="J"/>
      <sheetName val="AA"/>
      <sheetName val="EE"/>
      <sheetName val="HH"/>
      <sheetName val="Control PL"/>
      <sheetName val="10"/>
      <sheetName val="20"/>
      <sheetName val="40"/>
      <sheetName val="Tax"/>
      <sheetName val="TaxA"/>
      <sheetName val="TB"/>
      <sheetName val="Links"/>
      <sheetName val="Lead"/>
      <sheetName val="Newspaper"/>
      <sheetName val="Control_BS"/>
      <sheetName val="G_Sale"/>
      <sheetName val="G_Note"/>
      <sheetName val="Control_P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/>
      <sheetData sheetId="32"/>
      <sheetData sheetId="33"/>
      <sheetData sheetId="34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DATA-P3 "/>
      <sheetName val="Sum"/>
      <sheetName val="Air-East"/>
      <sheetName val="Air-West"/>
      <sheetName val="Concourse-A"/>
      <sheetName val="Concourse-B"/>
      <sheetName val="Concourse-C"/>
      <sheetName val="Concourse-D"/>
      <sheetName val="Concourse-E"/>
      <sheetName val="Concourse-F"/>
      <sheetName val="Concourse-G"/>
      <sheetName val="Import"/>
      <sheetName val="HH"/>
      <sheetName val="DATA-P3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dBase"/>
      <sheetName val="Sheet1"/>
      <sheetName val="HH"/>
      <sheetName val="ใบสรุปมูลค่าสินค้า_(2)"/>
      <sheetName val="โอน_str-สาขา"/>
      <sheetName val="โอน_str-สาขาTS"/>
    </sheetNames>
    <sheetDataSet>
      <sheetData sheetId="0" refreshError="1"/>
      <sheetData sheetId="1" refreshError="1"/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GL CB"/>
      <sheetName val="GL M"/>
      <sheetName val="HH"/>
      <sheetName val="Machine2,3'04"/>
      <sheetName val="ADS_"/>
      <sheetName val="สรุปคชจ_ส่งออก"/>
      <sheetName val="AC_LTX_"/>
      <sheetName val="AC_SK_"/>
      <sheetName val="AC_RSS"/>
      <sheetName val="_AC_ADS_"/>
      <sheetName val="INT_LTX_"/>
      <sheetName val="INT_SK_"/>
      <sheetName val="INT_RSS"/>
      <sheetName val="INT_ADS_"/>
      <sheetName val="ธ_LTX_"/>
      <sheetName val="ธ_SK,RSS,ADS"/>
      <sheetName val="GL_CB"/>
      <sheetName val="GL_M"/>
      <sheetName val="RSS9801"/>
      <sheetName val="PJ List"/>
      <sheetName val="cash flow 2"/>
      <sheetName val="ADS_1"/>
      <sheetName val="สรุปคชจ_ส่งออก1"/>
      <sheetName val="AC_LTX_1"/>
      <sheetName val="AC_SK_1"/>
      <sheetName val="AC_RSS1"/>
      <sheetName val="_AC_ADS_1"/>
      <sheetName val="INT_LTX_1"/>
      <sheetName val="INT_SK_1"/>
      <sheetName val="INT_RSS1"/>
      <sheetName val="INT_ADS_1"/>
      <sheetName val="ธ_LTX_1"/>
      <sheetName val="ธ_SK,RSS,ADS1"/>
      <sheetName val="GL_CB1"/>
      <sheetName val="GL_M1"/>
      <sheetName val="PJ_List"/>
      <sheetName val="LISTS"/>
      <sheetName val="pa group"/>
      <sheetName val="เครื่องตกแต่ง"/>
      <sheetName val="TB Worksheet"/>
      <sheetName val="M_Maincomp"/>
      <sheetName val="อาคาร"/>
      <sheetName val="CODE,NAME"/>
      <sheetName val="_540100 "/>
      <sheetName val="รายได้_คชจ  Con"/>
      <sheetName val="BS Grp"/>
      <sheetName val="ZENTEI2"/>
      <sheetName val="dBase"/>
      <sheetName val="sale0103"/>
      <sheetName val="Loan Calculator"/>
      <sheetName val="pa_group"/>
      <sheetName val="_540100_"/>
      <sheetName val="รายได้_คชจ__Con"/>
      <sheetName val="BS_Grp"/>
      <sheetName val="Loan_Calculator"/>
      <sheetName val="ADS_2"/>
      <sheetName val="สรุปคชจ_ส่งออก2"/>
      <sheetName val="AC_LTX_2"/>
      <sheetName val="AC_SK_2"/>
      <sheetName val="AC_RSS2"/>
      <sheetName val="_AC_ADS_2"/>
      <sheetName val="INT_LTX_2"/>
      <sheetName val="INT_SK_2"/>
      <sheetName val="INT_RSS2"/>
      <sheetName val="INT_ADS_2"/>
      <sheetName val="ธ_LTX_2"/>
      <sheetName val="ธ_SK,RSS,ADS2"/>
      <sheetName val="GL_CB2"/>
      <sheetName val="GL_M2"/>
      <sheetName val="pa_group1"/>
      <sheetName val="PJ_List1"/>
      <sheetName val="_540100_1"/>
      <sheetName val="รายได้_คชจ__Con1"/>
      <sheetName val="BS_Grp1"/>
      <sheetName val="Loan_Calculator1"/>
      <sheetName val="ADS_3"/>
      <sheetName val="สรุปคชจ_ส่งออก3"/>
      <sheetName val="AC_LTX_3"/>
      <sheetName val="AC_SK_3"/>
      <sheetName val="AC_RSS3"/>
      <sheetName val="_AC_ADS_3"/>
      <sheetName val="INT_LTX_3"/>
      <sheetName val="INT_SK_3"/>
      <sheetName val="INT_RSS3"/>
      <sheetName val="INT_ADS_3"/>
      <sheetName val="ธ_LTX_3"/>
      <sheetName val="ธ_SK,RSS,ADS3"/>
      <sheetName val="GL_CB3"/>
      <sheetName val="GL_M3"/>
      <sheetName val="pa_group2"/>
      <sheetName val="PJ_List2"/>
      <sheetName val="_540100_2"/>
      <sheetName val="รายได้_คชจ__Con2"/>
      <sheetName val="BS_Grp2"/>
      <sheetName val="Loan_Calculator2"/>
      <sheetName val="เงินกู้ธนชาติ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Annex 2"/>
    </sheetNames>
    <sheetDataSet>
      <sheetData sheetId="0">
        <row r="1">
          <cell r="A1" t="str">
            <v>DATE</v>
          </cell>
        </row>
      </sheetData>
      <sheetData sheetId="1">
        <row r="1">
          <cell r="A1" t="str">
            <v>DATE</v>
          </cell>
        </row>
      </sheetData>
      <sheetData sheetId="2"/>
      <sheetData sheetId="3"/>
      <sheetData sheetId="4"/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 refreshError="1"/>
      <sheetData sheetId="120">
        <row r="1">
          <cell r="A1" t="str">
            <v>CLIENT</v>
          </cell>
        </row>
      </sheetData>
      <sheetData sheetId="121">
        <row r="1">
          <cell r="A1" t="str">
            <v>CLIENT</v>
          </cell>
        </row>
      </sheetData>
      <sheetData sheetId="122">
        <row r="1">
          <cell r="A1" t="str">
            <v>CLIENT</v>
          </cell>
        </row>
      </sheetData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Copy of STA_0306_SALE"/>
      <sheetName val="_2__xls__2__xls_COV"/>
      <sheetName val="CODE,NAME"/>
      <sheetName val="dBase"/>
      <sheetName val="General assumptions"/>
      <sheetName val="F1771-V"/>
      <sheetName val="ZENTEI2"/>
      <sheetName val="fagor04-a3112e"/>
      <sheetName val="FY04 budget vol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AssetStatus"/>
      <sheetName val="AssetType"/>
      <sheetName val="License BOI"/>
      <sheetName val="Asset Class"/>
      <sheetName val="Depre. Key"/>
      <sheetName val="Location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อัตราค่าบรรทุก"/>
      <sheetName val="Employee"/>
      <sheetName val="JobOrder"/>
      <sheetName val="Clientes"/>
      <sheetName val="Ref"/>
      <sheetName val="EQ4NTV"/>
      <sheetName val="Puu Pud pong"/>
      <sheetName val="Teriyaki"/>
      <sheetName val="Statement"/>
      <sheetName val="ErrorUser"/>
      <sheetName val="Puu_Pud_pong"/>
      <sheetName val="Total Income"/>
      <sheetName val="Cost+Wip BOI 2"/>
      <sheetName val="1770-CIP"/>
      <sheetName val="Fix Asset Register "/>
      <sheetName val="Stock issuedBOI2"/>
      <sheetName val="OH"/>
      <sheetName val="DL"/>
      <sheetName val="Cost+Wip BOI 1"/>
      <sheetName val="RM-BOI 1"/>
      <sheetName val="FG-BOI 1"/>
      <sheetName val="Stock issuedBOI1"/>
      <sheetName val="Sale0309"/>
      <sheetName val="Cost FG 12-09"/>
      <sheetName val="FG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1">
          <cell r="A1" t="str">
            <v>CLIENT</v>
          </cell>
        </row>
      </sheetData>
      <sheetData sheetId="30"/>
      <sheetData sheetId="31"/>
      <sheetData sheetId="32">
        <row r="1">
          <cell r="A1" t="str">
            <v>CLIENT</v>
          </cell>
        </row>
      </sheetData>
      <sheetData sheetId="33"/>
      <sheetData sheetId="34"/>
      <sheetData sheetId="35">
        <row r="1">
          <cell r="A1" t="str">
            <v>CLIENT</v>
          </cell>
        </row>
      </sheetData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ill No. 2 - Carpark"/>
      <sheetName val="ANALYSIS"/>
      <sheetName val="resource1"/>
      <sheetName val="dBase"/>
      <sheetName val="Header"/>
      <sheetName val="Bill_No__2_-_Carpark"/>
    </sheetNames>
    <sheetDataSet>
      <sheetData sheetId="0">
        <row r="4">
          <cell r="A4" t="str">
            <v>BIG  C   SUPERCENTER,  RAJDAMRI,  BANGKOK   -   MAIN  BUILDING  WORKS</v>
          </cell>
        </row>
        <row r="5">
          <cell r="A5" t="str">
            <v xml:space="preserve"> </v>
          </cell>
        </row>
        <row r="6">
          <cell r="A6" t="str">
            <v>BILL  No.  2    :    STRUCTURE  WORKS     -    CARPARK  BLOCK</v>
          </cell>
        </row>
        <row r="9">
          <cell r="A9" t="str">
            <v>Item</v>
          </cell>
          <cell r="C9" t="str">
            <v>Description  of   Work</v>
          </cell>
        </row>
        <row r="14">
          <cell r="C14" t="str">
            <v>SUBSTRUCTURE  WORKS</v>
          </cell>
        </row>
        <row r="16">
          <cell r="A16" t="str">
            <v>1.</v>
          </cell>
          <cell r="C16" t="str">
            <v>EXCAVATION  AND  PREPARATION  WORKS</v>
          </cell>
        </row>
        <row r="18">
          <cell r="A18" t="str">
            <v>A.</v>
          </cell>
          <cell r="C18" t="str">
            <v>Excavation for basements, sumps and the like</v>
          </cell>
        </row>
        <row r="19">
          <cell r="C19" t="str">
            <v>commencing from existing ground level to</v>
          </cell>
        </row>
        <row r="20">
          <cell r="C20" t="str">
            <v>reduced level including working carefully around</v>
          </cell>
        </row>
        <row r="21">
          <cell r="C21" t="str">
            <v>and exposing precast concrete pile / bored pile.</v>
          </cell>
        </row>
        <row r="23">
          <cell r="A23" t="str">
            <v>B.</v>
          </cell>
          <cell r="C23" t="str">
            <v xml:space="preserve">Excavation for pile caps and the like commencing  </v>
          </cell>
        </row>
        <row r="24">
          <cell r="C24" t="str">
            <v xml:space="preserve">from reduced  level including working carefully  </v>
          </cell>
        </row>
        <row r="25">
          <cell r="C25" t="str">
            <v>around and exposing precast concrete piles /</v>
          </cell>
        </row>
        <row r="26">
          <cell r="C26" t="str">
            <v>bored pile.</v>
          </cell>
        </row>
        <row r="28">
          <cell r="A28" t="str">
            <v>C.</v>
          </cell>
          <cell r="C28" t="str">
            <v>Removing surplus excavated materials off site to</v>
          </cell>
        </row>
        <row r="29">
          <cell r="C29" t="str">
            <v>Contractor's own dump.</v>
          </cell>
        </row>
        <row r="31">
          <cell r="A31" t="str">
            <v>D.</v>
          </cell>
          <cell r="C31" t="str">
            <v>Allow  for  necessary  demolition  of  existing</v>
          </cell>
        </row>
        <row r="32">
          <cell r="C32" t="str">
            <v>slab  and  walls  during  excavation  works.</v>
          </cell>
        </row>
        <row r="35">
          <cell r="C35" t="str">
            <v>Water  Disposal</v>
          </cell>
        </row>
        <row r="37">
          <cell r="A37" t="str">
            <v>E.</v>
          </cell>
          <cell r="C37" t="str">
            <v>Keeping the site  and  the  whole  of  the  excavation</v>
          </cell>
        </row>
        <row r="38">
          <cell r="C38" t="str">
            <v>areas free from all surface, ground and subterranean</v>
          </cell>
        </row>
        <row r="39">
          <cell r="C39" t="str">
            <v>water including network of temporary drains,</v>
          </cell>
        </row>
        <row r="40">
          <cell r="C40" t="str">
            <v>sumps, pumps and desilting basin as required.</v>
          </cell>
        </row>
        <row r="43">
          <cell r="C43" t="str">
            <v>Surface  Treatment</v>
          </cell>
        </row>
        <row r="45">
          <cell r="A45" t="str">
            <v>F.</v>
          </cell>
          <cell r="C45" t="str">
            <v>Anti-termite treatment to all soil in contact with</v>
          </cell>
        </row>
        <row r="46">
          <cell r="C46" t="str">
            <v>building structure to be executed by an approved</v>
          </cell>
        </row>
        <row r="47">
          <cell r="C47" t="str">
            <v>firm, with and including provision of a certificate</v>
          </cell>
        </row>
        <row r="48">
          <cell r="C48" t="str">
            <v>of ten year guarantee.   (Approximately     930     m2)</v>
          </cell>
        </row>
        <row r="52">
          <cell r="C52" t="str">
            <v>Total   Carried   to   Collection</v>
          </cell>
        </row>
        <row r="55">
          <cell r="C55" t="str">
            <v>SUBSTRUCTURE  WORKS</v>
          </cell>
        </row>
        <row r="57">
          <cell r="A57" t="str">
            <v>1.</v>
          </cell>
          <cell r="C57" t="str">
            <v>EXCAVATION  AND  PREPARATION  WORKS</v>
          </cell>
        </row>
        <row r="58">
          <cell r="C58" t="str">
            <v>(Cont'd)</v>
          </cell>
        </row>
        <row r="60">
          <cell r="C60" t="str">
            <v>Cut off top of the piles to the required cut off</v>
          </cell>
        </row>
        <row r="61">
          <cell r="C61" t="str">
            <v>level including any trimming, stripping, exposing</v>
          </cell>
        </row>
        <row r="62">
          <cell r="C62" t="str">
            <v xml:space="preserve">straightening  and  bending  reinforcement  in </v>
          </cell>
        </row>
        <row r="63">
          <cell r="C63" t="str">
            <v>position for pile caps connections and remove</v>
          </cell>
        </row>
        <row r="64">
          <cell r="C64" t="str">
            <v xml:space="preserve">all debris off the Site.                                      </v>
          </cell>
        </row>
        <row r="66">
          <cell r="A66" t="str">
            <v>A.</v>
          </cell>
          <cell r="C66" t="str">
            <v>1000  mm Diameter  bored  pile</v>
          </cell>
        </row>
        <row r="68">
          <cell r="A68" t="str">
            <v>B.</v>
          </cell>
          <cell r="C68" t="str">
            <v>1200  mm Diameter  bored  pile</v>
          </cell>
        </row>
        <row r="70">
          <cell r="A70" t="str">
            <v>C.</v>
          </cell>
          <cell r="C70" t="str">
            <v>1800  mm Diameter  bored  pile</v>
          </cell>
        </row>
        <row r="72">
          <cell r="A72" t="str">
            <v>D.</v>
          </cell>
          <cell r="C72" t="str">
            <v>180 x 180 Precast  I  piles</v>
          </cell>
        </row>
        <row r="77">
          <cell r="C77" t="str">
            <v xml:space="preserve">Allow  for  any  other  items  not  described  above  but </v>
          </cell>
        </row>
        <row r="78">
          <cell r="C78" t="str">
            <v xml:space="preserve">deemed  necessary  to  complete  the  whole  works :-    </v>
          </cell>
        </row>
        <row r="92">
          <cell r="C92" t="str">
            <v>Total   Carried   to   Collection</v>
          </cell>
        </row>
        <row r="95">
          <cell r="C95" t="str">
            <v>SUBSTRUCTURE  WORKS</v>
          </cell>
        </row>
        <row r="97">
          <cell r="A97" t="str">
            <v>1.</v>
          </cell>
          <cell r="C97" t="str">
            <v>EXCAVATION  AND  PREPARATION  WORKS</v>
          </cell>
        </row>
      </sheetData>
      <sheetData sheetId="1"/>
      <sheetData sheetId="2"/>
      <sheetData sheetId="3" refreshError="1"/>
      <sheetData sheetId="4" refreshError="1"/>
      <sheetData sheetId="5">
        <row r="4">
          <cell r="A4" t="str">
            <v>BIG  C   SUPERCENTER,  RAJDAMRI,  BANGKOK   -   MAIN  BUILDING  WORKS</v>
          </cell>
        </row>
      </sheetData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  <sheetName val="5 months (Interim)"/>
      <sheetName val="Links"/>
      <sheetName val="STA HQ CESS 0307"/>
      <sheetName val="กระทบ_CESS1"/>
      <sheetName val="Sale_03061"/>
      <sheetName val="ก_ค_1"/>
      <sheetName val="Dtl_Adv_03071"/>
      <sheetName val="Dtl_Adv_03061"/>
      <sheetName val="Bill_No__2_-_Carpark1"/>
      <sheetName val="Lead"/>
      <sheetName val="ตั๋วเงินรับ"/>
      <sheetName val="กระทบ_CESS2"/>
      <sheetName val="Sale_03062"/>
      <sheetName val="ก_ค_2"/>
      <sheetName val="Dtl_Adv_03072"/>
      <sheetName val="Dtl_Adv_03062"/>
      <sheetName val="Bill_No__2_-_Carpark2"/>
      <sheetName val="03中"/>
      <sheetName val="aa-1"/>
      <sheetName val="บันทึกบัญชี"/>
      <sheetName val="99年度原単位"/>
      <sheetName val="กระทบ_CESS3"/>
      <sheetName val="Sale_03063"/>
      <sheetName val="ก_ค_3"/>
      <sheetName val="Dtl_Adv_03073"/>
      <sheetName val="Dtl_Adv_03063"/>
      <sheetName val="Bill_No__2_-_Carpark3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0309"/>
      <sheetName val="rm list"/>
      <sheetName val="supplier"/>
      <sheetName val="KHC tax computation -05"/>
      <sheetName val="EQ4NTV"/>
      <sheetName val="rm_list"/>
      <sheetName val="KHC_tax_computation_-05"/>
      <sheetName val="GL CB"/>
      <sheetName val="GL M"/>
      <sheetName val="ELEC45-01"/>
      <sheetName val="43"/>
      <sheetName val="CST1198"/>
      <sheetName val="BAL"/>
      <sheetName val="Input1"/>
      <sheetName val="Parameter"/>
      <sheetName val="Header"/>
      <sheetName val="กระทบ_CESS4"/>
      <sheetName val="Sale_03064"/>
      <sheetName val="ก_ค_4"/>
      <sheetName val="Dtl_Adv_03074"/>
      <sheetName val="Dtl_Adv_03064"/>
      <sheetName val="Bill_No__2_-_Carpark4"/>
      <sheetName val="KHC_tax_computation_-051"/>
      <sheetName val="rm_list1"/>
      <sheetName val="GL_CB"/>
      <sheetName val="GL_M"/>
      <sheetName val="5_months_(Interim)"/>
      <sheetName val="Active Part"/>
      <sheetName val="Sale031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>
            <v>37803</v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>
            <v>37804</v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>
            <v>37805</v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>
            <v>37804</v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>
            <v>37806</v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>
            <v>37808</v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>
            <v>37811</v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>
            <v>37808</v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>
            <v>37807</v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>
            <v>37808</v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>
            <v>37808</v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>
            <v>37811</v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>
            <v>37806</v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>
            <v>37807</v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>
            <v>37808</v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>
            <v>37808</v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>
            <v>37809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>
            <v>37810</v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>
            <v>37813</v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>
            <v>37813</v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>
            <v>37812</v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>
            <v>37813</v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>
            <v>37813</v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>
            <v>37814</v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>
            <v>37824</v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>
            <v>37806</v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>
            <v>37811</v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>
            <v>37817</v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>
            <v>37809</v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>
            <v>37803</v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>
            <v>37809</v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>
            <v>37811</v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>
            <v>37813</v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>
            <v>37818</v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>
            <v>37820</v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>
            <v>37823</v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>
            <v>37825</v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>
            <v>37830</v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>
            <v>37810</v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>
            <v>37831</v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>
            <v>37824</v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>
            <v>37824</v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>
            <v>37811</v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>
            <v>37811</v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>
            <v>37809</v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>
            <v>37809</v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>
            <v>37803</v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>
            <v>37804</v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>
            <v>37804</v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>
            <v>37810</v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>
            <v>37811</v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>
            <v>37813</v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>
            <v>37817</v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>
            <v>37819</v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>
            <v>37823</v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>
            <v>37824</v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>
            <v>37827</v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>
            <v>37826</v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>
            <v>37830</v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>
            <v>37830</v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>
            <v>37831</v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>
            <v>37820</v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>
            <v>37813</v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>
            <v>37814</v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>
            <v>37815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>
            <v>37815</v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>
            <v>37815</v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>
            <v>37813</v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>
            <v>37813</v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>
            <v>37814</v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>
            <v>37813</v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>
            <v>37818</v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>
            <v>37814</v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>
            <v>37815</v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>
            <v>37813</v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>
            <v>37815</v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>
            <v>37816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>
            <v>37818</v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>
            <v>37818</v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>
            <v>37818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>
            <v>37818</v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>
            <v>37819</v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>
            <v>37818</v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>
            <v>37821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>
            <v>37813</v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>
            <v>37820</v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>
            <v>37820</v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>
            <v>37820</v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>
            <v>37819</v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>
            <v>37822</v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>
            <v>37821</v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>
            <v>37823</v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>
            <v>37820</v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>
            <v>37820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>
            <v>37821</v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>
            <v>37819</v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>
            <v>37822</v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>
            <v>37820</v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>
            <v>37820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>
            <v>37820</v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>
            <v>37823</v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>
            <v>37822</v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>
            <v>37822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>
            <v>37820</v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>
            <v>37825</v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>
            <v>37822</v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>
            <v>37825</v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>
            <v>37821</v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>
            <v>37820</v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>
            <v>37820</v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>
            <v>37821</v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>
            <v>37825</v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>
            <v>37822</v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>
            <v>37822</v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>
            <v>37822</v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>
            <v>37821</v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>
            <v>37820</v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>
            <v>37825</v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>
            <v>37826</v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>
            <v>37826</v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>
            <v>37822</v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>
            <v>37826</v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>
            <v>37826</v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>
            <v>37818</v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>
            <v>37817</v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>
            <v>37827</v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>
            <v>37828</v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>
            <v>37827</v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>
            <v>37827</v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>
            <v>37827</v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>
            <v>37827</v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>
            <v>37827</v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>
            <v>37826</v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>
            <v>37827</v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>
            <v>37828</v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>
            <v>37829</v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>
            <v>37829</v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>
            <v>37829</v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>
            <v>37829</v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>
            <v>37829</v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>
            <v>37829</v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>
            <v>37829</v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>
            <v>37829</v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>
            <v>37828</v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>
            <v>37828</v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>
            <v>37828</v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>
            <v>37828</v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>
            <v>37827</v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>
            <v>37828</v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>
            <v>37829</v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>
            <v>37803</v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>
            <v>37828</v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>
            <v>37832</v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>
            <v>37828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>
            <v>37828</v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>
            <v>37830</v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>
            <v>37832</v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>
            <v>37829</v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>
            <v>37829</v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>
            <v>37829</v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>
            <v>37832</v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>
            <v>37832</v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>
            <v>37828</v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>
            <v>37803</v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>
            <v>37803</v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>
            <v>37832</v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>
            <v>37833</v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>
            <v>37833</v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>
            <v>37833</v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>
            <v>37831</v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>
            <v>37831</v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>
            <v>37821</v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>
            <v>37828</v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>
            <v>37832</v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>
            <v>37830</v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>
            <v>37829</v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>
            <v>37802</v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 refreshError="1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>
        <row r="1">
          <cell r="A1" t="str">
            <v>CLIENT</v>
          </cell>
        </row>
      </sheetData>
      <sheetData sheetId="47"/>
      <sheetData sheetId="48"/>
      <sheetData sheetId="49">
        <row r="1">
          <cell r="A1" t="str">
            <v>CLIENT</v>
          </cell>
        </row>
      </sheetData>
      <sheetData sheetId="50"/>
      <sheetData sheetId="51"/>
      <sheetData sheetId="52">
        <row r="1">
          <cell r="A1" t="str">
            <v>CLIENT</v>
          </cell>
        </row>
      </sheetData>
      <sheetData sheetId="53"/>
      <sheetData sheetId="54"/>
      <sheetData sheetId="55"/>
      <sheetData sheetId="56"/>
      <sheetData sheetId="57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Sale0406"/>
      <sheetName val="RSS9801"/>
      <sheetName val="กระทบ_CESS"/>
      <sheetName val="CESS_ก_ย_"/>
      <sheetName val="Dtl_Adv_0309"/>
      <sheetName val="Dtl_Adv_0308"/>
      <sheetName val="STA HQ CESS 0309"/>
      <sheetName val="กระทบ_CESS1"/>
      <sheetName val="CESS_ก_ย_1"/>
      <sheetName val="Dtl_Adv_03091"/>
      <sheetName val="Dtl_Adv_03081"/>
      <sheetName val="ELEC45-01"/>
      <sheetName val="Header"/>
      <sheetName val="2549"/>
      <sheetName val="อัตราค่าบรรทุก"/>
      <sheetName val="Lead"/>
      <sheetName val="กระทบ_CESS2"/>
      <sheetName val="CESS_ก_ย_2"/>
      <sheetName val="Dtl_Adv_03092"/>
      <sheetName val="Dtl_Adv_03082"/>
      <sheetName val="ตั๋วเงินรับ"/>
      <sheetName val="กระทบ_CESS3"/>
      <sheetName val="CESS_ก_ย_3"/>
      <sheetName val="Dtl_Adv_03093"/>
      <sheetName val="Dtl_Adv_03083"/>
      <sheetName val="กระทบ_CESS4"/>
      <sheetName val="CESS_ก_ย_4"/>
      <sheetName val="Dtl_Adv_03094"/>
      <sheetName val="Dtl_Adv_03084"/>
      <sheetName val="กระทบ_CESS5"/>
      <sheetName val="CESS_ก_ย_5"/>
      <sheetName val="Dtl_Adv_03095"/>
      <sheetName val="Dtl_Adv_03085"/>
      <sheetName val="GLTRIAL_D09M05Y15"/>
      <sheetName val="rm list"/>
      <sheetName val="supplier"/>
      <sheetName val="EQ4NTV"/>
      <sheetName val="rm_list"/>
      <sheetName val="CODE,NAME"/>
      <sheetName val="Sale0311"/>
      <sheetName val="DEP12"/>
      <sheetName val="HH"/>
      <sheetName val="5 months (Interim)"/>
      <sheetName val="Safire AOP"/>
      <sheetName val="rm_list1"/>
      <sheetName val="Selection Criteria"/>
      <sheetName val="Input1"/>
      <sheetName val="Parameter"/>
      <sheetName val="rm_list2"/>
      <sheetName val="Selection_Criteria"/>
      <sheetName val="Purchases"/>
      <sheetName val="Sale 0401"/>
      <sheetName val="Assumptions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>
            <v>37867</v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>
            <v>37881</v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>
            <v>37871</v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>
            <v>37883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>
            <v>37866</v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>
            <v>37866</v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>
            <v>37874</v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>
            <v>37865</v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>
            <v>37865</v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>
            <v>37866</v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>
            <v>37872</v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>
            <v>37869</v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>
            <v>37869</v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>
            <v>37869</v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>
            <v>37869</v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>
            <v>37870</v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>
            <v>37881</v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>
            <v>37878</v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>
            <v>37872</v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>
            <v>37886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>
            <v>37876</v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>
            <v>37865</v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>
            <v>37888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>
            <v>37874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>
            <v>37869</v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>
            <v>37869</v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>
            <v>37876</v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>
            <v>37883</v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>
            <v>37890</v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>
            <v>37865</v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>
            <v>37867</v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>
            <v>37870</v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>
            <v>37874</v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>
            <v>37874</v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>
            <v>37867</v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>
            <v>37891</v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>
            <v>37869</v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>
            <v>37867</v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>
            <v>37876</v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>
            <v>37889</v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>
            <v>37869</v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>
            <v>37875</v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>
            <v>37869</v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>
            <v>37872</v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>
            <v>37865</v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>
            <v>37876</v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>
            <v>37876</v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>
            <v>37869</v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>
            <v>37873</v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>
            <v>37865</v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>
            <v>37865</v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>
            <v>37872</v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>
            <v>37880</v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>
            <v>37893</v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>
            <v>37865</v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>
            <v>37883</v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>
            <v>37872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>
            <v>37866</v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>
            <v>37871</v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>
            <v>37871</v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>
            <v>37874</v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>
            <v>37879</v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>
            <v>37886</v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>
            <v>37893</v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>
            <v>37869</v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>
            <v>37870</v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>
            <v>37871</v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>
            <v>37871</v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>
            <v>37870</v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>
            <v>37881</v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>
            <v>37888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>
            <v>37891</v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>
            <v>37876</v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>
            <v>37876</v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>
            <v>37876</v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>
            <v>37870</v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>
            <v>37874</v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>
            <v>37876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>
            <v>37870</v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>
            <v>37876</v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>
            <v>37871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>
            <v>37870</v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>
            <v>37886</v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>
            <v>37891</v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>
            <v>37885</v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>
            <v>37869</v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>
            <v>37874</v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>
            <v>37881</v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>
            <v>37876</v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>
            <v>37876</v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>
            <v>37881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>
            <v>37888</v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>
            <v>37866</v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>
            <v>37866</v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>
            <v>37868</v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>
            <v>37869</v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>
            <v>37869</v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>
            <v>37875</v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>
            <v>37865</v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>
            <v>37870</v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>
            <v>37872</v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>
            <v>37877</v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>
            <v>37884</v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>
            <v>37886</v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>
            <v>37873</v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>
            <v>37886</v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>
            <v>37893</v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>
            <v>37888</v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>
            <v>37881</v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>
            <v>37865</v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>
            <v>37879</v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>
            <v>37888</v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>
            <v>37886</v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>
            <v>37872</v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>
            <v>37873</v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>
            <v>37875</v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>
            <v>37877</v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>
            <v>37879</v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>
            <v>37879</v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>
            <v>37881</v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>
            <v>37882</v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>
            <v>37884</v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>
            <v>37883</v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>
            <v>37893</v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>
            <v>37886</v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>
            <v>37874</v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>
            <v>37879</v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>
            <v>37894</v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>
            <v>37892</v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>
            <v>37880</v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>
            <v>37888</v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>
            <v>37893</v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>
            <v>37874</v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>
            <v>37884</v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>
            <v>37884</v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>
            <v>37881</v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>
            <v>37880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>
            <v>37890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>
            <v>37876</v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>
            <v>37877</v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>
            <v>37883</v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>
            <v>37888</v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>
            <v>37888</v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>
            <v>37877</v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>
            <v>37884</v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>
            <v>37890</v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>
            <v>37886</v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>
            <v>37876</v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>
            <v>37876</v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>
            <v>37886</v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>
            <v>37866</v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>
            <v>37867</v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>
            <v>37870</v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>
            <v>37873</v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>
            <v>37872</v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>
            <v>37874</v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>
            <v>37877</v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>
            <v>37877</v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>
            <v>37879</v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>
            <v>37880</v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>
            <v>37881</v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>
            <v>37884</v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>
            <v>37884</v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>
            <v>37886</v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>
            <v>37887</v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>
            <v>37888</v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>
            <v>37891</v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>
            <v>37891</v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>
            <v>37893</v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>
            <v>37894</v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>
            <v>37874</v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>
            <v>37888</v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>
            <v>37876</v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>
            <v>37891</v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>
            <v>37883</v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>
            <v>37888</v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>
            <v>37883</v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>
            <v>37883</v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>
            <v>37890</v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>
            <v>37881</v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>
            <v>37888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>
            <v>37892</v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>
            <v>37885</v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>
            <v>37870</v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>
            <v>37872</v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>
            <v>37873</v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>
            <v>37873</v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>
            <v>37875</v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>
            <v>37891</v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>
            <v>37891</v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>
            <v>37876</v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>
            <v>37880</v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>
            <v>37882</v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>
            <v>37882</v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>
            <v>37883</v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>
            <v>37885</v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>
            <v>37889</v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>
            <v>37885</v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>
            <v>37885</v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>
            <v>37885</v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>
            <v>37885</v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>
            <v>37883</v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>
            <v>37890</v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>
            <v>37891</v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>
            <v>37892</v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>
            <v>37885</v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>
            <v>37893</v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>
            <v>37893</v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>
            <v>37890</v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>
            <v>37886</v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>
            <v>37881</v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>
            <v>37889</v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>
            <v>37882</v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>
            <v>37890</v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>
            <v>37883</v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>
            <v>37893</v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>
            <v>37893</v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>
            <v>37894</v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>
            <v>37893</v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>
            <v>37894</v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>
            <v>37890</v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>
            <v>37870</v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>
            <v>37873</v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>
            <v>37880</v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>
            <v>37888</v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/>
      <sheetData sheetId="16"/>
      <sheetData sheetId="17"/>
      <sheetData sheetId="18"/>
      <sheetData sheetId="19" refreshError="1"/>
      <sheetData sheetId="20" refreshError="1"/>
      <sheetData sheetId="21"/>
      <sheetData sheetId="22"/>
      <sheetData sheetId="23"/>
      <sheetData sheetId="24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 refreshError="1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5 months (Interim)"/>
      <sheetName val="กระทบ_CESS1"/>
      <sheetName val="CESS_03111"/>
      <sheetName val="Dtl_Adv_03111"/>
      <sheetName val="Dtl_Adv_03101"/>
      <sheetName val="Stock Aging"/>
      <sheetName val="ALL UNITS"/>
      <sheetName val="กระทบ_CESS2"/>
      <sheetName val="CESS_03112"/>
      <sheetName val="Dtl_Adv_03112"/>
      <sheetName val="Dtl_Adv_03102"/>
      <sheetName val="อัตราค่าบรรทุก"/>
      <sheetName val="กระทบ_CESS3"/>
      <sheetName val="CESS_03113"/>
      <sheetName val="Dtl_Adv_03113"/>
      <sheetName val="Dtl_Adv_03103"/>
      <sheetName val="Stock_Aging"/>
      <sheetName val="ALL_UNITS"/>
      <sheetName val="5_months_(Interim)"/>
      <sheetName val="กระทบ_CESS4"/>
      <sheetName val="CESS_03114"/>
      <sheetName val="Dtl_Adv_03114"/>
      <sheetName val="Dtl_Adv_03104"/>
      <sheetName val="Stock_Aging1"/>
      <sheetName val="ALL_UNITS1"/>
      <sheetName val="5_months_(Interim)1"/>
      <sheetName val="กระทบ_CESS5"/>
      <sheetName val="CESS_03115"/>
      <sheetName val="Dtl_Adv_03115"/>
      <sheetName val="Dtl_Adv_03105"/>
      <sheetName val="Stock_Aging2"/>
      <sheetName val="ALL_UNITS2"/>
      <sheetName val="5_months_(Interim)2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RATE"/>
      <sheetName val="Input1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L-DETAIL-STD04"/>
      <sheetName val="Sale0402"/>
      <sheetName val="Sale 0401"/>
      <sheetName val="材料費明細(M)"/>
      <sheetName val="Stock_Aging3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>
            <v>37931</v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>
            <v>37931</v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>
            <v>37938</v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>
            <v>37931</v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>
            <v>37930</v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>
            <v>37937</v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>
            <v>37930</v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>
            <v>37933</v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>
            <v>37930</v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>
            <v>37928</v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>
            <v>37926</v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>
            <v>37935</v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>
            <v>37931</v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>
            <v>37928</v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>
            <v>37930</v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>
            <v>37936</v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>
            <v>37936</v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>
            <v>37936</v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>
            <v>37926</v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>
            <v>37933</v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>
            <v>37937</v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>
            <v>37931</v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>
            <v>37928</v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>
            <v>37938</v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>
            <v>37930</v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>
            <v>37928</v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>
            <v>37931</v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>
            <v>37937</v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>
            <v>37931</v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>
            <v>37935</v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>
            <v>37926</v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>
            <v>37926</v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>
            <v>37926</v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>
            <v>37926</v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>
            <v>37926</v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>
            <v>37926</v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>
            <v>37926</v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>
            <v>37926</v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>
            <v>37927</v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>
            <v>37927</v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>
            <v>37926</v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>
            <v>37928</v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>
            <v>37928</v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>
            <v>37930</v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>
            <v>37930</v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>
            <v>37933</v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>
            <v>37931</v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>
            <v>37934</v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>
            <v>37932</v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>
            <v>37932</v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>
            <v>37932</v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>
            <v>37932</v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>
            <v>37933</v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>
            <v>37933</v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>
            <v>37932</v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>
            <v>37932</v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>
            <v>37932</v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>
            <v>37929</v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>
            <v>37928</v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>
            <v>37928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>
            <v>37928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>
            <v>37926</v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>
            <v>37934</v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>
            <v>37926</v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>
            <v>37932</v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>
            <v>37933</v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>
            <v>37930</v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>
            <v>37933</v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>
            <v>37932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>
            <v>37935</v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>
            <v>37934</v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>
            <v>37928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>
            <v>37935</v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>
            <v>37933</v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>
            <v>37935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>
            <v>37935</v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>
            <v>37931</v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>
            <v>37937</v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>
            <v>37938</v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>
            <v>37938</v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>
            <v>37938</v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>
            <v>37939</v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>
            <v>37940</v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>
            <v>37936</v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>
            <v>37955</v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>
            <v>37938</v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>
            <v>37938</v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>
            <v>37941</v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>
            <v>37939</v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>
            <v>37941</v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>
            <v>37940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>
            <v>37940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>
            <v>37942</v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>
            <v>37940</v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>
            <v>37940</v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>
            <v>37941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>
            <v>37941</v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>
            <v>37941</v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>
            <v>37936</v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>
            <v>37932</v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>
            <v>37941</v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>
            <v>37940</v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>
            <v>37943</v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>
            <v>37936</v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>
            <v>37938</v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>
            <v>37944</v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>
            <v>37932</v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>
            <v>37942</v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>
            <v>37942</v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>
            <v>37944</v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>
            <v>37945</v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>
            <v>37947</v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>
            <v>37940</v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>
            <v>37942</v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>
            <v>37943</v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>
            <v>37942</v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>
            <v>37940</v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>
            <v>37942</v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>
            <v>37941</v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>
            <v>37941</v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>
            <v>37940</v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>
            <v>37939</v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>
            <v>37942</v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>
            <v>37941</v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>
            <v>37941</v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>
            <v>37941</v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>
            <v>37944</v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>
            <v>37944</v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>
            <v>37929</v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>
            <v>37944</v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>
            <v>37944</v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>
            <v>37944</v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>
            <v>37944</v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>
            <v>37944</v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>
            <v>37946</v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>
            <v>37947</v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>
            <v>37947</v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>
            <v>37949</v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>
            <v>37946</v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>
            <v>37946</v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>
            <v>37946</v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>
            <v>37938</v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>
            <v>37946</v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>
            <v>37940</v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>
            <v>37948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>
            <v>37947</v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>
            <v>37944</v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>
            <v>37930</v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>
            <v>37926</v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>
            <v>37926</v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>
            <v>37928</v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>
            <v>37933</v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>
            <v>37936</v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>
            <v>37937</v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>
            <v>37933</v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>
            <v>37935</v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>
            <v>37937</v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>
            <v>37940</v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>
            <v>37945</v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>
            <v>37944</v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>
            <v>37945</v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>
            <v>37947</v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>
            <v>37949</v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>
            <v>37949</v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>
            <v>37926</v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>
            <v>37929</v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>
            <v>37933</v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>
            <v>37937</v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>
            <v>37940</v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>
            <v>37943</v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>
            <v>37926</v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>
            <v>37928</v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>
            <v>37933</v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>
            <v>37936</v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>
            <v>37940</v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>
            <v>37942</v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>
            <v>37944</v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>
            <v>37930</v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>
            <v>37926</v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>
            <v>37928</v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>
            <v>37946</v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>
            <v>37948</v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>
            <v>37946</v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>
            <v>37948</v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>
            <v>37948</v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>
            <v>37947</v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>
            <v>37949</v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>
            <v>37949</v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>
            <v>37951</v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>
            <v>37951</v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>
            <v>37946</v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>
            <v>37949</v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>
            <v>37947</v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>
            <v>37949</v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>
            <v>37944</v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>
            <v>37942</v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>
            <v>37943</v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>
            <v>37942</v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>
            <v>37951</v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>
            <v>37947</v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>
            <v>37949</v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>
            <v>37945</v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>
            <v>37947</v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>
            <v>37947</v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>
            <v>37946</v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>
            <v>37951</v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>
            <v>37952</v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>
            <v>37948</v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>
            <v>37951</v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>
            <v>37948</v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>
            <v>37951</v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>
            <v>37947</v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>
            <v>37947</v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>
            <v>37950</v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>
            <v>37949</v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>
            <v>37951</v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>
            <v>37950</v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>
            <v>37949</v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>
            <v>37950</v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>
            <v>37953</v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>
            <v>37952</v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>
            <v>37952</v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>
            <v>37955</v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>
            <v>37955</v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>
            <v>37953</v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>
            <v>37953</v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>
            <v>37953</v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>
            <v>37954</v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>
            <v>37955</v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>
            <v>37944</v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>
            <v>37944</v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>
            <v>37945</v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>
            <v>37954</v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>
            <v>37954</v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>
            <v>37955</v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>
            <v>37955</v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>
            <v>37955</v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>
            <v>37955</v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>
            <v>37955</v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>
            <v>37955</v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>
            <v>37939</v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/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/>
      <sheetData sheetId="31"/>
      <sheetData sheetId="32"/>
      <sheetData sheetId="33"/>
      <sheetData sheetId="34"/>
      <sheetData sheetId="35">
        <row r="1">
          <cell r="A1" t="str">
            <v>INVOICE</v>
          </cell>
        </row>
      </sheetData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>
        <row r="1">
          <cell r="A1" t="str">
            <v>CLIENT</v>
          </cell>
        </row>
      </sheetData>
      <sheetData sheetId="49">
        <row r="1">
          <cell r="A1" t="str">
            <v>CLIENT</v>
          </cell>
        </row>
      </sheetData>
      <sheetData sheetId="50">
        <row r="1">
          <cell r="A1" t="str">
            <v>CLIENT</v>
          </cell>
        </row>
      </sheetData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>
        <row r="1">
          <cell r="A1" t="str">
            <v>ใบสำคัญจ่าย</v>
          </cell>
        </row>
      </sheetData>
      <sheetData sheetId="70">
        <row r="1">
          <cell r="A1" t="str">
            <v>ใบสำคัญจ่าย</v>
          </cell>
        </row>
      </sheetData>
      <sheetData sheetId="71"/>
      <sheetData sheetId="72">
        <row r="1">
          <cell r="A1" t="str">
            <v>ใบสำคัญจ่าย</v>
          </cell>
        </row>
      </sheetData>
      <sheetData sheetId="73">
        <row r="1">
          <cell r="A1" t="str">
            <v>ใบสำคัญจ่าย</v>
          </cell>
        </row>
      </sheetData>
      <sheetData sheetId="74">
        <row r="1">
          <cell r="A1" t="str">
            <v>ใบสำคัญจ่าย</v>
          </cell>
        </row>
      </sheetData>
      <sheetData sheetId="75">
        <row r="1">
          <cell r="A1" t="str">
            <v>ใบสำคัญจ่าย</v>
          </cell>
        </row>
      </sheetData>
      <sheetData sheetId="76">
        <row r="1">
          <cell r="A1" t="str">
            <v>ใบสำคัญจ่าย</v>
          </cell>
        </row>
      </sheetData>
      <sheetData sheetId="77">
        <row r="1">
          <cell r="A1" t="str">
            <v>ใบสำคัญจ่าย</v>
          </cell>
        </row>
      </sheetData>
      <sheetData sheetId="78"/>
      <sheetData sheetId="79">
        <row r="1">
          <cell r="A1" t="str">
            <v>ใบสำคัญจ่าย</v>
          </cell>
        </row>
      </sheetData>
      <sheetData sheetId="80">
        <row r="1">
          <cell r="A1" t="str">
            <v>ใบสำคัญจ่าย</v>
          </cell>
        </row>
      </sheetData>
      <sheetData sheetId="81" refreshError="1"/>
      <sheetData sheetId="82" refreshError="1"/>
      <sheetData sheetId="83" refreshError="1"/>
      <sheetData sheetId="84" refreshError="1"/>
      <sheetData sheetId="85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REPORT"/>
      <sheetName val="กระทบ_CESS1"/>
      <sheetName val="Sale_04011"/>
      <sheetName val="CESS_04011"/>
      <sheetName val="Dtl_Adv_04011"/>
      <sheetName val="Dtl_Adv_03121"/>
      <sheetName val="Sale0307"/>
      <sheetName val="กระทบ_CESS2"/>
      <sheetName val="Sale_04012"/>
      <sheetName val="CESS_04012"/>
      <sheetName val="Dtl_Adv_04012"/>
      <sheetName val="Dtl_Adv_03122"/>
      <sheetName val="Machine2,3'04"/>
      <sheetName val="Stock Aging"/>
      <sheetName val="กระทบ_CESS3"/>
      <sheetName val="Sale_04013"/>
      <sheetName val="CESS_04013"/>
      <sheetName val="Dtl_Adv_04013"/>
      <sheetName val="Dtl_Adv_03123"/>
      <sheetName val="Stock_Aging"/>
      <sheetName val="กระทบ_CESS4"/>
      <sheetName val="Sale_04014"/>
      <sheetName val="CESS_04014"/>
      <sheetName val="Dtl_Adv_04014"/>
      <sheetName val="Dtl_Adv_03124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  <sheetName val="tabl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RATE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Sheet3"/>
      <sheetName val="Production 2018"/>
      <sheetName val="export stock Dec-28"/>
      <sheetName val="Sale0403"/>
      <sheetName val="Sale040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>
            <v>37988</v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>
            <v>37988</v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>
            <v>37988</v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>
            <v>37989</v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>
            <v>37989</v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>
            <v>37989</v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>
            <v>37989</v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>
            <v>37989</v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>
            <v>37990</v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>
            <v>37990</v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>
            <v>37990</v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>
            <v>37990</v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>
            <v>37991</v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>
            <v>37991</v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>
            <v>37991</v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>
            <v>37994</v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>
            <v>37991</v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>
            <v>37988</v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>
            <v>37989</v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>
            <v>37991</v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>
            <v>37991</v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>
            <v>37991</v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>
            <v>37993</v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>
            <v>37993</v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>
            <v>37993</v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>
            <v>37993</v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>
            <v>37993</v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>
            <v>37994</v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>
            <v>37993</v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>
            <v>37996</v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>
            <v>37996</v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>
            <v>37996</v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>
            <v>37998</v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>
            <v>37999</v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>
            <v>38000</v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>
            <v>38001</v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>
            <v>38001</v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>
            <v>37994</v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>
            <v>37995</v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>
            <v>37995</v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>
            <v>37995</v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>
            <v>37996</v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>
            <v>37996</v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>
            <v>37996</v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>
            <v>37996</v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>
            <v>37996</v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>
            <v>37996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>
            <v>37996</v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>
            <v>37997</v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>
            <v>37997</v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>
            <v>37998</v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>
            <v>37997</v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>
            <v>37998</v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>
            <v>37998</v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>
            <v>37998</v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>
            <v>38000</v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>
            <v>38000</v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>
            <v>38000</v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>
            <v>38000</v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>
            <v>38000</v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>
            <v>37990</v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>
            <v>37990</v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>
            <v>38010</v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>
            <v>37990</v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>
            <v>37997</v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>
            <v>38000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>
            <v>38000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>
            <v>38000</v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>
            <v>38000</v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>
            <v>38000</v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>
            <v>38000</v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>
            <v>38001</v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>
            <v>38002</v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>
            <v>38002</v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>
            <v>38003</v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>
            <v>38003</v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>
            <v>38003</v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>
            <v>38005</v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>
            <v>38002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>
            <v>38003</v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>
            <v>38003</v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>
            <v>38003</v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>
            <v>38003</v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>
            <v>38004</v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>
            <v>38005</v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>
            <v>38006</v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>
            <v>37993</v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>
            <v>37998</v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>
            <v>37998</v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>
            <v>38000</v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>
            <v>38001</v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>
            <v>38002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>
            <v>38002</v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>
            <v>38005</v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>
            <v>38005</v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>
            <v>38005</v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>
            <v>38005</v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>
            <v>38006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>
            <v>38006</v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>
            <v>38006</v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>
            <v>38006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>
            <v>38007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>
            <v>38007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>
            <v>38007</v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>
            <v>38007</v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>
            <v>38003</v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>
            <v>38003</v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>
            <v>38005</v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>
            <v>38006</v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>
            <v>38009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>
            <v>38010</v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>
            <v>38008</v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>
            <v>38008</v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>
            <v>38008</v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>
            <v>38009</v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>
            <v>38009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>
            <v>38009</v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>
            <v>38011</v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>
            <v>38011</v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>
            <v>38012</v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>
            <v>38009</v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>
            <v>38009</v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>
            <v>38009</v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>
            <v>38011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>
            <v>38011</v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>
            <v>38011</v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>
            <v>38010</v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>
            <v>38011</v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>
            <v>38013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>
            <v>38013</v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>
            <v>38003</v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>
            <v>38012</v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>
            <v>38012</v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>
            <v>38011</v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>
            <v>38014</v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>
            <v>38015</v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>
            <v>38015</v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>
            <v>38015</v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>
            <v>38016</v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>
            <v>38013</v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>
            <v>38014</v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>
            <v>38016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>
            <v>38017</v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>
            <v>38013</v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>
            <v>38017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/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 refreshError="1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/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/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/>
      <sheetData sheetId="41"/>
      <sheetData sheetId="42"/>
      <sheetData sheetId="43"/>
      <sheetData sheetId="44" refreshError="1"/>
      <sheetData sheetId="45">
        <row r="1">
          <cell r="A1" t="str">
            <v>CLIENT</v>
          </cell>
        </row>
      </sheetData>
      <sheetData sheetId="46">
        <row r="1">
          <cell r="A1" t="str">
            <v>CLIENT</v>
          </cell>
        </row>
      </sheetData>
      <sheetData sheetId="47">
        <row r="1">
          <cell r="A1" t="str">
            <v>CLIENT</v>
          </cell>
        </row>
      </sheetData>
      <sheetData sheetId="48"/>
      <sheetData sheetId="49"/>
      <sheetData sheetId="50"/>
      <sheetData sheetId="51"/>
      <sheetData sheetId="52"/>
      <sheetData sheetId="53"/>
      <sheetData sheetId="54"/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>
        <row r="1">
          <cell r="A1" t="str">
            <v>INVOICE</v>
          </cell>
        </row>
      </sheetData>
      <sheetData sheetId="70">
        <row r="1">
          <cell r="A1" t="str">
            <v>INVOICE</v>
          </cell>
        </row>
      </sheetData>
      <sheetData sheetId="71">
        <row r="1">
          <cell r="A1" t="str">
            <v>INVOICE</v>
          </cell>
        </row>
      </sheetData>
      <sheetData sheetId="72">
        <row r="1">
          <cell r="A1" t="str">
            <v>INVOICE</v>
          </cell>
        </row>
      </sheetData>
      <sheetData sheetId="73">
        <row r="1">
          <cell r="A1" t="str">
            <v>INVOICE</v>
          </cell>
        </row>
      </sheetData>
      <sheetData sheetId="74">
        <row r="1">
          <cell r="A1" t="str">
            <v>INVOICE</v>
          </cell>
        </row>
      </sheetData>
      <sheetData sheetId="75">
        <row r="1">
          <cell r="A1" t="str">
            <v>INVOICE</v>
          </cell>
        </row>
      </sheetData>
      <sheetData sheetId="76">
        <row r="1">
          <cell r="A1" t="str">
            <v>INVOICE</v>
          </cell>
        </row>
      </sheetData>
      <sheetData sheetId="77">
        <row r="1">
          <cell r="A1" t="str">
            <v>INVOICE</v>
          </cell>
        </row>
      </sheetData>
      <sheetData sheetId="78">
        <row r="1">
          <cell r="A1" t="str">
            <v>INVOICE</v>
          </cell>
        </row>
      </sheetData>
      <sheetData sheetId="79">
        <row r="1">
          <cell r="A1" t="str">
            <v>INVOICE</v>
          </cell>
        </row>
      </sheetData>
      <sheetData sheetId="80">
        <row r="1">
          <cell r="A1" t="str">
            <v>INVOICE</v>
          </cell>
        </row>
      </sheetData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 refreshError="1"/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 refreshError="1"/>
      <sheetData sheetId="96" refreshError="1"/>
      <sheetData sheetId="97" refreshError="1"/>
      <sheetData sheetId="98" refreshError="1"/>
      <sheetData sheetId="99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กระทบ_CESS1"/>
      <sheetName val="CESS_04021"/>
      <sheetName val="Dtl_Adv_04021"/>
      <sheetName val="Dtl_Adv_04011"/>
      <sheetName val="Sale_04011"/>
      <sheetName val="Sale0309"/>
      <sheetName val="กระทบ_CESS2"/>
      <sheetName val="CESS_04022"/>
      <sheetName val="Dtl_Adv_04022"/>
      <sheetName val="Dtl_Adv_04012"/>
      <sheetName val="Sale_04012"/>
      <sheetName val="HH"/>
      <sheetName val="SPCSheet"/>
      <sheetName val="กระทบ_CESS3"/>
      <sheetName val="CESS_04023"/>
      <sheetName val="Dtl_Adv_04023"/>
      <sheetName val="Dtl_Adv_04013"/>
      <sheetName val="Sale_04013"/>
      <sheetName val="กระทบ_CESS4"/>
      <sheetName val="CESS_04024"/>
      <sheetName val="Dtl_Adv_04024"/>
      <sheetName val="Dtl_Adv_04014"/>
      <sheetName val="Sale_04014"/>
      <sheetName val="กระทบ_CESS5"/>
      <sheetName val="CESS_04025"/>
      <sheetName val="Dtl_Adv_04025"/>
      <sheetName val="Dtl_Adv_04015"/>
      <sheetName val="Sale_04015"/>
      <sheetName val="เงินกู้ธนชาติ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RATE"/>
      <sheetName val="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Sheet3"/>
      <sheetName val="Production 2018"/>
      <sheetName val="2p"/>
      <sheetName val="Sale 0404"/>
      <sheetName val="Sale0403"/>
      <sheetName val="AM_COST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E2" t="str">
            <v>LTX</v>
          </cell>
          <cell r="F2">
            <v>149.1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E3" t="str">
            <v>LTX</v>
          </cell>
          <cell r="F3">
            <v>170.6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E4" t="str">
            <v>LTX</v>
          </cell>
          <cell r="F4">
            <v>147.6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E5" t="str">
            <v>LTX</v>
          </cell>
          <cell r="F5">
            <v>159.80000000000001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E6" t="str">
            <v>LTX</v>
          </cell>
          <cell r="F6">
            <v>156.4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E7" t="str">
            <v>LTX</v>
          </cell>
          <cell r="F7">
            <v>167.3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E8" t="str">
            <v>LTX</v>
          </cell>
          <cell r="F8">
            <v>152.1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E9" t="str">
            <v>LTX</v>
          </cell>
          <cell r="F9">
            <v>152.69999999999999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E10" t="str">
            <v>LTX</v>
          </cell>
          <cell r="F10">
            <v>152.6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E11" t="str">
            <v>LTX</v>
          </cell>
          <cell r="F11">
            <v>158.9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E12" t="str">
            <v>LTX</v>
          </cell>
          <cell r="F12">
            <v>146.5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E13" t="str">
            <v>LTX</v>
          </cell>
          <cell r="F13">
            <v>159.4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E14" t="str">
            <v>LTX</v>
          </cell>
          <cell r="F14">
            <v>165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E15" t="str">
            <v>LTX</v>
          </cell>
          <cell r="F15">
            <v>157.5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E16" t="str">
            <v>LTX</v>
          </cell>
          <cell r="F16">
            <v>136.5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E17" t="str">
            <v>LTX</v>
          </cell>
          <cell r="F17">
            <v>166.4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E18" t="str">
            <v>LTX</v>
          </cell>
          <cell r="F18">
            <v>60.4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E19" t="str">
            <v>LTX</v>
          </cell>
          <cell r="F19">
            <v>97.1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E20" t="str">
            <v>LTX</v>
          </cell>
          <cell r="F20">
            <v>137.5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E21" t="str">
            <v>LTX</v>
          </cell>
          <cell r="F21">
            <v>157.5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E22" t="str">
            <v>LTX</v>
          </cell>
          <cell r="F22">
            <v>154.4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E23" t="str">
            <v>LTX</v>
          </cell>
          <cell r="F23">
            <v>157.5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E24" t="str">
            <v>LTX</v>
          </cell>
          <cell r="F24">
            <v>157.9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E25" t="str">
            <v>LTX</v>
          </cell>
          <cell r="F25">
            <v>157.5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E26" t="str">
            <v>LTX</v>
          </cell>
          <cell r="F26">
            <v>89.1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E27" t="str">
            <v>LTX</v>
          </cell>
          <cell r="F27">
            <v>75.900000000000006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E28" t="str">
            <v>LTX</v>
          </cell>
          <cell r="F28">
            <v>23.2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E29" t="str">
            <v>LTX</v>
          </cell>
          <cell r="F29">
            <v>126.2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E30" t="str">
            <v>LTX</v>
          </cell>
          <cell r="F30">
            <v>156.5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E31" t="str">
            <v>LTX</v>
          </cell>
          <cell r="F31">
            <v>165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E32" t="str">
            <v>LTX</v>
          </cell>
          <cell r="F32">
            <v>145.5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E33" t="str">
            <v>LTX</v>
          </cell>
          <cell r="F33">
            <v>164.2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E34" t="str">
            <v>FIL</v>
          </cell>
          <cell r="F34">
            <v>0.90400000000000003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E35" t="str">
            <v>FIL</v>
          </cell>
          <cell r="F35">
            <v>0.91900000000000004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E36" t="str">
            <v>FIL</v>
          </cell>
          <cell r="F36">
            <v>1.431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E37" t="str">
            <v>FIL</v>
          </cell>
          <cell r="F37">
            <v>1.052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>
            <v>38018</v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>
            <v>38018</v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>
            <v>38018</v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>
            <v>38018</v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>
            <v>38018</v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E48" t="str">
            <v>STR</v>
          </cell>
          <cell r="F48">
            <v>21.42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E50" t="str">
            <v>RSS</v>
          </cell>
          <cell r="F50">
            <v>100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E52" t="str">
            <v>RSS</v>
          </cell>
          <cell r="F52">
            <v>92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E54" t="str">
            <v>LTX</v>
          </cell>
          <cell r="F54">
            <v>16.399999999999999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E56" t="str">
            <v>RSS</v>
          </cell>
          <cell r="F56">
            <v>120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>
            <v>38019</v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E70" t="str">
            <v>RSS</v>
          </cell>
          <cell r="F70">
            <v>20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E71" t="str">
            <v>CUT</v>
          </cell>
          <cell r="F71">
            <v>26.95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E78" t="str">
            <v>STR</v>
          </cell>
          <cell r="F78">
            <v>15.015000000000001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E79" t="str">
            <v>STR</v>
          </cell>
          <cell r="F79">
            <v>15.015000000000001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E80" t="str">
            <v>STR</v>
          </cell>
          <cell r="F80">
            <v>15.015000000000001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E81" t="str">
            <v>RSS</v>
          </cell>
          <cell r="F81">
            <v>15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E82" t="str">
            <v>STR</v>
          </cell>
          <cell r="F82">
            <v>15.015000000000001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E83" t="str">
            <v>RSS</v>
          </cell>
          <cell r="F83">
            <v>15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>
            <v>38018</v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>
            <v>38021</v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E87" t="str">
            <v>RSS</v>
          </cell>
          <cell r="F87">
            <v>38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>
            <v>38023</v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>
            <v>38023</v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>
            <v>38023</v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>
            <v>38023</v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E108" t="str">
            <v>RSS</v>
          </cell>
          <cell r="F108">
            <v>60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>
            <v>38025</v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>
            <v>38025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E115" t="str">
            <v>RSS</v>
          </cell>
          <cell r="F115">
            <v>60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>
            <v>38026</v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>
            <v>38024</v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E129" t="str">
            <v>RSS</v>
          </cell>
          <cell r="F129">
            <v>6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>
            <v>38028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>
            <v>38030</v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>
            <v>38030</v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>
            <v>38030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>
            <v>38030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E152" t="str">
            <v>LTX</v>
          </cell>
          <cell r="F152">
            <v>16.399999999999999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E157" t="str">
            <v>RSS</v>
          </cell>
          <cell r="F157">
            <v>20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E171" t="str">
            <v>STR</v>
          </cell>
          <cell r="F171">
            <v>15.015000000000001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E172" t="str">
            <v>STR</v>
          </cell>
          <cell r="F172">
            <v>15.015000000000001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E173" t="str">
            <v>STR</v>
          </cell>
          <cell r="F173">
            <v>15.015000000000001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E174" t="str">
            <v>STR</v>
          </cell>
          <cell r="F174">
            <v>15.015000000000001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E175" t="str">
            <v>STR</v>
          </cell>
          <cell r="F175">
            <v>15.015000000000001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E176" t="str">
            <v>RSS</v>
          </cell>
          <cell r="F176">
            <v>15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E177" t="str">
            <v>STR</v>
          </cell>
          <cell r="F177">
            <v>15.015000000000001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E178" t="str">
            <v>RSS</v>
          </cell>
          <cell r="F178">
            <v>15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E179" t="str">
            <v>STR</v>
          </cell>
          <cell r="F179">
            <v>15.015000000000001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E180" t="str">
            <v>RSS</v>
          </cell>
          <cell r="F180">
            <v>15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E181" t="str">
            <v>RSS</v>
          </cell>
          <cell r="F181">
            <v>15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E182" t="str">
            <v>RSS</v>
          </cell>
          <cell r="F182">
            <v>15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E183" t="str">
            <v>RSS</v>
          </cell>
          <cell r="F183">
            <v>15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E184" t="str">
            <v>STR</v>
          </cell>
          <cell r="F184">
            <v>15.015000000000001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E185" t="str">
            <v>STR</v>
          </cell>
          <cell r="F185">
            <v>15.015000000000001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E188" t="str">
            <v>RSS</v>
          </cell>
          <cell r="F188">
            <v>20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E192" t="str">
            <v>RSS</v>
          </cell>
          <cell r="F192">
            <v>26.443999999999999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>
            <v>38033</v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E200" t="str">
            <v>STR</v>
          </cell>
          <cell r="F200">
            <v>196.56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E212" t="str">
            <v>STR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E213" t="str">
            <v>RSS</v>
          </cell>
          <cell r="F213">
            <v>15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E214" t="str">
            <v>STR</v>
          </cell>
          <cell r="F214">
            <v>15.015000000000001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E215" t="str">
            <v>RSS</v>
          </cell>
          <cell r="F215">
            <v>15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E216" t="str">
            <v>STR</v>
          </cell>
          <cell r="F216">
            <v>15.015000000000001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E217" t="str">
            <v>RSS</v>
          </cell>
          <cell r="F217">
            <v>15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E218" t="str">
            <v>STR</v>
          </cell>
          <cell r="F218">
            <v>15.015000000000001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E219" t="str">
            <v>STR</v>
          </cell>
          <cell r="F219">
            <v>15.015000000000001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E220" t="str">
            <v>RSS</v>
          </cell>
          <cell r="F220">
            <v>15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E221" t="str">
            <v>RSS</v>
          </cell>
          <cell r="F221">
            <v>15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E222" t="str">
            <v>STR</v>
          </cell>
          <cell r="F222">
            <v>15.015000000000001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E227" t="str">
            <v>STR</v>
          </cell>
          <cell r="F227">
            <v>147.41999999999999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E228" t="str">
            <v>STR</v>
          </cell>
          <cell r="F228">
            <v>147.41999999999999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E229" t="str">
            <v>STR</v>
          </cell>
          <cell r="F229">
            <v>131.04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>
            <v>38040</v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>
            <v>38040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>
        <row r="1">
          <cell r="A1" t="str">
            <v>INVOICE</v>
          </cell>
        </row>
      </sheetData>
      <sheetData sheetId="37"/>
      <sheetData sheetId="38"/>
      <sheetData sheetId="39"/>
      <sheetData sheetId="40"/>
      <sheetData sheetId="41" refreshError="1"/>
      <sheetData sheetId="42">
        <row r="1">
          <cell r="A1" t="str">
            <v>CLIENT</v>
          </cell>
        </row>
      </sheetData>
      <sheetData sheetId="43">
        <row r="1">
          <cell r="A1" t="str">
            <v>CLIENT</v>
          </cell>
        </row>
      </sheetData>
      <sheetData sheetId="44">
        <row r="1">
          <cell r="A1" t="str">
            <v>CLIENT</v>
          </cell>
        </row>
      </sheetData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 refreshError="1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/>
      <sheetData sheetId="90"/>
      <sheetData sheetId="91"/>
      <sheetData sheetId="92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กระทบ_CESS1"/>
      <sheetName val="CESS_04031"/>
      <sheetName val="Dtl_Adv_04031"/>
      <sheetName val="Dtl_Adv_04021"/>
      <sheetName val="Sale_04011"/>
      <sheetName val="Stock_Aging1"/>
      <sheetName val="Sale0311"/>
      <sheetName val="กระทบ_CESS2"/>
      <sheetName val="CESS_04032"/>
      <sheetName val="Dtl_Adv_04032"/>
      <sheetName val="Dtl_Adv_04022"/>
      <sheetName val="Sale_04012"/>
      <sheetName val="Stock_Aging2"/>
      <sheetName val="dBase"/>
      <sheetName val="Pln Pdt"/>
      <sheetName val="กระทบ_CESS3"/>
      <sheetName val="CESS_04033"/>
      <sheetName val="Dtl_Adv_04033"/>
      <sheetName val="Dtl_Adv_04023"/>
      <sheetName val="Sale_04013"/>
      <sheetName val="Stock_Aging3"/>
      <sheetName val="Pln_Pdt"/>
      <sheetName val="กระทบ_CESS4"/>
      <sheetName val="CESS_04034"/>
      <sheetName val="Dtl_Adv_04034"/>
      <sheetName val="Dtl_Adv_04024"/>
      <sheetName val="Sale_04014"/>
      <sheetName val="Stock_Aging4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"/>
      <sheetName val="Sale0307"/>
      <sheetName val="Cost FG 12-09"/>
      <sheetName val="FG"/>
      <sheetName val="Sale0406"/>
      <sheetName val="Sale 0404"/>
      <sheetName val="AM_COST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>
            <v>38047</v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>
            <v>38054</v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>
            <v>38061</v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/>
      <sheetData sheetId="18"/>
      <sheetData sheetId="19"/>
      <sheetData sheetId="20" refreshError="1"/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 refreshError="1"/>
      <sheetData sheetId="28" refreshError="1"/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/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/>
      <sheetData sheetId="43">
        <row r="1">
          <cell r="A1" t="str">
            <v>INVOICE</v>
          </cell>
        </row>
      </sheetData>
      <sheetData sheetId="44"/>
      <sheetData sheetId="45">
        <row r="1">
          <cell r="A1" t="str">
            <v>INVOICE</v>
          </cell>
        </row>
      </sheetData>
      <sheetData sheetId="46"/>
      <sheetData sheetId="47"/>
      <sheetData sheetId="48"/>
      <sheetData sheetId="49"/>
      <sheetData sheetId="50">
        <row r="1">
          <cell r="A1" t="str">
            <v>CLIENT</v>
          </cell>
        </row>
      </sheetData>
      <sheetData sheetId="51"/>
      <sheetData sheetId="52">
        <row r="1">
          <cell r="A1" t="str">
            <v>CLIENT</v>
          </cell>
        </row>
      </sheetData>
      <sheetData sheetId="53"/>
      <sheetData sheetId="54">
        <row r="1">
          <cell r="A1" t="str">
            <v>CLIENT</v>
          </cell>
        </row>
      </sheetData>
      <sheetData sheetId="55"/>
      <sheetData sheetId="56"/>
      <sheetData sheetId="57"/>
      <sheetData sheetId="58"/>
      <sheetData sheetId="59"/>
      <sheetData sheetId="60">
        <row r="1">
          <cell r="A1" t="str">
            <v>INVOICE</v>
          </cell>
        </row>
      </sheetData>
      <sheetData sheetId="61"/>
      <sheetData sheetId="62">
        <row r="1">
          <cell r="A1" t="str">
            <v>INVOICE</v>
          </cell>
        </row>
      </sheetData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กระทบ_CESS1"/>
      <sheetName val="Sale_04041"/>
      <sheetName val="CESS_04041"/>
      <sheetName val="Dtl_Adv_04041"/>
      <sheetName val="Dtl_Adv_04031"/>
      <sheetName val="Sale 0401"/>
      <sheetName val="กระทบ_CESS2"/>
      <sheetName val="Sale_04042"/>
      <sheetName val="CESS_04042"/>
      <sheetName val="Dtl_Adv_04042"/>
      <sheetName val="Dtl_Adv_04032"/>
      <sheetName val="อัตราค่าบรรทุก"/>
      <sheetName val="Workdone 2"/>
      <sheetName val="Sheet3"/>
      <sheetName val="กระทบ_CESS3"/>
      <sheetName val="Sale_04043"/>
      <sheetName val="CESS_04043"/>
      <sheetName val="Dtl_Adv_04043"/>
      <sheetName val="Dtl_Adv_04033"/>
      <sheetName val="Workdone_2"/>
      <sheetName val="Sale_0401"/>
      <sheetName val="กระทบ_CESS4"/>
      <sheetName val="Sale_04044"/>
      <sheetName val="CESS_04044"/>
      <sheetName val="Dtl_Adv_04044"/>
      <sheetName val="Dtl_Adv_04034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0309"/>
      <sheetName val="Sheet13"/>
      <sheetName val="Sale 0407"/>
      <sheetName val="Sale0406"/>
      <sheetName val="A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/>
      <sheetData sheetId="3"/>
      <sheetData sheetId="4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/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/>
      <sheetData sheetId="29"/>
      <sheetData sheetId="30">
        <row r="1">
          <cell r="A1" t="str">
            <v>INVOICE</v>
          </cell>
        </row>
      </sheetData>
      <sheetData sheetId="31"/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/>
      <sheetData sheetId="36"/>
      <sheetData sheetId="37"/>
      <sheetData sheetId="38"/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>
        <row r="1">
          <cell r="A1" t="str">
            <v>INVOICE</v>
          </cell>
        </row>
      </sheetData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Sale0402"/>
      <sheetName val="กระทบ_CESS1"/>
      <sheetName val="CESS_04061"/>
      <sheetName val="Dtl_Adv_04061"/>
      <sheetName val="Dtl_Adv_04051"/>
      <sheetName val="Sale_04041"/>
      <sheetName val="LISTS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กระทบ_CESS4"/>
      <sheetName val="CESS_04064"/>
      <sheetName val="Dtl_Adv_04064"/>
      <sheetName val="Dtl_Adv_04054"/>
      <sheetName val="Sale_04044"/>
      <sheetName val="กระทบ_CESS5"/>
      <sheetName val="CESS_04065"/>
      <sheetName val="Dtl_Adv_04065"/>
      <sheetName val="Dtl_Adv_04055"/>
      <sheetName val="Sale_04045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0311"/>
      <sheetName val="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NoteRe"/>
      <sheetName val="UndueVat_P"/>
      <sheetName val="Cash"/>
      <sheetName val="Remittan2"/>
      <sheetName val="Sale 0408"/>
      <sheetName val="Sale 0407"/>
      <sheetName val="Paper box  (Small)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 refreshError="1"/>
      <sheetData sheetId="16">
        <row r="1">
          <cell r="A1" t="str">
            <v>INVOICE</v>
          </cell>
        </row>
      </sheetData>
      <sheetData sheetId="17"/>
      <sheetData sheetId="18"/>
      <sheetData sheetId="19"/>
      <sheetData sheetId="20"/>
      <sheetData sheetId="21"/>
      <sheetData sheetId="22">
        <row r="1">
          <cell r="A1" t="str">
            <v>INVOICE</v>
          </cell>
        </row>
      </sheetData>
      <sheetData sheetId="23"/>
      <sheetData sheetId="24">
        <row r="1">
          <cell r="A1" t="str">
            <v>INVOICE</v>
          </cell>
        </row>
      </sheetData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/>
      <sheetData sheetId="42">
        <row r="1">
          <cell r="A1" t="str">
            <v>CLIENT</v>
          </cell>
        </row>
      </sheetData>
      <sheetData sheetId="43"/>
      <sheetData sheetId="44">
        <row r="1">
          <cell r="A1" t="str">
            <v>CLIENT</v>
          </cell>
        </row>
      </sheetData>
      <sheetData sheetId="45"/>
      <sheetData sheetId="46">
        <row r="1">
          <cell r="A1" t="str">
            <v>CLIENT</v>
          </cell>
        </row>
      </sheetData>
      <sheetData sheetId="47"/>
      <sheetData sheetId="48"/>
      <sheetData sheetId="49"/>
      <sheetData sheetId="50"/>
      <sheetData sheetId="51"/>
      <sheetData sheetId="52"/>
      <sheetData sheetId="53"/>
      <sheetData sheetId="54">
        <row r="1">
          <cell r="A1" t="str">
            <v>CLIENT</v>
          </cell>
        </row>
      </sheetData>
      <sheetData sheetId="55" refreshError="1"/>
      <sheetData sheetId="56">
        <row r="1">
          <cell r="A1" t="str">
            <v>Summary on June 25, 2019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 refreshError="1"/>
      <sheetData sheetId="61" refreshError="1"/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>
        <row r="1">
          <cell r="A1" t="str">
            <v>INVOICE</v>
          </cell>
        </row>
      </sheetData>
      <sheetData sheetId="67">
        <row r="1">
          <cell r="A1" t="str">
            <v>INVOICE</v>
          </cell>
        </row>
      </sheetData>
      <sheetData sheetId="68">
        <row r="1">
          <cell r="A1" t="str">
            <v>INVOICE</v>
          </cell>
        </row>
      </sheetData>
      <sheetData sheetId="69">
        <row r="1">
          <cell r="A1" t="str">
            <v>INVOICE</v>
          </cell>
        </row>
      </sheetData>
      <sheetData sheetId="70">
        <row r="1">
          <cell r="A1" t="str">
            <v>INVOICE</v>
          </cell>
        </row>
      </sheetData>
      <sheetData sheetId="71">
        <row r="1">
          <cell r="A1" t="str">
            <v>INVOICE</v>
          </cell>
        </row>
      </sheetData>
      <sheetData sheetId="72">
        <row r="1">
          <cell r="A1" t="str">
            <v>INVOICE</v>
          </cell>
        </row>
      </sheetData>
      <sheetData sheetId="73">
        <row r="1">
          <cell r="A1" t="str">
            <v>INVOICE</v>
          </cell>
        </row>
      </sheetData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Sale0403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RATE"/>
      <sheetName val="S33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 0401"/>
      <sheetName val="Sale_0401"/>
      <sheetName val="Sale_04011"/>
      <sheetName val="NoteRe"/>
      <sheetName val="Cash"/>
      <sheetName val="Outputtax_Undue"/>
      <sheetName val="Sale 0411"/>
      <sheetName val="Sale 0408"/>
      <sheetName val="0805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>
        <row r="1">
          <cell r="A1" t="str">
            <v>INVOICE</v>
          </cell>
        </row>
      </sheetData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/>
      <sheetData sheetId="28"/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 refreshError="1"/>
      <sheetData sheetId="35" refreshError="1"/>
      <sheetData sheetId="36" refreshError="1"/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/>
      <sheetData sheetId="55">
        <row r="1">
          <cell r="A1" t="str">
            <v>INVOICE</v>
          </cell>
        </row>
      </sheetData>
      <sheetData sheetId="56"/>
      <sheetData sheetId="57">
        <row r="1">
          <cell r="A1" t="str">
            <v>INVOICE</v>
          </cell>
        </row>
      </sheetData>
      <sheetData sheetId="58"/>
      <sheetData sheetId="59"/>
      <sheetData sheetId="60"/>
      <sheetData sheetId="61">
        <row r="1">
          <cell r="A1" t="str">
            <v>CLIENT</v>
          </cell>
        </row>
      </sheetData>
      <sheetData sheetId="62">
        <row r="1">
          <cell r="A1" t="str">
            <v>CLIENT</v>
          </cell>
        </row>
      </sheetData>
      <sheetData sheetId="63">
        <row r="1">
          <cell r="A1" t="str">
            <v>CLIENT</v>
          </cell>
        </row>
      </sheetData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>
        <row r="1">
          <cell r="A1" t="str">
            <v>CLIENT</v>
          </cell>
        </row>
      </sheetData>
      <sheetData sheetId="74">
        <row r="1">
          <cell r="A1" t="str">
            <v>INVOICE</v>
          </cell>
        </row>
      </sheetData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Sale 0404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Sale_0404"/>
      <sheetName val="RATE"/>
      <sheetName val=""/>
      <sheetName val="กระทบ_CESS3"/>
      <sheetName val="Sale_04083"/>
      <sheetName val="CESS_04083"/>
      <sheetName val="Dtl_Adv_04083"/>
      <sheetName val="Dtl_Adv_04073"/>
      <sheetName val="Sale_04073"/>
      <sheetName val="กระทบ_CESS4"/>
      <sheetName val="Sale_04084"/>
      <sheetName val="CESS_04084"/>
      <sheetName val="Dtl_Adv_04084"/>
      <sheetName val="Dtl_Adv_04074"/>
      <sheetName val="Sale_0407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0402"/>
      <sheetName val="Input_Undue"/>
      <sheetName val="Deposit_Other"/>
      <sheetName val="Sale 0501"/>
      <sheetName val="Sale 0411"/>
      <sheetName val="cc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>
        <row r="2">
          <cell r="A2" t="str">
            <v>L040278</v>
          </cell>
        </row>
      </sheetData>
      <sheetData sheetId="11">
        <row r="2">
          <cell r="A2" t="str">
            <v>L040278</v>
          </cell>
        </row>
      </sheetData>
      <sheetData sheetId="12">
        <row r="2">
          <cell r="A2" t="str">
            <v>L040278</v>
          </cell>
        </row>
      </sheetData>
      <sheetData sheetId="13">
        <row r="2">
          <cell r="A2" t="str">
            <v>L040278</v>
          </cell>
        </row>
      </sheetData>
      <sheetData sheetId="14">
        <row r="2">
          <cell r="A2" t="str">
            <v>L040278</v>
          </cell>
        </row>
      </sheetData>
      <sheetData sheetId="15"/>
      <sheetData sheetId="16">
        <row r="2">
          <cell r="A2" t="str">
            <v>L040278</v>
          </cell>
        </row>
      </sheetData>
      <sheetData sheetId="17">
        <row r="2">
          <cell r="A2" t="str">
            <v>L040278</v>
          </cell>
        </row>
      </sheetData>
      <sheetData sheetId="18">
        <row r="2">
          <cell r="A2" t="str">
            <v>L040278</v>
          </cell>
        </row>
      </sheetData>
      <sheetData sheetId="19">
        <row r="2">
          <cell r="A2" t="str">
            <v>L040278</v>
          </cell>
        </row>
      </sheetData>
      <sheetData sheetId="20">
        <row r="2">
          <cell r="A2" t="str">
            <v>L040278</v>
          </cell>
        </row>
      </sheetData>
      <sheetData sheetId="21">
        <row r="2">
          <cell r="A2" t="str">
            <v>L040278</v>
          </cell>
        </row>
      </sheetData>
      <sheetData sheetId="22">
        <row r="2">
          <cell r="A2" t="str">
            <v>L040278</v>
          </cell>
        </row>
      </sheetData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>
        <row r="2">
          <cell r="A2" t="str">
            <v>L040278</v>
          </cell>
        </row>
      </sheetData>
      <sheetData sheetId="28"/>
      <sheetData sheetId="29" refreshError="1"/>
      <sheetData sheetId="30">
        <row r="2">
          <cell r="A2" t="str">
            <v>L040278</v>
          </cell>
        </row>
      </sheetData>
      <sheetData sheetId="31">
        <row r="2">
          <cell r="A2" t="str">
            <v>L040278</v>
          </cell>
        </row>
      </sheetData>
      <sheetData sheetId="32">
        <row r="2">
          <cell r="A2" t="str">
            <v>L040278</v>
          </cell>
        </row>
      </sheetData>
      <sheetData sheetId="33">
        <row r="2">
          <cell r="A2" t="str">
            <v>L040278</v>
          </cell>
        </row>
      </sheetData>
      <sheetData sheetId="34">
        <row r="2">
          <cell r="A2" t="str">
            <v>L040278</v>
          </cell>
        </row>
      </sheetData>
      <sheetData sheetId="35">
        <row r="2">
          <cell r="A2" t="str">
            <v>L040278</v>
          </cell>
        </row>
      </sheetData>
      <sheetData sheetId="36">
        <row r="2">
          <cell r="A2" t="str">
            <v>L040278</v>
          </cell>
        </row>
      </sheetData>
      <sheetData sheetId="37">
        <row r="2">
          <cell r="A2" t="str">
            <v>L040278</v>
          </cell>
        </row>
      </sheetData>
      <sheetData sheetId="38">
        <row r="2">
          <cell r="A2" t="str">
            <v>L040278</v>
          </cell>
        </row>
      </sheetData>
      <sheetData sheetId="39">
        <row r="2">
          <cell r="A2" t="str">
            <v>L040278</v>
          </cell>
        </row>
      </sheetData>
      <sheetData sheetId="40">
        <row r="2">
          <cell r="A2" t="str">
            <v>L040278</v>
          </cell>
        </row>
      </sheetData>
      <sheetData sheetId="41">
        <row r="2">
          <cell r="A2" t="str">
            <v>L040278</v>
          </cell>
        </row>
      </sheetData>
      <sheetData sheetId="42">
        <row r="2">
          <cell r="A2" t="str">
            <v>L040278</v>
          </cell>
        </row>
      </sheetData>
      <sheetData sheetId="43"/>
      <sheetData sheetId="44">
        <row r="2">
          <cell r="A2" t="str">
            <v>L040278</v>
          </cell>
        </row>
      </sheetData>
      <sheetData sheetId="45">
        <row r="2">
          <cell r="A2" t="str">
            <v>L040278</v>
          </cell>
        </row>
      </sheetData>
      <sheetData sheetId="46">
        <row r="2">
          <cell r="A2" t="str">
            <v>L040278</v>
          </cell>
        </row>
      </sheetData>
      <sheetData sheetId="47">
        <row r="2">
          <cell r="A2" t="str">
            <v>L040278</v>
          </cell>
        </row>
      </sheetData>
      <sheetData sheetId="48">
        <row r="2">
          <cell r="A2" t="str">
            <v>L040278</v>
          </cell>
        </row>
      </sheetData>
      <sheetData sheetId="49">
        <row r="2">
          <cell r="A2" t="str">
            <v>L040278</v>
          </cell>
        </row>
      </sheetData>
      <sheetData sheetId="50"/>
      <sheetData sheetId="51">
        <row r="2">
          <cell r="A2" t="str">
            <v>SUBJECT</v>
          </cell>
        </row>
      </sheetData>
      <sheetData sheetId="52">
        <row r="2">
          <cell r="A2" t="str">
            <v>SUBJECT</v>
          </cell>
        </row>
      </sheetData>
      <sheetData sheetId="53">
        <row r="2">
          <cell r="A2" t="str">
            <v>SUBJECT</v>
          </cell>
        </row>
      </sheetData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>
        <row r="2">
          <cell r="A2" t="str">
            <v>SUBJECT</v>
          </cell>
        </row>
      </sheetData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STA HQ CESS 0411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Sale0406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STA_HQ_CESS_0411"/>
      <sheetName val="Bill No. 2 - Carpark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Bill_No__2_-_Carpark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Bill_No__2_-_Carpark1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Bill_No__2_-_Carpark2"/>
      <sheetName val="STA_HQ_CESS_0411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"/>
      <sheetName val="Sale0403"/>
      <sheetName val="คชจ.ดำเนินงาน6-43"/>
      <sheetName val="Sale 0502"/>
      <sheetName val="Sale 0501"/>
      <sheetName val="Account"/>
      <sheetName val="Bill_No__2_-_Carpark3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>
            <v>38292</v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>
            <v>38292</v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>
            <v>38292</v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>
            <v>38292</v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>
            <v>38293</v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>
            <v>38294</v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>
            <v>38294</v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>
            <v>38294</v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>
            <v>38295</v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>
            <v>38295</v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>
            <v>38295</v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>
            <v>38295</v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>
            <v>38295</v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>
            <v>38295</v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>
            <v>38296</v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>
            <v>38296</v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>
            <v>38298</v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>
            <v>38298</v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>
            <v>38298</v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>
            <v>38298</v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>
            <v>38298</v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>
            <v>38292</v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>
            <v>38292</v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>
            <v>38293</v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>
            <v>38295</v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>
            <v>38297</v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>
            <v>38297</v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>
            <v>38297</v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>
            <v>38298</v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>
            <v>38301</v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>
            <v>38292</v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>
            <v>38294</v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>
            <v>38294</v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>
            <v>38295</v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>
            <v>38297</v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>
            <v>38297</v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>
            <v>38299</v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>
            <v>38301</v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>
            <v>38292</v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>
            <v>38292</v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>
            <v>38293</v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>
            <v>38293</v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>
            <v>38294</v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>
            <v>38296</v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>
            <v>38296</v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>
            <v>38297</v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>
            <v>38296</v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>
            <v>38300</v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>
            <v>38301</v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>
            <v>38302</v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>
            <v>38297</v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>
            <v>38304</v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>
            <v>38305</v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>
            <v>38295</v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>
            <v>38299</v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>
            <v>38299</v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>
            <v>38300</v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>
            <v>38300</v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>
            <v>38301</v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>
            <v>38301</v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>
            <v>38303</v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>
            <v>38305</v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>
            <v>38305</v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>
            <v>38299</v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>
            <v>38300</v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>
            <v>38305</v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>
            <v>38301</v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>
            <v>38304</v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>
            <v>38304</v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>
            <v>38304</v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>
            <v>38304</v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>
            <v>38304</v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>
            <v>38304</v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>
            <v>38305</v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>
            <v>38305</v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>
            <v>38309</v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>
            <v>38309</v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>
            <v>38300</v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>
            <v>38306</v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>
            <v>38308</v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>
            <v>38311</v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>
            <v>38303</v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>
            <v>38309</v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>
            <v>38309</v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>
            <v>38312</v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>
            <v>38312</v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>
            <v>38308</v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>
            <v>38310</v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>
            <v>38311</v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>
            <v>38305</v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>
            <v>38311</v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>
            <v>38311</v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>
            <v>38314</v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>
            <v>38316</v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>
            <v>38317</v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>
            <v>38320</v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>
            <v>38320</v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>
            <v>38320</v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>
            <v>38292</v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>
            <v>38292</v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>
            <v>38292</v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>
            <v>38304</v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>
            <v>38308</v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>
            <v>38311</v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>
            <v>38315</v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 refreshError="1"/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/>
      <sheetData sheetId="32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/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/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/>
      <sheetData sheetId="56"/>
      <sheetData sheetId="57">
        <row r="1">
          <cell r="A1" t="str">
            <v>INVOICE</v>
          </cell>
        </row>
      </sheetData>
      <sheetData sheetId="58"/>
      <sheetData sheetId="59">
        <row r="1">
          <cell r="A1" t="str">
            <v>CLIENT</v>
          </cell>
        </row>
      </sheetData>
      <sheetData sheetId="60"/>
      <sheetData sheetId="61">
        <row r="1">
          <cell r="A1" t="str">
            <v>CLIENT</v>
          </cell>
        </row>
      </sheetData>
      <sheetData sheetId="62"/>
      <sheetData sheetId="63">
        <row r="1">
          <cell r="A1" t="str">
            <v>CLIENT</v>
          </cell>
        </row>
      </sheetData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/>
      <sheetData sheetId="73" refreshError="1"/>
      <sheetData sheetId="74" refreshError="1"/>
      <sheetData sheetId="75" refreshError="1"/>
      <sheetData sheetId="76" refreshError="1"/>
      <sheetData sheetId="77">
        <row r="1">
          <cell r="A1" t="str">
            <v>INVOICE</v>
          </cell>
        </row>
      </sheetData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Sale 0407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Sale0307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_0407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 0404"/>
      <sheetName val="Sale_0404"/>
      <sheetName val="Sale_04041"/>
      <sheetName val="Fagor04-A3112e"/>
      <sheetName val="SUM"/>
      <sheetName val="Sale 0502"/>
      <sheetName val="table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/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/>
      <sheetData sheetId="23"/>
      <sheetData sheetId="24" refreshError="1"/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/>
      <sheetData sheetId="32"/>
      <sheetData sheetId="33" refreshError="1"/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/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/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/>
      <sheetData sheetId="59"/>
      <sheetData sheetId="60"/>
      <sheetData sheetId="61">
        <row r="1">
          <cell r="A1" t="str">
            <v>CLIENT</v>
          </cell>
        </row>
      </sheetData>
      <sheetData sheetId="62">
        <row r="1">
          <cell r="A1" t="str">
            <v>CLIENT</v>
          </cell>
        </row>
      </sheetData>
      <sheetData sheetId="63">
        <row r="1">
          <cell r="A1" t="str">
            <v>CLIENT</v>
          </cell>
        </row>
      </sheetData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>
        <row r="1">
          <cell r="A1" t="str">
            <v>CLIENT</v>
          </cell>
        </row>
      </sheetData>
      <sheetData sheetId="74">
        <row r="1">
          <cell r="A1" t="str">
            <v>INVOICE</v>
          </cell>
        </row>
      </sheetData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Sale 0408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Sale0309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_0408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0406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Rv"/>
      <sheetName val="Data เวลา"/>
      <sheetName val="SUM"/>
      <sheetName val="VLOOKUP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/>
      <sheetData sheetId="37"/>
      <sheetData sheetId="38" refreshError="1"/>
      <sheetData sheetId="39">
        <row r="1">
          <cell r="A1" t="str">
            <v>INVOICE</v>
          </cell>
        </row>
      </sheetData>
      <sheetData sheetId="40"/>
      <sheetData sheetId="41">
        <row r="1">
          <cell r="A1" t="str">
            <v>INVOICE</v>
          </cell>
        </row>
      </sheetData>
      <sheetData sheetId="42"/>
      <sheetData sheetId="43">
        <row r="1">
          <cell r="A1" t="str">
            <v>INVOICE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 refreshError="1"/>
      <sheetData sheetId="91" refreshError="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 refreshError="1"/>
      <sheetData sheetId="102" refreshError="1"/>
      <sheetData sheetId="103" refreshError="1"/>
      <sheetData sheetId="104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549"/>
      <sheetName val="ลูกค้า ธค.49"/>
      <sheetName val="ลูกค้า พย.49"/>
      <sheetName val="ลูกค้า ตค.49"/>
      <sheetName val="ลูกค้า กย.49"/>
      <sheetName val="ลูกค้า สค.49"/>
      <sheetName val="ลูกค้า กค.49"/>
      <sheetName val="ลูกค้า มิย.49"/>
      <sheetName val="ลูกค้า พค.49"/>
      <sheetName val="ลูกค้า เมย.49"/>
      <sheetName val="ลูกค้า มีค.49"/>
      <sheetName val="ลูกค้า กพ.49"/>
      <sheetName val="ลูกค้ามค.49"/>
      <sheetName val="ยอดขาย ส่งลุง"/>
      <sheetName val="ยอดขายถูกต้อง"/>
      <sheetName val="RATE"/>
      <sheetName val="Sale 0502"/>
      <sheetName val="RSS9801"/>
      <sheetName val="ลูกค้า_ธค_49"/>
      <sheetName val="ลูกค้า_พย_49"/>
      <sheetName val="ลูกค้า_ตค_49"/>
      <sheetName val="ลูกค้า_กย_49"/>
      <sheetName val="ลูกค้า_สค_49"/>
      <sheetName val="ลูกค้า_กค_49"/>
      <sheetName val="ลูกค้า_มิย_49"/>
      <sheetName val="ลูกค้า_พค_49"/>
      <sheetName val="ลูกค้า_เมย_49"/>
      <sheetName val="ลูกค้า_มีค_49"/>
      <sheetName val="ลูกค้า_กพ_49"/>
      <sheetName val="ลูกค้ามค_49"/>
      <sheetName val="ยอดขาย_ส่งลุง"/>
      <sheetName val="Sale_05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ป.เข้า Vat7% ยังไม่ถึงกำหนด"/>
      <sheetName val="May"/>
      <sheetName val="Vat ยังไม่ถึงกำหนด"/>
      <sheetName val="Vat7% ภายในเดือน_Junต้นฉบับ"/>
      <sheetName val="vat7%_Jun"/>
      <sheetName val="BCExport (2)"/>
      <sheetName val="BCExport"/>
      <sheetName val="LTX"/>
      <sheetName val="Equity Movement"/>
      <sheetName val="Order_Oct_w40"/>
      <sheetName val="Order_Oct_w41"/>
      <sheetName val="Bill No. 2 - Carpark"/>
      <sheetName val="งบทดลองปภพ 4-47"/>
      <sheetName val="Sale 0502"/>
      <sheetName val="ปป_เข้า_Vat7%_ยังไม่ถึงกำหนด"/>
      <sheetName val="Vat_ยังไม่ถึงกำหนด"/>
      <sheetName val="Vat7%_ภายในเดือน_Junต้นฉบับ"/>
      <sheetName val="BCExport_(2)"/>
      <sheetName val="Equity_Movement"/>
      <sheetName val="Bill_No__2_-_Carpark"/>
      <sheetName val="PS-1995"/>
      <sheetName val="ดอกเบี้ยรับ"/>
      <sheetName val="9110"/>
      <sheetName val="2549"/>
      <sheetName val="Rate"/>
      <sheetName val="Sale0403"/>
      <sheetName val="AP-FAsb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Control Confirm-Trade"/>
    </sheetNames>
    <sheetDataSet>
      <sheetData sheetId="0">
        <row r="1">
          <cell r="A1" t="str">
            <v>วัน</v>
          </cell>
        </row>
      </sheetData>
      <sheetData sheetId="1">
        <row r="1">
          <cell r="A1" t="str">
            <v>วัน</v>
          </cell>
        </row>
      </sheetData>
      <sheetData sheetId="2">
        <row r="1">
          <cell r="A1" t="str">
            <v>วัน</v>
          </cell>
        </row>
      </sheetData>
      <sheetData sheetId="3">
        <row r="1">
          <cell r="A1" t="str">
            <v>วัน</v>
          </cell>
        </row>
      </sheetData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>
        <row r="1">
          <cell r="A1" t="str">
            <v>CLIENT</v>
          </cell>
        </row>
      </sheetData>
      <sheetData sheetId="16">
        <row r="1">
          <cell r="A1" t="str">
            <v>วัน</v>
          </cell>
        </row>
      </sheetData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>
        <row r="1">
          <cell r="A1" t="str">
            <v>CLIENT</v>
          </cell>
        </row>
      </sheetData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ving-JAN-09"/>
      <sheetName val="GL-SA-JAN-09"/>
      <sheetName val="SA-BAy"/>
      <sheetName val="SA-BAy(1)"/>
      <sheetName val="SCB"/>
      <sheetName val="งานระหว่างผลิต-Movie"/>
      <sheetName val="งานระหว่างผลิต-Music"/>
      <sheetName val="ลูกหนี้-โฆษณา"/>
      <sheetName val="ลูกหนี้การค้า-Traval"/>
      <sheetName val="ลูกหนี้การค้า-Mtech"/>
      <sheetName val="ลูกหนี้-MTech"/>
      <sheetName val="ภาษีขาย-ไม่ถึงกำหนด"/>
      <sheetName val="ลูกหนี้อื่น-ในประเทศ "/>
      <sheetName val="เงินทดรองจ่าย"/>
      <sheetName val="ปรับปรุงอาคาร"/>
      <sheetName val="ยานพาหนะ"/>
      <sheetName val="เครื่องมือ"/>
      <sheetName val="อุปกรณ์สำนักงาน"/>
      <sheetName val="ตกแต่ง"/>
      <sheetName val="คอม"/>
      <sheetName val="โปรแกรม"/>
      <sheetName val="ภ.ง.ด.1"/>
      <sheetName val="ภ.ง.ด.3 "/>
      <sheetName val="ภ.ง.ด.53"/>
      <sheetName val="กระแส"/>
      <sheetName val="กระแส-GL"/>
      <sheetName val="Current-BAY"/>
      <sheetName val="Current-SCB"/>
      <sheetName val="เบี้ยประกันภัยจ่ายล่วงหน้า"/>
      <sheetName val="สวัสดิการจ่ายล่วงหน้า"/>
      <sheetName val="ค่าบริการจ่ายล่วงหน้า"/>
      <sheetName val="เงินประกัน"/>
      <sheetName val="มัดจำอื่น"/>
      <sheetName val="มัดจำสินค้า"/>
      <sheetName val="คชจ.ล่วงหน้า"/>
      <sheetName val="ค่าธรรมเนียมจ่ายล่วงหน้า"/>
      <sheetName val="Vat7% ภายในเดือน_Junต้นฉบับ"/>
      <sheetName val="LTX"/>
      <sheetName val="ลูกหนี้อื่น-ในประเทศ_"/>
      <sheetName val="ภ_ง_ด_1"/>
      <sheetName val="ภ_ง_ด_3_"/>
      <sheetName val="ภ_ง_ด_53"/>
      <sheetName val="คชจ_ล่วงหน้า"/>
      <sheetName val="Vat7%_ภายในเดือน_Junต้นฉบับ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Nov"/>
      <sheetName val="Order_Nov_w45"/>
      <sheetName val="Order_Nov_w46"/>
      <sheetName val="Order_Nov_w47"/>
      <sheetName val="Order_Nov_w48"/>
      <sheetName val="Order_Dec"/>
      <sheetName val="Order_Nov_w49"/>
      <sheetName val="Order_Oct_w40"/>
      <sheetName val="Order_Oct_w41"/>
      <sheetName val="Vat7% ภายในเดือน_Junต้นฉบับ"/>
      <sheetName val="db"/>
      <sheetName val="REPORT"/>
      <sheetName val="Vat7%_ภายในเดือน_Junต้นฉบับ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Machine2,3'04"/>
      <sheetName val="WO"/>
      <sheetName val="Order_Oct_w40"/>
      <sheetName val="Order_Oct_w41"/>
      <sheetName val="Sale0307"/>
      <sheetName val="RATE"/>
      <sheetName val="DEP12"/>
      <sheetName val="Sale 0502"/>
      <sheetName val="Sale0402"/>
      <sheetName val="Sale 0501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日程管理表"/>
      <sheetName val="title"/>
      <sheetName val="Formulas"/>
      <sheetName val="Excess Calc"/>
      <sheetName val="Sale_05021"/>
      <sheetName val="Sale_05011"/>
      <sheetName val="Vat7%_ภายในเดือน_Junต้นฉบับ1"/>
      <sheetName val="GL_CB"/>
      <sheetName val="C2"/>
      <sheetName val="Sale 0407"/>
      <sheetName val="test 2"/>
      <sheetName val="TrialBalance Q3-2002"/>
      <sheetName val="Sale_0407"/>
      <sheetName val="test_2"/>
      <sheetName val="TrialBalance_Q3-2002"/>
      <sheetName val="Sale_05022"/>
      <sheetName val="Sale_05012"/>
      <sheetName val="Vat7%_ภายในเดือน_Junต้นฉบับ2"/>
      <sheetName val="GL_CB1"/>
      <sheetName val="Sale_04071"/>
      <sheetName val="test_21"/>
      <sheetName val="TrialBalance_Q3-20021"/>
      <sheetName val="Sale_05023"/>
      <sheetName val="Sale_05013"/>
      <sheetName val="Vat7%_ภายในเดือน_Junต้นฉบับ3"/>
      <sheetName val="GL_CB2"/>
      <sheetName val="Sale_04072"/>
      <sheetName val="test_22"/>
      <sheetName val="TrialBalance_Q3-2002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pa group"/>
      <sheetName val="MANU YTD "/>
      <sheetName val="?????"/>
      <sheetName val="MR5"/>
      <sheetName val="Detail"/>
      <sheetName val="Trail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 refreshError="1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."/>
      <sheetName val="DB"/>
      <sheetName val="เปลี่ยนCODE"/>
      <sheetName val="รายการเบิก"/>
      <sheetName val="กระทบยอด"/>
      <sheetName val="ปัจจุบัน "/>
      <sheetName val="PS-1995"/>
      <sheetName val="Aging"/>
      <sheetName val="อัตราค่าบรรทุก"/>
      <sheetName val="FA_"/>
      <sheetName val="ปัจจุบัน_"/>
      <sheetName val="GL CB"/>
      <sheetName val="FA_1"/>
      <sheetName val="ปัจจุบัน_1"/>
      <sheetName val="GL_C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JC2003"/>
      <sheetName val="MONTHLY"/>
      <sheetName val="M_Maincomp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Aging"/>
      <sheetName val="ปัจจุบัน_1"/>
      <sheetName val="Sale_05021"/>
      <sheetName val="Data_2"/>
      <sheetName val="พค45_"/>
      <sheetName val="Doubble_dip"/>
      <sheetName val="Spoilge_LC_SSC3"/>
      <sheetName val="7.1_CUM"/>
      <sheetName val="Sale 0411"/>
      <sheetName val="Trial Balance"/>
      <sheetName val="ปัจจุบัน_2"/>
      <sheetName val="Sale_05022"/>
      <sheetName val="Sale_0411"/>
      <sheetName val="Sheet1"/>
      <sheetName val="cal (2)"/>
      <sheetName val="Detail"/>
      <sheetName val="PL-Kip(after adj)"/>
      <sheetName val="เครื่องตกแต่ง"/>
      <sheetName val="เครื่องมือ"/>
      <sheetName val="อาคาร"/>
      <sheetName val="ปัจจุบัน_3"/>
      <sheetName val="Sale_05023"/>
      <sheetName val="Sale_04111"/>
      <sheetName val="ปัจจุบัน_5"/>
      <sheetName val="Sale_05025"/>
      <sheetName val="Data_22"/>
      <sheetName val="Sale_04113"/>
      <sheetName val="พค45_2"/>
      <sheetName val="Doubble_dip2"/>
      <sheetName val="Spoilge_LC_SSC32"/>
      <sheetName val="ปัจจุบัน_4"/>
      <sheetName val="Sale_05024"/>
      <sheetName val="Data_21"/>
      <sheetName val="Sale_04112"/>
      <sheetName val="พค45_1"/>
      <sheetName val="Doubble_dip1"/>
      <sheetName val="Spoilge_LC_SSC31"/>
      <sheetName val="ปัจจุบัน_6"/>
      <sheetName val="Sale_05026"/>
      <sheetName val="Data_23"/>
      <sheetName val="Sale_04114"/>
      <sheetName val="พค45_3"/>
      <sheetName val="Doubble_dip3"/>
      <sheetName val="Spoilge_LC_SSC33"/>
      <sheetName val="ปัจจุบัน_7"/>
      <sheetName val="Sale_05027"/>
      <sheetName val="Data_24"/>
      <sheetName val="Sale_04115"/>
      <sheetName val="พค45_4"/>
      <sheetName val="Doubble_dip4"/>
      <sheetName val="Spoilge_LC_SSC34"/>
      <sheetName val="Y2020 INSP, REPAIR, OVH  "/>
      <sheetName val="AIRCRAFT DUE INSP 2019"/>
      <sheetName val="DATA 2020"/>
      <sheetName val="2020B"/>
      <sheetName val="2019F"/>
      <sheetName val="2019B"/>
      <sheetName val="2019F vs 2019B"/>
      <sheetName val="ปัจจุบัน_8"/>
      <sheetName val="Sale_05028"/>
      <sheetName val="Sale_04116"/>
      <sheetName val="Data_25"/>
      <sheetName val="PL-Kip(after_adj)"/>
      <sheetName val="cal_(2)"/>
      <sheetName val="พค45_5"/>
      <sheetName val="Doubble_dip5"/>
      <sheetName val="Spoilge_LC_SSC35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 refreshError="1"/>
      <sheetData sheetId="36"/>
      <sheetData sheetId="37" refreshError="1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ฝ้าย"/>
      <sheetName val="ด้าย"/>
      <sheetName val="wip"/>
      <sheetName val="wip sub ยังไม่ gr"/>
      <sheetName val="wip sub gr บางส่วน"/>
      <sheetName val="ผ้าดิบ"/>
      <sheetName val="ผ้าสำเร็จ"/>
      <sheetName val="เสื้อ"/>
      <sheetName val="service"/>
      <sheetName val="goods in transit"/>
      <sheetName val="parts"/>
      <sheetName val="chem and cone"/>
      <sheetName val="supplies"/>
      <sheetName val="GIT"/>
      <sheetName val="อัตราค่าบรรทุก"/>
      <sheetName val="AA-1"/>
      <sheetName val="mcot_upc"/>
      <sheetName val="RATE"/>
      <sheetName val="GL M"/>
      <sheetName val="GL CB"/>
      <sheetName val="ปัจจุบัน "/>
      <sheetName val="Aging"/>
      <sheetName val="wip_sub_ยังไม่_gr"/>
      <sheetName val="wip_sub_gr_บางส่วน"/>
      <sheetName val="goods_in_transit"/>
      <sheetName val="chem_and_cone"/>
      <sheetName val="GL_M"/>
      <sheetName val="GL_CB"/>
      <sheetName val="ปัจจุบัน_"/>
      <sheetName val="PS-1995"/>
      <sheetName val="wip_sub_ยังไม่_gr1"/>
      <sheetName val="wip_sub_gr_บางส่วน1"/>
      <sheetName val="goods_in_transit1"/>
      <sheetName val="chem_and_cone1"/>
      <sheetName val="GL_M1"/>
      <sheetName val="GL_CB1"/>
      <sheetName val="ปัจจุบัน_1"/>
      <sheetName val="Expense Summary"/>
      <sheetName val="WO"/>
      <sheetName val="Cod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งบทดลอง55_audit"/>
      <sheetName val="Lead-BS"/>
      <sheetName val="A"/>
      <sheetName val="C"/>
      <sheetName val="Fa"/>
      <sheetName val="Os"/>
      <sheetName val="J"/>
      <sheetName val="CC"/>
      <sheetName val="EE"/>
      <sheetName val="PP"/>
      <sheetName val="SE"/>
      <sheetName val="RE "/>
      <sheetName val="P"/>
      <sheetName val="Lead-PL"/>
      <sheetName val="Index"/>
      <sheetName val="10"/>
      <sheetName val="11"/>
      <sheetName val="41"/>
      <sheetName val="20"/>
      <sheetName val="TAX "/>
      <sheetName val="MAT"/>
      <sheetName val="อินเด็ก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2">
          <cell r="B2" t="str">
            <v>รายได้ค่าเช่า</v>
          </cell>
        </row>
      </sheetData>
      <sheetData sheetId="17">
        <row r="2">
          <cell r="B2" t="str">
            <v>รายได้อื่น</v>
          </cell>
        </row>
      </sheetData>
      <sheetData sheetId="18"/>
      <sheetData sheetId="19"/>
      <sheetData sheetId="20"/>
      <sheetData sheetId="21"/>
      <sheetData sheetId="22">
        <row r="5">
          <cell r="B5" t="str">
            <v>AUR</v>
          </cell>
          <cell r="C5" t="str">
            <v>หน้ารายงานและงบการเงิน (ชุดสุดท้ายเท่านั้น)</v>
          </cell>
        </row>
        <row r="6">
          <cell r="B6" t="str">
            <v>LR</v>
          </cell>
          <cell r="C6" t="str">
            <v>หนังสือรับรองของผู้บริหาร</v>
          </cell>
        </row>
        <row r="7">
          <cell r="B7" t="str">
            <v xml:space="preserve">ML </v>
          </cell>
          <cell r="C7" t="str">
            <v>จดหมายถึงผู้บริหาร (Management letter)</v>
          </cell>
        </row>
        <row r="8">
          <cell r="B8" t="str">
            <v>AECR</v>
          </cell>
          <cell r="C8" t="str">
            <v>Audit Engagement Completion Record</v>
          </cell>
        </row>
        <row r="9">
          <cell r="B9" t="str">
            <v>EQCR</v>
          </cell>
          <cell r="C9" t="str">
            <v>แนวทางการตรวจสอบของ EQCR</v>
          </cell>
        </row>
        <row r="10">
          <cell r="B10">
            <v>0</v>
          </cell>
          <cell r="C10">
            <v>0</v>
          </cell>
        </row>
        <row r="11">
          <cell r="B11" t="str">
            <v>บทสรุป</v>
          </cell>
          <cell r="C11" t="str">
            <v>(AUDIT SUMMARY)</v>
          </cell>
        </row>
        <row r="12">
          <cell r="B12" t="str">
            <v>ASM</v>
          </cell>
          <cell r="C12" t="str">
            <v>สรุปสาระสำคัญของปัญหา, ข้อผิดพลาดที่ตรวจพบ รวมทั้งข้อหารือต่างๆ</v>
          </cell>
        </row>
        <row r="13">
          <cell r="B13" t="str">
            <v>MWC</v>
          </cell>
          <cell r="C13" t="str">
            <v>บันทึกการประชุมกับลูกค้า (Meeling with Client)</v>
          </cell>
        </row>
        <row r="14">
          <cell r="B14" t="str">
            <v>SMS</v>
          </cell>
          <cell r="C14" t="str">
            <v>สรุปข้อผิดพลาดที่ยอมรับได้ (ไม่ได้ปรับปรุงรายการ)</v>
          </cell>
        </row>
        <row r="15">
          <cell r="B15" t="str">
            <v>AJE</v>
          </cell>
          <cell r="C15" t="str">
            <v>รายการปรับปรุงและรายการจัดประเภทบัญชี (ให้อยู่ใน SMS)</v>
          </cell>
        </row>
        <row r="16">
          <cell r="B16" t="str">
            <v>PER</v>
          </cell>
          <cell r="C16" t="str">
            <v>เหตุการณ์ภายหลังวันที่ในงบการเงิน (Post Event Review)</v>
          </cell>
        </row>
        <row r="17">
          <cell r="B17" t="str">
            <v>CL</v>
          </cell>
          <cell r="C17" t="str">
            <v>ภาระผูกพันและหนี้สินที่อาจเกิดขึ้น (Contingent liabilies)</v>
          </cell>
        </row>
        <row r="18">
          <cell r="B18" t="str">
            <v>LA</v>
          </cell>
          <cell r="C18" t="str">
            <v>จดหมายจากทนายความ (Letter of Attorney)</v>
          </cell>
        </row>
        <row r="19">
          <cell r="B19" t="str">
            <v>GC</v>
          </cell>
          <cell r="C19" t="str">
            <v>การสอบทานสมมุติฐานการดำเนินงานต่อเนื่อง (Going Concern)</v>
          </cell>
        </row>
        <row r="20">
          <cell r="B20" t="str">
            <v xml:space="preserve">RATIO </v>
          </cell>
          <cell r="C20" t="str">
            <v>กระดาษทำการวิเคราะห์งบการเงิน และอัตราส่วนที่สำคัญ</v>
          </cell>
        </row>
        <row r="21">
          <cell r="B21" t="str">
            <v>POINT</v>
          </cell>
          <cell r="C21" t="str">
            <v>รายการที่ต้องติดตามในการตรวจสอบเพิ่มเติมงวดนี้</v>
          </cell>
        </row>
        <row r="22">
          <cell r="B22" t="str">
            <v>PEN</v>
          </cell>
          <cell r="C22" t="str">
            <v>รายการที่ต้องติดตามในการตรวจสอบงวดถัดไป</v>
          </cell>
        </row>
        <row r="23">
          <cell r="B23">
            <v>0</v>
          </cell>
          <cell r="C23">
            <v>0</v>
          </cell>
        </row>
        <row r="24">
          <cell r="B24" t="str">
            <v>ขั้นตอนการรับงาน</v>
          </cell>
        </row>
        <row r="25">
          <cell r="B25" t="str">
            <v>ER</v>
          </cell>
          <cell r="C25" t="str">
            <v>ประเมินความเสี่ยงในการรับงาน</v>
          </cell>
        </row>
        <row r="26">
          <cell r="B26" t="str">
            <v>EL</v>
          </cell>
          <cell r="C26" t="str">
            <v>หนังสือตอบรับงานเสนอบริการ</v>
          </cell>
        </row>
        <row r="28">
          <cell r="B28" t="str">
            <v>การวางแผนการปฏิบัติงาน</v>
          </cell>
          <cell r="C28">
            <v>0</v>
          </cell>
        </row>
        <row r="29">
          <cell r="B29" t="str">
            <v>WDR</v>
          </cell>
          <cell r="C29" t="str">
            <v>รายงานรายชื่อพนักงานที่ตรวจสอบ</v>
          </cell>
        </row>
        <row r="30">
          <cell r="B30" t="str">
            <v>C-Plan</v>
          </cell>
          <cell r="C30" t="str">
            <v>ข้อมูลที่เตรียมก่อนประชุมวางแผนการตรวจสอบ</v>
          </cell>
        </row>
        <row r="31">
          <cell r="B31" t="str">
            <v>POB</v>
          </cell>
          <cell r="C31" t="str">
            <v>การวางแผนการตรวจสอบ+ประชุมการวางแผนภายในสำนักงาน</v>
          </cell>
        </row>
        <row r="32">
          <cell r="B32" t="str">
            <v>FC</v>
          </cell>
          <cell r="C32" t="str">
            <v>แบบสอบถามเรื่องทุจริต (Fraud Checklist)</v>
          </cell>
        </row>
        <row r="33">
          <cell r="B33" t="str">
            <v>C.Com</v>
          </cell>
          <cell r="C33" t="str">
            <v>ประเมินผลกระทบของการใช้คอมพิวเตอร์</v>
          </cell>
        </row>
        <row r="34">
          <cell r="B34" t="str">
            <v>KOB</v>
          </cell>
          <cell r="C34" t="str">
            <v>ความรู้ทั้วไปเกี่ยวกับธุรกิจ (Knowledge of Business)</v>
          </cell>
        </row>
        <row r="35">
          <cell r="B35" t="str">
            <v>RISK</v>
          </cell>
          <cell r="C35" t="str">
            <v>การประเมินความเสี่ยงในการตรวจสอบ (รวมอยู่ใน PSM)</v>
          </cell>
        </row>
        <row r="36">
          <cell r="B36" t="str">
            <v>MAT</v>
          </cell>
          <cell r="C36" t="str">
            <v>สรุปยอดความมีสาระสำคัญ</v>
          </cell>
        </row>
        <row r="37">
          <cell r="B37" t="str">
            <v>PSM</v>
          </cell>
          <cell r="C37" t="str">
            <v>สรุปแผนการตรวจสอบ (Planning Summary Memorandum)</v>
          </cell>
        </row>
        <row r="38">
          <cell r="B38" t="str">
            <v>Plan - Others</v>
          </cell>
          <cell r="C38" t="str">
            <v>อื่นๆ</v>
          </cell>
        </row>
        <row r="39">
          <cell r="C39">
            <v>0</v>
          </cell>
        </row>
        <row r="40">
          <cell r="B40" t="str">
            <v>รายงานกระดาษทำการทั่วไป</v>
          </cell>
          <cell r="C40">
            <v>0</v>
          </cell>
        </row>
        <row r="41">
          <cell r="B41" t="str">
            <v>WTB</v>
          </cell>
          <cell r="C41" t="str">
            <v>งบทดลอง (Trial Balance)</v>
          </cell>
        </row>
        <row r="42">
          <cell r="B42" t="str">
            <v>O &amp; C</v>
          </cell>
          <cell r="C42" t="str">
            <v>การตรวจสอบยอดยกมาและยกไป (Opening &amp; Closing)</v>
          </cell>
        </row>
        <row r="43">
          <cell r="B43" t="str">
            <v>JV</v>
          </cell>
          <cell r="C43" t="str">
            <v>การทดสอบรายการใบสำคัญทั่วไป</v>
          </cell>
        </row>
        <row r="44">
          <cell r="B44" t="str">
            <v>WLS</v>
          </cell>
          <cell r="C44" t="str">
            <v>กระดาษทำการสรุป, งบแสดงฐานะการเงินและงบกำไรขาดทุน</v>
          </cell>
        </row>
        <row r="45">
          <cell r="B45" t="str">
            <v>EPS</v>
          </cell>
          <cell r="C45" t="str">
            <v>กำไรต่อหุ้น (EPS)</v>
          </cell>
        </row>
        <row r="46">
          <cell r="B46" t="str">
            <v>WCF</v>
          </cell>
          <cell r="C46" t="str">
            <v>กระดาษทำการงบกระแสเงินสด</v>
          </cell>
        </row>
        <row r="47">
          <cell r="B47" t="str">
            <v>W-CON</v>
          </cell>
          <cell r="C47" t="str">
            <v>กระดาษทำการงบการเงินรวม (Consolidated)</v>
          </cell>
        </row>
        <row r="48">
          <cell r="B48" t="str">
            <v>TAX</v>
          </cell>
          <cell r="C48" t="str">
            <v>สรุปการคำนวณภาษีเงินได้นิติบุคคล (Income Tax)</v>
          </cell>
        </row>
        <row r="49">
          <cell r="B49" t="str">
            <v>C-Note</v>
          </cell>
          <cell r="C49" t="str">
            <v>แบบตรวจสอบความครบถ้วนของการเปิดเผยข้อมูลในงบการเงิน</v>
          </cell>
        </row>
        <row r="50">
          <cell r="B50" t="str">
            <v>NTF</v>
          </cell>
          <cell r="C50" t="str">
            <v xml:space="preserve">หมายเหตุประกอบงบการเงินอื่น เช่น เครื่องมือทางการเงิน </v>
          </cell>
        </row>
        <row r="51">
          <cell r="B51" t="str">
            <v>(Note to financial)</v>
          </cell>
          <cell r="C51" t="str">
            <v>จำแนกส่วนงาน , BOI</v>
          </cell>
        </row>
        <row r="52">
          <cell r="B52" t="str">
            <v>RPT</v>
          </cell>
          <cell r="C52" t="str">
            <v>รายการกับกิจการที่เกี่ยวข้องกัน (Related Party Transactions)</v>
          </cell>
        </row>
        <row r="53">
          <cell r="B53" t="str">
            <v>IC</v>
          </cell>
          <cell r="C53" t="str">
            <v>รายงานเกี่ยวกับการควบคุมภายใน</v>
          </cell>
        </row>
        <row r="54">
          <cell r="B54" t="str">
            <v>Minutes</v>
          </cell>
          <cell r="C54" t="str">
            <v>รายงานการประชุมของกรรมการและผู้ถือหุ้น</v>
          </cell>
        </row>
        <row r="55">
          <cell r="B55" t="str">
            <v>Consult</v>
          </cell>
          <cell r="C55" t="str">
            <v>บันทึกข้อหารือ</v>
          </cell>
        </row>
        <row r="57">
          <cell r="B57" t="str">
            <v>หมวดสินทรัพย์</v>
          </cell>
          <cell r="C57">
            <v>0</v>
          </cell>
        </row>
        <row r="58">
          <cell r="B58" t="str">
            <v xml:space="preserve">     สินทรัพย์หมุนเวียน</v>
          </cell>
          <cell r="C58">
            <v>0</v>
          </cell>
        </row>
        <row r="59">
          <cell r="B59" t="str">
            <v>A</v>
          </cell>
          <cell r="C59" t="str">
            <v>เงินสดและรายการเทียบเท่าเงินสด</v>
          </cell>
        </row>
        <row r="60">
          <cell r="B60" t="str">
            <v>B</v>
          </cell>
          <cell r="C60" t="str">
            <v>เงินลงทุนชั่วคราว</v>
          </cell>
        </row>
        <row r="61">
          <cell r="B61" t="str">
            <v>C</v>
          </cell>
          <cell r="C61" t="str">
            <v>ลูกหนี้การค้าและลูกหนี้อื่น</v>
          </cell>
        </row>
        <row r="62">
          <cell r="B62" t="str">
            <v>J</v>
          </cell>
          <cell r="C62" t="str">
            <v>ที่ดินและต้นทุนโครงการระหว่างก่อสร้าง</v>
          </cell>
        </row>
        <row r="63">
          <cell r="B63" t="str">
            <v>D</v>
          </cell>
          <cell r="C63" t="str">
            <v>เงินให้กู้ยืมระยะสั้น</v>
          </cell>
        </row>
        <row r="64">
          <cell r="B64" t="str">
            <v>E</v>
          </cell>
          <cell r="C64" t="str">
            <v>สินค้าคงเหลือ</v>
          </cell>
        </row>
        <row r="65">
          <cell r="B65" t="str">
            <v>I</v>
          </cell>
          <cell r="C65" t="str">
            <v>สินทรัพย์หมุนเวียนอื่น</v>
          </cell>
        </row>
        <row r="66">
          <cell r="B66" t="str">
            <v xml:space="preserve">     สินทรัพย์ไม่หมุนเวียน</v>
          </cell>
          <cell r="C66">
            <v>0</v>
          </cell>
        </row>
        <row r="67">
          <cell r="B67" t="str">
            <v>N</v>
          </cell>
          <cell r="C67" t="str">
            <v>เงินลงทุนในบริษัทย่อย</v>
          </cell>
        </row>
        <row r="68">
          <cell r="B68" t="str">
            <v>K</v>
          </cell>
          <cell r="C68" t="str">
            <v>เงินให้กู้ยืมระยะยาว</v>
          </cell>
        </row>
        <row r="69">
          <cell r="B69" t="str">
            <v>H</v>
          </cell>
          <cell r="C69" t="str">
            <v>อสังหาริมทรัพย์เพื่อการลงทุน</v>
          </cell>
        </row>
        <row r="70">
          <cell r="B70" t="str">
            <v>FA</v>
          </cell>
          <cell r="C70" t="str">
            <v>ที่ดิน อาคาร และอุปกรณ์</v>
          </cell>
        </row>
        <row r="71">
          <cell r="B71" t="str">
            <v>S</v>
          </cell>
          <cell r="C71" t="str">
            <v>สินทรัพย์ไม่มีตัวตนอื่น</v>
          </cell>
        </row>
        <row r="72">
          <cell r="B72" t="str">
            <v>T</v>
          </cell>
          <cell r="C72" t="str">
            <v>สินทรัพย์ภาษีเงินได้รอการตัดบัญชี</v>
          </cell>
        </row>
        <row r="73">
          <cell r="B73" t="str">
            <v>OS</v>
          </cell>
          <cell r="C73" t="str">
            <v>สินทรัพย์ไม่หมุนเวียนอื่น</v>
          </cell>
        </row>
        <row r="75">
          <cell r="B75" t="str">
            <v>หนี้สินและส่วนของผู้ถือหุ้น</v>
          </cell>
          <cell r="C75">
            <v>0</v>
          </cell>
        </row>
        <row r="76">
          <cell r="B76" t="str">
            <v xml:space="preserve">     หนี้สินหมุนเวียน</v>
          </cell>
          <cell r="C76">
            <v>0</v>
          </cell>
        </row>
        <row r="77">
          <cell r="B77" t="str">
            <v>AA</v>
          </cell>
          <cell r="C77" t="str">
            <v>เงินเบิกเกินบัญชีและเงินกู้ยืมระยะสั้นจากสถาบันการเงิน</v>
          </cell>
        </row>
        <row r="78">
          <cell r="B78" t="str">
            <v>CC</v>
          </cell>
          <cell r="C78" t="str">
            <v>เจ้าหนี้การค้าและเจ้าหนี้อื่น</v>
          </cell>
        </row>
        <row r="80">
          <cell r="B80" t="str">
            <v>DD</v>
          </cell>
          <cell r="C80" t="str">
            <v>เงินกู้ยืมระยะสั้น</v>
          </cell>
        </row>
        <row r="81">
          <cell r="B81" t="str">
            <v>GG</v>
          </cell>
          <cell r="C81" t="str">
            <v>ภาษีเงินได้ค้างจ่าย</v>
          </cell>
        </row>
        <row r="82">
          <cell r="B82">
            <v>0</v>
          </cell>
          <cell r="C82">
            <v>0</v>
          </cell>
        </row>
        <row r="83">
          <cell r="B83" t="str">
            <v>……………………………………………………….</v>
          </cell>
          <cell r="C83">
            <v>0</v>
          </cell>
        </row>
        <row r="84">
          <cell r="B84" t="str">
            <v xml:space="preserve">     หนี้สินไม่หมุนเวียน</v>
          </cell>
          <cell r="C84">
            <v>0</v>
          </cell>
        </row>
        <row r="85">
          <cell r="B85" t="str">
            <v>NN</v>
          </cell>
          <cell r="C85" t="str">
            <v>เงินกู้ยืมระยะยาว</v>
          </cell>
        </row>
        <row r="86">
          <cell r="B86" t="str">
            <v>EE</v>
          </cell>
          <cell r="C86" t="str">
            <v>เงินกู้ยืมจากบุคคลที่เกี่ยวข้องกัน</v>
          </cell>
        </row>
        <row r="87">
          <cell r="B87" t="str">
            <v>MM</v>
          </cell>
          <cell r="C87" t="str">
            <v>เจ้าหนี้ตามสัญญาเช่าการเงิน</v>
          </cell>
        </row>
        <row r="88">
          <cell r="B88" t="str">
            <v>TT</v>
          </cell>
          <cell r="C88" t="str">
            <v>หนี้สินภาษีเงินได้รอการตัดบัญชี</v>
          </cell>
        </row>
        <row r="89">
          <cell r="B89" t="str">
            <v>OO</v>
          </cell>
          <cell r="C89" t="str">
            <v>ภาระผูกพันผลประโยชน์พนักงาน</v>
          </cell>
        </row>
        <row r="90">
          <cell r="B90" t="str">
            <v>PP</v>
          </cell>
          <cell r="C90" t="str">
            <v>เงินมัดจำค่าเช่า</v>
          </cell>
        </row>
        <row r="91">
          <cell r="B91" t="str">
            <v>SE</v>
          </cell>
          <cell r="C91" t="str">
            <v>ส่วนของผู้ถือหุ้น</v>
          </cell>
        </row>
        <row r="92">
          <cell r="B92" t="str">
            <v>RE</v>
          </cell>
          <cell r="C92" t="str">
            <v>กำไร(ขาดทุน)สะสม</v>
          </cell>
        </row>
        <row r="93">
          <cell r="B93" t="str">
            <v>……………………………………………………….</v>
          </cell>
          <cell r="C93">
            <v>0</v>
          </cell>
        </row>
        <row r="94">
          <cell r="B94" t="str">
            <v>หมวดรายได้ ต้นทุน และค่าใช้จ่าย</v>
          </cell>
          <cell r="C94">
            <v>0</v>
          </cell>
        </row>
        <row r="95">
          <cell r="B95">
            <v>10</v>
          </cell>
          <cell r="C95" t="str">
            <v>รายได้ค่าเช่า</v>
          </cell>
        </row>
        <row r="96">
          <cell r="B96">
            <v>11</v>
          </cell>
          <cell r="C96" t="str">
            <v>รายได้อื่น</v>
          </cell>
        </row>
        <row r="97">
          <cell r="B97">
            <v>12</v>
          </cell>
          <cell r="C97" t="str">
            <v>-</v>
          </cell>
        </row>
        <row r="98">
          <cell r="B98">
            <v>20</v>
          </cell>
          <cell r="C98" t="str">
            <v>ต้นทุนค่าเช่า</v>
          </cell>
        </row>
        <row r="99">
          <cell r="B99">
            <v>21</v>
          </cell>
          <cell r="C99" t="str">
            <v>ต้นทุนจากการให้เช่าและบริการ</v>
          </cell>
        </row>
        <row r="100">
          <cell r="B100">
            <v>40</v>
          </cell>
          <cell r="C100" t="str">
            <v>ค่าใช้จ่ายในการขาย</v>
          </cell>
        </row>
        <row r="101">
          <cell r="B101">
            <v>41</v>
          </cell>
          <cell r="C101" t="str">
            <v>ค่าใช้จ่ายในการบริหาร</v>
          </cell>
        </row>
        <row r="102">
          <cell r="B102">
            <v>42</v>
          </cell>
          <cell r="C102" t="str">
            <v>ค่าใช้จ่ายอื่น</v>
          </cell>
        </row>
        <row r="103">
          <cell r="B103">
            <v>50</v>
          </cell>
          <cell r="C103" t="str">
            <v>ต้นทุนทางการเงิน</v>
          </cell>
        </row>
        <row r="104">
          <cell r="B104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8"/>
  <sheetViews>
    <sheetView view="pageBreakPreview" topLeftCell="A112" zoomScale="90" zoomScaleNormal="80" zoomScaleSheetLayoutView="90" workbookViewId="0">
      <selection activeCell="D108" sqref="D108"/>
    </sheetView>
  </sheetViews>
  <sheetFormatPr defaultColWidth="12" defaultRowHeight="27" customHeight="1"/>
  <cols>
    <col min="1" max="3" width="4.33203125" style="1" customWidth="1"/>
    <col min="4" max="4" width="32.6640625" style="1" customWidth="1"/>
    <col min="5" max="5" width="9.6640625" style="1" bestFit="1" customWidth="1"/>
    <col min="6" max="6" width="1.33203125" style="1" customWidth="1"/>
    <col min="7" max="7" width="18.6640625" style="7" customWidth="1"/>
    <col min="8" max="8" width="1.1640625" style="7" customWidth="1"/>
    <col min="9" max="9" width="18.6640625" style="7" customWidth="1"/>
    <col min="10" max="10" width="1.1640625" style="7" customWidth="1"/>
    <col min="11" max="11" width="18.6640625" style="7" customWidth="1"/>
    <col min="12" max="12" width="1.1640625" style="1" customWidth="1"/>
    <col min="13" max="13" width="18.6640625" style="7" customWidth="1"/>
    <col min="14" max="14" width="1.33203125" style="1" customWidth="1"/>
    <col min="15" max="16384" width="12" style="1"/>
  </cols>
  <sheetData>
    <row r="1" spans="1:13" s="130" customFormat="1" ht="25.5" customHeight="1">
      <c r="A1" s="231" t="s">
        <v>35</v>
      </c>
      <c r="B1" s="231"/>
      <c r="C1" s="231"/>
      <c r="D1" s="231"/>
      <c r="E1" s="231"/>
      <c r="F1" s="231"/>
      <c r="G1" s="231"/>
      <c r="H1" s="231"/>
      <c r="I1" s="231"/>
      <c r="J1" s="231"/>
      <c r="K1" s="231"/>
      <c r="L1" s="231"/>
      <c r="M1" s="231"/>
    </row>
    <row r="2" spans="1:13" s="130" customFormat="1" ht="25.5" customHeight="1">
      <c r="A2" s="231" t="s">
        <v>36</v>
      </c>
      <c r="B2" s="231"/>
      <c r="C2" s="231"/>
      <c r="D2" s="231"/>
      <c r="E2" s="231"/>
      <c r="F2" s="231"/>
      <c r="G2" s="231"/>
      <c r="H2" s="231"/>
      <c r="I2" s="231"/>
      <c r="J2" s="231"/>
      <c r="K2" s="231"/>
      <c r="L2" s="231"/>
      <c r="M2" s="231"/>
    </row>
    <row r="3" spans="1:13" s="130" customFormat="1" ht="25.5" customHeight="1">
      <c r="A3" s="237" t="s">
        <v>37</v>
      </c>
      <c r="B3" s="237"/>
      <c r="C3" s="237"/>
      <c r="D3" s="237"/>
      <c r="E3" s="237"/>
      <c r="F3" s="237"/>
      <c r="G3" s="237"/>
      <c r="H3" s="237"/>
      <c r="I3" s="237"/>
      <c r="J3" s="237"/>
      <c r="K3" s="237"/>
      <c r="L3" s="237"/>
      <c r="M3" s="237"/>
    </row>
    <row r="4" spans="1:13" s="130" customFormat="1" ht="25.5" customHeight="1">
      <c r="A4" s="187"/>
      <c r="B4" s="187"/>
      <c r="C4" s="187"/>
      <c r="D4" s="187"/>
      <c r="E4" s="187"/>
      <c r="F4" s="187"/>
      <c r="G4" s="187"/>
      <c r="H4" s="187"/>
      <c r="I4" s="187"/>
      <c r="J4" s="187"/>
      <c r="K4" s="187"/>
      <c r="L4" s="187"/>
      <c r="M4" s="187"/>
    </row>
    <row r="5" spans="1:13" s="130" customFormat="1" ht="25.5" customHeight="1">
      <c r="A5" s="188"/>
      <c r="B5" s="188"/>
      <c r="C5" s="188"/>
      <c r="D5" s="188"/>
      <c r="E5" s="188"/>
      <c r="F5" s="188"/>
      <c r="G5" s="233" t="s">
        <v>38</v>
      </c>
      <c r="H5" s="233"/>
      <c r="I5" s="233"/>
      <c r="J5" s="233"/>
      <c r="K5" s="233"/>
      <c r="L5" s="233"/>
      <c r="M5" s="233"/>
    </row>
    <row r="6" spans="1:13" s="130" customFormat="1" ht="25.5" customHeight="1">
      <c r="A6" s="188"/>
      <c r="B6" s="188"/>
      <c r="C6" s="188"/>
      <c r="D6" s="188"/>
      <c r="E6" s="188"/>
      <c r="F6" s="188"/>
      <c r="G6" s="229" t="s">
        <v>39</v>
      </c>
      <c r="H6" s="229"/>
      <c r="I6" s="229"/>
      <c r="J6" s="48"/>
      <c r="K6" s="234" t="s">
        <v>40</v>
      </c>
      <c r="L6" s="234"/>
      <c r="M6" s="234"/>
    </row>
    <row r="7" spans="1:13" s="130" customFormat="1" ht="25.5" customHeight="1">
      <c r="F7" s="188"/>
      <c r="G7" s="39" t="s">
        <v>118</v>
      </c>
      <c r="H7" s="36"/>
      <c r="I7" s="39" t="s">
        <v>119</v>
      </c>
      <c r="J7" s="36"/>
      <c r="K7" s="39" t="str">
        <f>+G7</f>
        <v>March 31, 2022</v>
      </c>
      <c r="L7" s="36"/>
      <c r="M7" s="39" t="str">
        <f>+I7</f>
        <v>December 31, 2021</v>
      </c>
    </row>
    <row r="8" spans="1:13" s="130" customFormat="1" ht="25.5" customHeight="1">
      <c r="A8" s="227" t="s">
        <v>45</v>
      </c>
      <c r="B8" s="227"/>
      <c r="C8" s="227"/>
      <c r="D8" s="227"/>
      <c r="E8" s="3" t="s">
        <v>46</v>
      </c>
      <c r="F8" s="188"/>
      <c r="G8" s="70" t="s">
        <v>42</v>
      </c>
      <c r="H8" s="71"/>
      <c r="I8" s="70" t="s">
        <v>43</v>
      </c>
      <c r="J8" s="71"/>
      <c r="K8" s="70" t="s">
        <v>42</v>
      </c>
      <c r="L8" s="71"/>
      <c r="M8" s="70" t="s">
        <v>43</v>
      </c>
    </row>
    <row r="9" spans="1:13" s="130" customFormat="1" ht="25.5" customHeight="1">
      <c r="A9" s="189"/>
      <c r="B9" s="188"/>
      <c r="C9" s="188"/>
      <c r="D9" s="188"/>
      <c r="E9" s="190"/>
      <c r="F9" s="188"/>
      <c r="G9" s="70" t="s">
        <v>44</v>
      </c>
      <c r="H9" s="71"/>
      <c r="I9" s="70"/>
      <c r="J9" s="71"/>
      <c r="K9" s="70" t="s">
        <v>44</v>
      </c>
      <c r="L9" s="71"/>
      <c r="M9" s="70"/>
    </row>
    <row r="10" spans="1:13" s="130" customFormat="1" ht="25.5" customHeight="1">
      <c r="A10" s="191" t="s">
        <v>47</v>
      </c>
      <c r="B10" s="191"/>
      <c r="C10" s="191"/>
      <c r="E10" s="192"/>
      <c r="G10" s="63"/>
      <c r="H10" s="7"/>
      <c r="I10" s="7"/>
      <c r="J10" s="7"/>
      <c r="K10" s="63"/>
      <c r="M10" s="7"/>
    </row>
    <row r="11" spans="1:13" s="130" customFormat="1" ht="25.5" customHeight="1">
      <c r="B11" s="1" t="s">
        <v>48</v>
      </c>
      <c r="C11" s="1"/>
      <c r="D11" s="1"/>
      <c r="E11" s="193" t="s">
        <v>0</v>
      </c>
      <c r="G11" s="9">
        <v>287049579.22000003</v>
      </c>
      <c r="H11" s="9"/>
      <c r="I11" s="9">
        <v>492813573.18000001</v>
      </c>
      <c r="J11" s="9"/>
      <c r="K11" s="10">
        <v>106991620.29000001</v>
      </c>
      <c r="L11" s="11"/>
      <c r="M11" s="10">
        <v>339955125.60000002</v>
      </c>
    </row>
    <row r="12" spans="1:13" s="130" customFormat="1" ht="25.5" customHeight="1">
      <c r="B12" s="1" t="s">
        <v>49</v>
      </c>
      <c r="C12" s="1"/>
      <c r="D12" s="1"/>
      <c r="E12" s="193"/>
      <c r="G12" s="64"/>
      <c r="H12" s="9"/>
      <c r="I12" s="9"/>
      <c r="J12" s="9"/>
      <c r="K12" s="64"/>
      <c r="L12" s="185"/>
      <c r="M12" s="9"/>
    </row>
    <row r="13" spans="1:13" s="130" customFormat="1" ht="25.5" customHeight="1">
      <c r="B13" s="1"/>
      <c r="C13" s="1" t="s">
        <v>50</v>
      </c>
      <c r="D13" s="1"/>
      <c r="E13" s="194" t="s">
        <v>1</v>
      </c>
      <c r="G13" s="9">
        <v>427265300.67999995</v>
      </c>
      <c r="H13" s="9"/>
      <c r="I13" s="9">
        <v>426810284.38999999</v>
      </c>
      <c r="J13" s="9"/>
      <c r="K13" s="10">
        <v>0</v>
      </c>
      <c r="L13" s="11"/>
      <c r="M13" s="10">
        <v>0</v>
      </c>
    </row>
    <row r="14" spans="1:13" s="130" customFormat="1" ht="25.5" customHeight="1">
      <c r="B14" s="1"/>
      <c r="C14" s="1" t="s">
        <v>51</v>
      </c>
      <c r="D14" s="1"/>
      <c r="E14" s="194" t="s">
        <v>2</v>
      </c>
      <c r="G14" s="9">
        <v>187352173.28999999</v>
      </c>
      <c r="H14" s="9"/>
      <c r="I14" s="9">
        <v>175490367.98000002</v>
      </c>
      <c r="J14" s="9"/>
      <c r="K14" s="10">
        <v>8072416.299999998</v>
      </c>
      <c r="L14" s="11"/>
      <c r="M14" s="10">
        <v>21428580.600000001</v>
      </c>
    </row>
    <row r="15" spans="1:13" s="130" customFormat="1" ht="25.5" customHeight="1">
      <c r="B15" s="1" t="s">
        <v>52</v>
      </c>
      <c r="C15" s="1"/>
      <c r="D15" s="1"/>
      <c r="E15" s="193" t="s">
        <v>3</v>
      </c>
      <c r="G15" s="9">
        <v>336000000</v>
      </c>
      <c r="H15" s="9"/>
      <c r="I15" s="9">
        <v>226000000</v>
      </c>
      <c r="J15" s="9"/>
      <c r="K15" s="10">
        <v>1244400000</v>
      </c>
      <c r="L15" s="11"/>
      <c r="M15" s="10">
        <v>992850000</v>
      </c>
    </row>
    <row r="16" spans="1:13" s="130" customFormat="1" ht="25.5" customHeight="1">
      <c r="B16" s="1" t="s">
        <v>53</v>
      </c>
      <c r="C16" s="1"/>
      <c r="D16" s="1"/>
      <c r="E16" s="195" t="s">
        <v>4</v>
      </c>
      <c r="G16" s="9">
        <v>72026645.620000005</v>
      </c>
      <c r="H16" s="9"/>
      <c r="I16" s="9">
        <v>76508598.299999997</v>
      </c>
      <c r="J16" s="9"/>
      <c r="K16" s="10">
        <v>0</v>
      </c>
      <c r="L16" s="11"/>
      <c r="M16" s="10">
        <v>0</v>
      </c>
    </row>
    <row r="17" spans="1:13" s="130" customFormat="1" ht="25.5" customHeight="1">
      <c r="B17" s="1" t="s">
        <v>54</v>
      </c>
      <c r="C17" s="1"/>
      <c r="D17" s="1"/>
      <c r="E17" s="195" t="s">
        <v>5</v>
      </c>
      <c r="G17" s="9">
        <v>36343.47</v>
      </c>
      <c r="H17" s="9"/>
      <c r="I17" s="9">
        <v>150196571.43000001</v>
      </c>
      <c r="J17" s="9"/>
      <c r="K17" s="10">
        <v>36343.47</v>
      </c>
      <c r="L17" s="11"/>
      <c r="M17" s="10">
        <v>150196571.43000001</v>
      </c>
    </row>
    <row r="18" spans="1:13" s="130" customFormat="1" ht="25.5" customHeight="1">
      <c r="B18" s="1" t="s">
        <v>55</v>
      </c>
      <c r="C18" s="1"/>
      <c r="D18" s="206"/>
      <c r="E18" s="195" t="s">
        <v>6</v>
      </c>
      <c r="G18" s="9">
        <v>42600125.009999998</v>
      </c>
      <c r="H18" s="9"/>
      <c r="I18" s="9">
        <v>44340934.240000002</v>
      </c>
      <c r="J18" s="9"/>
      <c r="K18" s="9">
        <v>73750.320000000007</v>
      </c>
      <c r="L18" s="11"/>
      <c r="M18" s="9">
        <v>0</v>
      </c>
    </row>
    <row r="19" spans="1:13" s="130" customFormat="1" ht="25.5" customHeight="1">
      <c r="B19" s="1"/>
      <c r="C19" s="1"/>
      <c r="D19" s="1" t="s">
        <v>56</v>
      </c>
      <c r="E19" s="167"/>
      <c r="G19" s="40">
        <f>SUM(G11:G18)</f>
        <v>1352330167.29</v>
      </c>
      <c r="H19" s="9"/>
      <c r="I19" s="40">
        <f>SUM(I11:I18)</f>
        <v>1592160329.52</v>
      </c>
      <c r="J19" s="9"/>
      <c r="K19" s="40">
        <f>SUM(K11:K18)</f>
        <v>1359574130.3799999</v>
      </c>
      <c r="L19" s="11"/>
      <c r="M19" s="40">
        <f>SUM(M11:M18)</f>
        <v>1504430277.6300001</v>
      </c>
    </row>
    <row r="20" spans="1:13" s="130" customFormat="1" ht="25.5" customHeight="1">
      <c r="A20" s="12" t="s">
        <v>57</v>
      </c>
      <c r="B20" s="1"/>
      <c r="C20" s="1"/>
      <c r="D20" s="1"/>
      <c r="G20" s="64"/>
      <c r="H20" s="9"/>
      <c r="I20" s="9"/>
      <c r="J20" s="9"/>
      <c r="K20" s="65"/>
      <c r="L20" s="11"/>
      <c r="M20" s="13"/>
    </row>
    <row r="21" spans="1:13" s="130" customFormat="1" ht="25.5" customHeight="1">
      <c r="A21" s="1"/>
      <c r="B21" s="1" t="s">
        <v>58</v>
      </c>
      <c r="C21" s="1"/>
      <c r="D21" s="1"/>
      <c r="E21" s="195" t="s">
        <v>7</v>
      </c>
      <c r="G21" s="9">
        <v>144354682.65000001</v>
      </c>
      <c r="H21" s="9"/>
      <c r="I21" s="9">
        <v>133940230.7</v>
      </c>
      <c r="J21" s="9"/>
      <c r="K21" s="10">
        <v>6373770.4500000002</v>
      </c>
      <c r="L21" s="11"/>
      <c r="M21" s="10">
        <v>3037770.45</v>
      </c>
    </row>
    <row r="22" spans="1:13" s="130" customFormat="1" ht="25.5" customHeight="1">
      <c r="A22" s="1"/>
      <c r="B22" s="1" t="s">
        <v>59</v>
      </c>
      <c r="C22" s="1"/>
      <c r="D22" s="1"/>
      <c r="E22" s="195" t="s">
        <v>8</v>
      </c>
      <c r="G22" s="9">
        <v>0</v>
      </c>
      <c r="H22" s="9"/>
      <c r="I22" s="9">
        <v>0</v>
      </c>
      <c r="J22" s="9"/>
      <c r="K22" s="10">
        <v>2017846038.3499999</v>
      </c>
      <c r="L22" s="11"/>
      <c r="M22" s="10">
        <v>2017846038.3499999</v>
      </c>
    </row>
    <row r="23" spans="1:13" s="130" customFormat="1" ht="25.5" customHeight="1">
      <c r="A23" s="1"/>
      <c r="B23" s="1" t="s">
        <v>60</v>
      </c>
      <c r="C23" s="1"/>
      <c r="D23" s="1"/>
      <c r="E23" s="195" t="s">
        <v>9</v>
      </c>
      <c r="G23" s="9">
        <v>516159583.19</v>
      </c>
      <c r="H23" s="9"/>
      <c r="I23" s="9">
        <v>528679437.83999997</v>
      </c>
      <c r="J23" s="9"/>
      <c r="K23" s="10">
        <v>542065990.34000003</v>
      </c>
      <c r="L23" s="11"/>
      <c r="M23" s="10">
        <v>542065990.34000003</v>
      </c>
    </row>
    <row r="24" spans="1:13" s="130" customFormat="1" ht="25.5" customHeight="1">
      <c r="A24" s="1"/>
      <c r="B24" s="1" t="s">
        <v>61</v>
      </c>
      <c r="C24" s="1"/>
      <c r="D24" s="1"/>
      <c r="E24" s="195" t="s">
        <v>10</v>
      </c>
      <c r="G24" s="196">
        <v>7126046707.0999994</v>
      </c>
      <c r="H24" s="9"/>
      <c r="I24" s="9">
        <v>7153548714.5</v>
      </c>
      <c r="J24" s="9"/>
      <c r="K24" s="10">
        <v>75653942.930000022</v>
      </c>
      <c r="L24" s="11"/>
      <c r="M24" s="10">
        <v>75718759.400000006</v>
      </c>
    </row>
    <row r="25" spans="1:13" s="130" customFormat="1" ht="25.5" customHeight="1">
      <c r="A25" s="1"/>
      <c r="B25" s="1" t="s">
        <v>62</v>
      </c>
      <c r="C25" s="1"/>
      <c r="D25" s="1"/>
      <c r="E25" s="195" t="s">
        <v>11</v>
      </c>
      <c r="G25" s="9">
        <v>57809868.030000001</v>
      </c>
      <c r="H25" s="9"/>
      <c r="I25" s="9">
        <v>42467881.979999997</v>
      </c>
      <c r="J25" s="9"/>
      <c r="K25" s="10">
        <v>922316.71</v>
      </c>
      <c r="L25" s="11"/>
      <c r="M25" s="10">
        <v>971237.26</v>
      </c>
    </row>
    <row r="26" spans="1:13" s="130" customFormat="1" ht="25.5" customHeight="1">
      <c r="A26" s="1"/>
      <c r="B26" s="1" t="s">
        <v>63</v>
      </c>
      <c r="C26" s="1"/>
      <c r="D26" s="1"/>
      <c r="E26" s="194"/>
      <c r="G26" s="9">
        <v>27858069.43</v>
      </c>
      <c r="H26" s="9"/>
      <c r="I26" s="9">
        <v>27858069.43</v>
      </c>
      <c r="J26" s="9"/>
      <c r="K26" s="10">
        <v>0</v>
      </c>
      <c r="L26" s="11"/>
      <c r="M26" s="10">
        <v>0</v>
      </c>
    </row>
    <row r="27" spans="1:13" s="130" customFormat="1" ht="25.5" customHeight="1">
      <c r="A27" s="1"/>
      <c r="B27" s="14" t="s">
        <v>64</v>
      </c>
      <c r="C27" s="1"/>
      <c r="D27" s="1"/>
      <c r="E27" s="195" t="s">
        <v>12</v>
      </c>
      <c r="G27" s="9">
        <v>1409654.01</v>
      </c>
      <c r="H27" s="9"/>
      <c r="I27" s="9">
        <v>1458562.24</v>
      </c>
      <c r="J27" s="9"/>
      <c r="K27" s="10">
        <v>1167280.81</v>
      </c>
      <c r="L27" s="49"/>
      <c r="M27" s="10">
        <v>1200860.1100000001</v>
      </c>
    </row>
    <row r="28" spans="1:13" s="130" customFormat="1" ht="25.5" customHeight="1">
      <c r="A28" s="1"/>
      <c r="B28" s="14" t="s">
        <v>65</v>
      </c>
      <c r="C28" s="1"/>
      <c r="D28" s="1"/>
      <c r="E28" s="193"/>
      <c r="G28" s="9">
        <v>1050695.22</v>
      </c>
      <c r="H28" s="9"/>
      <c r="I28" s="9">
        <v>903420.5</v>
      </c>
      <c r="J28" s="9"/>
      <c r="K28" s="10">
        <v>701537.08</v>
      </c>
      <c r="L28" s="49"/>
      <c r="M28" s="10">
        <v>565621.66</v>
      </c>
    </row>
    <row r="29" spans="1:13" s="130" customFormat="1" ht="25.5" customHeight="1">
      <c r="A29" s="1"/>
      <c r="B29" s="14" t="s">
        <v>66</v>
      </c>
      <c r="C29" s="1"/>
      <c r="D29" s="1"/>
      <c r="E29" s="202" t="s">
        <v>34</v>
      </c>
      <c r="G29" s="203">
        <v>39203125</v>
      </c>
      <c r="H29" s="203"/>
      <c r="I29" s="203">
        <v>41586760</v>
      </c>
      <c r="J29" s="9"/>
      <c r="K29" s="9">
        <v>0</v>
      </c>
      <c r="L29" s="49"/>
      <c r="M29" s="9">
        <v>0</v>
      </c>
    </row>
    <row r="30" spans="1:13" s="130" customFormat="1" ht="25.5" customHeight="1">
      <c r="A30" s="1"/>
      <c r="B30" s="14" t="s">
        <v>67</v>
      </c>
      <c r="C30" s="1"/>
      <c r="D30" s="1"/>
      <c r="E30" s="193" t="s">
        <v>13</v>
      </c>
      <c r="G30" s="203">
        <v>2850000</v>
      </c>
      <c r="H30" s="203"/>
      <c r="I30" s="203">
        <v>2850000</v>
      </c>
      <c r="J30" s="9"/>
      <c r="K30" s="9">
        <v>0</v>
      </c>
      <c r="L30" s="49"/>
      <c r="M30" s="9">
        <v>0</v>
      </c>
    </row>
    <row r="31" spans="1:13" s="130" customFormat="1" ht="25.5" customHeight="1">
      <c r="A31" s="1"/>
      <c r="B31" s="1" t="s">
        <v>68</v>
      </c>
      <c r="C31" s="1"/>
      <c r="D31" s="1"/>
      <c r="E31" s="195" t="s">
        <v>14</v>
      </c>
      <c r="G31" s="203">
        <v>1231567.05</v>
      </c>
      <c r="H31" s="203"/>
      <c r="I31" s="203">
        <v>1231567.05</v>
      </c>
      <c r="J31" s="9"/>
      <c r="K31" s="10">
        <v>0</v>
      </c>
      <c r="L31" s="11"/>
      <c r="M31" s="10">
        <v>0</v>
      </c>
    </row>
    <row r="32" spans="1:13" s="130" customFormat="1" ht="25.5" customHeight="1">
      <c r="A32" s="1"/>
      <c r="B32" s="14" t="s">
        <v>69</v>
      </c>
      <c r="C32" s="14"/>
      <c r="D32" s="1" t="s">
        <v>70</v>
      </c>
      <c r="G32" s="40">
        <f>SUM(G21:G31)</f>
        <v>7917973951.6800003</v>
      </c>
      <c r="H32" s="9"/>
      <c r="I32" s="40">
        <f>SUM(I21:I31)</f>
        <v>7934524644.2399998</v>
      </c>
      <c r="J32" s="9"/>
      <c r="K32" s="40">
        <f>SUM(K21:K31)</f>
        <v>2644730876.6699996</v>
      </c>
      <c r="L32" s="11"/>
      <c r="M32" s="40">
        <f>SUM(M21:M31)</f>
        <v>2641406277.5700002</v>
      </c>
    </row>
    <row r="33" spans="1:13" s="130" customFormat="1" ht="25.5" customHeight="1" thickBot="1">
      <c r="A33" s="5" t="s">
        <v>71</v>
      </c>
      <c r="B33" s="1"/>
      <c r="C33" s="5"/>
      <c r="D33" s="1"/>
      <c r="G33" s="41">
        <f>G19+G32</f>
        <v>9270304118.9700012</v>
      </c>
      <c r="H33" s="13"/>
      <c r="I33" s="41">
        <f>I19+I32</f>
        <v>9526684973.7600002</v>
      </c>
      <c r="J33" s="13"/>
      <c r="K33" s="41">
        <f>K19+K32</f>
        <v>4004305007.0499992</v>
      </c>
      <c r="L33" s="50"/>
      <c r="M33" s="41">
        <f>M19+M32</f>
        <v>4145836555.2000003</v>
      </c>
    </row>
    <row r="34" spans="1:13" s="130" customFormat="1" ht="25.5" customHeight="1" thickTop="1">
      <c r="D34" s="175"/>
      <c r="G34" s="99"/>
      <c r="H34" s="7"/>
      <c r="I34" s="7"/>
      <c r="J34" s="7"/>
      <c r="K34" s="7"/>
      <c r="M34" s="7"/>
    </row>
    <row r="35" spans="1:13" s="130" customFormat="1" ht="25.5" customHeight="1">
      <c r="A35" s="130" t="s">
        <v>72</v>
      </c>
      <c r="D35" s="175"/>
      <c r="G35" s="7"/>
      <c r="H35" s="7"/>
      <c r="I35" s="7"/>
      <c r="J35" s="7"/>
      <c r="K35" s="7"/>
      <c r="M35" s="7"/>
    </row>
    <row r="36" spans="1:13" s="130" customFormat="1" ht="25.5" customHeight="1">
      <c r="D36" s="175"/>
      <c r="G36" s="7"/>
      <c r="H36" s="7"/>
      <c r="I36" s="7"/>
      <c r="J36" s="7"/>
      <c r="K36" s="7"/>
      <c r="M36" s="7"/>
    </row>
    <row r="37" spans="1:13" s="130" customFormat="1" ht="25.5" customHeight="1">
      <c r="D37" s="175"/>
      <c r="G37" s="7"/>
      <c r="H37" s="7"/>
      <c r="I37" s="7"/>
      <c r="J37" s="7"/>
      <c r="K37" s="7"/>
      <c r="M37" s="7"/>
    </row>
    <row r="38" spans="1:13" s="130" customFormat="1" ht="25.5" customHeight="1">
      <c r="B38" s="169"/>
      <c r="C38" s="169"/>
      <c r="D38" s="16" t="s">
        <v>73</v>
      </c>
      <c r="E38" s="1"/>
      <c r="F38" s="7"/>
      <c r="G38" s="7"/>
      <c r="H38" s="7"/>
      <c r="I38" s="7"/>
      <c r="J38" s="7"/>
      <c r="K38" s="13"/>
      <c r="L38" s="11"/>
      <c r="M38" s="13"/>
    </row>
    <row r="39" spans="1:13" s="130" customFormat="1" ht="25.5" customHeight="1">
      <c r="B39" s="169"/>
      <c r="C39" s="169"/>
      <c r="D39" s="16" t="s">
        <v>74</v>
      </c>
      <c r="E39" s="1"/>
      <c r="F39" s="7"/>
      <c r="G39" s="66"/>
      <c r="H39" s="7"/>
      <c r="I39" s="7"/>
      <c r="J39" s="7"/>
      <c r="K39" s="13"/>
      <c r="L39" s="11"/>
      <c r="M39" s="13"/>
    </row>
    <row r="40" spans="1:13" s="130" customFormat="1" ht="24" customHeight="1">
      <c r="A40" s="235" t="s">
        <v>16</v>
      </c>
      <c r="B40" s="235"/>
      <c r="C40" s="235"/>
      <c r="D40" s="235"/>
      <c r="E40" s="235"/>
      <c r="F40" s="235"/>
      <c r="G40" s="235"/>
      <c r="H40" s="235"/>
      <c r="I40" s="235"/>
      <c r="J40" s="235"/>
      <c r="K40" s="235"/>
      <c r="L40" s="235"/>
      <c r="M40" s="235"/>
    </row>
    <row r="41" spans="1:13" s="130" customFormat="1" ht="24" customHeight="1">
      <c r="A41" s="231" t="s">
        <v>35</v>
      </c>
      <c r="B41" s="231"/>
      <c r="C41" s="231"/>
      <c r="D41" s="231"/>
      <c r="E41" s="231"/>
      <c r="F41" s="231"/>
      <c r="G41" s="231"/>
      <c r="H41" s="231"/>
      <c r="I41" s="231"/>
      <c r="J41" s="231"/>
      <c r="K41" s="231"/>
      <c r="L41" s="231"/>
      <c r="M41" s="231"/>
    </row>
    <row r="42" spans="1:13" s="130" customFormat="1" ht="24" customHeight="1">
      <c r="A42" s="231" t="s">
        <v>75</v>
      </c>
      <c r="B42" s="231"/>
      <c r="C42" s="231"/>
      <c r="D42" s="231"/>
      <c r="E42" s="231"/>
      <c r="F42" s="231"/>
      <c r="G42" s="231"/>
      <c r="H42" s="231"/>
      <c r="I42" s="231"/>
      <c r="J42" s="231"/>
      <c r="K42" s="231"/>
      <c r="L42" s="231"/>
      <c r="M42" s="231"/>
    </row>
    <row r="43" spans="1:13" s="130" customFormat="1" ht="24" customHeight="1">
      <c r="A43" s="232" t="str">
        <f>+A3</f>
        <v>AS AT MARCH 31, 2022</v>
      </c>
      <c r="B43" s="232"/>
      <c r="C43" s="232"/>
      <c r="D43" s="232"/>
      <c r="E43" s="232"/>
      <c r="F43" s="232"/>
      <c r="G43" s="232"/>
      <c r="H43" s="232"/>
      <c r="I43" s="232"/>
      <c r="J43" s="232"/>
      <c r="K43" s="232"/>
      <c r="L43" s="232"/>
      <c r="M43" s="232"/>
    </row>
    <row r="44" spans="1:13" s="130" customFormat="1" ht="24" customHeight="1">
      <c r="A44" s="187"/>
      <c r="B44" s="187"/>
      <c r="C44" s="187"/>
      <c r="D44" s="187"/>
      <c r="E44" s="187"/>
      <c r="F44" s="187"/>
      <c r="G44" s="187"/>
      <c r="H44" s="187"/>
      <c r="I44" s="187"/>
      <c r="J44" s="187"/>
      <c r="K44" s="187"/>
      <c r="L44" s="187"/>
      <c r="M44" s="187"/>
    </row>
    <row r="45" spans="1:13" s="130" customFormat="1" ht="24" customHeight="1">
      <c r="A45" s="170"/>
      <c r="B45" s="170"/>
      <c r="C45" s="170"/>
      <c r="D45" s="175"/>
      <c r="G45" s="236" t="str">
        <f>+G5</f>
        <v>Baht</v>
      </c>
      <c r="H45" s="236"/>
      <c r="I45" s="236"/>
      <c r="J45" s="236"/>
      <c r="K45" s="236"/>
      <c r="L45" s="236"/>
      <c r="M45" s="236"/>
    </row>
    <row r="46" spans="1:13" s="130" customFormat="1" ht="24" customHeight="1">
      <c r="A46" s="170"/>
      <c r="B46" s="170"/>
      <c r="C46" s="170"/>
      <c r="D46" s="175"/>
      <c r="G46" s="229" t="str">
        <f>+G6</f>
        <v>Consolidated financial statements</v>
      </c>
      <c r="H46" s="229"/>
      <c r="I46" s="229"/>
      <c r="J46" s="51"/>
      <c r="K46" s="228" t="str">
        <f>+K6</f>
        <v>Separate financial statements</v>
      </c>
      <c r="L46" s="228"/>
      <c r="M46" s="228"/>
    </row>
    <row r="47" spans="1:13" s="130" customFormat="1" ht="24" customHeight="1">
      <c r="G47" s="39" t="str">
        <f>G7</f>
        <v>March 31, 2022</v>
      </c>
      <c r="H47" s="37"/>
      <c r="I47" s="39" t="str">
        <f>I7</f>
        <v>December 31, 2021</v>
      </c>
      <c r="J47" s="37"/>
      <c r="K47" s="39" t="str">
        <f>K7</f>
        <v>March 31, 2022</v>
      </c>
      <c r="L47" s="37"/>
      <c r="M47" s="39" t="str">
        <f>M7</f>
        <v>December 31, 2021</v>
      </c>
    </row>
    <row r="48" spans="1:13" s="130" customFormat="1" ht="24" customHeight="1">
      <c r="A48" s="227" t="s">
        <v>76</v>
      </c>
      <c r="B48" s="227"/>
      <c r="C48" s="227"/>
      <c r="D48" s="227"/>
      <c r="E48" s="190" t="s">
        <v>46</v>
      </c>
      <c r="G48" s="70" t="s">
        <v>42</v>
      </c>
      <c r="H48" s="71"/>
      <c r="I48" s="70" t="s">
        <v>43</v>
      </c>
      <c r="J48" s="71"/>
      <c r="K48" s="70" t="s">
        <v>42</v>
      </c>
      <c r="L48" s="71"/>
      <c r="M48" s="70" t="s">
        <v>43</v>
      </c>
    </row>
    <row r="49" spans="1:13" s="130" customFormat="1" ht="24" customHeight="1">
      <c r="A49" s="227" t="s">
        <v>77</v>
      </c>
      <c r="B49" s="227"/>
      <c r="C49" s="227"/>
      <c r="D49" s="227"/>
      <c r="E49" s="190"/>
      <c r="G49" s="70" t="s">
        <v>44</v>
      </c>
      <c r="H49" s="71"/>
      <c r="I49" s="70"/>
      <c r="J49" s="71"/>
      <c r="K49" s="70" t="s">
        <v>44</v>
      </c>
      <c r="L49" s="71"/>
      <c r="M49" s="70"/>
    </row>
    <row r="50" spans="1:13" s="130" customFormat="1" ht="24" customHeight="1">
      <c r="A50" s="207" t="s">
        <v>78</v>
      </c>
      <c r="B50" s="204"/>
      <c r="C50" s="204"/>
      <c r="D50" s="204"/>
      <c r="E50" s="190"/>
      <c r="G50" s="42"/>
      <c r="H50" s="4"/>
      <c r="I50" s="42"/>
      <c r="J50" s="4"/>
      <c r="K50" s="42"/>
      <c r="L50" s="197"/>
      <c r="M50" s="42"/>
    </row>
    <row r="51" spans="1:13" s="130" customFormat="1" ht="24" customHeight="1">
      <c r="A51" s="5"/>
      <c r="B51" s="14" t="s">
        <v>79</v>
      </c>
      <c r="C51" s="204"/>
      <c r="D51" s="204"/>
      <c r="E51" s="190"/>
      <c r="G51" s="42"/>
      <c r="H51" s="4"/>
      <c r="I51" s="42"/>
      <c r="J51" s="4"/>
      <c r="K51" s="42"/>
      <c r="L51" s="197"/>
      <c r="M51" s="42"/>
    </row>
    <row r="52" spans="1:13" s="130" customFormat="1" ht="24" customHeight="1">
      <c r="A52" s="14"/>
      <c r="B52" s="1"/>
      <c r="C52" s="1" t="s">
        <v>80</v>
      </c>
      <c r="D52" s="14"/>
      <c r="E52" s="195" t="s">
        <v>17</v>
      </c>
      <c r="G52" s="9">
        <v>0</v>
      </c>
      <c r="H52" s="9"/>
      <c r="I52" s="9">
        <v>159243752.78</v>
      </c>
      <c r="J52" s="9"/>
      <c r="K52" s="10">
        <v>0</v>
      </c>
      <c r="L52" s="185"/>
      <c r="M52" s="10">
        <v>159243752.78</v>
      </c>
    </row>
    <row r="53" spans="1:13" s="130" customFormat="1" ht="24" customHeight="1">
      <c r="A53" s="14"/>
      <c r="B53" s="14" t="s">
        <v>78</v>
      </c>
      <c r="C53" s="14"/>
      <c r="D53" s="14"/>
      <c r="E53" s="193"/>
      <c r="G53" s="9"/>
      <c r="H53" s="9"/>
      <c r="I53" s="9"/>
      <c r="J53" s="9"/>
      <c r="K53" s="10"/>
      <c r="L53" s="185"/>
      <c r="M53" s="10"/>
    </row>
    <row r="54" spans="1:13" s="130" customFormat="1" ht="24" customHeight="1">
      <c r="A54" s="14"/>
      <c r="B54" s="14"/>
      <c r="C54" s="14" t="s">
        <v>81</v>
      </c>
      <c r="D54" s="14"/>
      <c r="E54" s="195" t="s">
        <v>18</v>
      </c>
      <c r="G54" s="9">
        <v>138899645.46000001</v>
      </c>
      <c r="H54" s="9"/>
      <c r="I54" s="9">
        <v>177184413.91999999</v>
      </c>
      <c r="J54" s="9"/>
      <c r="K54" s="10">
        <v>97930</v>
      </c>
      <c r="L54" s="52"/>
      <c r="M54" s="10">
        <v>129540.88</v>
      </c>
    </row>
    <row r="55" spans="1:13" s="130" customFormat="1" ht="24" customHeight="1">
      <c r="A55" s="12"/>
      <c r="B55" s="14"/>
      <c r="C55" s="14" t="s">
        <v>82</v>
      </c>
      <c r="D55" s="14"/>
      <c r="E55" s="195" t="s">
        <v>18</v>
      </c>
      <c r="G55" s="9">
        <v>82953067.030000001</v>
      </c>
      <c r="H55" s="9"/>
      <c r="I55" s="9">
        <v>136924133.75</v>
      </c>
      <c r="J55" s="9"/>
      <c r="K55" s="10">
        <v>9307881.0800000001</v>
      </c>
      <c r="L55" s="52"/>
      <c r="M55" s="10">
        <v>29407428.090000004</v>
      </c>
    </row>
    <row r="56" spans="1:13" s="130" customFormat="1" ht="24" customHeight="1">
      <c r="A56" s="12"/>
      <c r="B56" s="14" t="s">
        <v>83</v>
      </c>
      <c r="C56" s="1"/>
      <c r="D56" s="14"/>
      <c r="E56" s="194" t="s">
        <v>3</v>
      </c>
      <c r="G56" s="9">
        <v>0</v>
      </c>
      <c r="H56" s="9"/>
      <c r="I56" s="9">
        <v>32000000</v>
      </c>
      <c r="J56" s="9"/>
      <c r="K56" s="10" t="s">
        <v>19</v>
      </c>
      <c r="L56" s="185"/>
      <c r="M56" s="10" t="s">
        <v>19</v>
      </c>
    </row>
    <row r="57" spans="1:13" s="130" customFormat="1" ht="24" customHeight="1">
      <c r="A57" s="12"/>
      <c r="B57" s="1" t="s">
        <v>84</v>
      </c>
      <c r="C57" s="1"/>
      <c r="D57" s="14"/>
      <c r="E57" s="198"/>
      <c r="G57" s="64"/>
      <c r="H57" s="9"/>
      <c r="I57" s="9"/>
      <c r="J57" s="9"/>
      <c r="K57" s="199"/>
      <c r="L57" s="52"/>
      <c r="M57" s="10"/>
    </row>
    <row r="58" spans="1:13" s="130" customFormat="1" ht="24" customHeight="1">
      <c r="A58" s="12"/>
      <c r="B58" s="1"/>
      <c r="C58" s="1" t="s">
        <v>85</v>
      </c>
      <c r="D58" s="14"/>
      <c r="E58" s="195" t="s">
        <v>20</v>
      </c>
      <c r="G58" s="9">
        <v>664635927.7299999</v>
      </c>
      <c r="H58" s="9"/>
      <c r="I58" s="9">
        <v>663535564.48000002</v>
      </c>
      <c r="J58" s="9"/>
      <c r="K58" s="10">
        <v>40000000</v>
      </c>
      <c r="L58" s="52"/>
      <c r="M58" s="10">
        <v>40000000</v>
      </c>
    </row>
    <row r="59" spans="1:13" s="130" customFormat="1" ht="24" customHeight="1">
      <c r="A59" s="12"/>
      <c r="B59" s="1" t="s">
        <v>86</v>
      </c>
      <c r="C59" s="1"/>
      <c r="D59" s="1"/>
      <c r="E59" s="195"/>
      <c r="G59" s="64"/>
      <c r="H59" s="9"/>
      <c r="I59" s="9"/>
      <c r="J59" s="9"/>
      <c r="K59" s="199"/>
      <c r="L59" s="11"/>
      <c r="M59" s="10"/>
    </row>
    <row r="60" spans="1:13" s="130" customFormat="1" ht="24" customHeight="1">
      <c r="A60" s="1"/>
      <c r="B60" s="1"/>
      <c r="C60" s="14" t="s">
        <v>85</v>
      </c>
      <c r="D60" s="1"/>
      <c r="E60" s="195" t="s">
        <v>21</v>
      </c>
      <c r="G60" s="9">
        <v>15133703.160000004</v>
      </c>
      <c r="H60" s="10"/>
      <c r="I60" s="9">
        <v>10869139.130000001</v>
      </c>
      <c r="J60" s="10"/>
      <c r="K60" s="10">
        <v>52735.91</v>
      </c>
      <c r="L60" s="11"/>
      <c r="M60" s="10">
        <v>131297.37</v>
      </c>
    </row>
    <row r="61" spans="1:13" s="130" customFormat="1" ht="24" customHeight="1">
      <c r="A61" s="1"/>
      <c r="B61" s="1" t="s">
        <v>87</v>
      </c>
      <c r="C61" s="1"/>
      <c r="D61" s="1"/>
      <c r="E61" s="195"/>
      <c r="G61" s="9"/>
      <c r="H61" s="10"/>
      <c r="I61" s="9"/>
      <c r="J61" s="10"/>
      <c r="K61" s="10"/>
      <c r="L61" s="11"/>
      <c r="M61" s="10"/>
    </row>
    <row r="62" spans="1:13" s="130" customFormat="1" ht="24" customHeight="1">
      <c r="A62" s="1"/>
      <c r="B62" s="1"/>
      <c r="C62" s="1" t="s">
        <v>85</v>
      </c>
      <c r="D62" s="1"/>
      <c r="E62" s="195" t="s">
        <v>22</v>
      </c>
      <c r="G62" s="9">
        <v>69959451.939999998</v>
      </c>
      <c r="H62" s="10"/>
      <c r="I62" s="9">
        <v>134205133.28</v>
      </c>
      <c r="J62" s="10"/>
      <c r="K62" s="10">
        <v>451923.16</v>
      </c>
      <c r="L62" s="11"/>
      <c r="M62" s="10">
        <v>451923.16</v>
      </c>
    </row>
    <row r="63" spans="1:13" s="130" customFormat="1" ht="24" customHeight="1">
      <c r="A63" s="1"/>
      <c r="B63" s="1"/>
      <c r="C63" s="1"/>
      <c r="D63" s="1" t="s">
        <v>88</v>
      </c>
      <c r="E63" s="195"/>
      <c r="G63" s="40">
        <f>SUM(G52:G62)</f>
        <v>971581795.31999993</v>
      </c>
      <c r="H63" s="18"/>
      <c r="I63" s="40">
        <f>SUM(I52:I62)</f>
        <v>1313962137.3400002</v>
      </c>
      <c r="J63" s="18"/>
      <c r="K63" s="40">
        <f>SUM(K52:K62)</f>
        <v>49910470.149999991</v>
      </c>
      <c r="L63" s="53"/>
      <c r="M63" s="40">
        <f>SUM(M52:M62)</f>
        <v>229363942.28</v>
      </c>
    </row>
    <row r="64" spans="1:13" s="130" customFormat="1" ht="24" customHeight="1">
      <c r="A64" s="12" t="s">
        <v>89</v>
      </c>
      <c r="B64" s="1"/>
      <c r="C64" s="1"/>
      <c r="D64" s="1"/>
      <c r="E64" s="195"/>
      <c r="G64" s="67"/>
      <c r="H64" s="18"/>
      <c r="I64" s="18"/>
      <c r="J64" s="18"/>
      <c r="K64" s="65"/>
      <c r="L64" s="53"/>
      <c r="M64" s="13"/>
    </row>
    <row r="65" spans="1:13" s="130" customFormat="1" ht="24" customHeight="1">
      <c r="A65" s="12"/>
      <c r="B65" s="1" t="s">
        <v>90</v>
      </c>
      <c r="C65" s="1"/>
      <c r="D65" s="1"/>
      <c r="E65" s="195" t="s">
        <v>20</v>
      </c>
      <c r="G65" s="7">
        <v>2952114861.7599998</v>
      </c>
      <c r="H65" s="18"/>
      <c r="I65" s="7">
        <v>2919139495.5599999</v>
      </c>
      <c r="J65" s="18"/>
      <c r="K65" s="13">
        <v>60000000</v>
      </c>
      <c r="L65" s="53"/>
      <c r="M65" s="13">
        <v>54359500</v>
      </c>
    </row>
    <row r="66" spans="1:13" s="130" customFormat="1" ht="24" customHeight="1">
      <c r="A66" s="1"/>
      <c r="B66" s="1" t="s">
        <v>91</v>
      </c>
      <c r="C66" s="1"/>
      <c r="D66" s="1"/>
      <c r="E66" s="195" t="s">
        <v>21</v>
      </c>
      <c r="G66" s="7">
        <v>35292175.720000006</v>
      </c>
      <c r="H66" s="18"/>
      <c r="I66" s="7">
        <v>24247826.059999999</v>
      </c>
      <c r="J66" s="18"/>
      <c r="K66" s="13">
        <v>0</v>
      </c>
      <c r="L66" s="53"/>
      <c r="M66" s="13">
        <v>0</v>
      </c>
    </row>
    <row r="67" spans="1:13" s="130" customFormat="1" ht="24" customHeight="1">
      <c r="A67" s="1"/>
      <c r="B67" s="1" t="s">
        <v>92</v>
      </c>
      <c r="C67" s="1"/>
      <c r="D67" s="1"/>
      <c r="E67" s="195" t="s">
        <v>22</v>
      </c>
      <c r="G67" s="9">
        <v>15403284.1</v>
      </c>
      <c r="H67" s="10"/>
      <c r="I67" s="9">
        <v>13101475.92</v>
      </c>
      <c r="J67" s="10"/>
      <c r="K67" s="10">
        <v>0</v>
      </c>
      <c r="L67" s="11"/>
      <c r="M67" s="10">
        <v>0</v>
      </c>
    </row>
    <row r="68" spans="1:13" s="130" customFormat="1" ht="24" customHeight="1">
      <c r="A68" s="1"/>
      <c r="B68" s="1" t="s">
        <v>98</v>
      </c>
      <c r="C68" s="1"/>
      <c r="D68" s="1"/>
      <c r="E68" s="195" t="s">
        <v>23</v>
      </c>
      <c r="G68" s="9">
        <v>1491170015.78</v>
      </c>
      <c r="H68" s="10"/>
      <c r="I68" s="9">
        <v>1490257957.1400001</v>
      </c>
      <c r="J68" s="10"/>
      <c r="K68" s="10">
        <v>1491170015.78</v>
      </c>
      <c r="L68" s="11"/>
      <c r="M68" s="10">
        <v>1490257957.1400001</v>
      </c>
    </row>
    <row r="69" spans="1:13" s="130" customFormat="1" ht="24" customHeight="1">
      <c r="A69" s="1"/>
      <c r="B69" s="1" t="s">
        <v>93</v>
      </c>
      <c r="C69" s="1"/>
      <c r="D69" s="1"/>
      <c r="E69" s="195"/>
      <c r="G69" s="9"/>
      <c r="H69" s="10"/>
      <c r="I69" s="9"/>
      <c r="J69" s="10"/>
      <c r="K69" s="10"/>
      <c r="L69" s="11"/>
      <c r="M69" s="10"/>
    </row>
    <row r="70" spans="1:13" s="130" customFormat="1" ht="24" customHeight="1">
      <c r="A70" s="1"/>
      <c r="B70" s="1"/>
      <c r="C70" s="1" t="s">
        <v>94</v>
      </c>
      <c r="D70" s="1"/>
      <c r="E70" s="195" t="s">
        <v>24</v>
      </c>
      <c r="G70" s="9">
        <v>13898350.5</v>
      </c>
      <c r="H70" s="18"/>
      <c r="I70" s="9">
        <v>13366649</v>
      </c>
      <c r="J70" s="10"/>
      <c r="K70" s="10">
        <v>11107057.5</v>
      </c>
      <c r="L70" s="11"/>
      <c r="M70" s="10">
        <v>10707180</v>
      </c>
    </row>
    <row r="71" spans="1:13" s="130" customFormat="1" ht="24" customHeight="1">
      <c r="A71" s="1"/>
      <c r="B71" s="1" t="s">
        <v>95</v>
      </c>
      <c r="C71" s="1"/>
      <c r="D71" s="1"/>
      <c r="E71" s="195" t="s">
        <v>25</v>
      </c>
      <c r="G71" s="46">
        <v>3183399.42</v>
      </c>
      <c r="H71" s="18"/>
      <c r="I71" s="46">
        <v>4053399.42</v>
      </c>
      <c r="J71" s="18"/>
      <c r="K71" s="43">
        <v>0</v>
      </c>
      <c r="L71" s="53"/>
      <c r="M71" s="43">
        <v>0</v>
      </c>
    </row>
    <row r="72" spans="1:13" s="130" customFormat="1" ht="24" customHeight="1">
      <c r="A72" s="1"/>
      <c r="B72" s="1"/>
      <c r="C72" s="1"/>
      <c r="D72" s="14" t="s">
        <v>96</v>
      </c>
      <c r="E72" s="193"/>
      <c r="G72" s="62">
        <f>SUM(G65:G71)</f>
        <v>4511062087.2799997</v>
      </c>
      <c r="H72" s="18"/>
      <c r="I72" s="62">
        <f>SUM(I65:I71)</f>
        <v>4464166803.1000004</v>
      </c>
      <c r="J72" s="18"/>
      <c r="K72" s="62">
        <f>SUM(K65:K71)</f>
        <v>1562277073.28</v>
      </c>
      <c r="L72" s="53"/>
      <c r="M72" s="62">
        <f>SUM(M65:M71)</f>
        <v>1555324637.1400001</v>
      </c>
    </row>
    <row r="73" spans="1:13" ht="24" customHeight="1">
      <c r="D73" s="5" t="s">
        <v>97</v>
      </c>
      <c r="G73" s="44">
        <f>G63+G72</f>
        <v>5482643882.5999994</v>
      </c>
      <c r="H73" s="18"/>
      <c r="I73" s="44">
        <f>I63+I72</f>
        <v>5778128940.4400005</v>
      </c>
      <c r="J73" s="18"/>
      <c r="K73" s="44">
        <f>K63+K72</f>
        <v>1612187543.4300001</v>
      </c>
      <c r="L73" s="53"/>
      <c r="M73" s="44">
        <f>M63+M72</f>
        <v>1784688579.4200001</v>
      </c>
    </row>
    <row r="74" spans="1:13" ht="24" customHeight="1">
      <c r="A74" s="5"/>
      <c r="G74" s="18"/>
      <c r="H74" s="18"/>
      <c r="I74" s="18"/>
      <c r="J74" s="18"/>
      <c r="K74" s="18"/>
      <c r="L74" s="53"/>
      <c r="M74" s="18"/>
    </row>
    <row r="75" spans="1:13" ht="24" customHeight="1">
      <c r="A75" s="5"/>
      <c r="G75" s="18"/>
      <c r="H75" s="18"/>
      <c r="I75" s="18"/>
      <c r="J75" s="18"/>
      <c r="K75" s="18"/>
      <c r="L75" s="53"/>
      <c r="M75" s="18"/>
    </row>
    <row r="76" spans="1:13" ht="24" customHeight="1">
      <c r="A76" s="14" t="s">
        <v>72</v>
      </c>
      <c r="G76" s="18"/>
      <c r="H76" s="18"/>
      <c r="I76" s="18"/>
      <c r="J76" s="18"/>
      <c r="K76" s="18"/>
      <c r="L76" s="18"/>
      <c r="M76" s="18"/>
    </row>
    <row r="77" spans="1:13" ht="24" customHeight="1">
      <c r="A77" s="5"/>
      <c r="G77" s="18"/>
      <c r="H77" s="18"/>
      <c r="I77" s="18"/>
      <c r="J77" s="18"/>
      <c r="K77" s="18"/>
      <c r="L77" s="53"/>
      <c r="M77" s="18"/>
    </row>
    <row r="78" spans="1:13" ht="24" customHeight="1">
      <c r="A78" s="5"/>
      <c r="G78" s="18"/>
      <c r="H78" s="18"/>
      <c r="I78" s="18"/>
      <c r="J78" s="18"/>
      <c r="K78" s="18"/>
      <c r="L78" s="53"/>
      <c r="M78" s="18"/>
    </row>
    <row r="79" spans="1:13" ht="24" customHeight="1">
      <c r="A79" s="5"/>
      <c r="D79" s="16" t="s">
        <v>99</v>
      </c>
      <c r="F79" s="7"/>
      <c r="J79" s="18"/>
      <c r="K79" s="18"/>
      <c r="L79" s="53"/>
      <c r="M79" s="18"/>
    </row>
    <row r="80" spans="1:13" ht="24" customHeight="1">
      <c r="B80" s="16"/>
      <c r="C80" s="16"/>
      <c r="D80" s="16" t="s">
        <v>15</v>
      </c>
      <c r="F80" s="7"/>
      <c r="G80" s="66"/>
      <c r="K80" s="13"/>
      <c r="L80" s="11"/>
      <c r="M80" s="13"/>
    </row>
    <row r="81" spans="1:13" ht="24" customHeight="1">
      <c r="B81" s="16"/>
      <c r="C81" s="16"/>
      <c r="D81" s="16"/>
      <c r="F81" s="7"/>
      <c r="G81" s="66"/>
      <c r="K81" s="13"/>
      <c r="L81" s="11"/>
      <c r="M81" s="13"/>
    </row>
    <row r="82" spans="1:13" ht="25.5" customHeight="1">
      <c r="A82" s="230" t="s">
        <v>26</v>
      </c>
      <c r="B82" s="230"/>
      <c r="C82" s="230"/>
      <c r="D82" s="230"/>
      <c r="E82" s="230"/>
      <c r="F82" s="230"/>
      <c r="G82" s="230"/>
      <c r="H82" s="230"/>
      <c r="I82" s="230"/>
      <c r="J82" s="230"/>
      <c r="K82" s="230"/>
      <c r="L82" s="230"/>
      <c r="M82" s="230"/>
    </row>
    <row r="83" spans="1:13" ht="25.5" customHeight="1">
      <c r="A83" s="231" t="str">
        <f>+A41</f>
        <v xml:space="preserve">TPC POWER HOLDING PUBLIC COMPANY LIMITED AND SUBSIDIARIES  </v>
      </c>
      <c r="B83" s="231"/>
      <c r="C83" s="231"/>
      <c r="D83" s="231"/>
      <c r="E83" s="231"/>
      <c r="F83" s="231"/>
      <c r="G83" s="231"/>
      <c r="H83" s="231"/>
      <c r="I83" s="231"/>
      <c r="J83" s="231"/>
      <c r="K83" s="231"/>
      <c r="L83" s="231"/>
      <c r="M83" s="231"/>
    </row>
    <row r="84" spans="1:13" ht="25.5" customHeight="1">
      <c r="A84" s="231" t="str">
        <f>+A42</f>
        <v>STATEMENTS OF FINANCIAL POSITION (Continued)</v>
      </c>
      <c r="B84" s="231"/>
      <c r="C84" s="231"/>
      <c r="D84" s="231"/>
      <c r="E84" s="231"/>
      <c r="F84" s="231"/>
      <c r="G84" s="231"/>
      <c r="H84" s="231"/>
      <c r="I84" s="231"/>
      <c r="J84" s="231"/>
      <c r="K84" s="231"/>
      <c r="L84" s="231"/>
      <c r="M84" s="231"/>
    </row>
    <row r="85" spans="1:13" ht="25.5" customHeight="1">
      <c r="A85" s="232" t="str">
        <f>+A43</f>
        <v>AS AT MARCH 31, 2022</v>
      </c>
      <c r="B85" s="232"/>
      <c r="C85" s="232"/>
      <c r="D85" s="232"/>
      <c r="E85" s="232"/>
      <c r="F85" s="232"/>
      <c r="G85" s="232"/>
      <c r="H85" s="232"/>
      <c r="I85" s="232"/>
      <c r="J85" s="232"/>
      <c r="K85" s="232"/>
      <c r="L85" s="232"/>
      <c r="M85" s="232"/>
    </row>
    <row r="86" spans="1:13" ht="25.5" customHeight="1">
      <c r="A86" s="72"/>
      <c r="B86" s="72"/>
      <c r="C86" s="72"/>
      <c r="D86" s="72"/>
      <c r="E86" s="72"/>
      <c r="F86" s="72"/>
      <c r="G86" s="72"/>
      <c r="H86" s="72"/>
      <c r="I86" s="72"/>
      <c r="J86" s="72"/>
      <c r="K86" s="72"/>
      <c r="L86" s="72"/>
      <c r="M86" s="72"/>
    </row>
    <row r="87" spans="1:13" ht="25.5" customHeight="1">
      <c r="A87" s="12"/>
      <c r="B87" s="12"/>
      <c r="C87" s="12"/>
      <c r="D87" s="14"/>
      <c r="G87" s="233" t="str">
        <f>+G45</f>
        <v>Baht</v>
      </c>
      <c r="H87" s="233"/>
      <c r="I87" s="233"/>
      <c r="J87" s="233"/>
      <c r="K87" s="233"/>
      <c r="L87" s="233"/>
      <c r="M87" s="233"/>
    </row>
    <row r="88" spans="1:13" ht="25.5" customHeight="1">
      <c r="A88" s="12"/>
      <c r="B88" s="12"/>
      <c r="C88" s="12"/>
      <c r="D88" s="14"/>
      <c r="G88" s="229" t="str">
        <f>+G46</f>
        <v>Consolidated financial statements</v>
      </c>
      <c r="H88" s="229"/>
      <c r="I88" s="229"/>
      <c r="J88" s="51"/>
      <c r="K88" s="234" t="str">
        <f>+K46</f>
        <v>Separate financial statements</v>
      </c>
      <c r="L88" s="234"/>
      <c r="M88" s="234"/>
    </row>
    <row r="89" spans="1:13" ht="25.5" customHeight="1">
      <c r="G89" s="39" t="str">
        <f>G47</f>
        <v>March 31, 2022</v>
      </c>
      <c r="H89" s="36"/>
      <c r="I89" s="39" t="str">
        <f>I47</f>
        <v>December 31, 2021</v>
      </c>
      <c r="J89" s="36"/>
      <c r="K89" s="39" t="str">
        <f>K47</f>
        <v>March 31, 2022</v>
      </c>
      <c r="L89" s="36"/>
      <c r="M89" s="39" t="str">
        <f>M47</f>
        <v>December 31, 2021</v>
      </c>
    </row>
    <row r="90" spans="1:13" ht="25.5" customHeight="1">
      <c r="A90" s="227" t="s">
        <v>100</v>
      </c>
      <c r="B90" s="227"/>
      <c r="C90" s="227"/>
      <c r="D90" s="227"/>
      <c r="E90" s="3" t="s">
        <v>46</v>
      </c>
      <c r="G90" s="70" t="s">
        <v>42</v>
      </c>
      <c r="H90" s="71"/>
      <c r="I90" s="70" t="s">
        <v>43</v>
      </c>
      <c r="J90" s="71"/>
      <c r="K90" s="70" t="s">
        <v>42</v>
      </c>
      <c r="L90" s="71"/>
      <c r="M90" s="70" t="s">
        <v>43</v>
      </c>
    </row>
    <row r="91" spans="1:13" ht="25.5" customHeight="1">
      <c r="A91" s="227" t="s">
        <v>101</v>
      </c>
      <c r="B91" s="227"/>
      <c r="C91" s="227"/>
      <c r="D91" s="227"/>
      <c r="E91" s="3"/>
      <c r="G91" s="70" t="s">
        <v>44</v>
      </c>
      <c r="H91" s="71"/>
      <c r="I91" s="70"/>
      <c r="J91" s="71"/>
      <c r="K91" s="70" t="s">
        <v>44</v>
      </c>
      <c r="L91" s="71"/>
      <c r="M91" s="70"/>
    </row>
    <row r="92" spans="1:13" ht="25.5" customHeight="1">
      <c r="A92" s="12" t="s">
        <v>102</v>
      </c>
      <c r="G92" s="67"/>
      <c r="H92" s="18"/>
      <c r="I92" s="54"/>
      <c r="K92" s="67"/>
      <c r="L92" s="53"/>
      <c r="M92" s="18"/>
    </row>
    <row r="93" spans="1:13" ht="25.5" customHeight="1">
      <c r="B93" s="1" t="s">
        <v>103</v>
      </c>
      <c r="E93" s="15"/>
      <c r="G93" s="67"/>
      <c r="H93" s="18"/>
      <c r="I93" s="18"/>
      <c r="J93" s="18"/>
      <c r="K93" s="67"/>
      <c r="L93" s="53"/>
      <c r="M93" s="18"/>
    </row>
    <row r="94" spans="1:13" ht="25.5" customHeight="1">
      <c r="B94" s="14"/>
      <c r="C94" s="14" t="s">
        <v>104</v>
      </c>
      <c r="G94" s="67"/>
      <c r="H94" s="18"/>
      <c r="I94" s="18"/>
      <c r="J94" s="18"/>
      <c r="K94" s="67"/>
      <c r="L94" s="53"/>
      <c r="M94" s="18"/>
    </row>
    <row r="95" spans="1:13" ht="25.5" customHeight="1" thickBot="1">
      <c r="B95" s="14"/>
      <c r="D95" s="1" t="s">
        <v>106</v>
      </c>
      <c r="G95" s="45">
        <v>401200000</v>
      </c>
      <c r="H95" s="18"/>
      <c r="I95" s="45">
        <v>401200000</v>
      </c>
      <c r="J95" s="18"/>
      <c r="K95" s="45">
        <v>401200000</v>
      </c>
      <c r="L95" s="53"/>
      <c r="M95" s="45">
        <v>401200000</v>
      </c>
    </row>
    <row r="96" spans="1:13" ht="25.5" customHeight="1" thickTop="1">
      <c r="C96" s="14" t="s">
        <v>105</v>
      </c>
      <c r="G96" s="9"/>
      <c r="H96" s="9"/>
      <c r="I96" s="9"/>
      <c r="J96" s="9"/>
      <c r="K96" s="9"/>
      <c r="L96" s="53"/>
      <c r="M96" s="9"/>
    </row>
    <row r="97" spans="1:14" ht="25.5" customHeight="1">
      <c r="D97" s="14" t="s">
        <v>107</v>
      </c>
      <c r="G97" s="18">
        <v>401200000</v>
      </c>
      <c r="H97" s="18"/>
      <c r="I97" s="18">
        <v>401200000</v>
      </c>
      <c r="J97" s="18"/>
      <c r="K97" s="18">
        <v>401200000</v>
      </c>
      <c r="L97" s="11"/>
      <c r="M97" s="18">
        <v>401200000</v>
      </c>
    </row>
    <row r="98" spans="1:14" ht="25.5" customHeight="1">
      <c r="B98" s="14" t="s">
        <v>108</v>
      </c>
      <c r="E98" s="8"/>
      <c r="G98" s="9">
        <f>+EQCON!F22</f>
        <v>1254305250</v>
      </c>
      <c r="H98" s="9"/>
      <c r="I98" s="9">
        <v>1254305250</v>
      </c>
      <c r="K98" s="7">
        <f>EQ!G10</f>
        <v>1254774465.4100001</v>
      </c>
      <c r="M98" s="7">
        <v>1254774465.4100001</v>
      </c>
    </row>
    <row r="99" spans="1:14" ht="25.5" customHeight="1">
      <c r="B99" s="1" t="s">
        <v>109</v>
      </c>
      <c r="G99" s="9"/>
      <c r="H99" s="9"/>
      <c r="I99" s="9"/>
      <c r="J99" s="9"/>
      <c r="K99" s="9"/>
      <c r="L99" s="30"/>
      <c r="M99" s="9"/>
    </row>
    <row r="100" spans="1:14" ht="25.5" customHeight="1">
      <c r="C100" s="1" t="s">
        <v>110</v>
      </c>
      <c r="G100" s="9"/>
      <c r="H100" s="9"/>
      <c r="I100" s="9"/>
      <c r="J100" s="9"/>
      <c r="K100" s="9"/>
      <c r="L100" s="30"/>
      <c r="M100" s="9"/>
    </row>
    <row r="101" spans="1:14" ht="25.5" customHeight="1">
      <c r="D101" s="1" t="s">
        <v>111</v>
      </c>
      <c r="E101" s="15" t="s">
        <v>27</v>
      </c>
      <c r="G101" s="9">
        <f>+EQCON!H22</f>
        <v>139415828.5</v>
      </c>
      <c r="H101" s="9"/>
      <c r="I101" s="9">
        <f>+EQCON!H18</f>
        <v>137199590.69</v>
      </c>
      <c r="J101" s="9"/>
      <c r="K101" s="9">
        <f>+EQ!I17</f>
        <v>40120000</v>
      </c>
      <c r="L101" s="30"/>
      <c r="M101" s="9">
        <f>+EQ!I15</f>
        <v>40120000</v>
      </c>
    </row>
    <row r="102" spans="1:14" ht="25.5" customHeight="1">
      <c r="C102" s="1" t="s">
        <v>112</v>
      </c>
      <c r="G102" s="18">
        <f>+EQCON!J22</f>
        <v>1130758150.4400001</v>
      </c>
      <c r="H102" s="18"/>
      <c r="I102" s="18">
        <f>+EQCON!J18</f>
        <v>1095983422.51</v>
      </c>
      <c r="J102" s="18"/>
      <c r="K102" s="68">
        <f>+EQ!K17</f>
        <v>678884105.70000005</v>
      </c>
      <c r="L102" s="19"/>
      <c r="M102" s="9">
        <f>+EQ!K15</f>
        <v>647914617.86000001</v>
      </c>
    </row>
    <row r="103" spans="1:14" ht="25.5" customHeight="1">
      <c r="B103" s="14" t="s">
        <v>113</v>
      </c>
      <c r="E103" s="8"/>
      <c r="G103" s="97">
        <f>EQCON!R22</f>
        <v>-2882348.1999999993</v>
      </c>
      <c r="H103" s="9"/>
      <c r="I103" s="97">
        <f>+EQCON!R18</f>
        <v>-2882348.1999999993</v>
      </c>
      <c r="K103" s="46">
        <f>+EQ!O17</f>
        <v>17138892.509999998</v>
      </c>
      <c r="M103" s="46">
        <f>+EQ!O15</f>
        <v>17138892.509999998</v>
      </c>
    </row>
    <row r="104" spans="1:14" ht="25.5" customHeight="1">
      <c r="B104" s="5" t="s">
        <v>114</v>
      </c>
      <c r="G104" s="9">
        <f>SUM(G97:G103)</f>
        <v>2922796880.7400002</v>
      </c>
      <c r="H104" s="9"/>
      <c r="I104" s="9">
        <f>SUM(I97:I103)</f>
        <v>2885805915</v>
      </c>
      <c r="J104" s="9"/>
      <c r="K104" s="9">
        <f>SUM(K97:K103)</f>
        <v>2392117463.6200004</v>
      </c>
      <c r="L104" s="53"/>
      <c r="M104" s="9">
        <f>SUM(M97:M103)</f>
        <v>2361147975.7800002</v>
      </c>
    </row>
    <row r="105" spans="1:14" ht="25.5" customHeight="1">
      <c r="B105" s="14" t="s">
        <v>115</v>
      </c>
      <c r="G105" s="9">
        <f>+EQCON!V22</f>
        <v>864863355.63000011</v>
      </c>
      <c r="H105" s="9"/>
      <c r="I105" s="62">
        <f>+EQCON!V18</f>
        <v>862750118.32000005</v>
      </c>
      <c r="J105" s="9"/>
      <c r="K105" s="9">
        <v>0</v>
      </c>
      <c r="L105" s="20"/>
      <c r="M105" s="9">
        <v>0</v>
      </c>
    </row>
    <row r="106" spans="1:14" ht="25.5" customHeight="1">
      <c r="B106" s="21" t="s">
        <v>116</v>
      </c>
      <c r="G106" s="44">
        <f>SUM(G104:G105)</f>
        <v>3787660236.3700004</v>
      </c>
      <c r="H106" s="18"/>
      <c r="I106" s="44">
        <f>SUM(I104:I105)</f>
        <v>3748556033.3200002</v>
      </c>
      <c r="J106" s="18"/>
      <c r="K106" s="44">
        <f>SUM(K104:K105)</f>
        <v>2392117463.6200004</v>
      </c>
      <c r="L106" s="53"/>
      <c r="M106" s="44">
        <f>SUM(M104:M105)</f>
        <v>2361147975.7800002</v>
      </c>
    </row>
    <row r="107" spans="1:14" ht="25.5" customHeight="1" thickBot="1">
      <c r="A107" s="5" t="s">
        <v>117</v>
      </c>
      <c r="G107" s="47">
        <f>G73+G106</f>
        <v>9270304118.9699993</v>
      </c>
      <c r="H107" s="18"/>
      <c r="I107" s="47">
        <f>I73+I106</f>
        <v>9526684973.7600002</v>
      </c>
      <c r="J107" s="18"/>
      <c r="K107" s="47">
        <f>K73+K106</f>
        <v>4004305007.0500002</v>
      </c>
      <c r="L107" s="53"/>
      <c r="M107" s="47">
        <f>M73+M106</f>
        <v>4145836555.2000003</v>
      </c>
    </row>
    <row r="108" spans="1:14" ht="25.5" customHeight="1" thickTop="1">
      <c r="G108" s="22"/>
      <c r="H108" s="22"/>
      <c r="I108" s="22"/>
      <c r="J108" s="22"/>
      <c r="K108" s="22"/>
      <c r="L108" s="55"/>
      <c r="M108" s="22"/>
    </row>
    <row r="109" spans="1:14" ht="25.5" customHeight="1">
      <c r="G109" s="22"/>
      <c r="H109" s="59"/>
      <c r="I109" s="22"/>
      <c r="J109" s="59"/>
      <c r="K109" s="22"/>
      <c r="L109" s="59"/>
      <c r="M109" s="22"/>
      <c r="N109" s="59"/>
    </row>
    <row r="110" spans="1:14" ht="25.5" customHeight="1">
      <c r="A110" s="14" t="s">
        <v>72</v>
      </c>
      <c r="D110" s="14"/>
      <c r="L110" s="7"/>
    </row>
    <row r="111" spans="1:14" ht="25.5" customHeight="1">
      <c r="A111" s="14"/>
      <c r="D111" s="14"/>
      <c r="L111" s="7"/>
    </row>
    <row r="112" spans="1:14" ht="25.5" customHeight="1">
      <c r="A112" s="14"/>
      <c r="D112" s="14"/>
      <c r="L112" s="7"/>
    </row>
    <row r="113" spans="1:14" ht="25.5" customHeight="1">
      <c r="A113" s="14"/>
      <c r="D113" s="14"/>
    </row>
    <row r="114" spans="1:14" ht="25.5" customHeight="1">
      <c r="D114" s="16" t="s">
        <v>73</v>
      </c>
      <c r="F114" s="7"/>
    </row>
    <row r="115" spans="1:14" ht="25.5" customHeight="1">
      <c r="D115" s="16" t="s">
        <v>15</v>
      </c>
      <c r="F115" s="7"/>
      <c r="G115" s="66"/>
    </row>
    <row r="116" spans="1:14" ht="25.5" customHeight="1">
      <c r="E116" s="7"/>
    </row>
    <row r="117" spans="1:14" ht="25.5" customHeight="1">
      <c r="L117" s="7"/>
    </row>
    <row r="118" spans="1:14" ht="27" customHeight="1">
      <c r="G118" s="61"/>
      <c r="H118" s="61"/>
      <c r="I118" s="61"/>
      <c r="J118" s="61"/>
      <c r="K118" s="61"/>
      <c r="L118" s="61"/>
      <c r="M118" s="61"/>
      <c r="N118" s="61"/>
    </row>
  </sheetData>
  <mergeCells count="25">
    <mergeCell ref="A42:M42"/>
    <mergeCell ref="A43:M43"/>
    <mergeCell ref="G45:M45"/>
    <mergeCell ref="A1:M1"/>
    <mergeCell ref="A2:M2"/>
    <mergeCell ref="A3:M3"/>
    <mergeCell ref="G5:M5"/>
    <mergeCell ref="K6:M6"/>
    <mergeCell ref="G6:I6"/>
    <mergeCell ref="A8:D8"/>
    <mergeCell ref="A49:D49"/>
    <mergeCell ref="A91:D91"/>
    <mergeCell ref="K46:M46"/>
    <mergeCell ref="G46:I46"/>
    <mergeCell ref="A48:D48"/>
    <mergeCell ref="A90:D90"/>
    <mergeCell ref="A82:M82"/>
    <mergeCell ref="A83:M83"/>
    <mergeCell ref="A84:M84"/>
    <mergeCell ref="A85:M85"/>
    <mergeCell ref="G87:M87"/>
    <mergeCell ref="K88:M88"/>
    <mergeCell ref="G88:I88"/>
    <mergeCell ref="A40:M40"/>
    <mergeCell ref="A41:M41"/>
  </mergeCells>
  <phoneticPr fontId="3" type="noConversion"/>
  <pageMargins left="0.78740157480314965" right="0.27559055118110237" top="0.59055118110236227" bottom="0.39370078740157483" header="0.27559055118110237" footer="0.31496062992125984"/>
  <pageSetup paperSize="9" scale="80" orientation="portrait" r:id="rId1"/>
  <headerFooter alignWithMargins="0"/>
  <ignoredErrors>
    <ignoredError sqref="E12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7"/>
  <sheetViews>
    <sheetView view="pageBreakPreview" zoomScale="90" zoomScaleNormal="80" zoomScaleSheetLayoutView="90" workbookViewId="0">
      <selection activeCell="A44" sqref="A44:XFD44"/>
    </sheetView>
  </sheetViews>
  <sheetFormatPr defaultColWidth="12" defaultRowHeight="21.75"/>
  <cols>
    <col min="1" max="1" width="9.1640625" style="1" customWidth="1"/>
    <col min="2" max="4" width="10" style="1" customWidth="1"/>
    <col min="5" max="5" width="9.6640625" style="1" customWidth="1"/>
    <col min="6" max="6" width="9.6640625" style="1" bestFit="1" customWidth="1"/>
    <col min="7" max="7" width="18.6640625" style="130" customWidth="1"/>
    <col min="8" max="8" width="1.1640625" style="130" customWidth="1"/>
    <col min="9" max="9" width="18.6640625" style="130" customWidth="1"/>
    <col min="10" max="10" width="1.1640625" style="130" customWidth="1"/>
    <col min="11" max="11" width="18.33203125" style="130" customWidth="1"/>
    <col min="12" max="12" width="1.1640625" style="130" customWidth="1"/>
    <col min="13" max="13" width="18.33203125" style="130" customWidth="1"/>
    <col min="14" max="14" width="1.33203125" style="1" customWidth="1"/>
    <col min="15" max="16384" width="12" style="1"/>
  </cols>
  <sheetData>
    <row r="1" spans="1:13" ht="24" customHeight="1">
      <c r="A1" s="231" t="s">
        <v>120</v>
      </c>
      <c r="B1" s="231"/>
      <c r="C1" s="231"/>
      <c r="D1" s="231"/>
      <c r="E1" s="231"/>
      <c r="F1" s="231"/>
      <c r="G1" s="231"/>
      <c r="H1" s="231"/>
      <c r="I1" s="231"/>
      <c r="J1" s="231"/>
      <c r="K1" s="231"/>
      <c r="L1" s="231"/>
      <c r="M1" s="231"/>
    </row>
    <row r="2" spans="1:13" ht="24" customHeight="1">
      <c r="A2" s="231" t="s">
        <v>121</v>
      </c>
      <c r="B2" s="231"/>
      <c r="C2" s="231"/>
      <c r="D2" s="231"/>
      <c r="E2" s="231"/>
      <c r="F2" s="231"/>
      <c r="G2" s="231"/>
      <c r="H2" s="231"/>
      <c r="I2" s="231"/>
      <c r="J2" s="231"/>
      <c r="K2" s="231"/>
      <c r="L2" s="231"/>
      <c r="M2" s="231"/>
    </row>
    <row r="3" spans="1:13" ht="24" customHeight="1">
      <c r="A3" s="239" t="s">
        <v>123</v>
      </c>
      <c r="B3" s="240"/>
      <c r="C3" s="240"/>
      <c r="D3" s="240"/>
      <c r="E3" s="240"/>
      <c r="F3" s="240"/>
      <c r="G3" s="240"/>
      <c r="H3" s="240"/>
      <c r="I3" s="240"/>
      <c r="J3" s="241"/>
      <c r="K3" s="240"/>
      <c r="L3" s="240"/>
      <c r="M3" s="240"/>
    </row>
    <row r="4" spans="1:13" ht="24" customHeight="1">
      <c r="A4" s="240" t="s">
        <v>122</v>
      </c>
      <c r="B4" s="240"/>
      <c r="C4" s="240"/>
      <c r="D4" s="240"/>
      <c r="E4" s="240"/>
      <c r="F4" s="240"/>
      <c r="G4" s="240"/>
      <c r="H4" s="240"/>
      <c r="I4" s="240"/>
      <c r="J4" s="241"/>
      <c r="K4" s="240"/>
      <c r="L4" s="240"/>
      <c r="M4" s="240"/>
    </row>
    <row r="5" spans="1:13" ht="24" customHeight="1">
      <c r="A5" s="248"/>
      <c r="B5" s="248"/>
      <c r="C5" s="248"/>
      <c r="D5" s="248"/>
      <c r="E5" s="248"/>
      <c r="F5" s="248"/>
      <c r="G5" s="248"/>
      <c r="H5" s="248"/>
      <c r="I5" s="248"/>
      <c r="J5" s="248"/>
      <c r="K5" s="248"/>
      <c r="L5" s="248"/>
      <c r="M5" s="248"/>
    </row>
    <row r="6" spans="1:13" ht="24" customHeight="1">
      <c r="A6" s="73"/>
      <c r="B6" s="73"/>
      <c r="C6" s="73"/>
      <c r="D6" s="73"/>
      <c r="E6" s="73"/>
      <c r="F6" s="73"/>
      <c r="G6" s="233" t="s">
        <v>38</v>
      </c>
      <c r="H6" s="233"/>
      <c r="I6" s="233"/>
      <c r="J6" s="233"/>
      <c r="K6" s="233"/>
      <c r="L6" s="233"/>
      <c r="M6" s="233"/>
    </row>
    <row r="7" spans="1:13" ht="24" customHeight="1">
      <c r="A7" s="23"/>
      <c r="B7" s="2"/>
      <c r="C7" s="2"/>
      <c r="D7" s="2"/>
      <c r="E7" s="2"/>
      <c r="F7" s="2"/>
      <c r="G7" s="234" t="s">
        <v>39</v>
      </c>
      <c r="H7" s="234"/>
      <c r="I7" s="234"/>
      <c r="J7" s="208"/>
      <c r="K7" s="234" t="s">
        <v>40</v>
      </c>
      <c r="L7" s="234"/>
      <c r="M7" s="234"/>
    </row>
    <row r="8" spans="1:13" ht="24" customHeight="1">
      <c r="A8" s="23"/>
      <c r="B8" s="2"/>
      <c r="C8" s="2"/>
      <c r="D8" s="2"/>
      <c r="E8" s="2"/>
      <c r="F8" s="6" t="s">
        <v>46</v>
      </c>
      <c r="G8" s="209" t="s">
        <v>118</v>
      </c>
      <c r="H8" s="210"/>
      <c r="I8" s="209" t="s">
        <v>41</v>
      </c>
      <c r="J8" s="210"/>
      <c r="K8" s="209" t="str">
        <f>+G8</f>
        <v>March 31, 2022</v>
      </c>
      <c r="L8" s="210"/>
      <c r="M8" s="209" t="str">
        <f>+I8</f>
        <v>March 31, 2021</v>
      </c>
    </row>
    <row r="9" spans="1:13" ht="24" customHeight="1">
      <c r="A9" s="23"/>
      <c r="B9" s="2"/>
      <c r="C9" s="2"/>
      <c r="D9" s="2"/>
      <c r="E9" s="2"/>
      <c r="F9" s="6"/>
      <c r="G9" s="118"/>
      <c r="H9" s="159"/>
      <c r="I9" s="118"/>
      <c r="J9" s="159"/>
      <c r="K9" s="118"/>
      <c r="L9" s="159"/>
      <c r="M9" s="118"/>
    </row>
    <row r="10" spans="1:13" ht="24" customHeight="1">
      <c r="A10" s="14" t="s">
        <v>124</v>
      </c>
      <c r="F10" s="25">
        <v>31</v>
      </c>
      <c r="G10" s="119">
        <v>625517913.88999999</v>
      </c>
      <c r="H10" s="129"/>
      <c r="I10" s="119">
        <v>566175792.85000002</v>
      </c>
      <c r="J10" s="160"/>
      <c r="K10" s="129">
        <v>0</v>
      </c>
      <c r="L10" s="129"/>
      <c r="M10" s="129" t="s">
        <v>33</v>
      </c>
    </row>
    <row r="11" spans="1:13" ht="24" customHeight="1">
      <c r="A11" s="14" t="s">
        <v>125</v>
      </c>
      <c r="B11" s="2"/>
      <c r="C11" s="2"/>
      <c r="D11" s="2"/>
      <c r="E11" s="2"/>
      <c r="F11" s="15" t="s">
        <v>28</v>
      </c>
      <c r="G11" s="139">
        <v>0</v>
      </c>
      <c r="H11" s="161"/>
      <c r="I11" s="120">
        <v>0</v>
      </c>
      <c r="J11" s="162"/>
      <c r="K11" s="139">
        <v>56724190.200000003</v>
      </c>
      <c r="L11" s="161"/>
      <c r="M11" s="139">
        <v>322499566.19999999</v>
      </c>
    </row>
    <row r="12" spans="1:13" ht="24" customHeight="1">
      <c r="A12" s="14"/>
      <c r="B12" s="14" t="s">
        <v>126</v>
      </c>
      <c r="C12" s="14"/>
      <c r="D12" s="14"/>
      <c r="E12" s="14"/>
      <c r="F12" s="24"/>
      <c r="G12" s="140">
        <f>SUM(G10:G11)</f>
        <v>625517913.88999999</v>
      </c>
      <c r="H12" s="125"/>
      <c r="I12" s="121">
        <f>SUM(I10:I11)</f>
        <v>566175792.85000002</v>
      </c>
      <c r="J12" s="160"/>
      <c r="K12" s="140">
        <f>SUM(K10:K11)</f>
        <v>56724190.200000003</v>
      </c>
      <c r="L12" s="129"/>
      <c r="M12" s="140">
        <f>SUM(M10:M11)</f>
        <v>322499566.19999999</v>
      </c>
    </row>
    <row r="13" spans="1:13" ht="24" customHeight="1">
      <c r="A13" s="14" t="s">
        <v>127</v>
      </c>
      <c r="F13" s="33"/>
      <c r="G13" s="122">
        <v>-492271095.50000006</v>
      </c>
      <c r="H13" s="129"/>
      <c r="I13" s="122">
        <v>-415112386.81</v>
      </c>
      <c r="J13" s="160"/>
      <c r="K13" s="128">
        <v>0</v>
      </c>
      <c r="L13" s="129"/>
      <c r="M13" s="128">
        <v>0</v>
      </c>
    </row>
    <row r="14" spans="1:13" ht="24" customHeight="1">
      <c r="A14" s="5" t="s">
        <v>128</v>
      </c>
      <c r="F14" s="17"/>
      <c r="G14" s="123">
        <f>SUM(G12:G13)</f>
        <v>133246818.38999993</v>
      </c>
      <c r="H14" s="125"/>
      <c r="I14" s="123">
        <f>SUM(I12:I13)</f>
        <v>151063406.04000002</v>
      </c>
      <c r="J14" s="160"/>
      <c r="K14" s="141">
        <f>SUM(K12:K13)</f>
        <v>56724190.200000003</v>
      </c>
      <c r="L14" s="129"/>
      <c r="M14" s="141">
        <f>SUM(M12:M13)</f>
        <v>322499566.19999999</v>
      </c>
    </row>
    <row r="15" spans="1:13" ht="24" customHeight="1">
      <c r="A15" s="1" t="s">
        <v>129</v>
      </c>
      <c r="F15" s="15"/>
      <c r="G15" s="123">
        <v>33128504.560000002</v>
      </c>
      <c r="H15" s="125"/>
      <c r="I15" s="123">
        <v>30000</v>
      </c>
      <c r="J15" s="160"/>
      <c r="K15" s="123">
        <v>611434.59</v>
      </c>
      <c r="L15" s="125"/>
      <c r="M15" s="123">
        <v>210000</v>
      </c>
    </row>
    <row r="16" spans="1:13" ht="24" customHeight="1">
      <c r="A16" s="12" t="s">
        <v>130</v>
      </c>
      <c r="B16" s="14"/>
      <c r="C16" s="14"/>
      <c r="D16" s="14"/>
      <c r="E16" s="14"/>
      <c r="F16" s="24"/>
      <c r="G16" s="124">
        <f>SUM(G14:G15)</f>
        <v>166375322.94999993</v>
      </c>
      <c r="H16" s="125"/>
      <c r="I16" s="124">
        <f>SUM(I14:I15)</f>
        <v>151093406.04000002</v>
      </c>
      <c r="J16" s="163"/>
      <c r="K16" s="124">
        <f>SUM(K14:K15)</f>
        <v>57335624.790000007</v>
      </c>
      <c r="L16" s="125"/>
      <c r="M16" s="124">
        <f>SUM(M14:M15)</f>
        <v>322709566.19999999</v>
      </c>
    </row>
    <row r="17" spans="1:13" ht="24" customHeight="1">
      <c r="A17" s="14" t="s">
        <v>131</v>
      </c>
      <c r="F17" s="25"/>
      <c r="G17" s="125">
        <v>-31636000.170000002</v>
      </c>
      <c r="H17" s="125"/>
      <c r="I17" s="125">
        <v>-36904301.380000003</v>
      </c>
      <c r="J17" s="125"/>
      <c r="K17" s="125">
        <v>-20061358.309999999</v>
      </c>
      <c r="L17" s="125"/>
      <c r="M17" s="125">
        <v>-21998562.16</v>
      </c>
    </row>
    <row r="18" spans="1:13" ht="24" customHeight="1">
      <c r="A18" s="5" t="s">
        <v>132</v>
      </c>
      <c r="F18" s="25"/>
      <c r="G18" s="126">
        <f>SUM(G16:G17)</f>
        <v>134739322.77999991</v>
      </c>
      <c r="H18" s="125"/>
      <c r="I18" s="126">
        <f>SUM(I16:I17)</f>
        <v>114189104.66000003</v>
      </c>
      <c r="J18" s="125"/>
      <c r="K18" s="126">
        <f>SUM(K16:K17)</f>
        <v>37274266.480000004</v>
      </c>
      <c r="L18" s="125"/>
      <c r="M18" s="126">
        <f>SUM(M16:M17)</f>
        <v>300711004.03999996</v>
      </c>
    </row>
    <row r="19" spans="1:13" ht="24" customHeight="1">
      <c r="A19" s="14" t="s">
        <v>133</v>
      </c>
      <c r="F19" s="15"/>
      <c r="G19" s="125">
        <v>3317164.4800000004</v>
      </c>
      <c r="H19" s="142"/>
      <c r="I19" s="125">
        <v>984782.91</v>
      </c>
      <c r="J19" s="160"/>
      <c r="K19" s="125">
        <v>12861014.539999999</v>
      </c>
      <c r="L19" s="125"/>
      <c r="M19" s="142">
        <v>2273926.91</v>
      </c>
    </row>
    <row r="20" spans="1:13" ht="24" customHeight="1">
      <c r="A20" s="14" t="s">
        <v>134</v>
      </c>
      <c r="F20" s="25"/>
      <c r="G20" s="125">
        <v>-50491722.969999999</v>
      </c>
      <c r="H20" s="142"/>
      <c r="I20" s="125">
        <v>-33264122.350000001</v>
      </c>
      <c r="J20" s="160"/>
      <c r="K20" s="125">
        <v>-19165793.18</v>
      </c>
      <c r="L20" s="125"/>
      <c r="M20" s="142">
        <v>-2199038.2999999998</v>
      </c>
    </row>
    <row r="21" spans="1:13" ht="24" customHeight="1">
      <c r="A21" s="14" t="s">
        <v>135</v>
      </c>
      <c r="F21" s="15"/>
      <c r="G21" s="125">
        <v>-9276854.6500000004</v>
      </c>
      <c r="H21" s="142"/>
      <c r="I21" s="125">
        <v>3816277.1</v>
      </c>
      <c r="J21" s="160"/>
      <c r="K21" s="125">
        <v>0</v>
      </c>
      <c r="L21" s="125"/>
      <c r="M21" s="142" t="s">
        <v>33</v>
      </c>
    </row>
    <row r="22" spans="1:13" ht="24" customHeight="1">
      <c r="B22" s="14" t="s">
        <v>136</v>
      </c>
      <c r="C22" s="14"/>
      <c r="D22" s="14"/>
      <c r="E22" s="14"/>
      <c r="F22" s="24"/>
      <c r="G22" s="126">
        <f>SUM(G19:G21)</f>
        <v>-56451413.139999993</v>
      </c>
      <c r="H22" s="129"/>
      <c r="I22" s="126">
        <f>SUM(I19:I21)</f>
        <v>-28463062.34</v>
      </c>
      <c r="J22" s="160"/>
      <c r="K22" s="126">
        <f>SUM(K19:K21)</f>
        <v>-6304778.6400000006</v>
      </c>
      <c r="L22" s="125"/>
      <c r="M22" s="126">
        <f>SUM(M19:M21)</f>
        <v>74888.610000000335</v>
      </c>
    </row>
    <row r="23" spans="1:13" ht="24" customHeight="1">
      <c r="A23" s="12" t="s">
        <v>137</v>
      </c>
      <c r="B23" s="14"/>
      <c r="C23" s="14"/>
      <c r="D23" s="14"/>
      <c r="E23" s="14"/>
      <c r="F23" s="24"/>
      <c r="G23" s="127">
        <f>G18+G22</f>
        <v>78287909.639999926</v>
      </c>
      <c r="H23" s="129"/>
      <c r="I23" s="127">
        <f>I18+I22</f>
        <v>85726042.320000023</v>
      </c>
      <c r="J23" s="160"/>
      <c r="K23" s="125">
        <f>K18+K22</f>
        <v>30969487.840000004</v>
      </c>
      <c r="L23" s="125"/>
      <c r="M23" s="125">
        <f>M18+M22</f>
        <v>300785892.64999998</v>
      </c>
    </row>
    <row r="24" spans="1:13" ht="24" customHeight="1">
      <c r="A24" s="14" t="s">
        <v>138</v>
      </c>
      <c r="F24" s="15" t="s">
        <v>14</v>
      </c>
      <c r="G24" s="122">
        <v>-7664896.7899999991</v>
      </c>
      <c r="H24" s="125"/>
      <c r="I24" s="128">
        <v>-593908.88</v>
      </c>
      <c r="J24" s="163"/>
      <c r="K24" s="122">
        <v>0</v>
      </c>
      <c r="L24" s="125"/>
      <c r="M24" s="128">
        <v>0</v>
      </c>
    </row>
    <row r="25" spans="1:13" ht="24" customHeight="1">
      <c r="A25" s="12" t="s">
        <v>139</v>
      </c>
      <c r="B25" s="14"/>
      <c r="C25" s="14"/>
      <c r="D25" s="14"/>
      <c r="E25" s="14"/>
      <c r="F25" s="14"/>
      <c r="G25" s="124">
        <f>SUM(G23:G24)</f>
        <v>70623012.849999934</v>
      </c>
      <c r="H25" s="125"/>
      <c r="I25" s="124">
        <f>SUM(I23:I24)</f>
        <v>85132133.440000027</v>
      </c>
      <c r="J25" s="163"/>
      <c r="K25" s="143">
        <f>SUM(K23:K24)</f>
        <v>30969487.840000004</v>
      </c>
      <c r="L25" s="125"/>
      <c r="M25" s="143">
        <f>SUM(M23:M24)</f>
        <v>300785892.64999998</v>
      </c>
    </row>
    <row r="26" spans="1:13" ht="24" customHeight="1">
      <c r="A26" s="12" t="s">
        <v>140</v>
      </c>
      <c r="G26" s="125"/>
      <c r="H26" s="125"/>
      <c r="I26" s="129"/>
      <c r="J26" s="164"/>
      <c r="K26" s="129"/>
      <c r="L26" s="129"/>
      <c r="M26" s="129"/>
    </row>
    <row r="27" spans="1:13" ht="24" customHeight="1">
      <c r="B27" s="1" t="s">
        <v>145</v>
      </c>
      <c r="C27" s="14"/>
      <c r="D27" s="14"/>
      <c r="E27" s="14"/>
      <c r="F27" s="14"/>
      <c r="G27" s="127">
        <v>0</v>
      </c>
      <c r="H27" s="125"/>
      <c r="I27" s="127">
        <v>0</v>
      </c>
      <c r="J27" s="125"/>
      <c r="K27" s="125">
        <v>0</v>
      </c>
      <c r="L27" s="125"/>
      <c r="M27" s="128">
        <v>0</v>
      </c>
    </row>
    <row r="28" spans="1:13" ht="24" customHeight="1" thickBot="1">
      <c r="A28" s="12" t="s">
        <v>141</v>
      </c>
      <c r="B28" s="14"/>
      <c r="C28" s="14"/>
      <c r="D28" s="14"/>
      <c r="E28" s="14"/>
      <c r="F28" s="14"/>
      <c r="G28" s="131">
        <f>SUM(G25:G27)</f>
        <v>70623012.849999934</v>
      </c>
      <c r="H28" s="125"/>
      <c r="I28" s="131">
        <f>SUM(I25:I27)</f>
        <v>85132133.440000027</v>
      </c>
      <c r="J28" s="163"/>
      <c r="K28" s="131">
        <f>SUM(K25:K27)</f>
        <v>30969487.840000004</v>
      </c>
      <c r="L28" s="125"/>
      <c r="M28" s="131">
        <f>SUM(M25:M27)</f>
        <v>300785892.64999998</v>
      </c>
    </row>
    <row r="29" spans="1:13" ht="24" customHeight="1" thickTop="1">
      <c r="A29" s="5" t="s">
        <v>142</v>
      </c>
      <c r="B29" s="12"/>
      <c r="C29" s="12"/>
      <c r="D29" s="12"/>
      <c r="E29" s="12"/>
      <c r="F29" s="12"/>
      <c r="G29" s="132"/>
      <c r="H29" s="132"/>
      <c r="I29" s="132"/>
      <c r="J29" s="125"/>
      <c r="K29" s="132"/>
      <c r="L29" s="132"/>
      <c r="M29" s="132"/>
    </row>
    <row r="30" spans="1:13" ht="24" customHeight="1">
      <c r="A30" s="1" t="s">
        <v>143</v>
      </c>
      <c r="G30" s="133">
        <f>+G32-G31</f>
        <v>36990965.739999935</v>
      </c>
      <c r="H30" s="133"/>
      <c r="I30" s="133">
        <f>+I32-I31</f>
        <v>47455721.790000029</v>
      </c>
      <c r="J30" s="125"/>
      <c r="K30" s="125">
        <f>+K32-K31</f>
        <v>30969487.840000004</v>
      </c>
      <c r="L30" s="125"/>
      <c r="M30" s="125">
        <f>+M32-M31</f>
        <v>300785892.64999998</v>
      </c>
    </row>
    <row r="31" spans="1:13" ht="24" customHeight="1">
      <c r="A31" s="1" t="s">
        <v>144</v>
      </c>
      <c r="G31" s="133">
        <v>33632047.109999999</v>
      </c>
      <c r="H31" s="132"/>
      <c r="I31" s="133">
        <v>37676411.649999999</v>
      </c>
      <c r="J31" s="125"/>
      <c r="K31" s="136">
        <v>0</v>
      </c>
      <c r="L31" s="165"/>
      <c r="M31" s="136">
        <v>0</v>
      </c>
    </row>
    <row r="32" spans="1:13" ht="24" customHeight="1" thickBot="1">
      <c r="A32" s="1" t="s">
        <v>185</v>
      </c>
      <c r="G32" s="134">
        <f>+G25</f>
        <v>70623012.849999934</v>
      </c>
      <c r="H32" s="133"/>
      <c r="I32" s="134">
        <f>+I25</f>
        <v>85132133.440000027</v>
      </c>
      <c r="J32" s="125"/>
      <c r="K32" s="134">
        <f>+K25</f>
        <v>30969487.840000004</v>
      </c>
      <c r="L32" s="133"/>
      <c r="M32" s="134">
        <f>+M25</f>
        <v>300785892.64999998</v>
      </c>
    </row>
    <row r="33" spans="1:13" ht="24" customHeight="1" thickTop="1">
      <c r="G33" s="135"/>
      <c r="H33" s="133"/>
      <c r="I33" s="135"/>
      <c r="J33" s="125"/>
      <c r="K33" s="135"/>
      <c r="L33" s="133"/>
      <c r="M33" s="135"/>
    </row>
    <row r="34" spans="1:13" ht="24" customHeight="1">
      <c r="G34" s="135"/>
      <c r="H34" s="133"/>
      <c r="I34" s="135"/>
      <c r="J34" s="125"/>
      <c r="K34" s="135"/>
      <c r="L34" s="133"/>
      <c r="M34" s="135"/>
    </row>
    <row r="35" spans="1:13" ht="24" customHeight="1">
      <c r="A35" s="31" t="s">
        <v>72</v>
      </c>
      <c r="G35" s="135"/>
      <c r="H35" s="133"/>
      <c r="I35" s="135"/>
      <c r="J35" s="166"/>
      <c r="K35" s="135"/>
      <c r="L35" s="133"/>
      <c r="M35" s="135"/>
    </row>
    <row r="36" spans="1:13" ht="24" customHeight="1">
      <c r="A36" s="31"/>
      <c r="G36" s="135"/>
      <c r="H36" s="133"/>
      <c r="I36" s="135"/>
      <c r="J36" s="166"/>
      <c r="K36" s="135"/>
      <c r="L36" s="133"/>
      <c r="M36" s="135"/>
    </row>
    <row r="37" spans="1:13" ht="24" customHeight="1">
      <c r="A37" s="31"/>
      <c r="G37" s="135"/>
      <c r="H37" s="133"/>
      <c r="I37" s="135"/>
      <c r="J37" s="166"/>
      <c r="K37" s="135"/>
      <c r="L37" s="133"/>
      <c r="M37" s="135"/>
    </row>
    <row r="38" spans="1:13" ht="24" hidden="1" customHeight="1">
      <c r="A38" s="31"/>
      <c r="G38" s="135"/>
      <c r="H38" s="133"/>
      <c r="I38" s="135"/>
      <c r="J38" s="166"/>
      <c r="K38" s="135"/>
      <c r="L38" s="133"/>
      <c r="M38" s="135"/>
    </row>
    <row r="39" spans="1:13" ht="24" customHeight="1">
      <c r="A39" s="31"/>
      <c r="G39" s="135"/>
      <c r="H39" s="133"/>
      <c r="I39" s="135"/>
      <c r="J39" s="125"/>
      <c r="K39" s="135"/>
      <c r="L39" s="133"/>
      <c r="M39" s="135"/>
    </row>
    <row r="40" spans="1:13" ht="24" customHeight="1">
      <c r="D40" s="16" t="s">
        <v>146</v>
      </c>
      <c r="G40" s="135"/>
      <c r="H40" s="133"/>
      <c r="I40" s="135"/>
      <c r="J40" s="125"/>
      <c r="K40" s="135"/>
      <c r="L40" s="133"/>
      <c r="M40" s="135"/>
    </row>
    <row r="41" spans="1:13" ht="24" customHeight="1">
      <c r="D41" s="16" t="s">
        <v>29</v>
      </c>
      <c r="G41" s="135"/>
      <c r="H41" s="133"/>
      <c r="I41" s="135"/>
      <c r="J41" s="125"/>
      <c r="K41" s="135"/>
      <c r="L41" s="133"/>
      <c r="M41" s="135"/>
    </row>
    <row r="42" spans="1:13" ht="25.5" customHeight="1">
      <c r="D42" s="16"/>
      <c r="G42" s="135"/>
      <c r="H42" s="133"/>
      <c r="I42" s="135"/>
      <c r="J42" s="125"/>
      <c r="K42" s="135"/>
      <c r="L42" s="133"/>
      <c r="M42" s="135"/>
    </row>
    <row r="43" spans="1:13" ht="25.5" customHeight="1">
      <c r="D43" s="16"/>
      <c r="G43" s="135"/>
      <c r="H43" s="133"/>
      <c r="I43" s="135"/>
      <c r="J43" s="125"/>
      <c r="K43" s="135"/>
      <c r="L43" s="133"/>
      <c r="M43" s="135"/>
    </row>
    <row r="44" spans="1:13" ht="25.5" customHeight="1">
      <c r="A44" s="230" t="s">
        <v>16</v>
      </c>
      <c r="B44" s="230"/>
      <c r="C44" s="230"/>
      <c r="D44" s="230"/>
      <c r="E44" s="230"/>
      <c r="F44" s="230"/>
      <c r="G44" s="230"/>
      <c r="H44" s="230"/>
      <c r="I44" s="230"/>
      <c r="J44" s="230"/>
      <c r="K44" s="230"/>
      <c r="L44" s="230"/>
      <c r="M44" s="230"/>
    </row>
    <row r="45" spans="1:13" ht="25.5" customHeight="1">
      <c r="A45" s="231" t="str">
        <f>+A1</f>
        <v xml:space="preserve">TPC POWER HOLDING PUBLIC COMPANY LIMITED AND SUBSIDIARIES    </v>
      </c>
      <c r="B45" s="231"/>
      <c r="C45" s="231"/>
      <c r="D45" s="231"/>
      <c r="E45" s="231"/>
      <c r="F45" s="231"/>
      <c r="G45" s="231"/>
      <c r="H45" s="231"/>
      <c r="I45" s="231"/>
      <c r="J45" s="231"/>
      <c r="K45" s="231"/>
      <c r="L45" s="231"/>
      <c r="M45" s="231"/>
    </row>
    <row r="46" spans="1:13" ht="25.5" customHeight="1">
      <c r="A46" s="231" t="s">
        <v>147</v>
      </c>
      <c r="B46" s="231"/>
      <c r="C46" s="231"/>
      <c r="D46" s="231"/>
      <c r="E46" s="231"/>
      <c r="F46" s="231"/>
      <c r="G46" s="231"/>
      <c r="H46" s="231"/>
      <c r="I46" s="231"/>
      <c r="J46" s="231"/>
      <c r="K46" s="231"/>
      <c r="L46" s="231"/>
      <c r="M46" s="231"/>
    </row>
    <row r="47" spans="1:13" ht="25.5" customHeight="1">
      <c r="A47" s="238" t="str">
        <f>+A3</f>
        <v>FOR THE THREE-MONTH PERIOD ENDED MARCH 31, 2022</v>
      </c>
      <c r="B47" s="238"/>
      <c r="C47" s="238"/>
      <c r="D47" s="238"/>
      <c r="E47" s="238"/>
      <c r="F47" s="238"/>
      <c r="G47" s="238"/>
      <c r="H47" s="238"/>
      <c r="I47" s="238"/>
      <c r="J47" s="238"/>
      <c r="K47" s="238"/>
      <c r="L47" s="238"/>
      <c r="M47" s="238"/>
    </row>
    <row r="48" spans="1:13" ht="25.5" customHeight="1">
      <c r="A48" s="232" t="str">
        <f>+A4</f>
        <v>(UNAUDITED/REVIEWED ONLY)</v>
      </c>
      <c r="B48" s="232"/>
      <c r="C48" s="232"/>
      <c r="D48" s="232"/>
      <c r="E48" s="232"/>
      <c r="F48" s="232"/>
      <c r="G48" s="232"/>
      <c r="H48" s="232"/>
      <c r="I48" s="232"/>
      <c r="J48" s="232"/>
      <c r="K48" s="232"/>
      <c r="L48" s="232"/>
      <c r="M48" s="232"/>
    </row>
    <row r="49" spans="1:13" ht="25.5" customHeight="1">
      <c r="A49" s="116"/>
      <c r="B49" s="116"/>
      <c r="C49" s="116"/>
      <c r="D49" s="116"/>
      <c r="E49" s="116"/>
      <c r="F49" s="116"/>
      <c r="G49" s="116"/>
      <c r="H49" s="116"/>
      <c r="I49" s="116"/>
      <c r="J49" s="116"/>
      <c r="K49" s="116"/>
      <c r="L49" s="116"/>
      <c r="M49" s="116"/>
    </row>
    <row r="50" spans="1:13" ht="25.5" customHeight="1">
      <c r="A50" s="73"/>
      <c r="B50" s="73"/>
      <c r="C50" s="73"/>
      <c r="D50" s="73"/>
      <c r="E50" s="73"/>
      <c r="F50" s="73"/>
      <c r="G50" s="236" t="str">
        <f>+G6</f>
        <v>Baht</v>
      </c>
      <c r="H50" s="236"/>
      <c r="I50" s="236"/>
      <c r="J50" s="236"/>
      <c r="K50" s="236"/>
      <c r="L50" s="236"/>
      <c r="M50" s="236"/>
    </row>
    <row r="51" spans="1:13" ht="25.5" customHeight="1">
      <c r="A51" s="23"/>
      <c r="B51" s="2"/>
      <c r="C51" s="2"/>
      <c r="D51" s="2"/>
      <c r="E51" s="2"/>
      <c r="F51" s="2"/>
      <c r="G51" s="228" t="str">
        <f>+G7</f>
        <v>Consolidated financial statements</v>
      </c>
      <c r="H51" s="228"/>
      <c r="I51" s="228"/>
      <c r="J51" s="158"/>
      <c r="K51" s="228" t="str">
        <f>+K7</f>
        <v>Separate financial statements</v>
      </c>
      <c r="L51" s="228"/>
      <c r="M51" s="228"/>
    </row>
    <row r="52" spans="1:13" ht="25.5" customHeight="1">
      <c r="A52" s="23"/>
      <c r="B52" s="2"/>
      <c r="C52" s="2"/>
      <c r="D52" s="2"/>
      <c r="E52" s="2"/>
      <c r="F52" s="6" t="str">
        <f>+F8</f>
        <v>Notes</v>
      </c>
      <c r="G52" s="117" t="str">
        <f>+G8</f>
        <v>March 31, 2022</v>
      </c>
      <c r="H52" s="159"/>
      <c r="I52" s="117" t="str">
        <f>+I8</f>
        <v>March 31, 2021</v>
      </c>
      <c r="J52" s="159"/>
      <c r="K52" s="117" t="str">
        <f>++K8</f>
        <v>March 31, 2022</v>
      </c>
      <c r="L52" s="159"/>
      <c r="M52" s="117" t="str">
        <f>+M8</f>
        <v>March 31, 2021</v>
      </c>
    </row>
    <row r="53" spans="1:13" ht="25.5" customHeight="1">
      <c r="A53" s="5" t="s">
        <v>148</v>
      </c>
      <c r="B53" s="12"/>
      <c r="C53" s="12"/>
      <c r="D53" s="12"/>
      <c r="E53" s="12"/>
      <c r="F53" s="12"/>
      <c r="G53" s="132"/>
      <c r="H53" s="132"/>
      <c r="I53" s="132"/>
      <c r="J53" s="125"/>
      <c r="K53" s="132"/>
      <c r="L53" s="132"/>
      <c r="M53" s="132"/>
    </row>
    <row r="54" spans="1:13" ht="25.5" customHeight="1">
      <c r="A54" s="1" t="s">
        <v>149</v>
      </c>
      <c r="G54" s="133">
        <f>+G56-G55</f>
        <v>36990965.739999935</v>
      </c>
      <c r="H54" s="133"/>
      <c r="I54" s="133">
        <f>+I56-I55</f>
        <v>47455721.790000029</v>
      </c>
      <c r="J54" s="125"/>
      <c r="K54" s="125">
        <f>+K56-K55</f>
        <v>30969487.840000004</v>
      </c>
      <c r="L54" s="125"/>
      <c r="M54" s="133">
        <f>+M56-M55</f>
        <v>300785892.64999998</v>
      </c>
    </row>
    <row r="55" spans="1:13" ht="25.5" customHeight="1">
      <c r="A55" s="1" t="s">
        <v>144</v>
      </c>
      <c r="G55" s="136">
        <v>33632047.109999999</v>
      </c>
      <c r="H55" s="132"/>
      <c r="I55" s="136">
        <v>37676411.649999999</v>
      </c>
      <c r="J55" s="125"/>
      <c r="K55" s="136">
        <v>0</v>
      </c>
      <c r="L55" s="165"/>
      <c r="M55" s="136">
        <v>0</v>
      </c>
    </row>
    <row r="56" spans="1:13" ht="25.5" customHeight="1" thickBot="1">
      <c r="A56" s="1" t="s">
        <v>187</v>
      </c>
      <c r="G56" s="134">
        <f>G28</f>
        <v>70623012.849999934</v>
      </c>
      <c r="H56" s="133"/>
      <c r="I56" s="134">
        <f>+I28</f>
        <v>85132133.440000027</v>
      </c>
      <c r="J56" s="125"/>
      <c r="K56" s="134">
        <f>K28</f>
        <v>30969487.840000004</v>
      </c>
      <c r="L56" s="133"/>
      <c r="M56" s="134">
        <f>M28</f>
        <v>300785892.64999998</v>
      </c>
    </row>
    <row r="57" spans="1:13" ht="25.5" customHeight="1" thickTop="1">
      <c r="A57" s="5" t="s">
        <v>150</v>
      </c>
      <c r="J57" s="167"/>
    </row>
    <row r="58" spans="1:13" ht="25.5" customHeight="1">
      <c r="A58" s="5" t="s">
        <v>151</v>
      </c>
      <c r="J58" s="167"/>
    </row>
    <row r="59" spans="1:13" ht="25.5" customHeight="1">
      <c r="A59" s="5" t="s">
        <v>152</v>
      </c>
      <c r="J59" s="167"/>
    </row>
    <row r="60" spans="1:13" ht="25.5" customHeight="1">
      <c r="A60" s="1" t="s">
        <v>186</v>
      </c>
      <c r="B60" s="14"/>
      <c r="C60" s="14"/>
      <c r="D60" s="14"/>
      <c r="E60" s="14"/>
      <c r="F60" s="15" t="s">
        <v>30</v>
      </c>
      <c r="G60" s="10">
        <f>G30/401200000</f>
        <v>9.2200811914257066E-2</v>
      </c>
      <c r="H60" s="10"/>
      <c r="I60" s="10">
        <f>I30/401200000</f>
        <v>0.11828445112163517</v>
      </c>
      <c r="J60" s="10"/>
      <c r="K60" s="10">
        <f>K30/401200000</f>
        <v>7.7192143170488545E-2</v>
      </c>
      <c r="L60" s="10">
        <f t="shared" ref="L60" si="0">L30/401200000</f>
        <v>0</v>
      </c>
      <c r="M60" s="10">
        <f>M30/401200000</f>
        <v>0.74971558487038881</v>
      </c>
    </row>
    <row r="61" spans="1:13" ht="25.5" customHeight="1">
      <c r="A61" s="1" t="s">
        <v>153</v>
      </c>
      <c r="G61" s="137">
        <v>401200000</v>
      </c>
      <c r="H61" s="137"/>
      <c r="I61" s="137">
        <v>401200000</v>
      </c>
      <c r="J61" s="168"/>
      <c r="K61" s="137">
        <v>401200000</v>
      </c>
      <c r="L61" s="137"/>
      <c r="M61" s="137">
        <v>401200000</v>
      </c>
    </row>
    <row r="62" spans="1:13" ht="25.5" customHeight="1">
      <c r="G62" s="138"/>
      <c r="I62" s="138"/>
      <c r="K62" s="138"/>
      <c r="M62" s="138"/>
    </row>
    <row r="63" spans="1:13" ht="25.5" customHeight="1">
      <c r="G63" s="138"/>
      <c r="I63" s="138"/>
      <c r="K63" s="138"/>
      <c r="M63" s="138"/>
    </row>
    <row r="64" spans="1:13" ht="25.5" customHeight="1">
      <c r="G64" s="138"/>
      <c r="I64" s="138"/>
      <c r="K64" s="138"/>
      <c r="M64" s="138"/>
    </row>
    <row r="65" spans="1:13" ht="25.5" customHeight="1">
      <c r="A65" s="31" t="s">
        <v>72</v>
      </c>
      <c r="G65" s="138"/>
      <c r="I65" s="138"/>
      <c r="K65" s="138"/>
      <c r="M65" s="138"/>
    </row>
    <row r="66" spans="1:13" ht="25.5" customHeight="1">
      <c r="A66" s="31"/>
      <c r="G66" s="138"/>
      <c r="I66" s="138"/>
      <c r="K66" s="138"/>
      <c r="M66" s="138"/>
    </row>
    <row r="67" spans="1:13" ht="25.5" customHeight="1">
      <c r="A67" s="31"/>
      <c r="G67" s="138"/>
      <c r="I67" s="138"/>
      <c r="K67" s="138"/>
      <c r="M67" s="138"/>
    </row>
    <row r="68" spans="1:13" ht="25.5" customHeight="1">
      <c r="A68" s="31"/>
      <c r="G68" s="138"/>
      <c r="I68" s="138"/>
      <c r="K68" s="138"/>
      <c r="M68" s="138"/>
    </row>
    <row r="69" spans="1:13" ht="25.5" customHeight="1">
      <c r="A69" s="31"/>
      <c r="G69" s="138"/>
      <c r="I69" s="138"/>
      <c r="K69" s="138"/>
      <c r="M69" s="138"/>
    </row>
    <row r="70" spans="1:13" ht="25.5" customHeight="1">
      <c r="G70" s="169"/>
      <c r="H70" s="169"/>
    </row>
    <row r="71" spans="1:13" ht="25.5" customHeight="1">
      <c r="G71" s="169"/>
      <c r="H71" s="169"/>
    </row>
    <row r="72" spans="1:13" ht="25.5" customHeight="1">
      <c r="G72" s="169"/>
      <c r="H72" s="169"/>
    </row>
    <row r="73" spans="1:13" ht="25.5" customHeight="1">
      <c r="D73" s="16" t="s">
        <v>146</v>
      </c>
      <c r="G73" s="169"/>
      <c r="H73" s="169"/>
    </row>
    <row r="74" spans="1:13" ht="25.5" customHeight="1">
      <c r="D74" s="16" t="s">
        <v>29</v>
      </c>
    </row>
    <row r="75" spans="1:13" ht="25.5" customHeight="1"/>
    <row r="76" spans="1:13" ht="25.5" customHeight="1"/>
    <row r="77" spans="1:13" ht="25.5" customHeight="1"/>
    <row r="78" spans="1:13" ht="25.5" customHeight="1"/>
    <row r="79" spans="1:13" ht="25.5" customHeight="1"/>
    <row r="80" spans="1:13" ht="25.5" customHeight="1"/>
    <row r="81" ht="25.5" customHeight="1"/>
    <row r="82" ht="25.5" customHeight="1"/>
    <row r="83" ht="25.5" customHeight="1"/>
    <row r="84" ht="25.5" customHeight="1"/>
    <row r="85" ht="25.5" customHeight="1"/>
    <row r="86" ht="25.5" customHeight="1"/>
    <row r="87" ht="25.5" customHeight="1"/>
  </sheetData>
  <mergeCells count="15">
    <mergeCell ref="G7:I7"/>
    <mergeCell ref="K7:M7"/>
    <mergeCell ref="A1:M1"/>
    <mergeCell ref="A2:M2"/>
    <mergeCell ref="A3:M3"/>
    <mergeCell ref="G6:M6"/>
    <mergeCell ref="A4:M4"/>
    <mergeCell ref="G51:I51"/>
    <mergeCell ref="K51:M51"/>
    <mergeCell ref="A44:M44"/>
    <mergeCell ref="A45:M45"/>
    <mergeCell ref="A46:M46"/>
    <mergeCell ref="A47:M47"/>
    <mergeCell ref="A48:M48"/>
    <mergeCell ref="G50:M50"/>
  </mergeCells>
  <pageMargins left="0.6692913385826772" right="0.31496062992125984" top="0.59055118110236227" bottom="0.35433070866141736" header="0.19685039370078741" footer="0.15748031496062992"/>
  <pageSetup paperSize="9" scale="8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2"/>
  <sheetViews>
    <sheetView view="pageBreakPreview" zoomScaleNormal="85" zoomScaleSheetLayoutView="100" workbookViewId="0">
      <selection activeCell="A4" sqref="A4:X4"/>
    </sheetView>
  </sheetViews>
  <sheetFormatPr defaultColWidth="12" defaultRowHeight="21" customHeight="1"/>
  <cols>
    <col min="1" max="1" width="3.6640625" style="145" customWidth="1"/>
    <col min="2" max="2" width="32.33203125" style="145" customWidth="1"/>
    <col min="3" max="3" width="8.1640625" style="145" bestFit="1" customWidth="1"/>
    <col min="4" max="4" width="14.33203125" style="145" customWidth="1"/>
    <col min="5" max="5" width="0.6640625" style="145" customWidth="1"/>
    <col min="6" max="6" width="16" style="145" customWidth="1"/>
    <col min="7" max="7" width="0.6640625" style="145" customWidth="1"/>
    <col min="8" max="8" width="14.33203125" style="145" customWidth="1"/>
    <col min="9" max="9" width="0.6640625" style="145" customWidth="1"/>
    <col min="10" max="10" width="15.6640625" style="145" customWidth="1"/>
    <col min="11" max="11" width="0.6640625" style="145" customWidth="1"/>
    <col min="12" max="12" width="15.33203125" style="145" customWidth="1"/>
    <col min="13" max="13" width="0.6640625" style="145" customWidth="1"/>
    <col min="14" max="14" width="17.6640625" style="145" bestFit="1" customWidth="1"/>
    <col min="15" max="15" width="0.6640625" style="145" customWidth="1"/>
    <col min="16" max="16" width="16.1640625" style="145" bestFit="1" customWidth="1"/>
    <col min="17" max="17" width="0.6640625" style="145" customWidth="1"/>
    <col min="18" max="18" width="16.1640625" style="145" customWidth="1"/>
    <col min="19" max="19" width="0.6640625" style="145" customWidth="1"/>
    <col min="20" max="20" width="15.6640625" style="145" customWidth="1"/>
    <col min="21" max="21" width="0.6640625" style="145" customWidth="1"/>
    <col min="22" max="22" width="15.6640625" style="145" customWidth="1"/>
    <col min="23" max="23" width="0.6640625" style="145" customWidth="1"/>
    <col min="24" max="24" width="15.6640625" style="145" customWidth="1"/>
    <col min="25" max="25" width="2.1640625" style="145" customWidth="1"/>
    <col min="26" max="26" width="14" style="145" bestFit="1" customWidth="1"/>
    <col min="27" max="27" width="14.33203125" style="145" bestFit="1" customWidth="1"/>
    <col min="28" max="16384" width="12" style="145"/>
  </cols>
  <sheetData>
    <row r="1" spans="1:26" ht="21" customHeight="1">
      <c r="A1" s="245" t="s">
        <v>154</v>
      </c>
      <c r="B1" s="245"/>
      <c r="C1" s="245"/>
      <c r="D1" s="245"/>
      <c r="E1" s="245"/>
      <c r="F1" s="245"/>
      <c r="G1" s="245"/>
      <c r="H1" s="245"/>
      <c r="I1" s="245"/>
      <c r="J1" s="245"/>
      <c r="K1" s="245"/>
      <c r="L1" s="245"/>
      <c r="M1" s="245"/>
      <c r="N1" s="245"/>
      <c r="O1" s="245"/>
      <c r="P1" s="245"/>
      <c r="Q1" s="245"/>
      <c r="R1" s="245"/>
      <c r="S1" s="245"/>
      <c r="T1" s="245"/>
      <c r="U1" s="245"/>
      <c r="V1" s="245"/>
      <c r="W1" s="245"/>
      <c r="X1" s="245"/>
      <c r="Y1" s="249"/>
    </row>
    <row r="2" spans="1:26" ht="21" customHeight="1">
      <c r="A2" s="245" t="s">
        <v>155</v>
      </c>
      <c r="B2" s="245"/>
      <c r="C2" s="245"/>
      <c r="D2" s="245"/>
      <c r="E2" s="245"/>
      <c r="F2" s="245"/>
      <c r="G2" s="245"/>
      <c r="H2" s="245"/>
      <c r="I2" s="245"/>
      <c r="J2" s="245"/>
      <c r="K2" s="245"/>
      <c r="L2" s="245"/>
      <c r="M2" s="245"/>
      <c r="N2" s="245"/>
      <c r="O2" s="245"/>
      <c r="P2" s="245"/>
      <c r="Q2" s="245"/>
      <c r="R2" s="245"/>
      <c r="S2" s="245"/>
      <c r="T2" s="245"/>
      <c r="U2" s="245"/>
      <c r="V2" s="245"/>
      <c r="W2" s="245"/>
      <c r="X2" s="245"/>
      <c r="Y2" s="249"/>
    </row>
    <row r="3" spans="1:26" ht="21" customHeight="1">
      <c r="A3" s="242" t="str">
        <f>+PL!A3:M3</f>
        <v>FOR THE THREE-MONTH PERIOD ENDED MARCH 31, 2022</v>
      </c>
      <c r="B3" s="242"/>
      <c r="C3" s="242"/>
      <c r="D3" s="242"/>
      <c r="E3" s="242"/>
      <c r="F3" s="242"/>
      <c r="G3" s="242"/>
      <c r="H3" s="242"/>
      <c r="I3" s="242"/>
      <c r="J3" s="242"/>
      <c r="K3" s="242"/>
      <c r="L3" s="242"/>
      <c r="M3" s="242"/>
      <c r="N3" s="242"/>
      <c r="O3" s="242"/>
      <c r="P3" s="242"/>
      <c r="Q3" s="242"/>
      <c r="R3" s="242"/>
      <c r="S3" s="242"/>
      <c r="T3" s="242"/>
      <c r="U3" s="242"/>
      <c r="V3" s="242"/>
      <c r="W3" s="242"/>
      <c r="X3" s="242"/>
    </row>
    <row r="4" spans="1:26" ht="21" customHeight="1">
      <c r="A4" s="242" t="str">
        <f>+PL!A4</f>
        <v>(UNAUDITED/REVIEWED ONLY)</v>
      </c>
      <c r="B4" s="242"/>
      <c r="C4" s="242"/>
      <c r="D4" s="242"/>
      <c r="E4" s="242"/>
      <c r="F4" s="242"/>
      <c r="G4" s="242"/>
      <c r="H4" s="242"/>
      <c r="I4" s="242"/>
      <c r="J4" s="242"/>
      <c r="K4" s="242"/>
      <c r="L4" s="242"/>
      <c r="M4" s="242"/>
      <c r="N4" s="242"/>
      <c r="O4" s="242"/>
      <c r="P4" s="242"/>
      <c r="Q4" s="242"/>
      <c r="R4" s="242"/>
      <c r="S4" s="242"/>
      <c r="T4" s="242"/>
      <c r="U4" s="242"/>
      <c r="V4" s="242"/>
      <c r="W4" s="242"/>
      <c r="X4" s="242"/>
    </row>
    <row r="6" spans="1:26" ht="21" customHeight="1">
      <c r="A6" s="152"/>
      <c r="B6" s="152"/>
      <c r="C6" s="152"/>
      <c r="D6" s="243" t="s">
        <v>38</v>
      </c>
      <c r="E6" s="243"/>
      <c r="F6" s="243"/>
      <c r="G6" s="243"/>
      <c r="H6" s="243"/>
      <c r="I6" s="243"/>
      <c r="J6" s="243"/>
      <c r="K6" s="243"/>
      <c r="L6" s="243"/>
      <c r="M6" s="243"/>
      <c r="N6" s="243"/>
      <c r="O6" s="243"/>
      <c r="P6" s="243"/>
      <c r="Q6" s="243"/>
      <c r="R6" s="243"/>
      <c r="S6" s="243"/>
      <c r="T6" s="243"/>
      <c r="U6" s="243"/>
      <c r="V6" s="243"/>
      <c r="W6" s="243"/>
      <c r="X6" s="243"/>
    </row>
    <row r="7" spans="1:26" ht="21" customHeight="1">
      <c r="A7" s="152"/>
      <c r="B7" s="152"/>
      <c r="C7" s="152"/>
      <c r="D7" s="211"/>
      <c r="E7" s="211"/>
      <c r="F7" s="211"/>
      <c r="G7" s="211"/>
      <c r="H7" s="212"/>
      <c r="I7" s="212"/>
      <c r="J7" s="212"/>
      <c r="K7" s="212"/>
      <c r="L7" s="244" t="s">
        <v>113</v>
      </c>
      <c r="M7" s="244"/>
      <c r="N7" s="244"/>
      <c r="O7" s="244"/>
      <c r="P7" s="244"/>
      <c r="Q7" s="244"/>
      <c r="R7" s="244"/>
      <c r="S7" s="244"/>
      <c r="T7" s="211"/>
      <c r="U7" s="211"/>
      <c r="V7" s="211"/>
      <c r="W7" s="211"/>
      <c r="X7" s="211"/>
    </row>
    <row r="8" spans="1:26" ht="21" customHeight="1">
      <c r="A8" s="152"/>
      <c r="B8" s="152"/>
      <c r="D8" s="211" t="s">
        <v>156</v>
      </c>
      <c r="E8" s="211"/>
      <c r="F8" s="211"/>
      <c r="G8" s="211"/>
      <c r="H8" s="243" t="s">
        <v>157</v>
      </c>
      <c r="I8" s="243"/>
      <c r="J8" s="243"/>
      <c r="K8" s="211"/>
      <c r="L8" s="211" t="s">
        <v>158</v>
      </c>
      <c r="M8" s="211"/>
      <c r="N8" s="211" t="s">
        <v>159</v>
      </c>
      <c r="O8" s="211"/>
      <c r="P8" s="211" t="s">
        <v>160</v>
      </c>
      <c r="Q8" s="211"/>
      <c r="R8" s="211"/>
      <c r="S8" s="211"/>
      <c r="T8" s="213"/>
      <c r="U8" s="213"/>
      <c r="V8" s="213"/>
      <c r="W8" s="211"/>
      <c r="X8" s="211"/>
    </row>
    <row r="9" spans="1:26" ht="21" customHeight="1">
      <c r="A9" s="152"/>
      <c r="B9" s="152"/>
      <c r="D9" s="211" t="s">
        <v>161</v>
      </c>
      <c r="E9" s="211"/>
      <c r="F9" s="211" t="s">
        <v>162</v>
      </c>
      <c r="G9" s="211"/>
      <c r="H9" s="211" t="s">
        <v>163</v>
      </c>
      <c r="I9" s="211"/>
      <c r="J9" s="211"/>
      <c r="K9" s="211"/>
      <c r="L9" s="211" t="s">
        <v>164</v>
      </c>
      <c r="M9" s="211"/>
      <c r="N9" s="211" t="s">
        <v>165</v>
      </c>
      <c r="O9" s="211"/>
      <c r="P9" s="211" t="s">
        <v>166</v>
      </c>
      <c r="Q9" s="211"/>
      <c r="R9" s="211" t="s">
        <v>167</v>
      </c>
      <c r="S9" s="211"/>
      <c r="T9" s="211" t="s">
        <v>168</v>
      </c>
      <c r="U9" s="211"/>
      <c r="V9" s="215" t="s">
        <v>175</v>
      </c>
      <c r="W9" s="211"/>
      <c r="X9" s="211"/>
    </row>
    <row r="10" spans="1:26" ht="21" customHeight="1">
      <c r="A10" s="152"/>
      <c r="B10" s="152"/>
      <c r="C10" s="153"/>
      <c r="D10" s="214" t="s">
        <v>169</v>
      </c>
      <c r="E10" s="211"/>
      <c r="F10" s="214" t="s">
        <v>169</v>
      </c>
      <c r="G10" s="211"/>
      <c r="H10" s="214" t="s">
        <v>111</v>
      </c>
      <c r="I10" s="211"/>
      <c r="J10" s="214" t="s">
        <v>112</v>
      </c>
      <c r="K10" s="211"/>
      <c r="L10" s="214" t="s">
        <v>170</v>
      </c>
      <c r="M10" s="211"/>
      <c r="N10" s="214" t="s">
        <v>171</v>
      </c>
      <c r="O10" s="211"/>
      <c r="P10" s="214" t="s">
        <v>172</v>
      </c>
      <c r="Q10" s="211"/>
      <c r="R10" s="214" t="s">
        <v>173</v>
      </c>
      <c r="S10" s="211"/>
      <c r="T10" s="214" t="s">
        <v>174</v>
      </c>
      <c r="U10" s="211"/>
      <c r="V10" s="216" t="s">
        <v>176</v>
      </c>
      <c r="W10" s="211"/>
      <c r="X10" s="214" t="s">
        <v>136</v>
      </c>
    </row>
    <row r="11" spans="1:26" ht="21" customHeight="1">
      <c r="A11" s="144" t="s">
        <v>177</v>
      </c>
      <c r="D11" s="60">
        <v>401200000</v>
      </c>
      <c r="E11" s="60"/>
      <c r="F11" s="60">
        <v>1254305250</v>
      </c>
      <c r="G11" s="60"/>
      <c r="H11" s="29">
        <v>121824453.48999999</v>
      </c>
      <c r="I11" s="60"/>
      <c r="J11" s="29">
        <v>1157693757.7400005</v>
      </c>
      <c r="K11" s="29"/>
      <c r="L11" s="60">
        <v>447473.05999999982</v>
      </c>
      <c r="M11" s="60"/>
      <c r="N11" s="60">
        <v>14852675.590000002</v>
      </c>
      <c r="O11" s="60"/>
      <c r="P11" s="60">
        <v>17138892.510000002</v>
      </c>
      <c r="Q11" s="60"/>
      <c r="R11" s="29">
        <f t="shared" ref="R11:R12" si="0">SUM(L11:P11)</f>
        <v>32439041.160000004</v>
      </c>
      <c r="S11" s="60"/>
      <c r="T11" s="35">
        <f t="shared" ref="T11:T14" si="1">SUM(D11:S11)-R11</f>
        <v>2967462502.3900008</v>
      </c>
      <c r="U11" s="60"/>
      <c r="V11" s="60">
        <v>1083147491.1300001</v>
      </c>
      <c r="W11" s="38"/>
      <c r="X11" s="60">
        <f>SUM(T11:V11)</f>
        <v>4050609993.5200009</v>
      </c>
    </row>
    <row r="12" spans="1:26" ht="21" customHeight="1">
      <c r="A12" s="144"/>
      <c r="B12" s="145" t="s">
        <v>179</v>
      </c>
      <c r="D12" s="60">
        <v>0</v>
      </c>
      <c r="E12" s="60"/>
      <c r="F12" s="60">
        <v>0</v>
      </c>
      <c r="G12" s="60"/>
      <c r="H12" s="29">
        <v>0</v>
      </c>
      <c r="I12" s="60"/>
      <c r="J12" s="29">
        <v>0</v>
      </c>
      <c r="K12" s="29"/>
      <c r="L12" s="60">
        <v>0</v>
      </c>
      <c r="M12" s="60"/>
      <c r="N12" s="60">
        <v>-503850.93</v>
      </c>
      <c r="O12" s="60"/>
      <c r="P12" s="146">
        <v>0</v>
      </c>
      <c r="Q12" s="60"/>
      <c r="R12" s="29">
        <f t="shared" si="0"/>
        <v>-503850.93</v>
      </c>
      <c r="S12" s="60"/>
      <c r="T12" s="35">
        <f t="shared" si="1"/>
        <v>-503850.93</v>
      </c>
      <c r="U12" s="60"/>
      <c r="V12" s="60">
        <v>503950.93</v>
      </c>
      <c r="W12" s="38"/>
      <c r="X12" s="60">
        <f t="shared" ref="X12:X15" si="2">SUM(T12:V12)</f>
        <v>100</v>
      </c>
    </row>
    <row r="13" spans="1:26" ht="21" customHeight="1">
      <c r="A13" s="144"/>
      <c r="B13" s="145" t="s">
        <v>180</v>
      </c>
      <c r="D13" s="146">
        <v>0</v>
      </c>
      <c r="E13" s="34"/>
      <c r="F13" s="146">
        <v>0</v>
      </c>
      <c r="G13" s="34"/>
      <c r="H13" s="146">
        <v>9322079.5899999999</v>
      </c>
      <c r="I13" s="34"/>
      <c r="J13" s="146">
        <f>-H13</f>
        <v>-9322079.5899999999</v>
      </c>
      <c r="K13" s="147"/>
      <c r="L13" s="146">
        <v>0</v>
      </c>
      <c r="M13" s="148"/>
      <c r="N13" s="146">
        <v>0</v>
      </c>
      <c r="O13" s="34"/>
      <c r="P13" s="146">
        <v>0</v>
      </c>
      <c r="Q13" s="38"/>
      <c r="R13" s="29">
        <f t="shared" ref="R13:R15" si="3">SUM(L13:P13)</f>
        <v>0</v>
      </c>
      <c r="S13" s="38"/>
      <c r="T13" s="35">
        <f t="shared" si="1"/>
        <v>0</v>
      </c>
      <c r="U13" s="60"/>
      <c r="V13" s="60">
        <v>0</v>
      </c>
      <c r="W13" s="38"/>
      <c r="X13" s="60">
        <f t="shared" si="2"/>
        <v>0</v>
      </c>
    </row>
    <row r="14" spans="1:26" ht="21" customHeight="1">
      <c r="A14" s="144"/>
      <c r="B14" s="213" t="s">
        <v>181</v>
      </c>
      <c r="D14" s="146">
        <v>0</v>
      </c>
      <c r="E14" s="146"/>
      <c r="F14" s="146">
        <v>0</v>
      </c>
      <c r="G14" s="146"/>
      <c r="H14" s="146">
        <v>0</v>
      </c>
      <c r="I14" s="146"/>
      <c r="J14" s="146">
        <v>0</v>
      </c>
      <c r="K14" s="29"/>
      <c r="L14" s="146">
        <v>0</v>
      </c>
      <c r="M14" s="149"/>
      <c r="N14" s="146">
        <v>0</v>
      </c>
      <c r="O14" s="146"/>
      <c r="P14" s="146">
        <v>0</v>
      </c>
      <c r="Q14" s="38"/>
      <c r="R14" s="29">
        <f t="shared" si="3"/>
        <v>0</v>
      </c>
      <c r="S14" s="38"/>
      <c r="T14" s="35">
        <f t="shared" si="1"/>
        <v>0</v>
      </c>
      <c r="U14" s="60"/>
      <c r="V14" s="60">
        <v>-131500433.8</v>
      </c>
      <c r="W14" s="38"/>
      <c r="X14" s="60">
        <f t="shared" si="2"/>
        <v>-131500433.8</v>
      </c>
    </row>
    <row r="15" spans="1:26" ht="21" customHeight="1">
      <c r="A15" s="144"/>
      <c r="B15" s="213" t="s">
        <v>182</v>
      </c>
      <c r="D15" s="35">
        <v>0</v>
      </c>
      <c r="E15" s="35"/>
      <c r="F15" s="35">
        <v>0</v>
      </c>
      <c r="G15" s="35"/>
      <c r="H15" s="35">
        <v>0</v>
      </c>
      <c r="I15" s="35"/>
      <c r="J15" s="35">
        <f>+PL!I30</f>
        <v>47455721.790000029</v>
      </c>
      <c r="K15" s="35"/>
      <c r="L15" s="35">
        <v>0</v>
      </c>
      <c r="M15" s="150"/>
      <c r="N15" s="35">
        <v>0</v>
      </c>
      <c r="O15" s="35"/>
      <c r="P15" s="35">
        <v>0</v>
      </c>
      <c r="Q15" s="38"/>
      <c r="R15" s="29">
        <f t="shared" si="3"/>
        <v>0</v>
      </c>
      <c r="S15" s="38"/>
      <c r="T15" s="38">
        <f t="shared" ref="T15" si="4">SUM(D15:S15)-R15</f>
        <v>47455721.790000029</v>
      </c>
      <c r="U15" s="60"/>
      <c r="V15" s="60">
        <v>37676411.649999999</v>
      </c>
      <c r="W15" s="38"/>
      <c r="X15" s="60">
        <f t="shared" si="2"/>
        <v>85132133.440000027</v>
      </c>
      <c r="Z15" s="151"/>
    </row>
    <row r="16" spans="1:26" ht="21" customHeight="1" thickBot="1">
      <c r="A16" s="217" t="s">
        <v>183</v>
      </c>
      <c r="D16" s="69">
        <f>SUM(D11:D15)</f>
        <v>401200000</v>
      </c>
      <c r="E16" s="28"/>
      <c r="F16" s="69">
        <f>SUM(F11:F15)</f>
        <v>1254305250</v>
      </c>
      <c r="G16" s="28"/>
      <c r="H16" s="69">
        <f>SUM(H11:H15)</f>
        <v>131146533.08</v>
      </c>
      <c r="I16" s="28"/>
      <c r="J16" s="69">
        <f>SUM(J11:J15)</f>
        <v>1195827399.9400005</v>
      </c>
      <c r="K16" s="147"/>
      <c r="L16" s="69">
        <f>SUM(L11:L15)</f>
        <v>447473.05999999982</v>
      </c>
      <c r="M16" s="28"/>
      <c r="N16" s="69">
        <f>SUM(N11:N15)</f>
        <v>14348824.660000002</v>
      </c>
      <c r="O16" s="28"/>
      <c r="P16" s="69">
        <f>SUM(P11:P15)</f>
        <v>17138892.510000002</v>
      </c>
      <c r="Q16" s="28"/>
      <c r="R16" s="69">
        <f>SUM(R11:R15)</f>
        <v>31935190.230000004</v>
      </c>
      <c r="S16" s="28"/>
      <c r="T16" s="69">
        <f>SUM(T11:T15)</f>
        <v>3014414373.250001</v>
      </c>
      <c r="U16" s="34"/>
      <c r="V16" s="69">
        <f>SUM(V11:V15)</f>
        <v>989827419.91000021</v>
      </c>
      <c r="W16" s="34"/>
      <c r="X16" s="69">
        <f>SUM(X11:X15)</f>
        <v>4004241793.1600008</v>
      </c>
    </row>
    <row r="17" spans="1:24" ht="21" customHeight="1" thickTop="1">
      <c r="A17" s="144"/>
      <c r="D17" s="38"/>
      <c r="E17" s="38"/>
      <c r="F17" s="38"/>
      <c r="G17" s="38"/>
      <c r="H17" s="38"/>
      <c r="I17" s="38"/>
      <c r="J17" s="38"/>
      <c r="K17" s="38"/>
      <c r="L17" s="38"/>
      <c r="M17" s="38"/>
      <c r="N17" s="38"/>
      <c r="O17" s="38"/>
      <c r="P17" s="38"/>
      <c r="Q17" s="38"/>
      <c r="R17" s="38"/>
      <c r="S17" s="38"/>
      <c r="T17" s="38"/>
      <c r="U17" s="38"/>
      <c r="V17" s="38"/>
      <c r="W17" s="38"/>
      <c r="X17" s="38"/>
    </row>
    <row r="18" spans="1:24" ht="21" customHeight="1">
      <c r="A18" s="144" t="s">
        <v>178</v>
      </c>
      <c r="D18" s="38">
        <v>401200000</v>
      </c>
      <c r="E18" s="38"/>
      <c r="F18" s="38">
        <v>1254305250</v>
      </c>
      <c r="G18" s="38"/>
      <c r="H18" s="38">
        <v>137199590.69</v>
      </c>
      <c r="I18" s="38"/>
      <c r="J18" s="38">
        <v>1095983422.51</v>
      </c>
      <c r="K18" s="38"/>
      <c r="L18" s="38">
        <v>447473.06</v>
      </c>
      <c r="M18" s="38"/>
      <c r="N18" s="38">
        <v>-20468713.77</v>
      </c>
      <c r="O18" s="38"/>
      <c r="P18" s="38">
        <v>17138892.510000002</v>
      </c>
      <c r="Q18" s="38"/>
      <c r="R18" s="38">
        <f t="shared" ref="R18" si="5">SUM(L18:P18)</f>
        <v>-2882348.1999999993</v>
      </c>
      <c r="S18" s="38"/>
      <c r="T18" s="38">
        <f t="shared" ref="T18" si="6">SUM(D18:S18)-R18</f>
        <v>2885805915</v>
      </c>
      <c r="U18" s="38"/>
      <c r="V18" s="38">
        <v>862750118.32000005</v>
      </c>
      <c r="W18" s="38"/>
      <c r="X18" s="38">
        <f t="shared" ref="X18" si="7">SUM(T18:V18)</f>
        <v>3748556033.3200002</v>
      </c>
    </row>
    <row r="19" spans="1:24" ht="21" customHeight="1">
      <c r="A19" s="213"/>
      <c r="B19" s="213" t="s">
        <v>180</v>
      </c>
      <c r="D19" s="146">
        <v>0</v>
      </c>
      <c r="E19" s="34"/>
      <c r="F19" s="146">
        <v>0</v>
      </c>
      <c r="G19" s="34"/>
      <c r="H19" s="146">
        <v>2216237.81</v>
      </c>
      <c r="I19" s="34"/>
      <c r="J19" s="146">
        <f>-H19</f>
        <v>-2216237.81</v>
      </c>
      <c r="K19" s="147"/>
      <c r="L19" s="146">
        <v>0</v>
      </c>
      <c r="M19" s="148"/>
      <c r="N19" s="146">
        <v>0</v>
      </c>
      <c r="O19" s="34"/>
      <c r="P19" s="146">
        <v>0</v>
      </c>
      <c r="Q19" s="34"/>
      <c r="R19" s="146">
        <f t="shared" ref="R19" si="8">SUM(L19:P19)</f>
        <v>0</v>
      </c>
      <c r="S19" s="148"/>
      <c r="T19" s="35">
        <f t="shared" ref="T19:T20" si="9">SUM(D19:S19)-R19</f>
        <v>0</v>
      </c>
      <c r="U19" s="34"/>
      <c r="V19" s="146">
        <v>0</v>
      </c>
      <c r="W19" s="34"/>
      <c r="X19" s="146">
        <f>SUM(T19:V19)</f>
        <v>0</v>
      </c>
    </row>
    <row r="20" spans="1:24" ht="21" customHeight="1">
      <c r="A20" s="217"/>
      <c r="B20" s="213" t="s">
        <v>181</v>
      </c>
      <c r="D20" s="146">
        <v>0</v>
      </c>
      <c r="E20" s="146"/>
      <c r="F20" s="146">
        <v>0</v>
      </c>
      <c r="G20" s="146"/>
      <c r="H20" s="146">
        <v>0</v>
      </c>
      <c r="I20" s="146"/>
      <c r="J20" s="146">
        <v>0</v>
      </c>
      <c r="K20" s="29"/>
      <c r="L20" s="146">
        <v>0</v>
      </c>
      <c r="M20" s="149"/>
      <c r="N20" s="146">
        <v>0</v>
      </c>
      <c r="O20" s="146"/>
      <c r="P20" s="146">
        <v>0</v>
      </c>
      <c r="Q20" s="146"/>
      <c r="R20" s="146">
        <f t="shared" ref="R20:R21" si="10">SUM(L20:P20)</f>
        <v>0</v>
      </c>
      <c r="S20" s="149"/>
      <c r="T20" s="35">
        <f t="shared" si="9"/>
        <v>0</v>
      </c>
      <c r="U20" s="146"/>
      <c r="V20" s="146">
        <v>-31518809.799999997</v>
      </c>
      <c r="W20" s="35"/>
      <c r="X20" s="146">
        <f t="shared" ref="X20" si="11">SUM(T20:V20)</f>
        <v>-31518809.799999997</v>
      </c>
    </row>
    <row r="21" spans="1:24" ht="21" customHeight="1">
      <c r="A21" s="213"/>
      <c r="B21" s="213" t="s">
        <v>182</v>
      </c>
      <c r="D21" s="35">
        <v>0</v>
      </c>
      <c r="E21" s="35"/>
      <c r="F21" s="35">
        <v>0</v>
      </c>
      <c r="G21" s="35"/>
      <c r="H21" s="35">
        <v>0</v>
      </c>
      <c r="I21" s="35"/>
      <c r="J21" s="35">
        <f>+PL!G30</f>
        <v>36990965.739999935</v>
      </c>
      <c r="K21" s="35"/>
      <c r="L21" s="35">
        <v>0</v>
      </c>
      <c r="M21" s="150"/>
      <c r="N21" s="35">
        <v>0</v>
      </c>
      <c r="O21" s="35"/>
      <c r="P21" s="35">
        <v>0</v>
      </c>
      <c r="Q21" s="35"/>
      <c r="R21" s="35">
        <f t="shared" si="10"/>
        <v>0</v>
      </c>
      <c r="S21" s="150"/>
      <c r="T21" s="146">
        <f t="shared" ref="T21" si="12">SUM(D21:S21)-R21</f>
        <v>36990965.739999935</v>
      </c>
      <c r="U21" s="35"/>
      <c r="V21" s="35">
        <f>+PL!G31</f>
        <v>33632047.109999999</v>
      </c>
      <c r="W21" s="35"/>
      <c r="X21" s="35">
        <f t="shared" ref="X21" si="13">SUM(T21:V21)</f>
        <v>70623012.849999934</v>
      </c>
    </row>
    <row r="22" spans="1:24" ht="21" customHeight="1" thickBot="1">
      <c r="A22" s="217" t="s">
        <v>184</v>
      </c>
      <c r="B22" s="213"/>
      <c r="D22" s="69">
        <f>SUM(D18:D21)</f>
        <v>401200000</v>
      </c>
      <c r="E22" s="28"/>
      <c r="F22" s="69">
        <f>SUM(F18:F21)</f>
        <v>1254305250</v>
      </c>
      <c r="G22" s="28"/>
      <c r="H22" s="69">
        <f>SUM(H18:H21)</f>
        <v>139415828.5</v>
      </c>
      <c r="I22" s="28"/>
      <c r="J22" s="69">
        <f>SUM(J18:J21)</f>
        <v>1130758150.4400001</v>
      </c>
      <c r="K22" s="147"/>
      <c r="L22" s="69">
        <f>SUM(L18:L21)</f>
        <v>447473.06</v>
      </c>
      <c r="M22" s="28"/>
      <c r="N22" s="69">
        <f>SUM(N18:N21)</f>
        <v>-20468713.77</v>
      </c>
      <c r="O22" s="28"/>
      <c r="P22" s="69">
        <f>SUM(P18:P21)</f>
        <v>17138892.510000002</v>
      </c>
      <c r="Q22" s="28"/>
      <c r="R22" s="69">
        <f>SUM(R18:R21)</f>
        <v>-2882348.1999999993</v>
      </c>
      <c r="S22" s="28"/>
      <c r="T22" s="69">
        <f>SUM(T18:T21)</f>
        <v>2922796880.7399998</v>
      </c>
      <c r="U22" s="34"/>
      <c r="V22" s="69">
        <f>SUM(V18:V21)</f>
        <v>864863355.63000011</v>
      </c>
      <c r="W22" s="34"/>
      <c r="X22" s="69">
        <f>SUM(X18:X21)</f>
        <v>3787660236.3699999</v>
      </c>
    </row>
    <row r="23" spans="1:24" ht="21" customHeight="1" thickTop="1">
      <c r="A23" s="213"/>
      <c r="B23" s="213"/>
      <c r="D23" s="28"/>
      <c r="E23" s="28"/>
      <c r="F23" s="28"/>
      <c r="G23" s="28"/>
      <c r="H23" s="147"/>
      <c r="I23" s="28"/>
      <c r="J23" s="147"/>
      <c r="K23" s="147"/>
      <c r="L23" s="147"/>
      <c r="M23" s="28"/>
      <c r="N23" s="147"/>
      <c r="O23" s="28"/>
      <c r="P23" s="147"/>
      <c r="Q23" s="28"/>
      <c r="R23" s="147"/>
      <c r="S23" s="28"/>
      <c r="T23" s="147"/>
      <c r="U23" s="28"/>
      <c r="V23" s="147"/>
      <c r="W23" s="28"/>
      <c r="X23" s="147"/>
    </row>
    <row r="24" spans="1:24" ht="21" customHeight="1">
      <c r="A24" s="213"/>
      <c r="B24" s="213"/>
      <c r="D24" s="28"/>
      <c r="E24" s="28"/>
      <c r="F24" s="28"/>
      <c r="G24" s="28"/>
      <c r="H24" s="147"/>
      <c r="I24" s="28"/>
      <c r="J24" s="147"/>
      <c r="K24" s="147"/>
      <c r="L24" s="147"/>
      <c r="M24" s="28"/>
      <c r="N24" s="147"/>
      <c r="O24" s="28"/>
      <c r="P24" s="147"/>
      <c r="Q24" s="28"/>
      <c r="R24" s="147"/>
      <c r="S24" s="28"/>
      <c r="T24" s="147"/>
      <c r="U24" s="28"/>
      <c r="V24" s="147"/>
      <c r="W24" s="28"/>
      <c r="X24" s="147"/>
    </row>
    <row r="25" spans="1:24" ht="21" customHeight="1">
      <c r="A25" s="218" t="s">
        <v>72</v>
      </c>
      <c r="B25" s="213"/>
      <c r="J25" s="32"/>
    </row>
    <row r="26" spans="1:24" ht="21" customHeight="1">
      <c r="A26" s="154"/>
      <c r="D26" s="32"/>
      <c r="E26" s="32"/>
      <c r="F26" s="32"/>
      <c r="G26" s="32"/>
      <c r="H26" s="32"/>
      <c r="I26" s="32"/>
      <c r="J26" s="32"/>
      <c r="K26" s="32"/>
      <c r="L26" s="32"/>
      <c r="M26" s="32"/>
      <c r="N26" s="32"/>
      <c r="O26" s="32"/>
      <c r="P26" s="32"/>
      <c r="Q26" s="32"/>
      <c r="R26" s="32"/>
      <c r="S26" s="32"/>
      <c r="T26" s="32"/>
      <c r="U26" s="32"/>
      <c r="V26" s="32"/>
      <c r="W26" s="32"/>
      <c r="X26" s="32"/>
    </row>
    <row r="27" spans="1:24" ht="21" customHeight="1">
      <c r="I27" s="130"/>
      <c r="J27" s="16" t="s">
        <v>146</v>
      </c>
      <c r="P27" s="156"/>
      <c r="V27" s="32"/>
    </row>
    <row r="28" spans="1:24" ht="21" customHeight="1">
      <c r="I28" s="130"/>
      <c r="J28" s="155" t="s">
        <v>29</v>
      </c>
      <c r="P28" s="156"/>
    </row>
    <row r="31" spans="1:24" ht="21" customHeight="1">
      <c r="D31" s="157"/>
    </row>
    <row r="32" spans="1:24" ht="21" customHeight="1">
      <c r="J32" s="32"/>
      <c r="V32" s="32"/>
    </row>
  </sheetData>
  <mergeCells count="7">
    <mergeCell ref="A1:X1"/>
    <mergeCell ref="A2:X2"/>
    <mergeCell ref="A3:X3"/>
    <mergeCell ref="D6:X6"/>
    <mergeCell ref="H8:J8"/>
    <mergeCell ref="L7:S7"/>
    <mergeCell ref="A4:X4"/>
  </mergeCells>
  <printOptions horizontalCentered="1"/>
  <pageMargins left="0.59055118110236227" right="0.19685039370078741" top="0.59055118110236227" bottom="0.39370078740157483" header="0.27559055118110237" footer="0.31496062992125984"/>
  <pageSetup paperSize="9" scale="7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7"/>
  <sheetViews>
    <sheetView view="pageBreakPreview" zoomScale="90" zoomScaleNormal="92" zoomScaleSheetLayoutView="90" workbookViewId="0">
      <selection activeCell="A10" sqref="A10"/>
    </sheetView>
  </sheetViews>
  <sheetFormatPr defaultColWidth="12" defaultRowHeight="24" customHeight="1"/>
  <cols>
    <col min="1" max="1" width="3.33203125" style="130" customWidth="1"/>
    <col min="2" max="2" width="34" style="130" customWidth="1"/>
    <col min="3" max="3" width="9.6640625" style="130" bestFit="1" customWidth="1"/>
    <col min="4" max="4" width="1.1640625" style="130" customWidth="1"/>
    <col min="5" max="5" width="17.1640625" style="130" customWidth="1"/>
    <col min="6" max="6" width="1.1640625" style="130" customWidth="1"/>
    <col min="7" max="7" width="21" style="130" customWidth="1"/>
    <col min="8" max="8" width="1.1640625" style="130" customWidth="1"/>
    <col min="9" max="9" width="17" style="130" customWidth="1"/>
    <col min="10" max="10" width="1.1640625" style="130" customWidth="1"/>
    <col min="11" max="11" width="18.1640625" style="130" customWidth="1"/>
    <col min="12" max="12" width="1.6640625" style="130" customWidth="1"/>
    <col min="13" max="13" width="20.6640625" style="130" bestFit="1" customWidth="1"/>
    <col min="14" max="14" width="1.1640625" style="130" customWidth="1"/>
    <col min="15" max="15" width="20" style="130" bestFit="1" customWidth="1"/>
    <col min="16" max="16" width="1.1640625" style="130" customWidth="1"/>
    <col min="17" max="17" width="19.6640625" style="130" customWidth="1"/>
    <col min="18" max="18" width="3.6640625" style="130" customWidth="1"/>
    <col min="19" max="16384" width="12" style="130"/>
  </cols>
  <sheetData>
    <row r="1" spans="1:17" ht="24" customHeight="1">
      <c r="A1" s="246" t="s">
        <v>188</v>
      </c>
      <c r="B1" s="246"/>
      <c r="C1" s="246"/>
      <c r="D1" s="246"/>
      <c r="E1" s="246"/>
      <c r="F1" s="246"/>
      <c r="G1" s="246"/>
      <c r="H1" s="246"/>
      <c r="I1" s="246"/>
      <c r="J1" s="246"/>
      <c r="K1" s="246"/>
      <c r="L1" s="246"/>
      <c r="M1" s="246"/>
      <c r="N1" s="246"/>
      <c r="O1" s="246"/>
      <c r="P1" s="246"/>
      <c r="Q1" s="246"/>
    </row>
    <row r="2" spans="1:17" ht="24" customHeight="1">
      <c r="A2" s="246" t="s">
        <v>189</v>
      </c>
      <c r="B2" s="246"/>
      <c r="C2" s="246"/>
      <c r="D2" s="246"/>
      <c r="E2" s="246"/>
      <c r="F2" s="246"/>
      <c r="G2" s="246"/>
      <c r="H2" s="246"/>
      <c r="I2" s="246"/>
      <c r="J2" s="246"/>
      <c r="K2" s="246"/>
      <c r="L2" s="246"/>
      <c r="M2" s="246"/>
      <c r="N2" s="246"/>
      <c r="O2" s="246"/>
      <c r="P2" s="246"/>
      <c r="Q2" s="246"/>
    </row>
    <row r="3" spans="1:17" ht="24" customHeight="1">
      <c r="A3" s="246" t="str">
        <f>+EQCON!A3</f>
        <v>FOR THE THREE-MONTH PERIOD ENDED MARCH 31, 2022</v>
      </c>
      <c r="B3" s="246"/>
      <c r="C3" s="246"/>
      <c r="D3" s="246"/>
      <c r="E3" s="246"/>
      <c r="F3" s="246"/>
      <c r="G3" s="246"/>
      <c r="H3" s="246"/>
      <c r="I3" s="246"/>
      <c r="J3" s="246"/>
      <c r="K3" s="246"/>
      <c r="L3" s="246"/>
      <c r="M3" s="246"/>
      <c r="N3" s="246"/>
      <c r="O3" s="246"/>
      <c r="P3" s="246"/>
      <c r="Q3" s="246"/>
    </row>
    <row r="4" spans="1:17" ht="24" customHeight="1">
      <c r="A4" s="246" t="str">
        <f>+EQCON!A4</f>
        <v>(UNAUDITED/REVIEWED ONLY)</v>
      </c>
      <c r="B4" s="246"/>
      <c r="C4" s="246"/>
      <c r="D4" s="246"/>
      <c r="E4" s="246"/>
      <c r="F4" s="246"/>
      <c r="G4" s="246"/>
      <c r="H4" s="246"/>
      <c r="I4" s="246"/>
      <c r="J4" s="246"/>
      <c r="K4" s="246"/>
      <c r="L4" s="246"/>
      <c r="M4" s="246"/>
      <c r="N4" s="246"/>
      <c r="O4" s="246"/>
      <c r="P4" s="246"/>
      <c r="Q4" s="246"/>
    </row>
    <row r="5" spans="1:17" ht="24" customHeight="1">
      <c r="A5" s="170"/>
      <c r="B5" s="170"/>
      <c r="C5" s="170"/>
      <c r="D5" s="170"/>
      <c r="E5" s="170"/>
      <c r="F5" s="170"/>
      <c r="G5" s="170"/>
      <c r="H5" s="170"/>
      <c r="I5" s="170"/>
      <c r="J5" s="170"/>
      <c r="K5" s="170"/>
      <c r="L5" s="170"/>
      <c r="M5" s="170"/>
      <c r="N5" s="170"/>
      <c r="O5" s="170"/>
      <c r="P5" s="170"/>
      <c r="Q5" s="170"/>
    </row>
    <row r="6" spans="1:17" ht="24" customHeight="1">
      <c r="A6" s="171"/>
      <c r="B6" s="171"/>
      <c r="C6" s="171"/>
      <c r="D6" s="171"/>
      <c r="E6" s="233" t="s">
        <v>38</v>
      </c>
      <c r="F6" s="233"/>
      <c r="G6" s="233"/>
      <c r="H6" s="233"/>
      <c r="I6" s="233"/>
      <c r="J6" s="233"/>
      <c r="K6" s="233"/>
      <c r="L6" s="233"/>
      <c r="M6" s="233"/>
      <c r="N6" s="233"/>
      <c r="O6" s="233"/>
      <c r="P6" s="233"/>
      <c r="Q6" s="233"/>
    </row>
    <row r="7" spans="1:17" ht="24" customHeight="1">
      <c r="A7" s="171"/>
      <c r="B7" s="171"/>
      <c r="C7" s="171"/>
      <c r="D7" s="171"/>
      <c r="E7" s="219"/>
      <c r="F7" s="219"/>
      <c r="G7" s="219"/>
      <c r="H7" s="219"/>
      <c r="I7" s="233" t="s">
        <v>157</v>
      </c>
      <c r="J7" s="233"/>
      <c r="K7" s="233"/>
      <c r="L7" s="219"/>
      <c r="M7" s="234" t="s">
        <v>113</v>
      </c>
      <c r="N7" s="234"/>
      <c r="O7" s="234"/>
      <c r="P7" s="219"/>
      <c r="Q7" s="219"/>
    </row>
    <row r="8" spans="1:17" ht="24" customHeight="1">
      <c r="A8" s="171"/>
      <c r="B8" s="171"/>
      <c r="C8" s="171"/>
      <c r="E8" s="219" t="s">
        <v>190</v>
      </c>
      <c r="F8" s="219"/>
      <c r="G8" s="220" t="s">
        <v>162</v>
      </c>
      <c r="H8" s="219"/>
      <c r="I8" s="220" t="s">
        <v>162</v>
      </c>
      <c r="J8" s="221"/>
      <c r="K8" s="221"/>
      <c r="L8" s="219"/>
      <c r="M8" s="219" t="s">
        <v>160</v>
      </c>
      <c r="N8" s="219"/>
      <c r="O8" s="219" t="s">
        <v>167</v>
      </c>
      <c r="P8" s="219"/>
      <c r="Q8" s="219"/>
    </row>
    <row r="9" spans="1:17" ht="24" customHeight="1">
      <c r="A9" s="171"/>
      <c r="B9" s="171"/>
      <c r="C9" s="172"/>
      <c r="D9" s="173"/>
      <c r="E9" s="205" t="s">
        <v>169</v>
      </c>
      <c r="F9" s="219"/>
      <c r="G9" s="222" t="s">
        <v>169</v>
      </c>
      <c r="H9" s="219"/>
      <c r="I9" s="222" t="s">
        <v>169</v>
      </c>
      <c r="J9" s="221"/>
      <c r="K9" s="223" t="s">
        <v>112</v>
      </c>
      <c r="L9" s="219"/>
      <c r="M9" s="205" t="s">
        <v>191</v>
      </c>
      <c r="N9" s="219"/>
      <c r="O9" s="205" t="s">
        <v>173</v>
      </c>
      <c r="P9" s="219"/>
      <c r="Q9" s="205" t="s">
        <v>136</v>
      </c>
    </row>
    <row r="10" spans="1:17" ht="24" customHeight="1">
      <c r="A10" s="130" t="s">
        <v>177</v>
      </c>
      <c r="B10" s="174"/>
      <c r="C10" s="175"/>
      <c r="D10" s="167"/>
      <c r="E10" s="125">
        <v>401200000</v>
      </c>
      <c r="F10" s="132">
        <v>1254774465.4100001</v>
      </c>
      <c r="G10" s="125">
        <v>1254774465.4100001</v>
      </c>
      <c r="H10" s="132">
        <v>25793382.010000005</v>
      </c>
      <c r="I10" s="125">
        <v>33242155.550000004</v>
      </c>
      <c r="J10" s="132">
        <v>383378470.19999993</v>
      </c>
      <c r="K10" s="125">
        <v>439803024.97999996</v>
      </c>
      <c r="L10" s="125">
        <v>17138892.509999998</v>
      </c>
      <c r="M10" s="125">
        <v>17138892.509999998</v>
      </c>
      <c r="N10" s="132"/>
      <c r="O10" s="125">
        <f>+M10</f>
        <v>17138892.509999998</v>
      </c>
      <c r="P10" s="132"/>
      <c r="Q10" s="176">
        <f>SUM(E10:P10)-O10</f>
        <v>3827243748.5800009</v>
      </c>
    </row>
    <row r="11" spans="1:17" ht="24" customHeight="1">
      <c r="B11" s="174" t="s">
        <v>180</v>
      </c>
      <c r="C11" s="177"/>
      <c r="D11" s="167"/>
      <c r="E11" s="125">
        <v>0</v>
      </c>
      <c r="F11" s="132"/>
      <c r="G11" s="125">
        <v>0</v>
      </c>
      <c r="H11" s="132"/>
      <c r="I11" s="125">
        <v>6877844.4500000002</v>
      </c>
      <c r="J11" s="132"/>
      <c r="K11" s="125">
        <f>-I11</f>
        <v>-6877844.4500000002</v>
      </c>
      <c r="L11" s="125"/>
      <c r="M11" s="125">
        <v>0</v>
      </c>
      <c r="N11" s="132"/>
      <c r="O11" s="125">
        <f t="shared" ref="O11:O12" si="0">+M11</f>
        <v>0</v>
      </c>
      <c r="P11" s="132"/>
      <c r="Q11" s="176">
        <f>SUM(E11:P11)-O11</f>
        <v>0</v>
      </c>
    </row>
    <row r="12" spans="1:17" ht="24" customHeight="1">
      <c r="B12" s="174" t="s">
        <v>182</v>
      </c>
      <c r="C12" s="178"/>
      <c r="D12" s="167"/>
      <c r="E12" s="125">
        <v>0</v>
      </c>
      <c r="F12" s="132"/>
      <c r="G12" s="125">
        <v>0</v>
      </c>
      <c r="H12" s="132"/>
      <c r="I12" s="125">
        <v>0</v>
      </c>
      <c r="J12" s="132"/>
      <c r="K12" s="125">
        <f>+PL!M25</f>
        <v>300785892.64999998</v>
      </c>
      <c r="L12" s="125"/>
      <c r="M12" s="125">
        <v>0</v>
      </c>
      <c r="N12" s="132"/>
      <c r="O12" s="125">
        <f t="shared" si="0"/>
        <v>0</v>
      </c>
      <c r="P12" s="132"/>
      <c r="Q12" s="176">
        <f>SUM(E12:P12)-O12</f>
        <v>300785892.64999998</v>
      </c>
    </row>
    <row r="13" spans="1:17" ht="24" customHeight="1" thickBot="1">
      <c r="A13" s="130" t="s">
        <v>183</v>
      </c>
      <c r="B13" s="174"/>
      <c r="C13" s="178"/>
      <c r="D13" s="167">
        <v>401200000</v>
      </c>
      <c r="E13" s="179">
        <f>SUM(E10:E12)</f>
        <v>401200000</v>
      </c>
      <c r="F13" s="132">
        <v>1254774465.4100001</v>
      </c>
      <c r="G13" s="179">
        <f>SUM(G10:G12)</f>
        <v>1254774465.4100001</v>
      </c>
      <c r="H13" s="132">
        <v>25793382.010000005</v>
      </c>
      <c r="I13" s="179">
        <f>SUM(I10:I12)</f>
        <v>40120000.000000007</v>
      </c>
      <c r="J13" s="132">
        <v>383378470.19999993</v>
      </c>
      <c r="K13" s="179">
        <f>SUM(K10:K12)</f>
        <v>733711073.17999995</v>
      </c>
      <c r="L13" s="125">
        <v>17138892.509999998</v>
      </c>
      <c r="M13" s="179">
        <f>SUM(M10:M12)</f>
        <v>17138892.509999998</v>
      </c>
      <c r="N13" s="132">
        <v>0</v>
      </c>
      <c r="O13" s="179">
        <f>SUM(O10:O12)</f>
        <v>17138892.509999998</v>
      </c>
      <c r="P13" s="132">
        <v>17138892.509999998</v>
      </c>
      <c r="Q13" s="179">
        <f>SUM(Q10:Q12)</f>
        <v>4128029641.230001</v>
      </c>
    </row>
    <row r="14" spans="1:17" ht="24" customHeight="1" thickTop="1">
      <c r="B14" s="174"/>
      <c r="C14" s="178"/>
      <c r="D14" s="167"/>
      <c r="E14" s="180"/>
      <c r="F14" s="181"/>
      <c r="G14" s="180"/>
      <c r="H14" s="181"/>
      <c r="I14" s="180"/>
      <c r="J14" s="181"/>
      <c r="K14" s="180"/>
      <c r="L14" s="182"/>
      <c r="M14" s="180"/>
      <c r="N14" s="181"/>
      <c r="O14" s="180"/>
      <c r="P14" s="181"/>
      <c r="Q14" s="180"/>
    </row>
    <row r="15" spans="1:17" ht="24" customHeight="1">
      <c r="A15" s="130" t="s">
        <v>178</v>
      </c>
      <c r="B15" s="174"/>
      <c r="C15" s="178"/>
      <c r="D15" s="167"/>
      <c r="E15" s="180">
        <v>401200000</v>
      </c>
      <c r="F15" s="181"/>
      <c r="G15" s="180">
        <v>1254774465.4100001</v>
      </c>
      <c r="H15" s="181"/>
      <c r="I15" s="180">
        <v>40120000</v>
      </c>
      <c r="J15" s="181"/>
      <c r="K15" s="180">
        <v>647914617.86000001</v>
      </c>
      <c r="L15" s="182"/>
      <c r="M15" s="180">
        <v>17138892.509999998</v>
      </c>
      <c r="N15" s="181"/>
      <c r="O15" s="180">
        <f>+M15</f>
        <v>17138892.509999998</v>
      </c>
      <c r="P15" s="181"/>
      <c r="Q15" s="180">
        <f>SUM(E15:P15)-O15</f>
        <v>2361147975.7800002</v>
      </c>
    </row>
    <row r="16" spans="1:17" ht="24" customHeight="1">
      <c r="B16" s="130" t="s">
        <v>182</v>
      </c>
      <c r="D16" s="183"/>
      <c r="E16" s="184">
        <v>0</v>
      </c>
      <c r="F16" s="120"/>
      <c r="G16" s="184">
        <v>0</v>
      </c>
      <c r="H16" s="184"/>
      <c r="I16" s="125">
        <v>0</v>
      </c>
      <c r="J16" s="184"/>
      <c r="K16" s="125">
        <f>+PL!K30</f>
        <v>30969487.840000004</v>
      </c>
      <c r="L16" s="125"/>
      <c r="M16" s="125">
        <v>0</v>
      </c>
      <c r="N16" s="184"/>
      <c r="O16" s="125">
        <f t="shared" ref="O16" si="1">+M16</f>
        <v>0</v>
      </c>
      <c r="P16" s="184"/>
      <c r="Q16" s="130">
        <f>SUM(E16:P16)-O16</f>
        <v>30969487.840000004</v>
      </c>
    </row>
    <row r="17" spans="1:17" ht="24" customHeight="1" thickBot="1">
      <c r="A17" s="130" t="s">
        <v>184</v>
      </c>
      <c r="B17" s="175"/>
      <c r="C17" s="175"/>
      <c r="D17" s="167"/>
      <c r="E17" s="179">
        <f>SUM(E15:E16)</f>
        <v>401200000</v>
      </c>
      <c r="F17" s="132"/>
      <c r="G17" s="179">
        <f>SUM(G15:G16)</f>
        <v>1254774465.4100001</v>
      </c>
      <c r="H17" s="132"/>
      <c r="I17" s="179">
        <f>SUM(I15:I16)</f>
        <v>40120000</v>
      </c>
      <c r="J17" s="132"/>
      <c r="K17" s="179">
        <f>SUM(K15:K16)</f>
        <v>678884105.70000005</v>
      </c>
      <c r="L17" s="125"/>
      <c r="M17" s="179">
        <f>SUM(M15:M16)</f>
        <v>17138892.509999998</v>
      </c>
      <c r="N17" s="132"/>
      <c r="O17" s="179">
        <f>SUM(O15:O16)</f>
        <v>17138892.509999998</v>
      </c>
      <c r="P17" s="132"/>
      <c r="Q17" s="179">
        <f>SUM(Q15:Q16)</f>
        <v>2392117463.6200004</v>
      </c>
    </row>
    <row r="18" spans="1:17" ht="24" customHeight="1" thickTop="1">
      <c r="B18" s="175"/>
      <c r="C18" s="175"/>
      <c r="D18" s="167"/>
      <c r="F18" s="185"/>
      <c r="H18" s="185"/>
      <c r="J18" s="185"/>
      <c r="N18" s="185"/>
      <c r="P18" s="185"/>
    </row>
    <row r="19" spans="1:17" ht="24" customHeight="1">
      <c r="A19" s="175" t="s">
        <v>72</v>
      </c>
    </row>
    <row r="20" spans="1:17" ht="24" customHeight="1">
      <c r="A20" s="175"/>
    </row>
    <row r="21" spans="1:17" ht="20.85" customHeight="1">
      <c r="A21" s="175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</row>
    <row r="22" spans="1:17" ht="24" customHeight="1">
      <c r="A22" s="175"/>
    </row>
    <row r="23" spans="1:17" ht="24" customHeight="1">
      <c r="B23" s="169"/>
      <c r="C23" s="169"/>
      <c r="F23" s="169"/>
      <c r="G23" s="130" t="s">
        <v>146</v>
      </c>
    </row>
    <row r="24" spans="1:17" ht="24" customHeight="1">
      <c r="B24" s="169"/>
      <c r="C24" s="169"/>
      <c r="F24" s="169" t="s">
        <v>31</v>
      </c>
    </row>
    <row r="27" spans="1:17" ht="24" customHeight="1">
      <c r="E27" s="186"/>
    </row>
  </sheetData>
  <mergeCells count="7">
    <mergeCell ref="I7:K7"/>
    <mergeCell ref="A1:Q1"/>
    <mergeCell ref="A2:Q2"/>
    <mergeCell ref="A3:Q3"/>
    <mergeCell ref="E6:Q6"/>
    <mergeCell ref="M7:O7"/>
    <mergeCell ref="A4:Q4"/>
  </mergeCells>
  <printOptions horizontalCentered="1"/>
  <pageMargins left="0.62992125984251968" right="0.27559055118110237" top="0.59055118110236227" bottom="0.43307086614173229" header="0.31496062992125984" footer="0.31496062992125984"/>
  <pageSetup paperSize="9" scale="8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9"/>
  <sheetViews>
    <sheetView tabSelected="1" view="pageBreakPreview" topLeftCell="A100" zoomScale="90" zoomScaleNormal="80" zoomScaleSheetLayoutView="90" workbookViewId="0">
      <selection activeCell="D7" sqref="D7"/>
    </sheetView>
  </sheetViews>
  <sheetFormatPr defaultColWidth="11.1640625" defaultRowHeight="24.75" customHeight="1"/>
  <cols>
    <col min="1" max="2" width="2.6640625" style="1" customWidth="1"/>
    <col min="3" max="3" width="50" style="1" customWidth="1"/>
    <col min="4" max="4" width="1.6640625" style="1" customWidth="1"/>
    <col min="5" max="5" width="18.1640625" style="26" customWidth="1"/>
    <col min="6" max="6" width="1.1640625" style="1" customWidth="1"/>
    <col min="7" max="7" width="18.1640625" style="1" customWidth="1"/>
    <col min="8" max="8" width="1" style="1" customWidth="1"/>
    <col min="9" max="9" width="18.1640625" style="1" customWidth="1"/>
    <col min="10" max="10" width="1.1640625" style="1" customWidth="1"/>
    <col min="11" max="11" width="18.1640625" style="74" customWidth="1"/>
    <col min="12" max="12" width="2" style="1" customWidth="1"/>
    <col min="13" max="13" width="11.1640625" style="1"/>
    <col min="14" max="14" width="14" style="1" bestFit="1" customWidth="1"/>
    <col min="15" max="16384" width="11.1640625" style="1"/>
  </cols>
  <sheetData>
    <row r="1" spans="1:12" ht="24" customHeight="1">
      <c r="A1" s="231" t="s">
        <v>35</v>
      </c>
      <c r="B1" s="231"/>
      <c r="C1" s="231"/>
      <c r="D1" s="231"/>
      <c r="E1" s="231"/>
      <c r="F1" s="231"/>
      <c r="G1" s="231"/>
      <c r="H1" s="231"/>
      <c r="I1" s="231"/>
      <c r="J1" s="231"/>
      <c r="K1" s="231"/>
      <c r="L1" s="12"/>
    </row>
    <row r="2" spans="1:12" ht="24" customHeight="1">
      <c r="A2" s="231" t="s">
        <v>192</v>
      </c>
      <c r="B2" s="231"/>
      <c r="C2" s="231"/>
      <c r="D2" s="231"/>
      <c r="E2" s="231"/>
      <c r="F2" s="231"/>
      <c r="G2" s="231"/>
      <c r="H2" s="231"/>
      <c r="I2" s="231"/>
      <c r="J2" s="231"/>
      <c r="K2" s="231"/>
    </row>
    <row r="3" spans="1:12" ht="24" customHeight="1">
      <c r="A3" s="247" t="str">
        <f>+PL!A3:M3</f>
        <v>FOR THE THREE-MONTH PERIOD ENDED MARCH 31, 2022</v>
      </c>
      <c r="B3" s="247"/>
      <c r="C3" s="247"/>
      <c r="D3" s="247"/>
      <c r="E3" s="247"/>
      <c r="F3" s="247"/>
      <c r="G3" s="247"/>
      <c r="H3" s="247"/>
      <c r="I3" s="247"/>
      <c r="J3" s="247"/>
      <c r="K3" s="247"/>
      <c r="L3" s="101"/>
    </row>
    <row r="4" spans="1:12" ht="24" customHeight="1">
      <c r="A4" s="247" t="str">
        <f>+PL!A4:M4</f>
        <v>(UNAUDITED/REVIEWED ONLY)</v>
      </c>
      <c r="B4" s="247"/>
      <c r="C4" s="247"/>
      <c r="D4" s="247"/>
      <c r="E4" s="247"/>
      <c r="F4" s="247"/>
      <c r="G4" s="247"/>
      <c r="H4" s="247"/>
      <c r="I4" s="247"/>
      <c r="J4" s="247"/>
      <c r="K4" s="247"/>
      <c r="L4" s="101"/>
    </row>
    <row r="5" spans="1:12" ht="24" customHeight="1">
      <c r="A5" s="100"/>
      <c r="B5" s="100"/>
      <c r="C5" s="100"/>
      <c r="D5" s="100"/>
      <c r="E5" s="102"/>
      <c r="F5" s="100"/>
      <c r="G5" s="100"/>
      <c r="H5" s="100"/>
      <c r="I5" s="100"/>
      <c r="J5" s="100"/>
      <c r="K5" s="100"/>
    </row>
    <row r="6" spans="1:12" ht="24" customHeight="1">
      <c r="E6" s="233" t="s">
        <v>38</v>
      </c>
      <c r="F6" s="233"/>
      <c r="G6" s="233"/>
      <c r="H6" s="233"/>
      <c r="I6" s="233"/>
      <c r="J6" s="233"/>
      <c r="K6" s="233"/>
    </row>
    <row r="7" spans="1:12" ht="24" customHeight="1">
      <c r="E7" s="234" t="s">
        <v>39</v>
      </c>
      <c r="F7" s="234"/>
      <c r="G7" s="234"/>
      <c r="H7" s="208"/>
      <c r="I7" s="234" t="s">
        <v>40</v>
      </c>
      <c r="J7" s="234"/>
      <c r="K7" s="234"/>
    </row>
    <row r="8" spans="1:12" ht="24" customHeight="1">
      <c r="E8" s="104" t="str">
        <f>+PL!G8</f>
        <v>March 31, 2022</v>
      </c>
      <c r="F8" s="105"/>
      <c r="G8" s="106" t="str">
        <f>+PL!I8</f>
        <v>March 31, 2021</v>
      </c>
      <c r="H8" s="107"/>
      <c r="I8" s="104" t="str">
        <f>+PL!K8</f>
        <v>March 31, 2022</v>
      </c>
      <c r="J8" s="105"/>
      <c r="K8" s="106" t="str">
        <f>+PL!M8</f>
        <v>March 31, 2021</v>
      </c>
    </row>
    <row r="9" spans="1:12" ht="24" customHeight="1">
      <c r="A9" s="5" t="s">
        <v>193</v>
      </c>
      <c r="B9" s="5"/>
      <c r="K9" s="1"/>
    </row>
    <row r="10" spans="1:12" ht="24" customHeight="1">
      <c r="B10" s="108" t="s">
        <v>194</v>
      </c>
      <c r="E10" s="80">
        <f>+PL!G25</f>
        <v>70623012.849999934</v>
      </c>
      <c r="F10" s="96"/>
      <c r="G10" s="80">
        <f>+PL!I25</f>
        <v>85132133.440000027</v>
      </c>
      <c r="H10" s="26"/>
      <c r="I10" s="26">
        <f>+PL!K25</f>
        <v>30969487.840000004</v>
      </c>
      <c r="J10" s="26"/>
      <c r="K10" s="27">
        <f>+PL!M25</f>
        <v>300785892.64999998</v>
      </c>
    </row>
    <row r="11" spans="1:12" ht="24" customHeight="1">
      <c r="B11" s="108" t="s">
        <v>196</v>
      </c>
      <c r="E11" s="80"/>
      <c r="F11" s="96"/>
      <c r="G11" s="80"/>
      <c r="H11" s="27"/>
      <c r="I11" s="110"/>
      <c r="J11" s="27"/>
      <c r="K11" s="27"/>
    </row>
    <row r="12" spans="1:12" ht="24" customHeight="1">
      <c r="B12" s="108" t="s">
        <v>195</v>
      </c>
      <c r="E12" s="80"/>
      <c r="F12" s="96"/>
      <c r="G12" s="80"/>
      <c r="H12" s="27"/>
      <c r="I12" s="110"/>
      <c r="J12" s="27"/>
      <c r="K12" s="27"/>
    </row>
    <row r="13" spans="1:12" ht="24" customHeight="1">
      <c r="B13" s="109"/>
      <c r="C13" s="1" t="s">
        <v>197</v>
      </c>
      <c r="E13" s="80">
        <v>7664896.7899999991</v>
      </c>
      <c r="F13" s="96"/>
      <c r="G13" s="27">
        <v>593908.88</v>
      </c>
      <c r="H13" s="27"/>
      <c r="I13" s="27">
        <v>0</v>
      </c>
      <c r="J13" s="27"/>
      <c r="K13" s="27">
        <v>0</v>
      </c>
    </row>
    <row r="14" spans="1:12" ht="24" customHeight="1">
      <c r="C14" s="1" t="s">
        <v>198</v>
      </c>
      <c r="D14" s="30"/>
      <c r="E14" s="82">
        <v>50491722.969999984</v>
      </c>
      <c r="F14" s="88"/>
      <c r="G14" s="82">
        <v>33264122.350000001</v>
      </c>
      <c r="H14" s="82"/>
      <c r="I14" s="82">
        <v>19165793.18</v>
      </c>
      <c r="J14" s="82"/>
      <c r="K14" s="82">
        <v>2199038.2999999998</v>
      </c>
    </row>
    <row r="15" spans="1:12" ht="24" customHeight="1">
      <c r="C15" s="14" t="s">
        <v>199</v>
      </c>
      <c r="D15" s="30"/>
      <c r="E15" s="98">
        <v>87107842.549999997</v>
      </c>
      <c r="F15" s="88"/>
      <c r="G15" s="98">
        <v>80564004.840000004</v>
      </c>
      <c r="H15" s="78"/>
      <c r="I15" s="78">
        <v>1009081.6799999999</v>
      </c>
      <c r="J15" s="78"/>
      <c r="K15" s="78">
        <v>1113257.6499999999</v>
      </c>
    </row>
    <row r="16" spans="1:12" ht="24" customHeight="1">
      <c r="C16" s="14" t="s">
        <v>200</v>
      </c>
      <c r="D16" s="30"/>
      <c r="E16" s="98">
        <v>2492882.2600000002</v>
      </c>
      <c r="F16" s="88"/>
      <c r="G16" s="98">
        <v>2217965.29</v>
      </c>
      <c r="H16" s="78"/>
      <c r="I16" s="78">
        <v>48920.55</v>
      </c>
      <c r="J16" s="78"/>
      <c r="K16" s="78">
        <v>48920.55</v>
      </c>
    </row>
    <row r="17" spans="1:11" ht="24" customHeight="1">
      <c r="C17" s="14" t="s">
        <v>201</v>
      </c>
      <c r="D17" s="30"/>
      <c r="E17" s="98">
        <v>48908.229999999996</v>
      </c>
      <c r="F17" s="88"/>
      <c r="G17" s="98">
        <v>103912.23</v>
      </c>
      <c r="H17" s="78"/>
      <c r="I17" s="78">
        <v>33579.300000000003</v>
      </c>
      <c r="J17" s="78"/>
      <c r="K17" s="78">
        <v>86990.31</v>
      </c>
    </row>
    <row r="18" spans="1:11" ht="24" customHeight="1">
      <c r="C18" s="14" t="s">
        <v>202</v>
      </c>
      <c r="D18" s="30"/>
      <c r="E18" s="98">
        <v>0</v>
      </c>
      <c r="F18" s="88"/>
      <c r="G18" s="98">
        <v>129903.83</v>
      </c>
      <c r="H18" s="78"/>
      <c r="I18" s="78">
        <v>0</v>
      </c>
      <c r="J18" s="78"/>
      <c r="K18" s="78" t="s">
        <v>33</v>
      </c>
    </row>
    <row r="19" spans="1:11" ht="24" customHeight="1">
      <c r="C19" s="14" t="s">
        <v>203</v>
      </c>
      <c r="D19" s="30"/>
      <c r="E19" s="82">
        <v>531701.5</v>
      </c>
      <c r="F19" s="88"/>
      <c r="G19" s="82">
        <v>533977.5</v>
      </c>
      <c r="H19" s="82"/>
      <c r="I19" s="82">
        <v>399877.5</v>
      </c>
      <c r="J19" s="82"/>
      <c r="K19" s="82">
        <v>386565.25</v>
      </c>
    </row>
    <row r="20" spans="1:11" ht="24" customHeight="1">
      <c r="C20" s="14" t="s">
        <v>204</v>
      </c>
      <c r="D20" s="30"/>
      <c r="E20" s="82">
        <v>11695.82</v>
      </c>
      <c r="F20" s="88"/>
      <c r="G20" s="82">
        <v>0</v>
      </c>
      <c r="H20" s="82"/>
      <c r="I20" s="82">
        <v>0</v>
      </c>
      <c r="J20" s="82"/>
      <c r="K20" s="82">
        <v>0</v>
      </c>
    </row>
    <row r="21" spans="1:11" ht="24" customHeight="1">
      <c r="C21" s="224" t="s">
        <v>205</v>
      </c>
      <c r="D21" s="30"/>
      <c r="E21" s="56">
        <v>9276854.6500000004</v>
      </c>
      <c r="F21" s="88"/>
      <c r="G21" s="56">
        <v>-3816277.1</v>
      </c>
      <c r="H21" s="82"/>
      <c r="I21" s="95">
        <v>0</v>
      </c>
      <c r="J21" s="82"/>
      <c r="K21" s="95">
        <v>0</v>
      </c>
    </row>
    <row r="22" spans="1:11" ht="24" customHeight="1">
      <c r="B22" s="14" t="s">
        <v>211</v>
      </c>
      <c r="C22" s="14"/>
      <c r="D22" s="30"/>
      <c r="E22" s="78"/>
      <c r="F22" s="88"/>
      <c r="G22" s="78"/>
      <c r="H22" s="27"/>
      <c r="I22" s="27"/>
      <c r="J22" s="27"/>
      <c r="K22" s="27"/>
    </row>
    <row r="23" spans="1:11" ht="24" customHeight="1">
      <c r="B23" s="14" t="s">
        <v>212</v>
      </c>
      <c r="D23" s="30"/>
      <c r="E23" s="78">
        <f>SUM(E10:E21)</f>
        <v>228249517.61999989</v>
      </c>
      <c r="F23" s="88"/>
      <c r="G23" s="78">
        <f>SUM(G10:G21)</f>
        <v>198723651.26000002</v>
      </c>
      <c r="H23" s="78"/>
      <c r="I23" s="26">
        <f>SUM(I10:I21)</f>
        <v>51626740.049999997</v>
      </c>
      <c r="J23" s="26"/>
      <c r="K23" s="26">
        <f>SUM(K10:K21)</f>
        <v>304620664.70999998</v>
      </c>
    </row>
    <row r="24" spans="1:11" ht="24" customHeight="1">
      <c r="B24" s="12" t="s">
        <v>206</v>
      </c>
      <c r="C24" s="14"/>
      <c r="E24" s="94"/>
      <c r="F24" s="88"/>
      <c r="G24" s="78"/>
      <c r="H24" s="27"/>
      <c r="I24" s="110"/>
      <c r="J24" s="27"/>
      <c r="K24" s="27"/>
    </row>
    <row r="25" spans="1:11" ht="24" customHeight="1">
      <c r="C25" s="14" t="s">
        <v>207</v>
      </c>
      <c r="E25" s="26">
        <v>-455016.29</v>
      </c>
      <c r="F25" s="112"/>
      <c r="G25" s="26">
        <v>-48420371.829999998</v>
      </c>
      <c r="H25" s="26"/>
      <c r="I25" s="83">
        <v>0</v>
      </c>
      <c r="J25" s="26"/>
      <c r="K25" s="83">
        <v>0</v>
      </c>
    </row>
    <row r="26" spans="1:11" ht="24" customHeight="1">
      <c r="C26" s="1" t="s">
        <v>208</v>
      </c>
      <c r="D26" s="30"/>
      <c r="E26" s="26">
        <v>-11861805.310000002</v>
      </c>
      <c r="F26" s="112"/>
      <c r="G26" s="26">
        <v>39131569.619999997</v>
      </c>
      <c r="H26" s="26"/>
      <c r="I26" s="27">
        <v>13356164.300000001</v>
      </c>
      <c r="J26" s="26"/>
      <c r="K26" s="27">
        <v>-583780.36</v>
      </c>
    </row>
    <row r="27" spans="1:11" ht="24" customHeight="1">
      <c r="C27" s="1" t="s">
        <v>209</v>
      </c>
      <c r="D27" s="30"/>
      <c r="E27" s="26">
        <v>4481952.6800000016</v>
      </c>
      <c r="F27" s="112"/>
      <c r="G27" s="26">
        <v>-17842147.059999999</v>
      </c>
      <c r="H27" s="26"/>
      <c r="I27" s="27">
        <v>0</v>
      </c>
      <c r="J27" s="26"/>
      <c r="K27" s="26">
        <v>0</v>
      </c>
    </row>
    <row r="28" spans="1:11" ht="24" customHeight="1">
      <c r="B28" s="12"/>
      <c r="C28" s="14" t="s">
        <v>210</v>
      </c>
      <c r="E28" s="78">
        <v>150160227.96000001</v>
      </c>
      <c r="F28" s="88"/>
      <c r="G28" s="78">
        <v>0</v>
      </c>
      <c r="H28" s="78"/>
      <c r="I28" s="26">
        <v>150160227.96000001</v>
      </c>
      <c r="J28" s="26"/>
      <c r="K28" s="26">
        <v>0</v>
      </c>
    </row>
    <row r="29" spans="1:11" ht="24" customHeight="1">
      <c r="B29" s="12"/>
      <c r="C29" s="14" t="s">
        <v>213</v>
      </c>
      <c r="E29" s="78">
        <v>138714.65</v>
      </c>
      <c r="F29" s="88"/>
      <c r="G29" s="78">
        <v>0</v>
      </c>
      <c r="H29" s="78"/>
      <c r="I29" s="26">
        <v>0</v>
      </c>
      <c r="J29" s="26"/>
      <c r="K29" s="26">
        <v>0</v>
      </c>
    </row>
    <row r="30" spans="1:11" ht="24" customHeight="1">
      <c r="B30" s="12"/>
      <c r="C30" s="14"/>
      <c r="E30" s="78"/>
      <c r="F30" s="88"/>
      <c r="G30" s="78"/>
      <c r="H30" s="78"/>
      <c r="I30" s="26"/>
      <c r="J30" s="26"/>
      <c r="K30" s="26"/>
    </row>
    <row r="31" spans="1:11" ht="24" customHeight="1">
      <c r="B31" s="12"/>
      <c r="C31" s="14"/>
      <c r="E31" s="78"/>
      <c r="F31" s="88"/>
      <c r="G31" s="78"/>
      <c r="H31" s="78"/>
      <c r="I31" s="26"/>
      <c r="J31" s="26"/>
      <c r="K31" s="26"/>
    </row>
    <row r="32" spans="1:11" ht="24" customHeight="1">
      <c r="A32" s="14" t="s">
        <v>72</v>
      </c>
      <c r="C32" s="14"/>
      <c r="E32" s="82"/>
      <c r="F32" s="93"/>
      <c r="G32" s="76"/>
      <c r="H32" s="76"/>
      <c r="I32" s="92"/>
      <c r="J32" s="92"/>
      <c r="K32" s="92"/>
    </row>
    <row r="33" spans="1:12" ht="24" customHeight="1">
      <c r="A33" s="14"/>
      <c r="B33" s="14"/>
      <c r="E33" s="80"/>
      <c r="F33" s="84"/>
      <c r="G33" s="84"/>
      <c r="H33" s="30"/>
      <c r="I33" s="30"/>
      <c r="J33" s="30"/>
      <c r="K33" s="84"/>
    </row>
    <row r="34" spans="1:12" ht="24" customHeight="1">
      <c r="A34" s="14"/>
      <c r="B34" s="14"/>
      <c r="E34" s="80"/>
      <c r="F34" s="84"/>
      <c r="G34" s="84"/>
      <c r="H34" s="30"/>
      <c r="I34" s="30"/>
      <c r="J34" s="30"/>
      <c r="K34" s="84"/>
    </row>
    <row r="35" spans="1:12" ht="24" customHeight="1">
      <c r="A35" s="14"/>
      <c r="B35" s="14"/>
      <c r="E35" s="80"/>
      <c r="F35" s="84"/>
      <c r="G35" s="84"/>
      <c r="H35" s="30"/>
      <c r="I35" s="30"/>
      <c r="J35" s="30"/>
      <c r="K35" s="84"/>
    </row>
    <row r="36" spans="1:12" ht="24" customHeight="1">
      <c r="A36" s="14"/>
      <c r="B36" s="14"/>
      <c r="E36" s="80"/>
      <c r="F36" s="84"/>
      <c r="G36" s="84"/>
      <c r="H36" s="30"/>
      <c r="I36" s="30"/>
      <c r="J36" s="30"/>
      <c r="K36" s="84"/>
    </row>
    <row r="37" spans="1:12" ht="24" customHeight="1">
      <c r="A37" s="14"/>
      <c r="B37" s="14"/>
      <c r="C37" s="16" t="s">
        <v>214</v>
      </c>
      <c r="D37" s="30"/>
      <c r="E37" s="27"/>
      <c r="F37" s="30"/>
      <c r="G37" s="30"/>
      <c r="H37" s="30"/>
      <c r="I37" s="30"/>
      <c r="J37" s="30"/>
      <c r="K37" s="75"/>
    </row>
    <row r="38" spans="1:12" ht="24" customHeight="1">
      <c r="A38" s="14"/>
      <c r="B38" s="14"/>
      <c r="C38" s="113" t="s">
        <v>32</v>
      </c>
      <c r="D38" s="30"/>
      <c r="E38" s="27"/>
      <c r="F38" s="30"/>
      <c r="G38" s="30"/>
      <c r="H38" s="30"/>
      <c r="I38" s="30"/>
      <c r="J38" s="30"/>
      <c r="K38" s="75"/>
    </row>
    <row r="39" spans="1:12" ht="24" customHeight="1">
      <c r="A39" s="14"/>
      <c r="B39" s="14"/>
      <c r="C39" s="113"/>
      <c r="D39" s="30"/>
      <c r="E39" s="27"/>
      <c r="F39" s="30"/>
      <c r="G39" s="30"/>
      <c r="H39" s="30"/>
      <c r="I39" s="30"/>
      <c r="J39" s="30"/>
      <c r="K39" s="75"/>
    </row>
    <row r="40" spans="1:12" ht="24" customHeight="1">
      <c r="A40" s="14"/>
      <c r="B40" s="14"/>
      <c r="C40" s="113"/>
      <c r="D40" s="30"/>
      <c r="E40" s="27"/>
      <c r="F40" s="30"/>
      <c r="G40" s="30"/>
      <c r="H40" s="30"/>
      <c r="I40" s="30"/>
      <c r="J40" s="30"/>
      <c r="K40" s="75"/>
    </row>
    <row r="41" spans="1:12" ht="24" customHeight="1">
      <c r="A41" s="14"/>
      <c r="B41" s="14"/>
      <c r="C41" s="113"/>
      <c r="D41" s="30"/>
      <c r="E41" s="27"/>
      <c r="F41" s="30"/>
      <c r="G41" s="30"/>
      <c r="H41" s="30"/>
      <c r="I41" s="30"/>
      <c r="J41" s="30"/>
      <c r="K41" s="75"/>
    </row>
    <row r="42" spans="1:12" ht="24" customHeight="1">
      <c r="A42" s="230" t="s">
        <v>16</v>
      </c>
      <c r="B42" s="230"/>
      <c r="C42" s="230"/>
      <c r="D42" s="230"/>
      <c r="E42" s="230"/>
      <c r="F42" s="230"/>
      <c r="G42" s="230"/>
      <c r="H42" s="230"/>
      <c r="I42" s="230"/>
      <c r="J42" s="230"/>
      <c r="K42" s="230"/>
    </row>
    <row r="43" spans="1:12" ht="24" customHeight="1">
      <c r="A43" s="231" t="s">
        <v>35</v>
      </c>
      <c r="B43" s="231"/>
      <c r="C43" s="231"/>
      <c r="D43" s="231"/>
      <c r="E43" s="231"/>
      <c r="F43" s="231"/>
      <c r="G43" s="231"/>
      <c r="H43" s="231"/>
      <c r="I43" s="231"/>
      <c r="J43" s="231"/>
      <c r="K43" s="231"/>
    </row>
    <row r="44" spans="1:12" ht="24" customHeight="1">
      <c r="A44" s="231" t="s">
        <v>215</v>
      </c>
      <c r="B44" s="231"/>
      <c r="C44" s="231"/>
      <c r="D44" s="231"/>
      <c r="E44" s="231"/>
      <c r="F44" s="231"/>
      <c r="G44" s="231"/>
      <c r="H44" s="231"/>
      <c r="I44" s="231"/>
      <c r="J44" s="231"/>
      <c r="K44" s="231"/>
    </row>
    <row r="45" spans="1:12" ht="24" customHeight="1">
      <c r="A45" s="247" t="str">
        <f>+A3</f>
        <v>FOR THE THREE-MONTH PERIOD ENDED MARCH 31, 2022</v>
      </c>
      <c r="B45" s="247"/>
      <c r="C45" s="247"/>
      <c r="D45" s="247"/>
      <c r="E45" s="247"/>
      <c r="F45" s="247"/>
      <c r="G45" s="247"/>
      <c r="H45" s="247"/>
      <c r="I45" s="247"/>
      <c r="J45" s="247"/>
      <c r="K45" s="247"/>
      <c r="L45" s="101"/>
    </row>
    <row r="46" spans="1:12" ht="24" customHeight="1">
      <c r="A46" s="247" t="str">
        <f>+A4</f>
        <v>(UNAUDITED/REVIEWED ONLY)</v>
      </c>
      <c r="B46" s="247"/>
      <c r="C46" s="247"/>
      <c r="D46" s="247"/>
      <c r="E46" s="247"/>
      <c r="F46" s="247"/>
      <c r="G46" s="247"/>
      <c r="H46" s="247"/>
      <c r="I46" s="247"/>
      <c r="J46" s="247"/>
      <c r="K46" s="247"/>
      <c r="L46" s="101"/>
    </row>
    <row r="47" spans="1:12" ht="24" customHeight="1">
      <c r="A47" s="100"/>
      <c r="B47" s="100"/>
      <c r="C47" s="100"/>
      <c r="D47" s="100"/>
      <c r="E47" s="102"/>
      <c r="F47" s="100"/>
      <c r="G47" s="100"/>
      <c r="H47" s="100"/>
      <c r="I47" s="100"/>
      <c r="J47" s="100"/>
      <c r="K47" s="100"/>
      <c r="L47" s="101"/>
    </row>
    <row r="48" spans="1:12" ht="24" customHeight="1">
      <c r="A48" s="73"/>
      <c r="B48" s="73"/>
      <c r="C48" s="73"/>
      <c r="D48" s="73"/>
      <c r="E48" s="233" t="str">
        <f>+E6</f>
        <v>Baht</v>
      </c>
      <c r="F48" s="233"/>
      <c r="G48" s="233"/>
      <c r="H48" s="233"/>
      <c r="I48" s="233"/>
      <c r="J48" s="233"/>
      <c r="K48" s="233"/>
    </row>
    <row r="49" spans="1:11" ht="24" customHeight="1">
      <c r="E49" s="234" t="str">
        <f>+E7</f>
        <v>Consolidated financial statements</v>
      </c>
      <c r="F49" s="234"/>
      <c r="G49" s="234"/>
      <c r="H49" s="103"/>
      <c r="I49" s="234" t="str">
        <f>+I7</f>
        <v>Separate financial statements</v>
      </c>
      <c r="J49" s="234"/>
      <c r="K49" s="234"/>
    </row>
    <row r="50" spans="1:11" ht="24" customHeight="1">
      <c r="E50" s="104" t="str">
        <f>+E8</f>
        <v>March 31, 2022</v>
      </c>
      <c r="F50" s="105"/>
      <c r="G50" s="106" t="str">
        <f>+G8</f>
        <v>March 31, 2021</v>
      </c>
      <c r="H50" s="107"/>
      <c r="I50" s="104" t="str">
        <f>+I8</f>
        <v>March 31, 2022</v>
      </c>
      <c r="J50" s="105"/>
      <c r="K50" s="106" t="str">
        <f>+K8</f>
        <v>March 31, 2021</v>
      </c>
    </row>
    <row r="51" spans="1:11" ht="24" customHeight="1">
      <c r="B51" s="12" t="s">
        <v>216</v>
      </c>
      <c r="C51" s="14"/>
      <c r="E51" s="78"/>
      <c r="F51" s="88"/>
      <c r="G51" s="78"/>
      <c r="H51" s="27"/>
      <c r="I51" s="27"/>
      <c r="J51" s="27"/>
      <c r="K51" s="27"/>
    </row>
    <row r="52" spans="1:11" ht="24" customHeight="1">
      <c r="C52" s="14" t="s">
        <v>217</v>
      </c>
      <c r="E52" s="26">
        <v>-35370613.459999986</v>
      </c>
      <c r="F52" s="88"/>
      <c r="G52" s="26">
        <v>18257900.32</v>
      </c>
      <c r="H52" s="27"/>
      <c r="I52" s="82">
        <v>-31610.880000000001</v>
      </c>
      <c r="J52" s="27"/>
      <c r="K52" s="82">
        <v>-1488.96</v>
      </c>
    </row>
    <row r="53" spans="1:11" ht="24" customHeight="1">
      <c r="C53" s="14" t="s">
        <v>218</v>
      </c>
      <c r="E53" s="82">
        <v>-57497288.530000001</v>
      </c>
      <c r="F53" s="91"/>
      <c r="G53" s="82">
        <v>-209632430.75999999</v>
      </c>
      <c r="H53" s="27"/>
      <c r="I53" s="26">
        <v>-19644748.940000005</v>
      </c>
      <c r="J53" s="26"/>
      <c r="K53" s="26">
        <v>-15057541.74</v>
      </c>
    </row>
    <row r="54" spans="1:11" ht="24" customHeight="1">
      <c r="C54" s="14" t="s">
        <v>219</v>
      </c>
      <c r="E54" s="82">
        <v>-870000</v>
      </c>
      <c r="F54" s="91"/>
      <c r="G54" s="82">
        <v>0</v>
      </c>
      <c r="H54" s="27"/>
      <c r="I54" s="26">
        <v>0</v>
      </c>
      <c r="J54" s="26"/>
      <c r="K54" s="26">
        <v>0</v>
      </c>
    </row>
    <row r="55" spans="1:11" ht="24" customHeight="1">
      <c r="C55" s="14" t="s">
        <v>220</v>
      </c>
      <c r="E55" s="82">
        <v>-61943873.160000004</v>
      </c>
      <c r="F55" s="91"/>
      <c r="G55" s="82">
        <v>25627661.920000002</v>
      </c>
      <c r="H55" s="27"/>
      <c r="I55" s="26">
        <v>0</v>
      </c>
      <c r="J55" s="26"/>
      <c r="K55" s="83">
        <v>0</v>
      </c>
    </row>
    <row r="56" spans="1:11" ht="24" customHeight="1">
      <c r="B56" s="12" t="s">
        <v>221</v>
      </c>
      <c r="C56" s="14"/>
      <c r="E56" s="58">
        <f>SUM(E23:E29,E52:E55)</f>
        <v>215031816.15999994</v>
      </c>
      <c r="F56" s="112"/>
      <c r="G56" s="58">
        <f>SUM(G23:G29,G52:G55)</f>
        <v>5845833.4700000137</v>
      </c>
      <c r="H56" s="26"/>
      <c r="I56" s="58">
        <f>SUM(I23:I29,I52:I55)</f>
        <v>195466772.49000001</v>
      </c>
      <c r="J56" s="26"/>
      <c r="K56" s="58">
        <f>SUM(K23:K29,K52:K55)</f>
        <v>288977853.64999998</v>
      </c>
    </row>
    <row r="57" spans="1:11" ht="24" customHeight="1">
      <c r="C57" s="1" t="s">
        <v>222</v>
      </c>
      <c r="E57" s="26">
        <v>-53481384.809999987</v>
      </c>
      <c r="F57" s="90"/>
      <c r="G57" s="26">
        <v>-32270269.66</v>
      </c>
      <c r="H57" s="27"/>
      <c r="I57" s="26">
        <v>-17952285.390000001</v>
      </c>
      <c r="J57" s="27"/>
      <c r="K57" s="26">
        <v>-224886.97</v>
      </c>
    </row>
    <row r="58" spans="1:11" ht="24" customHeight="1">
      <c r="C58" s="1" t="s">
        <v>223</v>
      </c>
      <c r="E58" s="26">
        <v>-900348.43</v>
      </c>
      <c r="F58" s="89"/>
      <c r="G58" s="26">
        <v>-38119.96</v>
      </c>
      <c r="H58" s="27"/>
      <c r="I58" s="26">
        <v>-135915.42000000027</v>
      </c>
      <c r="J58" s="27"/>
      <c r="K58" s="26">
        <v>-26467.52</v>
      </c>
    </row>
    <row r="59" spans="1:11" ht="24" customHeight="1">
      <c r="A59" s="5" t="s">
        <v>224</v>
      </c>
      <c r="B59" s="5"/>
      <c r="D59" s="30"/>
      <c r="E59" s="87">
        <f>SUM(E56:E58)</f>
        <v>160650082.91999996</v>
      </c>
      <c r="F59" s="88"/>
      <c r="G59" s="87">
        <f>SUM(G56:G58)</f>
        <v>-26462556.149999987</v>
      </c>
      <c r="H59" s="27"/>
      <c r="I59" s="87">
        <f>SUM(I56:I58)</f>
        <v>177378571.68000004</v>
      </c>
      <c r="J59" s="27"/>
      <c r="K59" s="57">
        <f>SUM(K56:K58)</f>
        <v>288726499.15999997</v>
      </c>
    </row>
    <row r="60" spans="1:11" ht="24" customHeight="1">
      <c r="A60" s="5" t="s">
        <v>225</v>
      </c>
      <c r="B60" s="5"/>
      <c r="E60" s="86"/>
      <c r="F60" s="75"/>
      <c r="G60" s="85"/>
      <c r="H60" s="26"/>
      <c r="I60" s="114"/>
      <c r="J60" s="26"/>
      <c r="K60" s="26"/>
    </row>
    <row r="61" spans="1:11" ht="24" customHeight="1">
      <c r="A61" s="5"/>
      <c r="B61" s="5"/>
      <c r="C61" s="1" t="s">
        <v>226</v>
      </c>
      <c r="E61" s="27">
        <v>-10414451.949999999</v>
      </c>
      <c r="F61" s="115"/>
      <c r="G61" s="27">
        <v>-34178726.920000002</v>
      </c>
      <c r="H61" s="26"/>
      <c r="I61" s="82">
        <v>-3336000</v>
      </c>
      <c r="J61" s="26"/>
      <c r="K61" s="27" t="s">
        <v>33</v>
      </c>
    </row>
    <row r="62" spans="1:11" ht="24" customHeight="1">
      <c r="A62" s="5"/>
      <c r="B62" s="5"/>
      <c r="C62" s="1" t="s">
        <v>227</v>
      </c>
      <c r="E62" s="82">
        <v>0</v>
      </c>
      <c r="F62" s="115"/>
      <c r="G62" s="82">
        <v>0</v>
      </c>
      <c r="H62" s="26"/>
      <c r="I62" s="27">
        <v>0</v>
      </c>
      <c r="J62" s="26"/>
      <c r="K62" s="27">
        <v>-15000000</v>
      </c>
    </row>
    <row r="63" spans="1:11" ht="24" customHeight="1">
      <c r="A63" s="5"/>
      <c r="B63" s="5"/>
      <c r="C63" s="1" t="s">
        <v>228</v>
      </c>
      <c r="E63" s="27">
        <v>3243000</v>
      </c>
      <c r="F63" s="115"/>
      <c r="G63" s="82">
        <v>0</v>
      </c>
      <c r="H63" s="26"/>
      <c r="I63" s="27">
        <v>0</v>
      </c>
      <c r="J63" s="26"/>
      <c r="K63" s="27">
        <v>0</v>
      </c>
    </row>
    <row r="64" spans="1:11" ht="24" customHeight="1">
      <c r="A64" s="5"/>
      <c r="B64" s="5"/>
      <c r="C64" s="1" t="s">
        <v>229</v>
      </c>
      <c r="E64" s="27">
        <v>-3213750.32</v>
      </c>
      <c r="F64" s="115"/>
      <c r="G64" s="82">
        <v>0</v>
      </c>
      <c r="H64" s="26"/>
      <c r="I64" s="27">
        <v>-73750.320000000007</v>
      </c>
      <c r="J64" s="26"/>
      <c r="K64" s="27">
        <v>0</v>
      </c>
    </row>
    <row r="65" spans="1:11" ht="24" customHeight="1">
      <c r="C65" s="14" t="s">
        <v>230</v>
      </c>
      <c r="E65" s="82">
        <v>-51822712.460000001</v>
      </c>
      <c r="F65" s="115"/>
      <c r="G65" s="26">
        <v>-70777906.459999993</v>
      </c>
      <c r="H65" s="26"/>
      <c r="I65" s="26">
        <v>-944265.21</v>
      </c>
      <c r="J65" s="26"/>
      <c r="K65" s="26">
        <v>-343788.75</v>
      </c>
    </row>
    <row r="66" spans="1:11" ht="24" customHeight="1">
      <c r="C66" s="14" t="s">
        <v>231</v>
      </c>
      <c r="E66" s="26">
        <v>100000000</v>
      </c>
      <c r="F66" s="115"/>
      <c r="G66" s="26">
        <v>30000000</v>
      </c>
      <c r="H66" s="26"/>
      <c r="I66" s="26">
        <v>124000000</v>
      </c>
      <c r="J66" s="26"/>
      <c r="K66" s="26">
        <v>74000000</v>
      </c>
    </row>
    <row r="67" spans="1:11" ht="24" customHeight="1">
      <c r="C67" s="224" t="s">
        <v>232</v>
      </c>
      <c r="E67" s="26">
        <v>-210000000</v>
      </c>
      <c r="F67" s="115"/>
      <c r="G67" s="26">
        <v>-15000000</v>
      </c>
      <c r="H67" s="26"/>
      <c r="I67" s="26">
        <v>-375550000</v>
      </c>
      <c r="J67" s="26"/>
      <c r="K67" s="26">
        <v>-349950000</v>
      </c>
    </row>
    <row r="68" spans="1:11" ht="24" customHeight="1">
      <c r="A68" s="5" t="s">
        <v>233</v>
      </c>
      <c r="C68" s="111"/>
      <c r="E68" s="57">
        <f>SUM(E61:E67)</f>
        <v>-172207914.73000002</v>
      </c>
      <c r="F68" s="115"/>
      <c r="G68" s="57">
        <f>SUM(G61:G67)</f>
        <v>-89956633.379999995</v>
      </c>
      <c r="H68" s="26"/>
      <c r="I68" s="57">
        <f>SUM(I61:I67)</f>
        <v>-255904015.53</v>
      </c>
      <c r="J68" s="26"/>
      <c r="K68" s="57">
        <f>SUM(K61:K67)</f>
        <v>-291293788.75</v>
      </c>
    </row>
    <row r="69" spans="1:11" ht="24" customHeight="1">
      <c r="A69" s="5"/>
      <c r="C69" s="111"/>
      <c r="F69" s="115"/>
      <c r="G69" s="26"/>
      <c r="H69" s="26"/>
      <c r="I69" s="26"/>
      <c r="J69" s="26"/>
      <c r="K69" s="26"/>
    </row>
    <row r="70" spans="1:11" ht="24" customHeight="1">
      <c r="A70" s="5"/>
      <c r="C70" s="111"/>
      <c r="F70" s="115"/>
      <c r="G70" s="26"/>
      <c r="H70" s="26"/>
      <c r="I70" s="26"/>
      <c r="J70" s="26"/>
      <c r="K70" s="26"/>
    </row>
    <row r="71" spans="1:11" ht="24" customHeight="1">
      <c r="A71" s="14" t="s">
        <v>72</v>
      </c>
      <c r="C71" s="111"/>
      <c r="F71" s="115"/>
      <c r="G71" s="26"/>
      <c r="H71" s="26"/>
      <c r="I71" s="26"/>
      <c r="J71" s="26"/>
      <c r="K71" s="26"/>
    </row>
    <row r="72" spans="1:11" ht="24" customHeight="1">
      <c r="A72" s="14"/>
      <c r="C72" s="111"/>
      <c r="F72" s="115"/>
      <c r="G72" s="26"/>
      <c r="H72" s="26"/>
      <c r="I72" s="26"/>
      <c r="J72" s="26"/>
      <c r="K72" s="26"/>
    </row>
    <row r="73" spans="1:11" ht="24" customHeight="1">
      <c r="A73" s="14"/>
      <c r="C73" s="111"/>
      <c r="F73" s="115"/>
      <c r="G73" s="26"/>
      <c r="H73" s="26"/>
      <c r="I73" s="26"/>
      <c r="J73" s="26"/>
      <c r="K73" s="26"/>
    </row>
    <row r="74" spans="1:11" ht="24" customHeight="1">
      <c r="A74" s="5"/>
      <c r="C74" s="111"/>
      <c r="F74" s="115"/>
      <c r="G74" s="26"/>
      <c r="H74" s="26"/>
      <c r="I74" s="26"/>
      <c r="J74" s="26"/>
      <c r="K74" s="26"/>
    </row>
    <row r="75" spans="1:11" ht="24" customHeight="1">
      <c r="A75" s="14"/>
      <c r="B75" s="14"/>
      <c r="E75" s="80"/>
      <c r="F75" s="84"/>
      <c r="G75" s="84"/>
      <c r="H75" s="30"/>
      <c r="I75" s="30"/>
      <c r="J75" s="30"/>
      <c r="K75" s="84"/>
    </row>
    <row r="76" spans="1:11" ht="24" customHeight="1">
      <c r="A76" s="14"/>
      <c r="B76" s="14"/>
      <c r="C76" s="16" t="s">
        <v>214</v>
      </c>
      <c r="D76" s="30"/>
      <c r="E76" s="27"/>
      <c r="F76" s="30"/>
      <c r="G76" s="30"/>
      <c r="H76" s="30"/>
      <c r="I76" s="30"/>
      <c r="J76" s="30"/>
      <c r="K76" s="75"/>
    </row>
    <row r="77" spans="1:11" ht="24" customHeight="1">
      <c r="A77" s="14"/>
      <c r="B77" s="14"/>
      <c r="C77" s="113" t="s">
        <v>32</v>
      </c>
      <c r="D77" s="30"/>
      <c r="E77" s="27"/>
      <c r="F77" s="30"/>
      <c r="G77" s="30"/>
      <c r="H77" s="30"/>
      <c r="I77" s="30"/>
      <c r="J77" s="30"/>
      <c r="K77" s="75"/>
    </row>
    <row r="78" spans="1:11" ht="24" customHeight="1">
      <c r="A78" s="14"/>
      <c r="B78" s="14"/>
      <c r="C78" s="113"/>
      <c r="D78" s="30"/>
      <c r="E78" s="27"/>
      <c r="F78" s="30"/>
      <c r="G78" s="30"/>
      <c r="H78" s="30"/>
      <c r="I78" s="30"/>
      <c r="J78" s="30"/>
      <c r="K78" s="75"/>
    </row>
    <row r="79" spans="1:11" ht="24" customHeight="1">
      <c r="A79" s="14"/>
      <c r="B79" s="14"/>
      <c r="C79" s="113"/>
      <c r="D79" s="30"/>
      <c r="E79" s="27"/>
      <c r="F79" s="30"/>
      <c r="G79" s="30"/>
      <c r="H79" s="30"/>
      <c r="I79" s="30"/>
      <c r="J79" s="30"/>
      <c r="K79" s="75"/>
    </row>
    <row r="80" spans="1:11" ht="24" customHeight="1">
      <c r="A80" s="14"/>
      <c r="B80" s="14"/>
      <c r="C80" s="113"/>
      <c r="D80" s="30"/>
      <c r="E80" s="27"/>
      <c r="F80" s="30"/>
      <c r="G80" s="30"/>
      <c r="H80" s="30"/>
      <c r="I80" s="30"/>
      <c r="J80" s="30"/>
      <c r="K80" s="75"/>
    </row>
    <row r="81" spans="1:12" ht="24" customHeight="1">
      <c r="A81" s="14"/>
      <c r="B81" s="14"/>
      <c r="C81" s="113"/>
      <c r="D81" s="30"/>
      <c r="E81" s="27"/>
      <c r="F81" s="30"/>
      <c r="G81" s="30"/>
      <c r="H81" s="30"/>
      <c r="I81" s="30"/>
      <c r="J81" s="30"/>
      <c r="K81" s="75"/>
    </row>
    <row r="82" spans="1:12" ht="24" customHeight="1">
      <c r="A82" s="14"/>
      <c r="B82" s="14"/>
      <c r="C82" s="113"/>
      <c r="D82" s="30"/>
      <c r="E82" s="27"/>
      <c r="F82" s="30"/>
      <c r="G82" s="30"/>
      <c r="H82" s="30"/>
      <c r="I82" s="30"/>
      <c r="J82" s="30"/>
      <c r="K82" s="75"/>
    </row>
    <row r="83" spans="1:12" ht="24" customHeight="1">
      <c r="A83" s="230" t="s">
        <v>26</v>
      </c>
      <c r="B83" s="230"/>
      <c r="C83" s="230"/>
      <c r="D83" s="230"/>
      <c r="E83" s="230"/>
      <c r="F83" s="230"/>
      <c r="G83" s="230"/>
      <c r="H83" s="230"/>
      <c r="I83" s="230"/>
      <c r="J83" s="230"/>
      <c r="K83" s="230"/>
    </row>
    <row r="84" spans="1:12" ht="24" customHeight="1">
      <c r="A84" s="231" t="str">
        <f>+A43</f>
        <v xml:space="preserve">TPC POWER HOLDING PUBLIC COMPANY LIMITED AND SUBSIDIARIES  </v>
      </c>
      <c r="B84" s="231"/>
      <c r="C84" s="231"/>
      <c r="D84" s="231"/>
      <c r="E84" s="231"/>
      <c r="F84" s="231"/>
      <c r="G84" s="231"/>
      <c r="H84" s="231"/>
      <c r="I84" s="231"/>
      <c r="J84" s="231"/>
      <c r="K84" s="231"/>
    </row>
    <row r="85" spans="1:12" ht="24" customHeight="1">
      <c r="A85" s="231" t="str">
        <f>+A44</f>
        <v>STATEMENTS OF CASH FLOWS (Continued)</v>
      </c>
      <c r="B85" s="231"/>
      <c r="C85" s="231"/>
      <c r="D85" s="231"/>
      <c r="E85" s="231"/>
      <c r="F85" s="231"/>
      <c r="G85" s="231"/>
      <c r="H85" s="231"/>
      <c r="I85" s="231"/>
      <c r="J85" s="231"/>
      <c r="K85" s="231"/>
    </row>
    <row r="86" spans="1:12" ht="24" customHeight="1">
      <c r="A86" s="247" t="str">
        <f>+A45</f>
        <v>FOR THE THREE-MONTH PERIOD ENDED MARCH 31, 2022</v>
      </c>
      <c r="B86" s="247"/>
      <c r="C86" s="247"/>
      <c r="D86" s="247"/>
      <c r="E86" s="247"/>
      <c r="F86" s="247"/>
      <c r="G86" s="247"/>
      <c r="H86" s="247"/>
      <c r="I86" s="247"/>
      <c r="J86" s="247"/>
      <c r="K86" s="247"/>
      <c r="L86" s="101"/>
    </row>
    <row r="87" spans="1:12" ht="24" customHeight="1">
      <c r="A87" s="247" t="str">
        <f>+A44</f>
        <v>STATEMENTS OF CASH FLOWS (Continued)</v>
      </c>
      <c r="B87" s="247"/>
      <c r="C87" s="247"/>
      <c r="D87" s="247"/>
      <c r="E87" s="247"/>
      <c r="F87" s="247"/>
      <c r="G87" s="247"/>
      <c r="H87" s="247"/>
      <c r="I87" s="247"/>
      <c r="J87" s="247"/>
      <c r="K87" s="247"/>
      <c r="L87" s="101"/>
    </row>
    <row r="88" spans="1:12" ht="24" customHeight="1">
      <c r="A88" s="100"/>
      <c r="B88" s="100"/>
      <c r="C88" s="100"/>
      <c r="D88" s="100"/>
      <c r="E88" s="102"/>
      <c r="F88" s="100"/>
      <c r="G88" s="100"/>
      <c r="H88" s="100"/>
      <c r="I88" s="100"/>
      <c r="J88" s="100"/>
      <c r="K88" s="100"/>
      <c r="L88" s="101"/>
    </row>
    <row r="89" spans="1:12" ht="24" customHeight="1">
      <c r="A89" s="73"/>
      <c r="B89" s="73"/>
      <c r="C89" s="73"/>
      <c r="D89" s="73"/>
      <c r="E89" s="233" t="str">
        <f>+E48</f>
        <v>Baht</v>
      </c>
      <c r="F89" s="233"/>
      <c r="G89" s="233"/>
      <c r="H89" s="233"/>
      <c r="I89" s="233"/>
      <c r="J89" s="233"/>
      <c r="K89" s="233"/>
    </row>
    <row r="90" spans="1:12" ht="24" customHeight="1">
      <c r="E90" s="234" t="str">
        <f>+E49</f>
        <v>Consolidated financial statements</v>
      </c>
      <c r="F90" s="234"/>
      <c r="G90" s="234"/>
      <c r="H90" s="103"/>
      <c r="I90" s="234" t="str">
        <f>+I49</f>
        <v>Separate financial statements</v>
      </c>
      <c r="J90" s="234"/>
      <c r="K90" s="234"/>
    </row>
    <row r="91" spans="1:12" ht="24" customHeight="1">
      <c r="E91" s="104" t="str">
        <f>+E50</f>
        <v>March 31, 2022</v>
      </c>
      <c r="F91" s="105"/>
      <c r="G91" s="104" t="str">
        <f>+G50</f>
        <v>March 31, 2021</v>
      </c>
      <c r="H91" s="107"/>
      <c r="I91" s="104" t="str">
        <f>+I50</f>
        <v>March 31, 2022</v>
      </c>
      <c r="J91" s="105"/>
      <c r="K91" s="104" t="str">
        <f>+K50</f>
        <v>March 31, 2021</v>
      </c>
    </row>
    <row r="92" spans="1:12" ht="24" customHeight="1">
      <c r="A92" s="5" t="s">
        <v>234</v>
      </c>
      <c r="B92" s="5"/>
      <c r="E92" s="78"/>
      <c r="F92" s="115"/>
      <c r="G92" s="78"/>
      <c r="H92" s="26"/>
      <c r="I92" s="27"/>
      <c r="J92" s="26"/>
      <c r="K92" s="27"/>
    </row>
    <row r="93" spans="1:12" ht="24" customHeight="1">
      <c r="C93" s="224" t="s">
        <v>235</v>
      </c>
      <c r="F93" s="115"/>
      <c r="G93" s="26"/>
      <c r="H93" s="26"/>
      <c r="I93" s="26"/>
      <c r="J93" s="26"/>
      <c r="K93" s="26"/>
    </row>
    <row r="94" spans="1:12" ht="24" customHeight="1">
      <c r="A94" s="5"/>
      <c r="B94" s="5"/>
      <c r="C94" s="1" t="s">
        <v>236</v>
      </c>
      <c r="E94" s="78">
        <v>-160000000</v>
      </c>
      <c r="F94" s="115"/>
      <c r="G94" s="78">
        <v>21846000.93</v>
      </c>
      <c r="H94" s="26"/>
      <c r="I94" s="27">
        <v>-160000000</v>
      </c>
      <c r="J94" s="26"/>
      <c r="K94" s="27">
        <v>46023847.520000003</v>
      </c>
    </row>
    <row r="95" spans="1:12" ht="24" customHeight="1">
      <c r="C95" s="224" t="s">
        <v>237</v>
      </c>
      <c r="E95" s="26">
        <v>0</v>
      </c>
      <c r="F95" s="115"/>
      <c r="G95" s="26">
        <v>3000000</v>
      </c>
      <c r="H95" s="26"/>
      <c r="I95" s="26">
        <v>0</v>
      </c>
      <c r="J95" s="26"/>
      <c r="K95" s="26">
        <v>58000000</v>
      </c>
    </row>
    <row r="96" spans="1:12" ht="24" customHeight="1">
      <c r="C96" s="224" t="s">
        <v>238</v>
      </c>
      <c r="E96" s="26">
        <v>-32000000</v>
      </c>
      <c r="F96" s="115"/>
      <c r="G96" s="26">
        <v>-3000000</v>
      </c>
      <c r="H96" s="26"/>
      <c r="I96" s="26">
        <v>0</v>
      </c>
      <c r="J96" s="26"/>
      <c r="K96" s="26">
        <v>-98000000</v>
      </c>
    </row>
    <row r="97" spans="1:11" ht="24" customHeight="1">
      <c r="C97" s="224" t="s">
        <v>239</v>
      </c>
      <c r="E97" s="83">
        <v>187740500</v>
      </c>
      <c r="F97" s="115"/>
      <c r="G97" s="83">
        <v>458000000</v>
      </c>
      <c r="H97" s="26"/>
      <c r="I97" s="82">
        <v>5640500</v>
      </c>
      <c r="J97" s="26"/>
      <c r="K97" s="82">
        <v>0</v>
      </c>
    </row>
    <row r="98" spans="1:11" ht="24" customHeight="1">
      <c r="C98" s="224" t="s">
        <v>240</v>
      </c>
      <c r="E98" s="26">
        <v>-153664770.54999998</v>
      </c>
      <c r="F98" s="115"/>
      <c r="G98" s="26">
        <v>-112395453.8</v>
      </c>
      <c r="H98" s="26"/>
      <c r="I98" s="82">
        <v>0</v>
      </c>
      <c r="J98" s="26"/>
      <c r="K98" s="82">
        <v>0</v>
      </c>
    </row>
    <row r="99" spans="1:11" ht="24" customHeight="1">
      <c r="C99" s="224" t="s">
        <v>241</v>
      </c>
      <c r="E99" s="26">
        <v>-4763081.7999999989</v>
      </c>
      <c r="F99" s="115"/>
      <c r="G99" s="26">
        <v>-3715716.44</v>
      </c>
      <c r="H99" s="26"/>
      <c r="I99" s="26">
        <v>-78561.460000000006</v>
      </c>
      <c r="J99" s="26"/>
      <c r="K99" s="26">
        <v>-172692.64</v>
      </c>
    </row>
    <row r="100" spans="1:11" ht="24" customHeight="1">
      <c r="C100" s="14" t="s">
        <v>242</v>
      </c>
      <c r="E100" s="26">
        <v>-31518809.799999997</v>
      </c>
      <c r="F100" s="115"/>
      <c r="G100" s="82">
        <v>-131500433.8</v>
      </c>
      <c r="H100" s="26"/>
      <c r="I100" s="83">
        <v>0</v>
      </c>
      <c r="J100" s="26"/>
      <c r="K100" s="82">
        <v>0</v>
      </c>
    </row>
    <row r="101" spans="1:11" ht="24" customHeight="1">
      <c r="A101" s="5" t="s">
        <v>243</v>
      </c>
      <c r="B101" s="5"/>
      <c r="E101" s="57">
        <f>SUM(E93:E100)</f>
        <v>-194206162.14999998</v>
      </c>
      <c r="F101" s="79"/>
      <c r="G101" s="57">
        <f>SUM(G93:G100)</f>
        <v>232234396.88999999</v>
      </c>
      <c r="H101" s="78"/>
      <c r="I101" s="57">
        <f>SUM(I93:I100)</f>
        <v>-154438061.46000001</v>
      </c>
      <c r="J101" s="78"/>
      <c r="K101" s="57">
        <f>SUM(K93:K100)</f>
        <v>5851154.8800000111</v>
      </c>
    </row>
    <row r="102" spans="1:11" ht="24" customHeight="1">
      <c r="A102" s="5" t="s">
        <v>244</v>
      </c>
      <c r="B102" s="5"/>
      <c r="E102" s="80">
        <f>E59+E68+E101</f>
        <v>-205763993.96000004</v>
      </c>
      <c r="F102" s="81"/>
      <c r="G102" s="80">
        <f>G59+G68+G101</f>
        <v>115815207.36</v>
      </c>
      <c r="H102" s="80"/>
      <c r="I102" s="80">
        <f>I59+I68+I101</f>
        <v>-232963505.30999997</v>
      </c>
      <c r="J102" s="80"/>
      <c r="K102" s="80">
        <f>K59+K68+K101</f>
        <v>3283865.2899999777</v>
      </c>
    </row>
    <row r="103" spans="1:11" ht="24" customHeight="1">
      <c r="A103" s="14" t="s">
        <v>245</v>
      </c>
      <c r="B103" s="14"/>
      <c r="E103" s="80">
        <v>492813573.18000001</v>
      </c>
      <c r="F103" s="81"/>
      <c r="G103" s="80">
        <v>43815323.909999996</v>
      </c>
      <c r="H103" s="27"/>
      <c r="I103" s="27">
        <v>339955125.60000002</v>
      </c>
      <c r="J103" s="27"/>
      <c r="K103" s="27">
        <v>5662996.6799999997</v>
      </c>
    </row>
    <row r="104" spans="1:11" ht="24" customHeight="1" thickBot="1">
      <c r="A104" s="14" t="s">
        <v>246</v>
      </c>
      <c r="B104" s="14"/>
      <c r="E104" s="77">
        <f>SUM(E102:E103)</f>
        <v>287049579.21999997</v>
      </c>
      <c r="F104" s="79"/>
      <c r="G104" s="77">
        <f>SUM(G102:G103)</f>
        <v>159630531.26999998</v>
      </c>
      <c r="H104" s="78"/>
      <c r="I104" s="77">
        <f>SUM(I102:I103)</f>
        <v>106991620.29000005</v>
      </c>
      <c r="J104" s="78"/>
      <c r="K104" s="77">
        <f>SUM(K102:K103)</f>
        <v>8946861.9699999765</v>
      </c>
    </row>
    <row r="105" spans="1:11" ht="24" customHeight="1" thickTop="1">
      <c r="D105" s="30"/>
      <c r="E105" s="27"/>
      <c r="F105" s="30"/>
      <c r="G105" s="30"/>
      <c r="H105" s="30"/>
      <c r="I105" s="30"/>
      <c r="J105" s="30"/>
      <c r="K105" s="75"/>
    </row>
    <row r="106" spans="1:11" ht="24" customHeight="1">
      <c r="A106" s="12" t="s">
        <v>247</v>
      </c>
      <c r="D106" s="30"/>
      <c r="E106" s="170"/>
      <c r="F106" s="200"/>
      <c r="G106" s="174"/>
      <c r="H106" s="30"/>
      <c r="I106" s="27"/>
      <c r="J106" s="30"/>
      <c r="K106" s="27"/>
    </row>
    <row r="107" spans="1:11" s="130" customFormat="1" ht="24" customHeight="1">
      <c r="A107" s="198" t="s">
        <v>248</v>
      </c>
      <c r="B107" s="170"/>
      <c r="D107" s="185"/>
      <c r="E107" s="170"/>
      <c r="F107" s="174"/>
      <c r="H107" s="185"/>
      <c r="I107" s="185"/>
      <c r="J107" s="185"/>
      <c r="K107" s="185"/>
    </row>
    <row r="108" spans="1:11" s="130" customFormat="1" ht="24" customHeight="1">
      <c r="B108" s="225"/>
      <c r="C108" s="226" t="s">
        <v>249</v>
      </c>
      <c r="D108" s="185"/>
      <c r="E108" s="132"/>
      <c r="F108" s="185"/>
      <c r="G108" s="201"/>
      <c r="H108" s="201"/>
      <c r="I108" s="201"/>
      <c r="J108" s="185"/>
      <c r="K108" s="75"/>
    </row>
    <row r="109" spans="1:11" s="130" customFormat="1" ht="24" customHeight="1">
      <c r="B109" s="226" t="s">
        <v>250</v>
      </c>
      <c r="C109" s="1"/>
      <c r="D109" s="185"/>
      <c r="E109" s="132"/>
      <c r="F109" s="185"/>
      <c r="G109" s="185"/>
      <c r="H109" s="185"/>
      <c r="I109" s="185"/>
      <c r="J109" s="185"/>
      <c r="K109" s="75"/>
    </row>
    <row r="110" spans="1:11" ht="24" customHeight="1">
      <c r="A110" s="14"/>
      <c r="D110" s="30"/>
      <c r="E110" s="27"/>
      <c r="F110" s="30"/>
      <c r="G110" s="76"/>
      <c r="H110" s="30"/>
      <c r="I110" s="30"/>
      <c r="J110" s="30"/>
      <c r="K110" s="30"/>
    </row>
    <row r="111" spans="1:11" ht="24" customHeight="1">
      <c r="A111" s="14" t="s">
        <v>72</v>
      </c>
      <c r="D111" s="30"/>
      <c r="E111" s="27"/>
      <c r="F111" s="30"/>
      <c r="G111" s="76"/>
      <c r="H111" s="30"/>
      <c r="I111" s="30"/>
      <c r="J111" s="30"/>
      <c r="K111" s="30"/>
    </row>
    <row r="112" spans="1:11" ht="24" customHeight="1">
      <c r="A112" s="14"/>
      <c r="D112" s="30"/>
      <c r="E112" s="27"/>
      <c r="F112" s="30"/>
      <c r="G112" s="76"/>
      <c r="H112" s="30"/>
      <c r="I112" s="30"/>
      <c r="J112" s="30"/>
      <c r="K112" s="30"/>
    </row>
    <row r="113" spans="1:11" ht="24" customHeight="1">
      <c r="A113" s="14"/>
      <c r="D113" s="30"/>
      <c r="E113" s="27"/>
      <c r="F113" s="30"/>
      <c r="G113" s="30"/>
      <c r="H113" s="30"/>
      <c r="I113" s="30"/>
      <c r="J113" s="30"/>
      <c r="K113" s="75"/>
    </row>
    <row r="114" spans="1:11" ht="24" customHeight="1">
      <c r="C114" s="16" t="s">
        <v>214</v>
      </c>
      <c r="K114" s="1"/>
    </row>
    <row r="115" spans="1:11" ht="24" customHeight="1">
      <c r="C115" s="113" t="s">
        <v>32</v>
      </c>
      <c r="K115" s="1"/>
    </row>
    <row r="116" spans="1:11" ht="24" customHeight="1">
      <c r="C116" s="113"/>
      <c r="K116" s="1"/>
    </row>
    <row r="117" spans="1:11" ht="25.5" customHeight="1"/>
    <row r="118" spans="1:11" ht="25.5" customHeight="1"/>
    <row r="119" spans="1:11" ht="27" customHeight="1"/>
  </sheetData>
  <mergeCells count="23">
    <mergeCell ref="E89:K89"/>
    <mergeCell ref="E90:G90"/>
    <mergeCell ref="I90:K90"/>
    <mergeCell ref="A83:K83"/>
    <mergeCell ref="A84:K84"/>
    <mergeCell ref="A85:K85"/>
    <mergeCell ref="A86:K86"/>
    <mergeCell ref="A87:K87"/>
    <mergeCell ref="A1:K1"/>
    <mergeCell ref="A2:K2"/>
    <mergeCell ref="E48:K48"/>
    <mergeCell ref="E49:G49"/>
    <mergeCell ref="I49:K49"/>
    <mergeCell ref="A43:K43"/>
    <mergeCell ref="A3:K3"/>
    <mergeCell ref="E6:K6"/>
    <mergeCell ref="A44:K44"/>
    <mergeCell ref="A45:K45"/>
    <mergeCell ref="A42:K42"/>
    <mergeCell ref="I7:K7"/>
    <mergeCell ref="E7:G7"/>
    <mergeCell ref="A4:K4"/>
    <mergeCell ref="A46:K46"/>
  </mergeCells>
  <pageMargins left="0.78740157480314965" right="0.39370078740157483" top="0.59055118110236227" bottom="0.7" header="0.35433070866141736" footer="0.48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5</vt:i4>
      </vt:variant>
      <vt:variant>
        <vt:lpstr>ช่วงที่มีชื่อ</vt:lpstr>
      </vt:variant>
      <vt:variant>
        <vt:i4>3</vt:i4>
      </vt:variant>
    </vt:vector>
  </HeadingPairs>
  <TitlesOfParts>
    <vt:vector size="8" baseType="lpstr">
      <vt:lpstr>SF</vt:lpstr>
      <vt:lpstr>PL</vt:lpstr>
      <vt:lpstr>EQCON</vt:lpstr>
      <vt:lpstr>EQ</vt:lpstr>
      <vt:lpstr>CF</vt:lpstr>
      <vt:lpstr>CF!Print_Area</vt:lpstr>
      <vt:lpstr>EQCON!Print_Area</vt:lpstr>
      <vt:lpstr>PL!Print_Area</vt:lpstr>
    </vt:vector>
  </TitlesOfParts>
  <Manager/>
  <Company>DIA  INTERNATIONAL  AUDITING</Company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DIA</dc:creator>
  <cp:keywords/>
  <dc:description/>
  <cp:lastModifiedBy>Ped</cp:lastModifiedBy>
  <cp:revision/>
  <cp:lastPrinted>2022-05-09T02:46:10Z</cp:lastPrinted>
  <dcterms:created xsi:type="dcterms:W3CDTF">1998-09-11T03:53:34Z</dcterms:created>
  <dcterms:modified xsi:type="dcterms:W3CDTF">2022-05-09T02:46:11Z</dcterms:modified>
  <cp:category/>
  <cp:contentStatus/>
</cp:coreProperties>
</file>