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2\03_Mar22\FS\Final set\"/>
    </mc:Choice>
  </mc:AlternateContent>
  <bookViews>
    <workbookView xWindow="-105" yWindow="-105" windowWidth="19425" windowHeight="10425"/>
  </bookViews>
  <sheets>
    <sheet name="FS-3-4" sheetId="14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4">CFS!$A$1:$I$73</definedName>
    <definedName name="_xlnm.Print_Area" localSheetId="3">'COE2'!$A$1:$L$22</definedName>
    <definedName name="_xlnm.Print_Area" localSheetId="0">'FS-3-4'!$A$1:$K$73</definedName>
    <definedName name="_xlnm.Print_Area" localSheetId="1">'PL '!$A$1:$J$42</definedName>
    <definedName name="_xlnm.Print_Titles" localSheetId="2">'COE1'!$1:$10</definedName>
    <definedName name="_xlnm.Print_Titles" localSheetId="3">'COE2'!$1:$8</definedName>
    <definedName name="_xlnm.Print_Titles" localSheetId="1">'PL '!$1:$8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14" l="1"/>
  <c r="C68" i="13" l="1"/>
  <c r="G68" i="13"/>
  <c r="G13" i="13"/>
  <c r="G12" i="13"/>
  <c r="C13" i="13"/>
  <c r="C12" i="13"/>
  <c r="E47" i="14"/>
  <c r="F74" i="14"/>
  <c r="H74" i="14"/>
  <c r="J74" i="14"/>
  <c r="D27" i="12"/>
  <c r="L17" i="7" l="1"/>
  <c r="L10" i="7"/>
  <c r="H14" i="7"/>
  <c r="F14" i="7"/>
  <c r="D14" i="7"/>
  <c r="J13" i="7"/>
  <c r="J14" i="7" s="1"/>
  <c r="I67" i="13"/>
  <c r="I69" i="13" s="1"/>
  <c r="I60" i="13"/>
  <c r="I51" i="13"/>
  <c r="E64" i="13"/>
  <c r="E67" i="13" s="1"/>
  <c r="E69" i="13" s="1"/>
  <c r="E60" i="13"/>
  <c r="E51" i="13"/>
  <c r="I24" i="13"/>
  <c r="I34" i="13" s="1"/>
  <c r="I36" i="13" s="1"/>
  <c r="E24" i="13"/>
  <c r="E34" i="13" s="1"/>
  <c r="E36" i="13" s="1"/>
  <c r="J27" i="12"/>
  <c r="J22" i="12"/>
  <c r="F39" i="12"/>
  <c r="F27" i="12"/>
  <c r="F17" i="12"/>
  <c r="F12" i="12"/>
  <c r="F19" i="12" s="1"/>
  <c r="F22" i="12" s="1"/>
  <c r="F29" i="12" l="1"/>
  <c r="F31" i="12" s="1"/>
  <c r="F33" i="12" s="1"/>
  <c r="J29" i="12"/>
  <c r="J31" i="12" s="1"/>
  <c r="J33" i="12" s="1"/>
  <c r="L12" i="7"/>
  <c r="L13" i="7" s="1"/>
  <c r="L14" i="7" s="1"/>
  <c r="F40" i="12"/>
  <c r="K70" i="14"/>
  <c r="K52" i="14"/>
  <c r="K47" i="14"/>
  <c r="G52" i="14"/>
  <c r="G47" i="14"/>
  <c r="K27" i="14"/>
  <c r="K18" i="14"/>
  <c r="G27" i="14"/>
  <c r="G18" i="14"/>
  <c r="J40" i="12" l="1"/>
  <c r="K53" i="14"/>
  <c r="K72" i="14" s="1"/>
  <c r="G53" i="14"/>
  <c r="K29" i="14"/>
  <c r="G29" i="14"/>
  <c r="I52" i="14"/>
  <c r="E52" i="14"/>
  <c r="I47" i="14"/>
  <c r="I27" i="14"/>
  <c r="E27" i="14"/>
  <c r="I18" i="14"/>
  <c r="E18" i="14"/>
  <c r="K74" i="14" l="1"/>
  <c r="I53" i="14"/>
  <c r="E53" i="14"/>
  <c r="I29" i="14"/>
  <c r="E29" i="14"/>
  <c r="H21" i="7" l="1"/>
  <c r="I67" i="14" s="1"/>
  <c r="F21" i="7"/>
  <c r="D21" i="7"/>
  <c r="K25" i="2" l="1"/>
  <c r="G25" i="2"/>
  <c r="E25" i="2"/>
  <c r="C25" i="2"/>
  <c r="Q12" i="2"/>
  <c r="O12" i="2"/>
  <c r="O15" i="2"/>
  <c r="Q15" i="2" s="1"/>
  <c r="Q14" i="2"/>
  <c r="G60" i="13" l="1"/>
  <c r="C51" i="13"/>
  <c r="G51" i="13"/>
  <c r="K17" i="2" l="1"/>
  <c r="G17" i="2"/>
  <c r="E17" i="2"/>
  <c r="C17" i="2"/>
  <c r="Q16" i="2"/>
  <c r="Q17" i="2" s="1"/>
  <c r="O16" i="2"/>
  <c r="O17" i="2" s="1"/>
  <c r="M16" i="2"/>
  <c r="M17" i="2" s="1"/>
  <c r="I16" i="2"/>
  <c r="I17" i="2" s="1"/>
  <c r="H22" i="12"/>
  <c r="H27" i="12"/>
  <c r="C60" i="13" l="1"/>
  <c r="D39" i="12"/>
  <c r="M23" i="2" s="1"/>
  <c r="D17" i="12"/>
  <c r="D12" i="12"/>
  <c r="M24" i="2" l="1"/>
  <c r="O23" i="2"/>
  <c r="D19" i="12"/>
  <c r="D22" i="12" s="1"/>
  <c r="H29" i="12"/>
  <c r="Q23" i="2" l="1"/>
  <c r="O24" i="2"/>
  <c r="H31" i="12"/>
  <c r="H33" i="12" s="1"/>
  <c r="G10" i="13" s="1"/>
  <c r="G24" i="13" s="1"/>
  <c r="G34" i="13" l="1"/>
  <c r="J19" i="7"/>
  <c r="H40" i="12"/>
  <c r="D29" i="12"/>
  <c r="D31" i="12" s="1"/>
  <c r="J20" i="7" l="1"/>
  <c r="J21" i="7" s="1"/>
  <c r="I68" i="14" s="1"/>
  <c r="I70" i="14" s="1"/>
  <c r="I72" i="14" s="1"/>
  <c r="I74" i="14" s="1"/>
  <c r="L19" i="7"/>
  <c r="L20" i="7" s="1"/>
  <c r="L21" i="7" s="1"/>
  <c r="D33" i="12"/>
  <c r="C10" i="13" s="1"/>
  <c r="C24" i="13" s="1"/>
  <c r="C34" i="13" s="1"/>
  <c r="I22" i="2" l="1"/>
  <c r="D40" i="12"/>
  <c r="Q22" i="2" l="1"/>
  <c r="Q24" i="2" s="1"/>
  <c r="I24" i="2"/>
  <c r="J22" i="8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  <c r="C36" i="13" l="1"/>
  <c r="C63" i="13" s="1"/>
  <c r="C67" i="13" s="1"/>
  <c r="C69" i="13" s="1"/>
  <c r="G36" i="13"/>
  <c r="G63" i="13" s="1"/>
  <c r="G67" i="13" l="1"/>
  <c r="G69" i="13" s="1"/>
  <c r="M25" i="2" l="1"/>
  <c r="O20" i="2"/>
  <c r="O25" i="2" l="1"/>
  <c r="E69" i="14" s="1"/>
  <c r="G69" i="14"/>
  <c r="G70" i="14" s="1"/>
  <c r="I25" i="2"/>
  <c r="E68" i="14" s="1"/>
  <c r="E70" i="14" s="1"/>
  <c r="E72" i="14" s="1"/>
  <c r="E74" i="14" s="1"/>
  <c r="G68" i="14"/>
  <c r="Q20" i="2"/>
  <c r="Q25" i="2" s="1"/>
  <c r="G72" i="14" l="1"/>
  <c r="G74" i="14" s="1"/>
</calcChain>
</file>

<file path=xl/sharedStrings.xml><?xml version="1.0" encoding="utf-8"?>
<sst xmlns="http://schemas.openxmlformats.org/spreadsheetml/2006/main" count="352" uniqueCount="192">
  <si>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</si>
  <si>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</si>
  <si>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</si>
  <si>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</si>
  <si>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</si>
  <si>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</si>
  <si>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</si>
  <si>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</si>
  <si>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</si>
  <si>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</si>
  <si>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</si>
  <si>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</si>
  <si>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</si>
  <si>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</si>
  <si>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</si>
  <si>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</si>
  <si>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</si>
  <si>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</si>
  <si>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</si>
  <si>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</si>
  <si>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</si>
  <si>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</si>
  <si>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</si>
  <si>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</si>
  <si>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</si>
  <si>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</si>
  <si>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</si>
  <si>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</si>
  <si>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</si>
  <si>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</si>
  <si>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</si>
  <si>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</si>
  <si>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</si>
  <si>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</si>
  <si>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</si>
  <si>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</si>
  <si>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</si>
  <si>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</si>
  <si>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</si>
  <si>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</si>
  <si>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</si>
  <si>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</si>
  <si>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</si>
  <si>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</si>
  <si>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</si>
  <si>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</si>
  <si>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</si>
  <si>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</si>
  <si>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</si>
  <si>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</si>
  <si>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</si>
  <si>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</si>
  <si>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</si>
  <si>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</si>
  <si>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</si>
  <si>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</si>
  <si>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</si>
  <si>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</si>
  <si>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</si>
  <si>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</si>
  <si>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</si>
  <si>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</si>
  <si>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</si>
  <si>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</si>
  <si>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</si>
  <si>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</si>
  <si>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</si>
  <si>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</si>
  <si>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</si>
  <si>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</si>
  <si>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</si>
  <si>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</si>
  <si>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</si>
  <si>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</si>
  <si>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</si>
  <si>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</si>
  <si>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</si>
  <si>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</si>
  <si>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</si>
  <si>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</si>
  <si>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</si>
  <si>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</si>
  <si>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</si>
  <si>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</si>
  <si>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</si>
  <si>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</si>
  <si>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</si>
  <si>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</si>
  <si>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</si>
  <si>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</si>
  <si>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</si>
  <si>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</si>
  <si>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</si>
  <si>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</si>
  <si>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</si>
  <si>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</si>
  <si>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</si>
  <si>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</si>
  <si>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</si>
  <si>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</si>
  <si>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</si>
  <si>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</si>
  <si>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</si>
  <si>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 xml:space="preserve">   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</si>
  <si>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</si>
  <si>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</si>
  <si>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</si>
  <si>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</si>
  <si>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</si>
  <si>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</si>
  <si>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</si>
  <si>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</si>
  <si>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</si>
  <si>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</si>
  <si>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</si>
  <si>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</si>
  <si>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</si>
  <si>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</si>
  <si>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</si>
  <si>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</si>
  <si>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</si>
  <si>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</si>
  <si>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</si>
  <si>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</si>
  <si>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</si>
  <si>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</si>
  <si>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</si>
  <si>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</si>
  <si>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</si>
  <si>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</si>
  <si>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</si>
  <si>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</si>
  <si>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</si>
  <si>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</si>
  <si>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</si>
  <si>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</si>
  <si>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</si>
  <si>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 มีนาคม</t>
  </si>
  <si>
    <t>กำไร (ขาดทุน) เบ็ดเสร็จสำหรับงวด</t>
  </si>
  <si>
    <t>รวมกำไร (ขาดทุน) เบ็ดเสร็จสำหรับงวด</t>
  </si>
  <si>
    <t>งบกระแสเงินสด (ไม่ได้ตรวจสอบ)</t>
  </si>
  <si>
    <t>วันที่ 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</si>
  <si>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</si>
  <si>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</si>
  <si>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มีนาคม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</si>
  <si>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</si>
  <si>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</si>
  <si>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</si>
  <si>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</si>
  <si>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</si>
  <si>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เงินปันผลค้างรับ</t>
  </si>
  <si>
    <t>ตัดจำหน่ายสินทรัพย์ถาวร</t>
  </si>
  <si>
    <t xml:space="preserve">สินทรัพย์สิทธิการใช้ </t>
  </si>
  <si>
    <t>ผลกำไรจากอัตราแลกเปลี่ยนสุทธิ</t>
  </si>
  <si>
    <t>ผลขาดทุนจากอัตราแลกเปลี่ยนสุทธิ</t>
  </si>
  <si>
    <t>ขาดทุนจากการปรับมูลค่าสินค้า</t>
  </si>
  <si>
    <t>กำไรจากการจำหน่ายสินทรัพย์ถาวร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</si>
  <si>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</si>
  <si>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</si>
  <si>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</si>
  <si>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ที่ถึงกำหนดชำระภายในหนึ่งปี</t>
  </si>
  <si>
    <t>ส่วนของหนี้สินตามสัญญาเช่า</t>
  </si>
  <si>
    <t>มูลค่า 10 บาทต่อหุ้น)</t>
  </si>
  <si>
    <t>รายการที่อาจถูกจัดประเภทใหม่ไว้ในกำไรหรือขาดทุนในภายหลัง</t>
  </si>
  <si>
    <t>จ่ายประมาณการหนี้สินสำหรับผลประโยชน์พนักงาน</t>
  </si>
  <si>
    <t>เงินสดสุทธิใช้ไปในกิจกรรมจัดหาเงิน</t>
  </si>
  <si>
    <t>หนี้สินตามสัญญาเช่า</t>
  </si>
  <si>
    <t>กำไร</t>
  </si>
  <si>
    <t>เจ้าหนี้ค่าซื้อทรัพย์สิน</t>
  </si>
  <si>
    <t>ประมาณการหนี้สินผลประโยชน์พนักงาน</t>
  </si>
  <si>
    <t>ค่าใช้จ่ายในการขาย</t>
  </si>
  <si>
    <t>ส่วนของผู้ถือหุ้น</t>
  </si>
  <si>
    <t xml:space="preserve">(หุ้นสามัญจำนวน 101,200,000 หุ้น 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</si>
  <si>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</si>
  <si>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</si>
  <si>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</si>
  <si>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</si>
  <si>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เงินให้กู้ยืมระยะยาวแก่บริษัทย่อย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</si>
  <si>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</si>
  <si>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</si>
  <si>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</si>
  <si>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ขาดทุน</t>
  </si>
  <si>
    <t>ภาษีเงินได้ค้างจ่าย</t>
  </si>
  <si>
    <t>กำไร (ขาดทุน) จากกิจกรรมดำเนินงาน</t>
  </si>
  <si>
    <t>กำไร (ขาดทุน) สำหรับงวด</t>
  </si>
  <si>
    <t>(กำไร) 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</si>
  <si>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</si>
  <si>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กำไร (ขาดทุน) ก่อนภาษีเงินได้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</si>
  <si>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</si>
  <si>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</si>
  <si>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</si>
  <si>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2, 6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</si>
</sst>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3">
    <xf numFmtId="0" fontId="0" fillId="0" borderId="0" xfId="0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0" fontId="15" fillId="0" borderId="0" xfId="0" applyFo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3" fillId="0" borderId="0" xfId="0" applyFont="1" applyBorder="1" applyAlignment="1">
      <alignment horizontal="left" indent="8"/>
    </xf>
    <xf numFmtId="0" fontId="7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3" fontId="20" fillId="0" borderId="0" xfId="1" applyFont="1" applyBorder="1" applyAlignment="1"/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9" fillId="0" borderId="0" xfId="0" applyFont="1" applyFill="1" applyBorder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37" fontId="10" fillId="0" borderId="0" xfId="1" applyNumberFormat="1" applyFont="1" applyBorder="1" applyAlignment="1">
      <alignment horizontal="center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0" fontId="21" fillId="0" borderId="0" xfId="0" applyFont="1" applyBorder="1" applyAlignment="1"/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0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Fill="1" applyAlignment="1"/>
    <xf numFmtId="0" fontId="7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0" fillId="0" borderId="5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 indent="6"/>
    </xf>
    <xf numFmtId="166" fontId="11" fillId="0" borderId="0" xfId="1" applyNumberFormat="1" applyFont="1" applyFill="1" applyAlignment="1">
      <alignment horizontal="left" indent="6"/>
    </xf>
    <xf numFmtId="0" fontId="11" fillId="0" borderId="0" xfId="0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/>
    <xf numFmtId="43" fontId="7" fillId="0" borderId="0" xfId="0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left" indent="5"/>
    </xf>
    <xf numFmtId="49" fontId="14" fillId="0" borderId="0" xfId="0" applyNumberFormat="1" applyFont="1" applyFill="1" applyBorder="1" applyAlignment="1"/>
    <xf numFmtId="166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left" indent="5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4" fillId="0" borderId="0" xfId="0" applyNumberFormat="1" applyFont="1" applyBorder="1" applyAlignment="1"/>
    <xf numFmtId="166" fontId="15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166" fontId="15" fillId="0" borderId="0" xfId="0" applyNumberFormat="1" applyFont="1" applyBorder="1" applyAlignment="1"/>
    <xf numFmtId="0" fontId="14" fillId="0" borderId="0" xfId="0" applyFont="1" applyFill="1"/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41" fontId="7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left" indent="11"/>
    </xf>
    <xf numFmtId="166" fontId="18" fillId="0" borderId="0" xfId="1" applyNumberFormat="1" applyFont="1" applyFill="1" applyBorder="1" applyAlignment="1"/>
    <xf numFmtId="41" fontId="10" fillId="0" borderId="1" xfId="1" applyNumberFormat="1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8" fillId="0" borderId="3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0" fillId="0" borderId="0" xfId="0" applyFont="1" applyFill="1" applyBorder="1" applyAlignment="1"/>
    <xf numFmtId="166" fontId="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65" fontId="13" fillId="0" borderId="0" xfId="0" applyNumberFormat="1" applyFont="1" applyFill="1" applyAlignment="1"/>
    <xf numFmtId="165" fontId="14" fillId="0" borderId="0" xfId="0" applyNumberFormat="1" applyFont="1" applyFill="1" applyAlignment="1"/>
    <xf numFmtId="49" fontId="15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5" fillId="0" borderId="0" xfId="0" applyFont="1" applyFill="1"/>
    <xf numFmtId="165" fontId="15" fillId="0" borderId="0" xfId="0" applyNumberFormat="1" applyFont="1" applyFill="1" applyAlignment="1"/>
    <xf numFmtId="0" fontId="24" fillId="0" borderId="0" xfId="0" applyFont="1" applyFill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166" fontId="10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0" fillId="0" borderId="0" xfId="4" applyNumberFormat="1" applyFont="1" applyFill="1" applyAlignment="1">
      <alignment horizontal="center"/>
    </xf>
    <xf numFmtId="166" fontId="10" fillId="0" borderId="2" xfId="4" applyNumberFormat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6" fontId="14" fillId="0" borderId="4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3" fontId="10" fillId="0" borderId="3" xfId="1" applyNumberFormat="1" applyFont="1" applyFill="1" applyBorder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43" fontId="11" fillId="0" borderId="0" xfId="0" applyNumberFormat="1" applyFont="1" applyBorder="1" applyAlignment="1">
      <alignment horizontal="left" indent="6"/>
    </xf>
    <xf numFmtId="0" fontId="7" fillId="0" borderId="0" xfId="0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166" fontId="10" fillId="0" borderId="0" xfId="1" applyNumberFormat="1" applyFont="1" applyBorder="1" applyAlignment="1"/>
    <xf numFmtId="166" fontId="10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right" indent="2"/>
    </xf>
    <xf numFmtId="43" fontId="10" fillId="0" borderId="0" xfId="1" applyFont="1" applyFill="1" applyBorder="1" applyAlignment="1"/>
    <xf numFmtId="166" fontId="10" fillId="0" borderId="2" xfId="1" applyNumberFormat="1" applyFont="1" applyBorder="1" applyAlignment="1">
      <alignment horizontal="center"/>
    </xf>
    <xf numFmtId="166" fontId="10" fillId="0" borderId="0" xfId="1" applyNumberFormat="1" applyFont="1" applyBorder="1" applyAlignment="1">
      <alignment horizontal="center"/>
    </xf>
    <xf numFmtId="164" fontId="10" fillId="0" borderId="0" xfId="2" applyNumberFormat="1" applyFont="1" applyAlignment="1">
      <alignment horizontal="right"/>
    </xf>
    <xf numFmtId="166" fontId="10" fillId="0" borderId="0" xfId="1" applyNumberFormat="1" applyFont="1" applyAlignment="1">
      <alignment horizontal="right"/>
    </xf>
    <xf numFmtId="166" fontId="10" fillId="0" borderId="0" xfId="1" applyNumberFormat="1" applyFont="1"/>
    <xf numFmtId="43" fontId="10" fillId="0" borderId="0" xfId="1" applyFont="1" applyAlignment="1">
      <alignment horizontal="right"/>
    </xf>
    <xf numFmtId="43" fontId="10" fillId="0" borderId="0" xfId="1" applyFont="1"/>
    <xf numFmtId="43" fontId="0" fillId="0" borderId="1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 applyAlignment="1">
      <alignment horizontal="right"/>
    </xf>
    <xf numFmtId="164" fontId="0" fillId="0" borderId="0" xfId="2" applyNumberFormat="1" applyFont="1"/>
    <xf numFmtId="164" fontId="0" fillId="0" borderId="1" xfId="2" applyNumberFormat="1" applyFont="1" applyBorder="1"/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vertical="center"/>
    </xf>
    <xf numFmtId="49" fontId="22" fillId="0" borderId="0" xfId="0" applyNumberFormat="1" applyFont="1"/>
    <xf numFmtId="0" fontId="2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/>
    <xf numFmtId="0" fontId="10" fillId="0" borderId="0" xfId="0" applyFont="1" applyAlignment="1">
      <alignment vertical="center"/>
    </xf>
    <xf numFmtId="49" fontId="12" fillId="0" borderId="0" xfId="0" applyNumberFormat="1" applyFont="1"/>
    <xf numFmtId="0" fontId="6" fillId="0" borderId="0" xfId="0" applyFont="1"/>
    <xf numFmtId="49" fontId="0" fillId="0" borderId="0" xfId="0" applyNumberFormat="1"/>
    <xf numFmtId="0" fontId="7" fillId="0" borderId="0" xfId="0" applyFont="1" applyAlignment="1">
      <alignment horizontal="center" vertical="center"/>
    </xf>
    <xf numFmtId="0" fontId="17" fillId="0" borderId="0" xfId="0" applyFont="1"/>
    <xf numFmtId="0" fontId="7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3" fontId="7" fillId="0" borderId="0" xfId="1" applyFont="1" applyFill="1" applyBorder="1" applyAlignment="1"/>
    <xf numFmtId="0" fontId="18" fillId="0" borderId="0" xfId="0" applyFont="1" applyAlignment="1">
      <alignment horizontal="left"/>
    </xf>
    <xf numFmtId="49" fontId="10" fillId="0" borderId="0" xfId="0" applyNumberFormat="1" applyFont="1"/>
    <xf numFmtId="0" fontId="20" fillId="0" borderId="0" xfId="0" applyFont="1"/>
    <xf numFmtId="0" fontId="11" fillId="0" borderId="0" xfId="0" applyFont="1" applyAlignment="1">
      <alignment horizontal="left"/>
    </xf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7" fillId="0" borderId="0" xfId="0" applyFont="1" applyAlignment="1">
      <alignment horizontal="left" indent="9"/>
    </xf>
    <xf numFmtId="0" fontId="7" fillId="0" borderId="0" xfId="0" applyFont="1" applyAlignment="1">
      <alignment horizontal="left" indent="11"/>
    </xf>
    <xf numFmtId="41" fontId="18" fillId="0" borderId="0" xfId="0" applyNumberFormat="1" applyFont="1" applyAlignment="1">
      <alignment horizontal="right" indent="2"/>
    </xf>
    <xf numFmtId="164" fontId="18" fillId="0" borderId="0" xfId="0" applyNumberFormat="1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0" fontId="7" fillId="0" borderId="0" xfId="0" applyFont="1" applyAlignment="1">
      <alignment horizontal="right" indent="2"/>
    </xf>
    <xf numFmtId="0" fontId="18" fillId="0" borderId="0" xfId="0" applyFont="1" applyAlignment="1">
      <alignment horizontal="right" indent="2"/>
    </xf>
    <xf numFmtId="166" fontId="7" fillId="0" borderId="0" xfId="1" applyNumberFormat="1" applyFont="1" applyFill="1" applyBorder="1" applyAlignment="1">
      <alignment horizontal="right" indent="2"/>
    </xf>
    <xf numFmtId="166" fontId="18" fillId="0" borderId="1" xfId="1" applyNumberFormat="1" applyFont="1" applyFill="1" applyBorder="1" applyAlignment="1">
      <alignment horizontal="right"/>
    </xf>
    <xf numFmtId="41" fontId="10" fillId="0" borderId="0" xfId="0" applyNumberFormat="1" applyFont="1" applyAlignment="1">
      <alignment horizontal="right" indent="2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0" fontId="12" fillId="0" borderId="0" xfId="0" applyFont="1"/>
    <xf numFmtId="166" fontId="7" fillId="0" borderId="0" xfId="0" applyNumberFormat="1" applyFont="1" applyAlignment="1">
      <alignment horizontal="center"/>
    </xf>
    <xf numFmtId="0" fontId="23" fillId="0" borderId="0" xfId="0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21" fillId="0" borderId="0" xfId="0" applyFont="1" applyAlignment="1"/>
    <xf numFmtId="0" fontId="8" fillId="0" borderId="0" xfId="0" applyFont="1" applyFill="1" applyBorder="1" applyAlignment="1"/>
    <xf numFmtId="0" fontId="22" fillId="0" borderId="0" xfId="0" applyFont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22" fillId="0" borderId="0" xfId="0" applyFont="1" applyAlignment="1"/>
    <xf numFmtId="0" fontId="22" fillId="0" borderId="0" xfId="0" applyFont="1" applyFill="1" applyAlignment="1"/>
    <xf numFmtId="0" fontId="8" fillId="0" borderId="0" xfId="0" applyFont="1" applyBorder="1" applyAlignment="1"/>
    <xf numFmtId="166" fontId="18" fillId="0" borderId="0" xfId="1" applyNumberFormat="1" applyFont="1"/>
    <xf numFmtId="0" fontId="24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49" fontId="17" fillId="0" borderId="0" xfId="0" applyNumberFormat="1" applyFont="1" applyFill="1" applyBorder="1" applyAlignment="1"/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0" fontId="0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6" fontId="24" fillId="0" borderId="0" xfId="0" applyNumberFormat="1" applyFont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43" fontId="14" fillId="0" borderId="0" xfId="1" applyFont="1" applyBorder="1" applyAlignment="1">
      <alignment horizontal="center"/>
    </xf>
    <xf numFmtId="43" fontId="13" fillId="0" borderId="0" xfId="1" applyFont="1" applyBorder="1" applyAlignment="1">
      <alignment horizontal="center"/>
    </xf>
    <xf numFmtId="43" fontId="14" fillId="0" borderId="0" xfId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43" fontId="13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0" fillId="0" borderId="0" xfId="1" applyFont="1" applyFill="1"/>
    <xf numFmtId="43" fontId="14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7" fillId="0" borderId="0" xfId="0" applyFont="1" applyAlignment="1">
      <alignment vertical="center"/>
    </xf>
    <xf numFmtId="16" fontId="0" fillId="0" borderId="0" xfId="0" applyNumberFormat="1" applyAlignment="1">
      <alignment horizontal="center"/>
    </xf>
    <xf numFmtId="16" fontId="0" fillId="0" borderId="0" xfId="0" applyNumberFormat="1"/>
    <xf numFmtId="166" fontId="0" fillId="0" borderId="0" xfId="0" applyNumberFormat="1"/>
    <xf numFmtId="166" fontId="0" fillId="0" borderId="0" xfId="0" applyNumberFormat="1" applyFont="1" applyAlignment="1"/>
    <xf numFmtId="0" fontId="17" fillId="2" borderId="0" xfId="0" applyFont="1" applyFill="1"/>
    <xf numFmtId="43" fontId="11" fillId="0" borderId="0" xfId="1" applyFont="1" applyFill="1" applyAlignment="1">
      <alignment horizontal="center"/>
    </xf>
    <xf numFmtId="164" fontId="10" fillId="0" borderId="0" xfId="2" applyNumberFormat="1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6" fontId="0" fillId="0" borderId="0" xfId="1" applyNumberFormat="1" applyFont="1" applyFill="1" applyAlignment="1"/>
    <xf numFmtId="166" fontId="0" fillId="0" borderId="1" xfId="1" applyNumberFormat="1" applyFont="1" applyFill="1" applyBorder="1" applyAlignment="1"/>
    <xf numFmtId="166" fontId="14" fillId="0" borderId="0" xfId="1" applyNumberFormat="1" applyFont="1" applyFill="1" applyBorder="1" applyAlignment="1">
      <alignment horizontal="right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/>
    <xf numFmtId="0" fontId="0" fillId="0" borderId="0" xfId="0" applyAlignment="1">
      <alignment vertical="center"/>
    </xf>
    <xf numFmtId="164" fontId="0" fillId="0" borderId="0" xfId="0" applyNumberFormat="1" applyFont="1" applyFill="1" applyBorder="1" applyAlignment="1"/>
    <xf numFmtId="43" fontId="14" fillId="0" borderId="0" xfId="1" applyFont="1" applyBorder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/>
    <xf numFmtId="43" fontId="0" fillId="0" borderId="0" xfId="1" applyFont="1" applyBorder="1" applyAlignment="1"/>
    <xf numFmtId="43" fontId="18" fillId="0" borderId="0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6" fontId="18" fillId="0" borderId="0" xfId="1" quotePrefix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7">
    <cellStyle name="Comma" xfId="1" builtinId="3"/>
    <cellStyle name="Comma 2" xfId="3"/>
    <cellStyle name="Comma 2 2" xfId="4"/>
    <cellStyle name="Comma 2 2 2" xfId="6"/>
    <cellStyle name="Comma 2 3" xfId="5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tabSelected="1" topLeftCell="A58" zoomScale="80" zoomScaleNormal="80" zoomScaleSheetLayoutView="80" workbookViewId="0">
      <selection activeCell="O76" sqref="O76"/>
    </sheetView>
  </sheetViews>
  <sheetFormatPr defaultColWidth="9.140625" defaultRowHeight="21.75" x14ac:dyDescent="0.45"/>
  <cols>
    <col min="1" max="1" width="3.140625" style="271" customWidth="1"/>
    <col min="2" max="2" width="50" style="241" customWidth="1"/>
    <col min="3" max="3" width="9.140625" style="310" customWidth="1"/>
    <col min="4" max="4" width="0.7109375" style="310" customWidth="1"/>
    <col min="5" max="5" width="15.85546875" style="310" customWidth="1"/>
    <col min="6" max="6" width="1" style="310" customWidth="1"/>
    <col min="7" max="7" width="15.85546875" style="310" customWidth="1"/>
    <col min="8" max="8" width="1.140625" style="310" customWidth="1"/>
    <col min="9" max="9" width="15.85546875" customWidth="1"/>
    <col min="10" max="10" width="1" customWidth="1"/>
    <col min="11" max="11" width="15.85546875" customWidth="1"/>
    <col min="12" max="12" width="1" style="242" customWidth="1"/>
    <col min="13" max="16384" width="9.140625" style="242"/>
  </cols>
  <sheetData>
    <row r="1" spans="1:11" s="239" customFormat="1" ht="23.25" customHeight="1" x14ac:dyDescent="0.5">
      <c r="A1" s="235" t="s">
        <v>91</v>
      </c>
      <c r="B1" s="236"/>
      <c r="C1" s="237"/>
      <c r="D1" s="237"/>
      <c r="E1" s="237"/>
      <c r="F1" s="237"/>
      <c r="G1" s="237"/>
      <c r="H1" s="237"/>
      <c r="I1" s="238"/>
      <c r="J1" s="238"/>
      <c r="K1" s="238"/>
    </row>
    <row r="2" spans="1:11" s="239" customFormat="1" ht="23.25" customHeight="1" x14ac:dyDescent="0.5">
      <c r="A2" s="235" t="s">
        <v>59</v>
      </c>
      <c r="B2" s="236"/>
      <c r="C2" s="237"/>
      <c r="D2" s="237"/>
      <c r="E2" s="237"/>
      <c r="F2" s="237"/>
      <c r="G2" s="237"/>
      <c r="H2" s="237"/>
      <c r="I2" s="238"/>
      <c r="J2" s="238"/>
      <c r="K2" s="238"/>
    </row>
    <row r="3" spans="1:11" ht="23.25" customHeight="1" x14ac:dyDescent="0.45">
      <c r="A3" s="240"/>
      <c r="E3" s="242"/>
      <c r="F3" s="242"/>
      <c r="G3" s="242"/>
      <c r="H3" s="242"/>
      <c r="I3" s="242"/>
      <c r="J3" s="242"/>
      <c r="K3" s="242"/>
    </row>
    <row r="4" spans="1:11" ht="23.25" customHeight="1" x14ac:dyDescent="0.45">
      <c r="A4" s="241"/>
      <c r="E4" s="339" t="s">
        <v>41</v>
      </c>
      <c r="F4" s="339"/>
      <c r="G4" s="339"/>
      <c r="H4" s="311"/>
      <c r="I4" s="339" t="s">
        <v>30</v>
      </c>
      <c r="J4" s="339"/>
      <c r="K4" s="339"/>
    </row>
    <row r="5" spans="1:11" ht="23.25" customHeight="1" x14ac:dyDescent="0.45">
      <c r="A5" s="241"/>
      <c r="E5" s="317" t="s">
        <v>144</v>
      </c>
      <c r="F5" s="318"/>
      <c r="G5" s="317" t="s">
        <v>97</v>
      </c>
      <c r="H5" s="311"/>
      <c r="I5" s="317" t="s">
        <v>144</v>
      </c>
      <c r="J5" s="318"/>
      <c r="K5" s="317" t="s">
        <v>97</v>
      </c>
    </row>
    <row r="6" spans="1:11" s="245" customFormat="1" ht="23.25" customHeight="1" x14ac:dyDescent="0.45">
      <c r="A6" s="240" t="s">
        <v>1</v>
      </c>
      <c r="B6" s="243"/>
      <c r="C6" s="244" t="s">
        <v>0</v>
      </c>
      <c r="D6" s="244"/>
      <c r="E6" s="34">
        <v>2565</v>
      </c>
      <c r="F6" s="34"/>
      <c r="G6" s="34">
        <v>2564</v>
      </c>
      <c r="H6" s="310"/>
      <c r="I6" s="34">
        <v>2565</v>
      </c>
      <c r="J6" s="34"/>
      <c r="K6" s="34">
        <v>2564</v>
      </c>
    </row>
    <row r="7" spans="1:11" s="245" customFormat="1" ht="23.25" customHeight="1" x14ac:dyDescent="0.45">
      <c r="A7" s="240"/>
      <c r="B7" s="243"/>
      <c r="C7" s="244"/>
      <c r="D7" s="244"/>
      <c r="E7" s="34" t="s">
        <v>145</v>
      </c>
      <c r="F7" s="34"/>
      <c r="G7" s="34"/>
      <c r="H7" s="310"/>
      <c r="I7" s="34" t="s">
        <v>145</v>
      </c>
      <c r="J7" s="34"/>
      <c r="K7" s="34"/>
    </row>
    <row r="8" spans="1:11" s="245" customFormat="1" ht="23.25" customHeight="1" x14ac:dyDescent="0.45">
      <c r="A8" s="243"/>
      <c r="B8" s="243"/>
      <c r="C8" s="310"/>
      <c r="D8" s="246"/>
      <c r="E8" s="338" t="s">
        <v>31</v>
      </c>
      <c r="F8" s="338"/>
      <c r="G8" s="338"/>
      <c r="H8" s="338"/>
      <c r="I8" s="338"/>
      <c r="J8" s="338"/>
      <c r="K8" s="338"/>
    </row>
    <row r="9" spans="1:11" s="245" customFormat="1" ht="23.25" customHeight="1" x14ac:dyDescent="0.45">
      <c r="A9" s="247" t="s">
        <v>2</v>
      </c>
      <c r="B9" s="243"/>
      <c r="C9" s="310"/>
      <c r="D9" s="310"/>
      <c r="E9" s="310"/>
      <c r="F9" s="310"/>
      <c r="G9" s="310"/>
      <c r="H9" s="310"/>
      <c r="I9"/>
      <c r="J9"/>
      <c r="K9" s="232"/>
    </row>
    <row r="10" spans="1:11" s="245" customFormat="1" ht="23.25" customHeight="1" x14ac:dyDescent="0.45">
      <c r="A10" s="248" t="s">
        <v>3</v>
      </c>
      <c r="B10" s="249"/>
      <c r="C10" s="126"/>
      <c r="D10" s="310"/>
      <c r="E10" s="130">
        <v>564617</v>
      </c>
      <c r="F10" s="170"/>
      <c r="G10" s="130">
        <v>345676</v>
      </c>
      <c r="H10" s="171"/>
      <c r="I10" s="130">
        <v>72668</v>
      </c>
      <c r="J10" s="49"/>
      <c r="K10" s="130">
        <v>77107</v>
      </c>
    </row>
    <row r="11" spans="1:11" s="245" customFormat="1" ht="23.25" customHeight="1" x14ac:dyDescent="0.45">
      <c r="A11" s="248" t="s">
        <v>32</v>
      </c>
      <c r="B11" s="249"/>
      <c r="C11" s="126" t="s">
        <v>191</v>
      </c>
      <c r="D11" s="310"/>
      <c r="E11" s="130">
        <v>249105</v>
      </c>
      <c r="F11" s="170"/>
      <c r="G11" s="130">
        <v>509738</v>
      </c>
      <c r="H11" s="171"/>
      <c r="I11" s="131">
        <v>0</v>
      </c>
      <c r="J11" s="68"/>
      <c r="K11" s="131">
        <v>0</v>
      </c>
    </row>
    <row r="12" spans="1:11" s="245" customFormat="1" ht="23.25" customHeight="1" x14ac:dyDescent="0.45">
      <c r="A12" s="232" t="s">
        <v>33</v>
      </c>
      <c r="B12" s="249"/>
      <c r="C12" s="126">
        <v>2</v>
      </c>
      <c r="D12" s="310"/>
      <c r="E12" s="130">
        <v>35868</v>
      </c>
      <c r="F12" s="170"/>
      <c r="G12" s="130">
        <v>97196</v>
      </c>
      <c r="H12" s="171"/>
      <c r="I12" s="68">
        <v>55999</v>
      </c>
      <c r="J12" s="49"/>
      <c r="K12" s="68">
        <v>56060</v>
      </c>
    </row>
    <row r="13" spans="1:11" s="245" customFormat="1" ht="23.25" customHeight="1" x14ac:dyDescent="0.45">
      <c r="A13" s="232" t="s">
        <v>117</v>
      </c>
      <c r="B13" s="249"/>
      <c r="C13" s="126">
        <v>2</v>
      </c>
      <c r="D13" s="310"/>
      <c r="E13" s="131">
        <v>0</v>
      </c>
      <c r="F13" s="250"/>
      <c r="G13" s="131">
        <v>0</v>
      </c>
      <c r="H13" s="171"/>
      <c r="I13" s="68">
        <v>119898</v>
      </c>
      <c r="J13" s="49"/>
      <c r="K13" s="68">
        <v>120287</v>
      </c>
    </row>
    <row r="14" spans="1:11" s="245" customFormat="1" ht="23.25" customHeight="1" x14ac:dyDescent="0.45">
      <c r="A14" s="232" t="s">
        <v>177</v>
      </c>
      <c r="B14" s="249"/>
      <c r="C14" s="126"/>
      <c r="D14" s="310"/>
      <c r="E14" s="131"/>
      <c r="F14" s="250"/>
      <c r="G14" s="131"/>
      <c r="H14" s="171"/>
      <c r="I14" s="68"/>
      <c r="J14" s="49"/>
      <c r="K14" s="68"/>
    </row>
    <row r="15" spans="1:11" s="245" customFormat="1" ht="23.25" customHeight="1" x14ac:dyDescent="0.45">
      <c r="A15" s="232"/>
      <c r="B15" s="243" t="s">
        <v>160</v>
      </c>
      <c r="C15" s="126">
        <v>2</v>
      </c>
      <c r="D15" s="310"/>
      <c r="E15" s="131">
        <v>0</v>
      </c>
      <c r="F15" s="250"/>
      <c r="G15" s="131">
        <v>0</v>
      </c>
      <c r="H15" s="171"/>
      <c r="I15" s="68">
        <v>3844</v>
      </c>
      <c r="J15" s="49"/>
      <c r="K15" s="68">
        <v>3857</v>
      </c>
    </row>
    <row r="16" spans="1:11" s="245" customFormat="1" ht="23.25" customHeight="1" x14ac:dyDescent="0.45">
      <c r="A16" s="251" t="s">
        <v>34</v>
      </c>
      <c r="B16" s="249"/>
      <c r="C16" s="126"/>
      <c r="D16" s="310"/>
      <c r="E16" s="130">
        <v>981771</v>
      </c>
      <c r="F16" s="170"/>
      <c r="G16" s="130">
        <v>870040</v>
      </c>
      <c r="H16" s="171"/>
      <c r="I16" s="131">
        <v>0</v>
      </c>
      <c r="J16" s="49"/>
      <c r="K16" s="131">
        <v>0</v>
      </c>
    </row>
    <row r="17" spans="1:11" s="245" customFormat="1" ht="23.25" customHeight="1" x14ac:dyDescent="0.45">
      <c r="A17" s="248" t="s">
        <v>4</v>
      </c>
      <c r="B17" s="249"/>
      <c r="C17" s="126"/>
      <c r="D17" s="310"/>
      <c r="E17" s="135">
        <v>26519</v>
      </c>
      <c r="F17" s="170"/>
      <c r="G17" s="135">
        <v>31375</v>
      </c>
      <c r="H17" s="171"/>
      <c r="I17" s="130">
        <v>794</v>
      </c>
      <c r="J17" s="49"/>
      <c r="K17" s="130">
        <v>229</v>
      </c>
    </row>
    <row r="18" spans="1:11" s="253" customFormat="1" ht="23.25" customHeight="1" x14ac:dyDescent="0.45">
      <c r="A18" s="240" t="s">
        <v>5</v>
      </c>
      <c r="B18" s="252"/>
      <c r="C18" s="310"/>
      <c r="D18" s="25"/>
      <c r="E18" s="76">
        <f>SUM(E10:E17)</f>
        <v>1857880</v>
      </c>
      <c r="F18" s="75">
        <v>0</v>
      </c>
      <c r="G18" s="76">
        <f>SUM(G10:G17)</f>
        <v>1854025</v>
      </c>
      <c r="H18" s="75">
        <v>0</v>
      </c>
      <c r="I18" s="76">
        <f>SUM(I10:I17)</f>
        <v>253203</v>
      </c>
      <c r="J18" s="75">
        <v>0</v>
      </c>
      <c r="K18" s="76">
        <f>SUM(K10:K17)</f>
        <v>257540</v>
      </c>
    </row>
    <row r="19" spans="1:11" s="245" customFormat="1" ht="23.25" customHeight="1" x14ac:dyDescent="0.45">
      <c r="A19" s="240"/>
      <c r="B19" s="243"/>
      <c r="C19" s="310"/>
      <c r="D19" s="310"/>
      <c r="E19" s="172"/>
      <c r="F19" s="172"/>
      <c r="G19" s="172"/>
      <c r="H19" s="171"/>
      <c r="I19" s="173"/>
      <c r="J19" s="49"/>
      <c r="K19" s="173"/>
    </row>
    <row r="20" spans="1:11" s="245" customFormat="1" ht="23.25" customHeight="1" x14ac:dyDescent="0.45">
      <c r="A20" s="254" t="s">
        <v>35</v>
      </c>
      <c r="B20" s="243"/>
      <c r="C20" s="310"/>
      <c r="D20" s="310"/>
      <c r="E20" s="172"/>
      <c r="F20" s="172"/>
      <c r="G20" s="172"/>
      <c r="H20" s="171"/>
      <c r="I20" s="173"/>
      <c r="J20" s="49"/>
      <c r="K20" s="173"/>
    </row>
    <row r="21" spans="1:11" s="245" customFormat="1" ht="23.25" customHeight="1" x14ac:dyDescent="0.45">
      <c r="A21" s="232" t="s">
        <v>56</v>
      </c>
      <c r="B21" s="243"/>
      <c r="C21" s="310">
        <v>3</v>
      </c>
      <c r="D21" s="310"/>
      <c r="E21" s="313">
        <v>0</v>
      </c>
      <c r="F21" s="174"/>
      <c r="G21" s="313">
        <v>0</v>
      </c>
      <c r="H21" s="174"/>
      <c r="I21" s="68">
        <v>928362</v>
      </c>
      <c r="J21" s="174"/>
      <c r="K21" s="68">
        <v>928362</v>
      </c>
    </row>
    <row r="22" spans="1:11" s="245" customFormat="1" ht="23.25" customHeight="1" x14ac:dyDescent="0.45">
      <c r="A22" s="232" t="s">
        <v>177</v>
      </c>
      <c r="B22" s="243"/>
      <c r="C22" s="310">
        <v>2</v>
      </c>
      <c r="D22" s="310"/>
      <c r="E22" s="313">
        <v>0</v>
      </c>
      <c r="F22" s="174"/>
      <c r="G22" s="313">
        <v>0</v>
      </c>
      <c r="H22" s="174"/>
      <c r="I22" s="68">
        <v>15376</v>
      </c>
      <c r="J22" s="174"/>
      <c r="K22" s="68">
        <v>15426</v>
      </c>
    </row>
    <row r="23" spans="1:11" s="245" customFormat="1" ht="23.25" customHeight="1" x14ac:dyDescent="0.45">
      <c r="A23" s="232" t="s">
        <v>69</v>
      </c>
      <c r="B23" s="243"/>
      <c r="C23" s="310"/>
      <c r="D23" s="310"/>
      <c r="E23" s="130">
        <v>464164</v>
      </c>
      <c r="F23" s="174"/>
      <c r="G23" s="130">
        <v>475376</v>
      </c>
      <c r="H23" s="174"/>
      <c r="I23" s="117">
        <v>684</v>
      </c>
      <c r="J23" s="174"/>
      <c r="K23" s="117">
        <v>699</v>
      </c>
    </row>
    <row r="24" spans="1:11" s="245" customFormat="1" ht="23.25" customHeight="1" x14ac:dyDescent="0.45">
      <c r="A24" s="232" t="s">
        <v>152</v>
      </c>
      <c r="B24" s="243"/>
      <c r="C24" s="310"/>
      <c r="D24" s="310"/>
      <c r="E24" s="130">
        <v>100013</v>
      </c>
      <c r="F24" s="174"/>
      <c r="G24" s="130">
        <v>104083</v>
      </c>
      <c r="H24" s="174"/>
      <c r="I24" s="255">
        <v>1546</v>
      </c>
      <c r="J24" s="176"/>
      <c r="K24" s="255">
        <v>1687</v>
      </c>
    </row>
    <row r="25" spans="1:11" s="245" customFormat="1" ht="23.25" customHeight="1" x14ac:dyDescent="0.45">
      <c r="A25" s="232" t="s">
        <v>36</v>
      </c>
      <c r="B25" s="243"/>
      <c r="C25" s="310"/>
      <c r="D25" s="310"/>
      <c r="E25" s="313">
        <v>181</v>
      </c>
      <c r="F25" s="174"/>
      <c r="G25" s="313">
        <v>198</v>
      </c>
      <c r="H25" s="174"/>
      <c r="I25" s="256">
        <v>0</v>
      </c>
      <c r="J25" s="176"/>
      <c r="K25" s="256">
        <v>0</v>
      </c>
    </row>
    <row r="26" spans="1:11" s="245" customFormat="1" ht="23.25" customHeight="1" x14ac:dyDescent="0.45">
      <c r="A26" s="243" t="s">
        <v>124</v>
      </c>
      <c r="B26" s="243"/>
      <c r="C26" s="310"/>
      <c r="D26" s="310"/>
      <c r="E26" s="130">
        <v>6137</v>
      </c>
      <c r="F26" s="174"/>
      <c r="G26" s="130">
        <v>6104</v>
      </c>
      <c r="H26" s="174"/>
      <c r="I26" s="257">
        <v>0</v>
      </c>
      <c r="J26" s="176"/>
      <c r="K26" s="257">
        <v>0</v>
      </c>
    </row>
    <row r="27" spans="1:11" s="253" customFormat="1" ht="23.25" customHeight="1" x14ac:dyDescent="0.45">
      <c r="A27" s="240" t="s">
        <v>37</v>
      </c>
      <c r="B27" s="252"/>
      <c r="C27" s="25"/>
      <c r="D27" s="25"/>
      <c r="E27" s="76">
        <f>SUM(E21:E26)</f>
        <v>570495</v>
      </c>
      <c r="F27" s="75">
        <v>0</v>
      </c>
      <c r="G27" s="76">
        <f>SUM(G21:G26)</f>
        <v>585761</v>
      </c>
      <c r="H27" s="75">
        <v>0</v>
      </c>
      <c r="I27" s="76">
        <f>SUM(I21:I26)</f>
        <v>945968</v>
      </c>
      <c r="J27" s="75">
        <v>0</v>
      </c>
      <c r="K27" s="76">
        <f>SUM(K21:K26)</f>
        <v>946174</v>
      </c>
    </row>
    <row r="28" spans="1:11" s="245" customFormat="1" ht="23.25" customHeight="1" x14ac:dyDescent="0.45">
      <c r="A28" s="240"/>
      <c r="B28" s="243"/>
      <c r="C28" s="310"/>
      <c r="D28" s="310"/>
      <c r="E28" s="170"/>
      <c r="F28" s="175"/>
      <c r="G28" s="170"/>
      <c r="H28" s="175"/>
      <c r="I28" s="176"/>
      <c r="J28" s="174"/>
      <c r="K28" s="176"/>
    </row>
    <row r="29" spans="1:11" s="253" customFormat="1" ht="23.25" customHeight="1" thickBot="1" x14ac:dyDescent="0.5">
      <c r="A29" s="240" t="s">
        <v>70</v>
      </c>
      <c r="B29" s="252"/>
      <c r="C29" s="25"/>
      <c r="D29" s="25"/>
      <c r="E29" s="140">
        <f>SUM(E18+E27)</f>
        <v>2428375</v>
      </c>
      <c r="F29" s="75">
        <v>0</v>
      </c>
      <c r="G29" s="140">
        <f>SUM(G18+G27)</f>
        <v>2439786</v>
      </c>
      <c r="H29" s="75">
        <v>0</v>
      </c>
      <c r="I29" s="140">
        <f>SUM(I18+I27)</f>
        <v>1199171</v>
      </c>
      <c r="J29" s="75">
        <v>0</v>
      </c>
      <c r="K29" s="140">
        <f>SUM(K18+K27)</f>
        <v>1203714</v>
      </c>
    </row>
    <row r="30" spans="1:11" s="245" customFormat="1" ht="23.25" customHeight="1" thickTop="1" x14ac:dyDescent="0.45">
      <c r="A30" s="240"/>
      <c r="B30" s="243"/>
      <c r="C30" s="310"/>
      <c r="D30" s="310"/>
      <c r="E30" s="258"/>
      <c r="F30" s="258"/>
      <c r="G30" s="258"/>
      <c r="H30" s="259"/>
      <c r="I30" s="177"/>
      <c r="J30"/>
      <c r="K30" s="314"/>
    </row>
    <row r="31" spans="1:11" s="239" customFormat="1" ht="23.25" customHeight="1" x14ac:dyDescent="0.5">
      <c r="A31" s="235" t="s">
        <v>91</v>
      </c>
      <c r="B31" s="236"/>
      <c r="C31" s="237"/>
      <c r="D31" s="237"/>
      <c r="E31" s="237"/>
      <c r="F31" s="237"/>
      <c r="G31" s="237"/>
      <c r="H31" s="237"/>
      <c r="I31" s="238"/>
      <c r="J31" s="238"/>
      <c r="K31" s="238"/>
    </row>
    <row r="32" spans="1:11" s="239" customFormat="1" ht="23.25" customHeight="1" x14ac:dyDescent="0.5">
      <c r="A32" s="235" t="s">
        <v>59</v>
      </c>
      <c r="B32" s="236"/>
      <c r="C32" s="237"/>
      <c r="D32" s="237"/>
      <c r="E32" s="237"/>
      <c r="F32" s="237"/>
      <c r="G32" s="237"/>
      <c r="H32" s="237"/>
      <c r="I32" s="238"/>
      <c r="J32" s="238"/>
      <c r="K32" s="238"/>
    </row>
    <row r="33" spans="1:11" ht="23.25" customHeight="1" x14ac:dyDescent="0.45">
      <c r="A33" s="240"/>
    </row>
    <row r="34" spans="1:11" ht="23.25" customHeight="1" x14ac:dyDescent="0.45">
      <c r="A34" s="241"/>
      <c r="E34" s="339" t="s">
        <v>41</v>
      </c>
      <c r="F34" s="339"/>
      <c r="G34" s="339"/>
      <c r="H34" s="311"/>
      <c r="I34" s="339" t="s">
        <v>30</v>
      </c>
      <c r="J34" s="339"/>
      <c r="K34" s="339"/>
    </row>
    <row r="35" spans="1:11" ht="23.25" customHeight="1" x14ac:dyDescent="0.45">
      <c r="A35" s="241"/>
      <c r="E35" s="317" t="s">
        <v>144</v>
      </c>
      <c r="F35" s="318"/>
      <c r="G35" s="317" t="s">
        <v>97</v>
      </c>
      <c r="H35" s="311"/>
      <c r="I35" s="317" t="s">
        <v>144</v>
      </c>
      <c r="J35" s="318"/>
      <c r="K35" s="317" t="s">
        <v>97</v>
      </c>
    </row>
    <row r="36" spans="1:11" s="245" customFormat="1" ht="23.25" customHeight="1" x14ac:dyDescent="0.45">
      <c r="A36" s="240" t="s">
        <v>6</v>
      </c>
      <c r="B36" s="243"/>
      <c r="C36" s="244" t="s">
        <v>0</v>
      </c>
      <c r="D36" s="244"/>
      <c r="E36" s="34">
        <v>2565</v>
      </c>
      <c r="F36" s="34"/>
      <c r="G36" s="34">
        <v>2564</v>
      </c>
      <c r="H36" s="310"/>
      <c r="I36" s="34">
        <v>2565</v>
      </c>
      <c r="J36" s="34"/>
      <c r="K36" s="34">
        <v>2564</v>
      </c>
    </row>
    <row r="37" spans="1:11" s="245" customFormat="1" ht="23.25" customHeight="1" x14ac:dyDescent="0.45">
      <c r="A37" s="240"/>
      <c r="B37" s="243"/>
      <c r="C37" s="244"/>
      <c r="D37" s="244"/>
      <c r="E37" s="34" t="s">
        <v>145</v>
      </c>
      <c r="F37" s="34"/>
      <c r="G37" s="34"/>
      <c r="H37" s="310"/>
      <c r="I37" s="34" t="s">
        <v>145</v>
      </c>
      <c r="J37" s="34"/>
      <c r="K37" s="34"/>
    </row>
    <row r="38" spans="1:11" s="245" customFormat="1" ht="23.25" customHeight="1" x14ac:dyDescent="0.45">
      <c r="A38" s="243"/>
      <c r="B38" s="243"/>
      <c r="C38" s="310"/>
      <c r="D38" s="246"/>
      <c r="E38" s="338" t="s">
        <v>31</v>
      </c>
      <c r="F38" s="338"/>
      <c r="G38" s="338"/>
      <c r="H38" s="338"/>
      <c r="I38" s="338"/>
      <c r="J38" s="338"/>
      <c r="K38" s="338"/>
    </row>
    <row r="39" spans="1:11" s="245" customFormat="1" ht="23.25" customHeight="1" x14ac:dyDescent="0.45">
      <c r="A39" s="247" t="s">
        <v>7</v>
      </c>
      <c r="B39" s="243"/>
      <c r="C39" s="310"/>
      <c r="D39" s="310"/>
      <c r="E39" s="310"/>
      <c r="F39" s="310"/>
      <c r="G39" s="310"/>
      <c r="H39" s="310"/>
      <c r="I39"/>
      <c r="J39"/>
      <c r="K39" s="315"/>
    </row>
    <row r="40" spans="1:11" s="245" customFormat="1" ht="23.25" customHeight="1" x14ac:dyDescent="0.45">
      <c r="A40" s="249" t="s">
        <v>102</v>
      </c>
      <c r="B40" s="243"/>
      <c r="C40" s="310">
        <v>4</v>
      </c>
      <c r="D40" s="310"/>
      <c r="E40" s="178">
        <v>281039</v>
      </c>
      <c r="F40" s="310"/>
      <c r="G40" s="178">
        <v>288766</v>
      </c>
      <c r="H40" s="310"/>
      <c r="I40" s="313">
        <v>0</v>
      </c>
      <c r="J40"/>
      <c r="K40" s="313">
        <v>0</v>
      </c>
    </row>
    <row r="41" spans="1:11" s="245" customFormat="1" ht="23.25" customHeight="1" x14ac:dyDescent="0.45">
      <c r="A41" s="249" t="s">
        <v>38</v>
      </c>
      <c r="B41" s="243"/>
      <c r="C41" s="310">
        <v>2</v>
      </c>
      <c r="D41" s="310"/>
      <c r="E41" s="178">
        <v>293288</v>
      </c>
      <c r="F41" s="260"/>
      <c r="G41" s="178">
        <v>257916</v>
      </c>
      <c r="H41" s="260"/>
      <c r="I41" s="178">
        <v>12609</v>
      </c>
      <c r="J41" s="178"/>
      <c r="K41" s="178">
        <v>12133</v>
      </c>
    </row>
    <row r="42" spans="1:11" s="245" customFormat="1" ht="23.25" customHeight="1" x14ac:dyDescent="0.45">
      <c r="A42" s="248" t="s">
        <v>129</v>
      </c>
      <c r="B42" s="243"/>
      <c r="C42" s="310">
        <v>2</v>
      </c>
      <c r="D42" s="310"/>
      <c r="E42" s="178">
        <v>64104</v>
      </c>
      <c r="F42" s="260"/>
      <c r="G42" s="178">
        <v>91797</v>
      </c>
      <c r="H42" s="260"/>
      <c r="I42" s="261">
        <v>2564</v>
      </c>
      <c r="J42" s="262"/>
      <c r="K42" s="261">
        <v>3539</v>
      </c>
    </row>
    <row r="43" spans="1:11" s="245" customFormat="1" ht="23.25" customHeight="1" x14ac:dyDescent="0.45">
      <c r="A43" s="249" t="s">
        <v>43</v>
      </c>
      <c r="B43" s="243"/>
      <c r="C43" s="310"/>
      <c r="D43" s="310"/>
      <c r="E43" s="178">
        <v>11305</v>
      </c>
      <c r="F43" s="260"/>
      <c r="G43" s="178">
        <v>2589</v>
      </c>
      <c r="H43" s="260"/>
      <c r="I43" s="312">
        <v>0</v>
      </c>
      <c r="J43" s="262"/>
      <c r="K43" s="312">
        <v>0</v>
      </c>
    </row>
    <row r="44" spans="1:11" s="245" customFormat="1" ht="23.25" customHeight="1" x14ac:dyDescent="0.45">
      <c r="A44" s="249" t="s">
        <v>161</v>
      </c>
      <c r="B44" s="243"/>
      <c r="C44" s="310"/>
      <c r="D44" s="310"/>
      <c r="E44" s="178"/>
      <c r="F44" s="260"/>
      <c r="G44" s="178"/>
      <c r="H44" s="260"/>
      <c r="I44" s="312"/>
      <c r="J44" s="262"/>
      <c r="K44" s="312"/>
    </row>
    <row r="45" spans="1:11" s="245" customFormat="1" ht="23.25" customHeight="1" x14ac:dyDescent="0.45">
      <c r="A45" s="249"/>
      <c r="B45" s="243" t="s">
        <v>160</v>
      </c>
      <c r="C45" s="310">
        <v>2</v>
      </c>
      <c r="D45" s="310"/>
      <c r="E45" s="178">
        <v>4623</v>
      </c>
      <c r="F45" s="218"/>
      <c r="G45" s="178">
        <v>4595</v>
      </c>
      <c r="H45" s="218"/>
      <c r="I45" s="312">
        <v>568</v>
      </c>
      <c r="J45" s="178"/>
      <c r="K45" s="312">
        <v>561</v>
      </c>
    </row>
    <row r="46" spans="1:11" s="245" customFormat="1" ht="23.25" customHeight="1" x14ac:dyDescent="0.45">
      <c r="A46" s="331" t="s">
        <v>182</v>
      </c>
      <c r="B46" s="243"/>
      <c r="C46"/>
      <c r="D46" s="310"/>
      <c r="E46" s="330">
        <v>0</v>
      </c>
      <c r="F46" s="260"/>
      <c r="G46" s="178">
        <v>12048</v>
      </c>
      <c r="H46" s="260"/>
      <c r="I46" s="312">
        <v>0</v>
      </c>
      <c r="J46" s="262"/>
      <c r="K46" s="312">
        <v>0</v>
      </c>
    </row>
    <row r="47" spans="1:11" s="253" customFormat="1" ht="23.25" customHeight="1" x14ac:dyDescent="0.45">
      <c r="A47" s="240" t="s">
        <v>8</v>
      </c>
      <c r="B47" s="252"/>
      <c r="C47" s="25"/>
      <c r="D47" s="25"/>
      <c r="E47" s="76">
        <f>SUM(E40:E46)</f>
        <v>654359</v>
      </c>
      <c r="F47" s="75">
        <v>0</v>
      </c>
      <c r="G47" s="76">
        <f>SUM(G40:G46)</f>
        <v>657711</v>
      </c>
      <c r="H47" s="75">
        <v>0</v>
      </c>
      <c r="I47" s="76">
        <f>SUM(I40:I46)</f>
        <v>15741</v>
      </c>
      <c r="J47" s="75">
        <v>0</v>
      </c>
      <c r="K47" s="76">
        <f>SUM(K40:K46)</f>
        <v>16233</v>
      </c>
    </row>
    <row r="48" spans="1:11" s="245" customFormat="1" ht="15.75" customHeight="1" x14ac:dyDescent="0.45">
      <c r="A48" s="240"/>
      <c r="B48" s="243"/>
      <c r="C48" s="310"/>
      <c r="D48" s="310"/>
      <c r="E48" s="264"/>
      <c r="F48" s="264"/>
      <c r="G48" s="264"/>
      <c r="H48" s="264"/>
      <c r="I48" s="265"/>
      <c r="J48" s="262"/>
      <c r="K48" s="265"/>
    </row>
    <row r="49" spans="1:11" s="245" customFormat="1" ht="23.25" customHeight="1" x14ac:dyDescent="0.45">
      <c r="A49" s="247" t="s">
        <v>39</v>
      </c>
      <c r="B49" s="243"/>
      <c r="C49" s="310"/>
      <c r="D49" s="310"/>
      <c r="E49" s="264"/>
      <c r="F49" s="264"/>
      <c r="G49" s="264"/>
      <c r="H49" s="264"/>
      <c r="I49" s="265"/>
      <c r="J49" s="262"/>
      <c r="K49" s="265"/>
    </row>
    <row r="50" spans="1:11" s="245" customFormat="1" ht="23.25" customHeight="1" x14ac:dyDescent="0.45">
      <c r="A50" s="249" t="s">
        <v>166</v>
      </c>
      <c r="B50" s="243"/>
      <c r="C50" s="310">
        <v>2</v>
      </c>
      <c r="D50" s="310"/>
      <c r="E50" s="218">
        <v>97636</v>
      </c>
      <c r="F50" s="266"/>
      <c r="G50" s="218">
        <v>99557</v>
      </c>
      <c r="H50" s="266"/>
      <c r="I50" s="218">
        <v>1066</v>
      </c>
      <c r="J50" s="262"/>
      <c r="K50" s="218">
        <v>1213</v>
      </c>
    </row>
    <row r="51" spans="1:11" s="245" customFormat="1" ht="23.25" customHeight="1" x14ac:dyDescent="0.45">
      <c r="A51" s="243" t="s">
        <v>169</v>
      </c>
      <c r="B51" s="243"/>
      <c r="C51" s="310"/>
      <c r="D51" s="310"/>
      <c r="E51" s="267">
        <v>10848</v>
      </c>
      <c r="F51" s="178"/>
      <c r="G51" s="267">
        <v>10786</v>
      </c>
      <c r="H51" s="178"/>
      <c r="I51" s="267">
        <v>2587</v>
      </c>
      <c r="J51" s="263"/>
      <c r="K51" s="267">
        <v>2496</v>
      </c>
    </row>
    <row r="52" spans="1:11" s="253" customFormat="1" ht="23.25" customHeight="1" x14ac:dyDescent="0.45">
      <c r="A52" s="252" t="s">
        <v>40</v>
      </c>
      <c r="B52" s="252"/>
      <c r="C52" s="25"/>
      <c r="D52" s="25"/>
      <c r="E52" s="179">
        <f>SUM(E50:E51)</f>
        <v>108484</v>
      </c>
      <c r="F52" s="180">
        <v>0</v>
      </c>
      <c r="G52" s="179">
        <f>SUM(G50:G51)</f>
        <v>110343</v>
      </c>
      <c r="H52" s="268"/>
      <c r="I52" s="179">
        <f>SUM(I50:I51)</f>
        <v>3653</v>
      </c>
      <c r="J52" s="269"/>
      <c r="K52" s="179">
        <f>SUM(K50:K51)</f>
        <v>3709</v>
      </c>
    </row>
    <row r="53" spans="1:11" s="245" customFormat="1" ht="23.25" customHeight="1" x14ac:dyDescent="0.45">
      <c r="A53" s="240" t="s">
        <v>9</v>
      </c>
      <c r="B53" s="243"/>
      <c r="C53" s="310"/>
      <c r="D53" s="310"/>
      <c r="E53" s="76">
        <f>SUM(E47+E52)</f>
        <v>762843</v>
      </c>
      <c r="F53" s="180">
        <v>0</v>
      </c>
      <c r="G53" s="76">
        <f>SUM(G47+G52)</f>
        <v>768054</v>
      </c>
      <c r="H53" s="180"/>
      <c r="I53" s="76">
        <f>SUM(I47+I52)</f>
        <v>19394</v>
      </c>
      <c r="J53" s="270"/>
      <c r="K53" s="76">
        <f>SUM(K47+K52)</f>
        <v>19942</v>
      </c>
    </row>
    <row r="54" spans="1:11" s="245" customFormat="1" ht="17.25" customHeight="1" x14ac:dyDescent="0.45">
      <c r="A54" s="252"/>
      <c r="B54" s="243"/>
      <c r="C54" s="310"/>
      <c r="D54" s="310"/>
      <c r="E54" s="310"/>
      <c r="F54" s="310"/>
      <c r="G54" s="310"/>
      <c r="H54" s="310"/>
      <c r="I54" s="262"/>
      <c r="J54" s="262"/>
      <c r="K54" s="262"/>
    </row>
    <row r="55" spans="1:11" s="245" customFormat="1" ht="23.25" customHeight="1" x14ac:dyDescent="0.45">
      <c r="A55" s="247" t="s">
        <v>171</v>
      </c>
      <c r="B55" s="243"/>
      <c r="C55" s="244"/>
      <c r="D55" s="244"/>
      <c r="E55" s="263"/>
      <c r="F55" s="263"/>
      <c r="G55" s="263"/>
      <c r="H55" s="310"/>
      <c r="I55" s="263"/>
      <c r="J55" s="263"/>
      <c r="K55" s="263"/>
    </row>
    <row r="56" spans="1:11" s="245" customFormat="1" ht="23.25" customHeight="1" x14ac:dyDescent="0.45">
      <c r="A56" s="249" t="s">
        <v>10</v>
      </c>
      <c r="B56" s="249"/>
      <c r="C56" s="310"/>
      <c r="D56" s="310"/>
      <c r="E56" s="310"/>
      <c r="F56" s="310"/>
      <c r="G56" s="310"/>
      <c r="H56" s="310"/>
      <c r="I56" s="262"/>
      <c r="J56" s="262"/>
      <c r="K56" s="262"/>
    </row>
    <row r="57" spans="1:11" s="245" customFormat="1" ht="23.25" customHeight="1" x14ac:dyDescent="0.45">
      <c r="A57" s="249"/>
      <c r="B57" s="249" t="s">
        <v>11</v>
      </c>
      <c r="C57" s="310"/>
      <c r="D57" s="310"/>
    </row>
    <row r="58" spans="1:11" s="245" customFormat="1" ht="23.25" customHeight="1" x14ac:dyDescent="0.45">
      <c r="A58" s="249"/>
      <c r="B58" s="316" t="s">
        <v>172</v>
      </c>
      <c r="C58" s="310"/>
      <c r="D58" s="310"/>
      <c r="E58" s="201"/>
      <c r="F58" s="310"/>
      <c r="G58" s="201"/>
      <c r="H58" s="310"/>
      <c r="I58" s="201"/>
      <c r="J58" s="262"/>
      <c r="K58" s="201"/>
    </row>
    <row r="59" spans="1:11" s="245" customFormat="1" ht="23.25" customHeight="1" thickBot="1" x14ac:dyDescent="0.5">
      <c r="A59" s="249"/>
      <c r="B59" s="316" t="s">
        <v>162</v>
      </c>
      <c r="C59" s="310"/>
      <c r="D59" s="310"/>
      <c r="E59" s="181">
        <v>1012000</v>
      </c>
      <c r="F59" s="310"/>
      <c r="G59" s="181">
        <v>1012000</v>
      </c>
      <c r="H59" s="310"/>
      <c r="I59" s="181">
        <v>1012000</v>
      </c>
      <c r="J59" s="262"/>
      <c r="K59" s="181">
        <v>1012000</v>
      </c>
    </row>
    <row r="60" spans="1:11" s="245" customFormat="1" ht="23.25" customHeight="1" thickTop="1" x14ac:dyDescent="0.45">
      <c r="A60" s="249"/>
      <c r="B60" s="249" t="s">
        <v>12</v>
      </c>
      <c r="D60" s="310"/>
    </row>
    <row r="61" spans="1:11" s="245" customFormat="1" ht="23.25" customHeight="1" x14ac:dyDescent="0.45">
      <c r="A61" s="249"/>
      <c r="B61" s="316" t="s">
        <v>172</v>
      </c>
      <c r="D61" s="310"/>
      <c r="E61" s="201"/>
      <c r="F61" s="260"/>
      <c r="G61" s="201"/>
      <c r="H61" s="260"/>
      <c r="I61" s="201"/>
      <c r="J61" s="262"/>
      <c r="K61" s="201"/>
    </row>
    <row r="62" spans="1:11" s="245" customFormat="1" ht="23.25" customHeight="1" x14ac:dyDescent="0.45">
      <c r="A62" s="249"/>
      <c r="B62" s="316" t="s">
        <v>162</v>
      </c>
      <c r="D62" s="310"/>
      <c r="E62" s="201">
        <v>1012000</v>
      </c>
      <c r="F62" s="260"/>
      <c r="G62" s="201">
        <v>1012000</v>
      </c>
      <c r="H62" s="260"/>
      <c r="I62" s="201">
        <v>1012000</v>
      </c>
      <c r="J62" s="262"/>
      <c r="K62" s="201">
        <v>1012000</v>
      </c>
    </row>
    <row r="63" spans="1:11" s="245" customFormat="1" ht="23.25" customHeight="1" x14ac:dyDescent="0.45">
      <c r="A63" s="249" t="s">
        <v>94</v>
      </c>
      <c r="B63" s="249"/>
      <c r="C63" s="310"/>
      <c r="D63" s="310"/>
      <c r="E63" s="260"/>
      <c r="F63" s="260"/>
      <c r="G63" s="260"/>
      <c r="H63" s="260"/>
      <c r="I63" s="260"/>
      <c r="J63" s="262"/>
      <c r="K63" s="260"/>
    </row>
    <row r="64" spans="1:11" s="245" customFormat="1" ht="23.25" customHeight="1" x14ac:dyDescent="0.45">
      <c r="A64" s="249"/>
      <c r="B64" s="249" t="s">
        <v>95</v>
      </c>
      <c r="C64" s="310"/>
      <c r="D64" s="310"/>
      <c r="E64" s="178">
        <v>60384</v>
      </c>
      <c r="F64" s="178"/>
      <c r="G64" s="178">
        <v>60384</v>
      </c>
      <c r="H64" s="178"/>
      <c r="I64" s="178">
        <v>60384</v>
      </c>
      <c r="J64" s="178"/>
      <c r="K64" s="178">
        <v>60384</v>
      </c>
    </row>
    <row r="65" spans="1:16" s="245" customFormat="1" ht="23.25" customHeight="1" x14ac:dyDescent="0.45">
      <c r="A65" s="249" t="s">
        <v>48</v>
      </c>
      <c r="B65" s="249"/>
      <c r="D65" s="310"/>
      <c r="E65" s="178"/>
      <c r="F65" s="178"/>
      <c r="G65" s="178"/>
      <c r="H65" s="178"/>
      <c r="I65" s="178"/>
      <c r="J65" s="178"/>
      <c r="K65" s="178"/>
    </row>
    <row r="66" spans="1:16" s="245" customFormat="1" ht="23.25" customHeight="1" x14ac:dyDescent="0.45">
      <c r="A66" s="249"/>
      <c r="B66" s="249" t="s">
        <v>127</v>
      </c>
      <c r="D66" s="310"/>
      <c r="E66" s="178"/>
      <c r="F66" s="178"/>
      <c r="G66" s="178"/>
      <c r="H66" s="178"/>
      <c r="I66" s="178"/>
      <c r="J66" s="178"/>
      <c r="K66" s="178"/>
    </row>
    <row r="67" spans="1:16" s="245" customFormat="1" ht="23.25" customHeight="1" x14ac:dyDescent="0.45">
      <c r="A67" s="249"/>
      <c r="B67" s="249" t="s">
        <v>128</v>
      </c>
      <c r="C67" s="310"/>
      <c r="D67" s="310"/>
      <c r="E67" s="178">
        <v>47361</v>
      </c>
      <c r="F67" s="178"/>
      <c r="G67" s="178">
        <v>47361</v>
      </c>
      <c r="H67" s="178"/>
      <c r="I67" s="178">
        <f>'COE2'!H21</f>
        <v>47361</v>
      </c>
      <c r="J67" s="178"/>
      <c r="K67" s="178">
        <v>47361</v>
      </c>
    </row>
    <row r="68" spans="1:16" s="245" customFormat="1" ht="23.25" customHeight="1" x14ac:dyDescent="0.45">
      <c r="A68" s="249"/>
      <c r="B68" s="249" t="s">
        <v>13</v>
      </c>
      <c r="C68" s="310"/>
      <c r="D68" s="310"/>
      <c r="E68" s="178">
        <f>'COE1'!I25</f>
        <v>481801</v>
      </c>
      <c r="F68" s="178"/>
      <c r="G68" s="178">
        <f>+'COE1'!I20</f>
        <v>480258</v>
      </c>
      <c r="H68" s="178"/>
      <c r="I68" s="178">
        <f>'COE2'!J21</f>
        <v>60032</v>
      </c>
      <c r="J68" s="178"/>
      <c r="K68" s="178">
        <f>+'COE2'!J17</f>
        <v>64027</v>
      </c>
    </row>
    <row r="69" spans="1:16" s="245" customFormat="1" ht="23.25" customHeight="1" x14ac:dyDescent="0.45">
      <c r="A69" s="249" t="s">
        <v>42</v>
      </c>
      <c r="B69" s="249"/>
      <c r="C69" s="310"/>
      <c r="D69" s="310"/>
      <c r="E69" s="178">
        <f>'COE1'!O25</f>
        <v>63986</v>
      </c>
      <c r="F69" s="178"/>
      <c r="G69" s="178">
        <f>+'COE1'!O20</f>
        <v>71729</v>
      </c>
      <c r="H69" s="178"/>
      <c r="I69" s="313">
        <v>0</v>
      </c>
      <c r="J69" s="312"/>
      <c r="K69" s="313">
        <v>0</v>
      </c>
    </row>
    <row r="70" spans="1:16" s="253" customFormat="1" ht="23.25" customHeight="1" x14ac:dyDescent="0.45">
      <c r="A70" s="240" t="s">
        <v>14</v>
      </c>
      <c r="B70" s="252"/>
      <c r="C70" s="25"/>
      <c r="D70" s="25"/>
      <c r="E70" s="16">
        <f>SUM(E62:E69)</f>
        <v>1665532</v>
      </c>
      <c r="F70" s="115">
        <v>0</v>
      </c>
      <c r="G70" s="16">
        <f>SUM(G62:G69)</f>
        <v>1671732</v>
      </c>
      <c r="H70" s="115">
        <v>0</v>
      </c>
      <c r="I70" s="16">
        <f>SUM(I62:I69)</f>
        <v>1179777</v>
      </c>
      <c r="J70" s="115">
        <v>0</v>
      </c>
      <c r="K70" s="16">
        <f>SUM(K62:K69)</f>
        <v>1183772</v>
      </c>
    </row>
    <row r="71" spans="1:16" s="245" customFormat="1" ht="15" customHeight="1" x14ac:dyDescent="0.45">
      <c r="A71" s="243"/>
      <c r="B71" s="243"/>
      <c r="C71" s="310"/>
      <c r="D71" s="310"/>
      <c r="E71" s="264"/>
      <c r="F71" s="264"/>
      <c r="G71" s="264"/>
      <c r="H71" s="264"/>
      <c r="I71" s="265"/>
      <c r="J71" s="262"/>
      <c r="K71" s="265"/>
      <c r="P71" s="321"/>
    </row>
    <row r="72" spans="1:16" s="253" customFormat="1" ht="23.25" customHeight="1" thickBot="1" x14ac:dyDescent="0.5">
      <c r="A72" s="240" t="s">
        <v>15</v>
      </c>
      <c r="B72" s="252"/>
      <c r="C72" s="25"/>
      <c r="D72" s="25"/>
      <c r="E72" s="17">
        <f>SUM(E53+E70)</f>
        <v>2428375</v>
      </c>
      <c r="F72" s="115">
        <v>0</v>
      </c>
      <c r="G72" s="17">
        <f>SUM(G53+G70)</f>
        <v>2439786</v>
      </c>
      <c r="H72" s="115">
        <v>0</v>
      </c>
      <c r="I72" s="17">
        <f>SUM(I53+I70)</f>
        <v>1199171</v>
      </c>
      <c r="J72" s="115">
        <v>0</v>
      </c>
      <c r="K72" s="17">
        <f>SUM(K53+K70)</f>
        <v>1203714</v>
      </c>
      <c r="L72" s="69"/>
    </row>
    <row r="73" spans="1:16" ht="23.25" customHeight="1" thickTop="1" x14ac:dyDescent="0.45">
      <c r="E73" s="272"/>
      <c r="F73" s="272"/>
      <c r="G73" s="272"/>
      <c r="H73" s="272"/>
      <c r="I73" s="272"/>
      <c r="J73" s="272"/>
      <c r="K73" s="272"/>
      <c r="L73" s="272"/>
    </row>
    <row r="74" spans="1:16" ht="23.25" customHeight="1" x14ac:dyDescent="0.45">
      <c r="E74" s="319">
        <f t="shared" ref="E74:J74" si="0">E72-E29</f>
        <v>0</v>
      </c>
      <c r="F74" s="319">
        <f t="shared" si="0"/>
        <v>0</v>
      </c>
      <c r="G74" s="319">
        <f t="shared" si="0"/>
        <v>0</v>
      </c>
      <c r="H74" s="319">
        <f t="shared" si="0"/>
        <v>0</v>
      </c>
      <c r="I74" s="319">
        <f t="shared" si="0"/>
        <v>0</v>
      </c>
      <c r="J74" s="319">
        <f t="shared" si="0"/>
        <v>0</v>
      </c>
      <c r="K74" s="319">
        <f>K72-K29</f>
        <v>0</v>
      </c>
    </row>
    <row r="75" spans="1:16" ht="23.25" customHeight="1" x14ac:dyDescent="0.45"/>
    <row r="76" spans="1:16" ht="23.25" customHeight="1" x14ac:dyDescent="0.45"/>
    <row r="77" spans="1:16" ht="23.25" customHeight="1" x14ac:dyDescent="0.45"/>
    <row r="78" spans="1:16" ht="23.25" customHeight="1" x14ac:dyDescent="0.45"/>
    <row r="79" spans="1:16" ht="23.25" customHeight="1" x14ac:dyDescent="0.45"/>
    <row r="80" spans="1:16" ht="23.25" customHeight="1" x14ac:dyDescent="0.4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9" zoomScale="70" zoomScaleNormal="70" zoomScaleSheetLayoutView="100" workbookViewId="0">
      <selection activeCell="N27" sqref="N27"/>
    </sheetView>
  </sheetViews>
  <sheetFormatPr defaultColWidth="9.140625" defaultRowHeight="21.75" x14ac:dyDescent="0.45"/>
  <cols>
    <col min="1" max="1" width="55.42578125" customWidth="1"/>
    <col min="2" max="2" width="8.7109375" style="196" customWidth="1"/>
    <col min="3" max="3" width="1.140625" customWidth="1"/>
    <col min="4" max="4" width="12.140625" customWidth="1"/>
    <col min="5" max="5" width="1.140625" customWidth="1"/>
    <col min="6" max="6" width="12.140625" customWidth="1"/>
    <col min="7" max="7" width="1.140625" customWidth="1"/>
    <col min="8" max="8" width="12.140625" customWidth="1"/>
    <col min="9" max="9" width="1.140625" customWidth="1"/>
    <col min="10" max="10" width="12.140625" customWidth="1"/>
    <col min="11" max="16384" width="9.140625" style="118"/>
  </cols>
  <sheetData>
    <row r="1" spans="1:10" s="1" customFormat="1" ht="23.25" customHeight="1" x14ac:dyDescent="0.45">
      <c r="A1" s="6" t="s">
        <v>91</v>
      </c>
      <c r="B1" s="195"/>
      <c r="C1" s="124"/>
      <c r="D1" s="124"/>
      <c r="E1" s="124"/>
      <c r="F1" s="234"/>
      <c r="G1" s="124"/>
      <c r="H1" s="124"/>
      <c r="I1" s="124"/>
      <c r="J1" s="234"/>
    </row>
    <row r="2" spans="1:10" s="116" customFormat="1" ht="23.25" customHeight="1" x14ac:dyDescent="0.45">
      <c r="A2" s="6" t="s">
        <v>135</v>
      </c>
      <c r="B2" s="167"/>
      <c r="C2" s="273"/>
      <c r="D2" s="273"/>
      <c r="E2" s="273"/>
      <c r="F2" s="273"/>
      <c r="G2" s="273"/>
      <c r="H2" s="273"/>
      <c r="I2" s="273"/>
      <c r="J2" s="273"/>
    </row>
    <row r="3" spans="1:10" s="1" customFormat="1" ht="16.5" customHeight="1" x14ac:dyDescent="0.45">
      <c r="A3" s="7"/>
      <c r="B3" s="233"/>
      <c r="C3" s="234"/>
      <c r="D3" s="234"/>
      <c r="E3" s="234"/>
      <c r="F3" s="234"/>
      <c r="G3" s="234"/>
      <c r="H3" s="234"/>
      <c r="I3" s="234"/>
      <c r="J3" s="234"/>
    </row>
    <row r="4" spans="1:10" s="1" customFormat="1" ht="22.5" customHeight="1" x14ac:dyDescent="0.45">
      <c r="A4" s="13"/>
      <c r="B4" s="195"/>
      <c r="C4" s="125"/>
      <c r="D4" s="340" t="s">
        <v>41</v>
      </c>
      <c r="E4" s="340"/>
      <c r="F4" s="340"/>
      <c r="G4" s="125"/>
      <c r="H4" s="341" t="s">
        <v>30</v>
      </c>
      <c r="I4" s="341"/>
      <c r="J4" s="341"/>
    </row>
    <row r="5" spans="1:10" s="1" customFormat="1" ht="23.25" customHeight="1" x14ac:dyDescent="0.45">
      <c r="A5" s="13"/>
      <c r="B5" s="195"/>
      <c r="C5" s="125"/>
      <c r="D5" s="342" t="s">
        <v>136</v>
      </c>
      <c r="E5" s="342"/>
      <c r="F5" s="342"/>
      <c r="G5" s="125"/>
      <c r="H5" s="342" t="s">
        <v>136</v>
      </c>
      <c r="I5" s="342"/>
      <c r="J5" s="342"/>
    </row>
    <row r="6" spans="1:10" s="1" customFormat="1" ht="23.25" customHeight="1" x14ac:dyDescent="0.45">
      <c r="A6" s="13"/>
      <c r="B6" s="208"/>
      <c r="C6" s="208"/>
      <c r="D6" s="343" t="s">
        <v>137</v>
      </c>
      <c r="E6" s="344"/>
      <c r="F6" s="344"/>
      <c r="G6" s="208"/>
      <c r="H6" s="343" t="s">
        <v>137</v>
      </c>
      <c r="I6" s="344"/>
      <c r="J6" s="344"/>
    </row>
    <row r="7" spans="1:10" s="2" customFormat="1" ht="22.5" customHeight="1" x14ac:dyDescent="0.45">
      <c r="A7" s="102"/>
      <c r="B7" s="5" t="s">
        <v>0</v>
      </c>
      <c r="C7" s="5"/>
      <c r="D7" s="34">
        <v>2565</v>
      </c>
      <c r="E7" s="34"/>
      <c r="F7" s="34">
        <v>2564</v>
      </c>
      <c r="G7" s="310"/>
      <c r="H7" s="34">
        <v>2565</v>
      </c>
      <c r="I7" s="34"/>
      <c r="J7" s="34">
        <v>2564</v>
      </c>
    </row>
    <row r="8" spans="1:10" s="35" customFormat="1" ht="22.5" customHeight="1" x14ac:dyDescent="0.45">
      <c r="A8" s="27"/>
      <c r="B8" s="182"/>
      <c r="D8" s="338" t="s">
        <v>31</v>
      </c>
      <c r="E8" s="338"/>
      <c r="F8" s="338"/>
      <c r="G8" s="338"/>
      <c r="H8" s="338"/>
      <c r="I8" s="338"/>
      <c r="J8" s="338"/>
    </row>
    <row r="9" spans="1:10" s="50" customFormat="1" ht="21.75" customHeight="1" x14ac:dyDescent="0.45">
      <c r="A9" s="42" t="s">
        <v>16</v>
      </c>
      <c r="B9" s="126"/>
      <c r="C9" s="126"/>
      <c r="D9" s="54"/>
      <c r="E9" s="54"/>
      <c r="F9" s="54"/>
      <c r="G9" s="54"/>
      <c r="H9" s="54"/>
      <c r="I9" s="54"/>
      <c r="J9" s="54"/>
    </row>
    <row r="10" spans="1:10" s="50" customFormat="1" ht="21.75" customHeight="1" x14ac:dyDescent="0.45">
      <c r="A10" s="9" t="s">
        <v>44</v>
      </c>
      <c r="B10" s="126"/>
      <c r="C10" s="126"/>
      <c r="D10" s="127">
        <v>701906</v>
      </c>
      <c r="E10" s="128"/>
      <c r="F10" s="127">
        <v>514069</v>
      </c>
      <c r="G10" s="129"/>
      <c r="H10" s="108">
        <v>0</v>
      </c>
      <c r="I10" s="39"/>
      <c r="J10" s="108">
        <v>0</v>
      </c>
    </row>
    <row r="11" spans="1:10" s="50" customFormat="1" ht="21.75" customHeight="1" x14ac:dyDescent="0.45">
      <c r="A11" s="9" t="s">
        <v>134</v>
      </c>
      <c r="B11" s="126"/>
      <c r="C11" s="126"/>
      <c r="D11" s="127">
        <v>24441</v>
      </c>
      <c r="E11" s="128"/>
      <c r="F11" s="127">
        <v>9204</v>
      </c>
      <c r="G11" s="129"/>
      <c r="H11" s="108">
        <v>0</v>
      </c>
      <c r="I11" s="39"/>
      <c r="J11" s="108">
        <v>0</v>
      </c>
    </row>
    <row r="12" spans="1:10" s="50" customFormat="1" ht="21.75" customHeight="1" x14ac:dyDescent="0.45">
      <c r="A12" s="47" t="s">
        <v>17</v>
      </c>
      <c r="B12" s="126">
        <v>5</v>
      </c>
      <c r="C12" s="126"/>
      <c r="D12" s="76">
        <f>SUM(D10:D11)</f>
        <v>726347</v>
      </c>
      <c r="E12" s="132"/>
      <c r="F12" s="76">
        <f>SUM(F10:F11)</f>
        <v>523273</v>
      </c>
      <c r="G12" s="56"/>
      <c r="H12" s="120">
        <v>0</v>
      </c>
      <c r="I12" s="123"/>
      <c r="J12" s="120">
        <v>0</v>
      </c>
    </row>
    <row r="13" spans="1:10" s="50" customFormat="1" ht="9.9499999999999993" customHeight="1" x14ac:dyDescent="0.45">
      <c r="A13" s="47"/>
      <c r="B13" s="47"/>
      <c r="C13" s="47"/>
      <c r="D13" s="71"/>
      <c r="E13" s="71"/>
      <c r="F13" s="71"/>
      <c r="G13" s="56"/>
      <c r="H13" s="126"/>
      <c r="I13" s="126"/>
      <c r="J13" s="126"/>
    </row>
    <row r="14" spans="1:10" s="50" customFormat="1" ht="21.75" customHeight="1" x14ac:dyDescent="0.45">
      <c r="A14" s="42" t="s">
        <v>96</v>
      </c>
      <c r="B14" s="47"/>
      <c r="C14" s="47"/>
      <c r="D14" s="71"/>
      <c r="E14" s="71"/>
      <c r="F14" s="71"/>
      <c r="G14" s="56"/>
      <c r="H14" s="126"/>
      <c r="I14" s="126"/>
      <c r="J14" s="126"/>
    </row>
    <row r="15" spans="1:10" s="50" customFormat="1" ht="21.75" customHeight="1" x14ac:dyDescent="0.45">
      <c r="A15" s="48" t="s">
        <v>45</v>
      </c>
      <c r="B15" s="195"/>
      <c r="C15" s="48"/>
      <c r="D15" s="127">
        <v>640576</v>
      </c>
      <c r="E15" s="128"/>
      <c r="F15" s="127">
        <v>447658</v>
      </c>
      <c r="G15" s="57"/>
      <c r="H15" s="131">
        <v>0</v>
      </c>
      <c r="I15" s="125"/>
      <c r="J15" s="131">
        <v>0</v>
      </c>
    </row>
    <row r="16" spans="1:10" s="50" customFormat="1" ht="21.75" customHeight="1" x14ac:dyDescent="0.45">
      <c r="A16" s="41" t="s">
        <v>75</v>
      </c>
      <c r="B16" s="48"/>
      <c r="C16" s="48"/>
      <c r="D16" s="127">
        <v>13822</v>
      </c>
      <c r="E16" s="128"/>
      <c r="F16" s="127">
        <v>10534</v>
      </c>
      <c r="G16" s="57"/>
      <c r="H16" s="133">
        <v>0</v>
      </c>
      <c r="I16" s="125"/>
      <c r="J16" s="133">
        <v>0</v>
      </c>
    </row>
    <row r="17" spans="1:10" s="50" customFormat="1" ht="21.75" customHeight="1" x14ac:dyDescent="0.45">
      <c r="A17" s="52" t="s">
        <v>76</v>
      </c>
      <c r="B17" s="195"/>
      <c r="C17" s="125"/>
      <c r="D17" s="76">
        <f>SUM(D15:D16)</f>
        <v>654398</v>
      </c>
      <c r="E17" s="132"/>
      <c r="F17" s="76">
        <f>SUM(F15:F16)</f>
        <v>458192</v>
      </c>
      <c r="G17" s="59"/>
      <c r="H17" s="120">
        <v>0</v>
      </c>
      <c r="I17" s="134"/>
      <c r="J17" s="120">
        <v>0</v>
      </c>
    </row>
    <row r="18" spans="1:10" s="50" customFormat="1" ht="9.9499999999999993" customHeight="1" x14ac:dyDescent="0.45">
      <c r="A18" s="41"/>
      <c r="B18" s="48"/>
      <c r="C18" s="48"/>
      <c r="D18" s="104"/>
      <c r="E18" s="104"/>
      <c r="F18" s="104"/>
      <c r="G18" s="75"/>
      <c r="H18" s="233"/>
      <c r="I18" s="125"/>
      <c r="J18" s="233"/>
    </row>
    <row r="19" spans="1:10" s="53" customFormat="1" ht="21.75" customHeight="1" x14ac:dyDescent="0.45">
      <c r="A19" s="47" t="s">
        <v>46</v>
      </c>
      <c r="B19" s="47"/>
      <c r="C19" s="47"/>
      <c r="D19" s="75">
        <f>D12-D17</f>
        <v>71949</v>
      </c>
      <c r="E19" s="75"/>
      <c r="F19" s="75">
        <f>F12-F17</f>
        <v>65081</v>
      </c>
      <c r="G19" s="58"/>
      <c r="H19" s="324">
        <v>0</v>
      </c>
      <c r="I19" s="322"/>
      <c r="J19" s="324">
        <v>0</v>
      </c>
    </row>
    <row r="20" spans="1:10" s="50" customFormat="1" ht="21.75" customHeight="1" x14ac:dyDescent="0.45">
      <c r="A20" s="45" t="s">
        <v>125</v>
      </c>
      <c r="B20" s="195"/>
      <c r="C20" s="125"/>
      <c r="D20" s="325">
        <v>442</v>
      </c>
      <c r="E20" s="70"/>
      <c r="F20" s="127">
        <v>1200</v>
      </c>
      <c r="G20" s="56"/>
      <c r="H20" s="127">
        <v>1172</v>
      </c>
      <c r="I20" s="56"/>
      <c r="J20" s="127">
        <v>901</v>
      </c>
    </row>
    <row r="21" spans="1:10" s="50" customFormat="1" ht="21.75" customHeight="1" x14ac:dyDescent="0.45">
      <c r="A21" s="45" t="s">
        <v>153</v>
      </c>
      <c r="B21" s="217"/>
      <c r="C21" s="217"/>
      <c r="D21" s="127">
        <v>0</v>
      </c>
      <c r="E21" s="70"/>
      <c r="F21" s="127">
        <v>10540</v>
      </c>
      <c r="G21" s="56"/>
      <c r="H21" s="127">
        <v>0</v>
      </c>
      <c r="I21" s="56"/>
      <c r="J21" s="127">
        <v>9779</v>
      </c>
    </row>
    <row r="22" spans="1:10" s="53" customFormat="1" ht="21.75" customHeight="1" x14ac:dyDescent="0.45">
      <c r="A22" s="47" t="s">
        <v>47</v>
      </c>
      <c r="B22" s="195"/>
      <c r="C22" s="125"/>
      <c r="D22" s="76">
        <f>SUM(D19:D21)</f>
        <v>72391</v>
      </c>
      <c r="E22" s="132"/>
      <c r="F22" s="76">
        <f>SUM(F19:F21)</f>
        <v>76821</v>
      </c>
      <c r="G22" s="58"/>
      <c r="H22" s="76">
        <f>SUM(H19:H21)</f>
        <v>1172</v>
      </c>
      <c r="I22" s="58"/>
      <c r="J22" s="76">
        <f>SUM(J19:J21)</f>
        <v>10680</v>
      </c>
    </row>
    <row r="23" spans="1:10" s="53" customFormat="1" ht="9.9499999999999993" customHeight="1" x14ac:dyDescent="0.45">
      <c r="A23" s="47"/>
      <c r="B23" s="195"/>
      <c r="C23" s="125"/>
      <c r="D23" s="71"/>
      <c r="E23" s="71"/>
      <c r="F23" s="71"/>
      <c r="G23" s="58"/>
      <c r="H23" s="58"/>
      <c r="I23" s="58"/>
      <c r="J23" s="58"/>
    </row>
    <row r="24" spans="1:10" s="50" customFormat="1" ht="21.75" customHeight="1" x14ac:dyDescent="0.45">
      <c r="A24" s="45" t="s">
        <v>170</v>
      </c>
      <c r="B24" s="195"/>
      <c r="C24" s="125"/>
      <c r="D24" s="127">
        <v>46825</v>
      </c>
      <c r="E24" s="128"/>
      <c r="F24" s="127">
        <v>32751</v>
      </c>
      <c r="G24" s="56"/>
      <c r="H24" s="131">
        <v>0</v>
      </c>
      <c r="I24" s="56"/>
      <c r="J24" s="131">
        <v>0</v>
      </c>
    </row>
    <row r="25" spans="1:10" s="50" customFormat="1" ht="21.75" customHeight="1" x14ac:dyDescent="0.45">
      <c r="A25" s="45" t="s">
        <v>18</v>
      </c>
      <c r="B25" s="195"/>
      <c r="C25" s="125"/>
      <c r="D25" s="130">
        <v>18914</v>
      </c>
      <c r="E25" s="178"/>
      <c r="F25" s="130">
        <v>19466</v>
      </c>
      <c r="G25" s="57"/>
      <c r="H25" s="130">
        <v>4547</v>
      </c>
      <c r="I25" s="57"/>
      <c r="J25" s="130">
        <v>4058</v>
      </c>
    </row>
    <row r="26" spans="1:10" s="50" customFormat="1" ht="21.75" customHeight="1" x14ac:dyDescent="0.45">
      <c r="A26" s="45" t="s">
        <v>154</v>
      </c>
      <c r="B26" s="217"/>
      <c r="C26" s="217"/>
      <c r="D26" s="194">
        <v>499</v>
      </c>
      <c r="E26" s="128"/>
      <c r="F26" s="194">
        <v>0</v>
      </c>
      <c r="G26" s="56"/>
      <c r="H26" s="194">
        <v>596</v>
      </c>
      <c r="I26" s="56"/>
      <c r="J26" s="194">
        <v>0</v>
      </c>
    </row>
    <row r="27" spans="1:10" s="53" customFormat="1" ht="21.75" customHeight="1" x14ac:dyDescent="0.45">
      <c r="A27" s="47" t="s">
        <v>19</v>
      </c>
      <c r="B27" s="195"/>
      <c r="C27" s="125"/>
      <c r="D27" s="76">
        <f>SUM(D24:D26)</f>
        <v>66238</v>
      </c>
      <c r="E27" s="58"/>
      <c r="F27" s="76">
        <f>SUM(F24:F26)</f>
        <v>52217</v>
      </c>
      <c r="G27" s="58"/>
      <c r="H27" s="76">
        <f>SUM(H24:H26)</f>
        <v>5143</v>
      </c>
      <c r="I27" s="58"/>
      <c r="J27" s="76">
        <f>SUM(J24:J26)</f>
        <v>4058</v>
      </c>
    </row>
    <row r="28" spans="1:10" s="50" customFormat="1" ht="9.9499999999999993" customHeight="1" x14ac:dyDescent="0.45">
      <c r="A28" s="47"/>
      <c r="B28" s="47"/>
      <c r="C28" s="47"/>
      <c r="D28" s="70"/>
      <c r="E28" s="70"/>
      <c r="F28" s="70"/>
      <c r="G28" s="56"/>
      <c r="H28" s="56"/>
      <c r="I28" s="56"/>
      <c r="J28" s="56"/>
    </row>
    <row r="29" spans="1:10" s="53" customFormat="1" ht="21.75" customHeight="1" x14ac:dyDescent="0.45">
      <c r="A29" s="47" t="s">
        <v>183</v>
      </c>
      <c r="B29" s="195"/>
      <c r="C29" s="124"/>
      <c r="D29" s="75">
        <f>D22-D27</f>
        <v>6153</v>
      </c>
      <c r="E29" s="75"/>
      <c r="F29" s="75">
        <f>F22-F27</f>
        <v>24604</v>
      </c>
      <c r="G29" s="58"/>
      <c r="H29" s="75">
        <f>+H22-H27</f>
        <v>-3971</v>
      </c>
      <c r="I29" s="58"/>
      <c r="J29" s="75">
        <f>+J22-J27</f>
        <v>6622</v>
      </c>
    </row>
    <row r="30" spans="1:10" s="50" customFormat="1" ht="21.75" customHeight="1" x14ac:dyDescent="0.45">
      <c r="A30" s="43" t="s">
        <v>80</v>
      </c>
      <c r="B30" s="126"/>
      <c r="C30" s="126"/>
      <c r="D30" s="135">
        <v>4610</v>
      </c>
      <c r="E30" s="130"/>
      <c r="F30" s="135">
        <v>4775</v>
      </c>
      <c r="G30" s="56"/>
      <c r="H30" s="194">
        <v>24</v>
      </c>
      <c r="I30" s="56"/>
      <c r="J30" s="194">
        <v>31</v>
      </c>
    </row>
    <row r="31" spans="1:10" s="53" customFormat="1" ht="21.75" customHeight="1" x14ac:dyDescent="0.45">
      <c r="A31" s="52" t="s">
        <v>187</v>
      </c>
      <c r="B31" s="126">
        <v>5</v>
      </c>
      <c r="C31" s="47"/>
      <c r="D31" s="75">
        <f>D29-D30</f>
        <v>1543</v>
      </c>
      <c r="E31" s="59"/>
      <c r="F31" s="75">
        <f>F29-F30</f>
        <v>19829</v>
      </c>
      <c r="G31" s="130"/>
      <c r="H31" s="75">
        <f>H29-H30</f>
        <v>-3995</v>
      </c>
      <c r="I31" s="58"/>
      <c r="J31" s="75">
        <f>J29-J30</f>
        <v>6591</v>
      </c>
    </row>
    <row r="32" spans="1:10" s="53" customFormat="1" ht="21.75" customHeight="1" x14ac:dyDescent="0.45">
      <c r="A32" s="43" t="s">
        <v>98</v>
      </c>
      <c r="B32" s="195"/>
      <c r="C32" s="125"/>
      <c r="D32" s="326">
        <v>0</v>
      </c>
      <c r="E32" s="57"/>
      <c r="F32" s="135">
        <v>4741</v>
      </c>
      <c r="G32" s="57"/>
      <c r="H32" s="107">
        <v>0</v>
      </c>
      <c r="I32" s="57"/>
      <c r="J32" s="313">
        <v>0</v>
      </c>
    </row>
    <row r="33" spans="1:10" s="53" customFormat="1" ht="21.75" customHeight="1" thickBot="1" x14ac:dyDescent="0.5">
      <c r="A33" s="52" t="s">
        <v>184</v>
      </c>
      <c r="B33" s="47"/>
      <c r="C33" s="47"/>
      <c r="D33" s="136">
        <f>D31-D32</f>
        <v>1543</v>
      </c>
      <c r="E33" s="137"/>
      <c r="F33" s="136">
        <f>F31-F32</f>
        <v>15088</v>
      </c>
      <c r="G33" s="59"/>
      <c r="H33" s="136">
        <f>H31</f>
        <v>-3995</v>
      </c>
      <c r="I33" s="59"/>
      <c r="J33" s="136">
        <f>J31</f>
        <v>6591</v>
      </c>
    </row>
    <row r="34" spans="1:10" s="50" customFormat="1" ht="9.9499999999999993" customHeight="1" thickTop="1" x14ac:dyDescent="0.45">
      <c r="A34" s="47"/>
      <c r="B34" s="47"/>
      <c r="C34" s="47"/>
      <c r="D34" s="70"/>
      <c r="E34" s="70"/>
      <c r="F34" s="70"/>
      <c r="G34" s="56"/>
      <c r="H34" s="56"/>
      <c r="I34" s="56"/>
      <c r="J34" s="56"/>
    </row>
    <row r="35" spans="1:10" s="50" customFormat="1" ht="21.75" customHeight="1" x14ac:dyDescent="0.45">
      <c r="A35" s="51" t="s">
        <v>81</v>
      </c>
      <c r="B35" s="47"/>
      <c r="C35" s="47"/>
      <c r="D35" s="70"/>
      <c r="E35" s="70"/>
      <c r="F35" s="70"/>
      <c r="G35" s="56"/>
      <c r="H35" s="56"/>
      <c r="I35" s="56"/>
      <c r="J35" s="56"/>
    </row>
    <row r="36" spans="1:10" s="50" customFormat="1" ht="21.75" customHeight="1" x14ac:dyDescent="0.45">
      <c r="A36" s="113" t="s">
        <v>163</v>
      </c>
      <c r="B36" s="47"/>
      <c r="C36" s="47"/>
      <c r="D36" s="70"/>
      <c r="E36" s="70"/>
      <c r="F36" s="70"/>
      <c r="G36" s="56"/>
      <c r="H36" s="56"/>
      <c r="I36" s="56"/>
      <c r="J36" s="56"/>
    </row>
    <row r="37" spans="1:10" s="50" customFormat="1" ht="21.75" customHeight="1" x14ac:dyDescent="0.45">
      <c r="A37" s="119" t="s">
        <v>104</v>
      </c>
      <c r="B37" s="47"/>
      <c r="C37" s="47"/>
      <c r="D37" s="70"/>
      <c r="E37" s="70"/>
      <c r="F37" s="70"/>
      <c r="G37" s="56"/>
      <c r="H37" s="56"/>
      <c r="I37" s="56"/>
      <c r="J37" s="56"/>
    </row>
    <row r="38" spans="1:10" s="50" customFormat="1" x14ac:dyDescent="0.45">
      <c r="A38" s="41" t="s">
        <v>130</v>
      </c>
      <c r="B38" s="48"/>
      <c r="C38" s="48"/>
      <c r="D38" s="326">
        <v>-7743</v>
      </c>
      <c r="E38" s="128"/>
      <c r="F38" s="135">
        <v>54002</v>
      </c>
      <c r="G38" s="57"/>
      <c r="H38" s="198">
        <v>0</v>
      </c>
      <c r="I38" s="5"/>
      <c r="J38" s="198">
        <v>0</v>
      </c>
    </row>
    <row r="39" spans="1:10" s="53" customFormat="1" x14ac:dyDescent="0.45">
      <c r="A39" s="51" t="s">
        <v>188</v>
      </c>
      <c r="B39" s="52"/>
      <c r="C39" s="52"/>
      <c r="D39" s="197">
        <f>+D38</f>
        <v>-7743</v>
      </c>
      <c r="E39" s="138"/>
      <c r="F39" s="197">
        <f>+F38</f>
        <v>54002</v>
      </c>
      <c r="G39" s="59">
        <v>0</v>
      </c>
      <c r="H39" s="120">
        <v>0</v>
      </c>
      <c r="I39" s="139"/>
      <c r="J39" s="120">
        <v>0</v>
      </c>
    </row>
    <row r="40" spans="1:10" s="53" customFormat="1" ht="21.75" customHeight="1" thickBot="1" x14ac:dyDescent="0.5">
      <c r="A40" s="51" t="s">
        <v>189</v>
      </c>
      <c r="B40" s="47"/>
      <c r="C40" s="47"/>
      <c r="D40" s="140">
        <f>SUM(D33,D39)</f>
        <v>-6200</v>
      </c>
      <c r="E40" s="112"/>
      <c r="F40" s="140">
        <f>SUM(F33,F39)</f>
        <v>69090</v>
      </c>
      <c r="G40" s="58"/>
      <c r="H40" s="140">
        <f>SUM(H33,H39)</f>
        <v>-3995</v>
      </c>
      <c r="I40" s="58"/>
      <c r="J40" s="140">
        <f>SUM(J33,J39)</f>
        <v>6591</v>
      </c>
    </row>
    <row r="41" spans="1:10" s="35" customFormat="1" ht="9.9499999999999993" customHeight="1" thickTop="1" x14ac:dyDescent="0.45">
      <c r="A41" s="27"/>
      <c r="B41" s="195"/>
      <c r="C41" s="124"/>
      <c r="D41" s="65"/>
      <c r="E41" s="65"/>
      <c r="F41" s="65"/>
      <c r="G41" s="44"/>
      <c r="H41" s="44"/>
      <c r="I41" s="44"/>
      <c r="J41" s="44"/>
    </row>
    <row r="42" spans="1:10" s="35" customFormat="1" ht="23.25" customHeight="1" thickBot="1" x14ac:dyDescent="0.5">
      <c r="A42" s="7" t="s">
        <v>190</v>
      </c>
      <c r="B42" s="203"/>
      <c r="C42" s="204"/>
      <c r="D42" s="205">
        <v>1.5247035573122529E-2</v>
      </c>
      <c r="E42" s="206"/>
      <c r="F42" s="205">
        <v>0.14909090909090908</v>
      </c>
      <c r="G42" s="207"/>
      <c r="H42" s="205">
        <v>-3.9476284584980238E-2</v>
      </c>
      <c r="I42" s="207"/>
      <c r="J42" s="205">
        <v>6.512845849802372E-2</v>
      </c>
    </row>
    <row r="43" spans="1:10" s="35" customFormat="1" ht="23.25" customHeight="1" thickTop="1" x14ac:dyDescent="0.45">
      <c r="A43" s="7"/>
      <c r="B43" s="215"/>
      <c r="C43" s="204"/>
      <c r="D43" s="206"/>
      <c r="E43" s="206"/>
      <c r="F43" s="206"/>
      <c r="G43" s="207"/>
      <c r="H43" s="206"/>
      <c r="I43" s="207"/>
      <c r="J43" s="206"/>
    </row>
    <row r="44" spans="1:10" s="35" customFormat="1" ht="23.25" customHeight="1" x14ac:dyDescent="0.45">
      <c r="A44" s="14"/>
      <c r="B44" s="195"/>
      <c r="C44" s="124"/>
      <c r="D44" s="193"/>
      <c r="E44" s="141"/>
      <c r="F44" s="193"/>
      <c r="G44" s="193"/>
      <c r="H44" s="193"/>
      <c r="I44" s="193"/>
      <c r="J44" s="193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opLeftCell="A4" zoomScale="60" zoomScaleNormal="60" zoomScaleSheetLayoutView="70" workbookViewId="0">
      <selection activeCell="O23" sqref="O23"/>
    </sheetView>
  </sheetViews>
  <sheetFormatPr defaultColWidth="9.140625" defaultRowHeight="22.5" customHeight="1" x14ac:dyDescent="0.45"/>
  <cols>
    <col min="1" max="1" width="2.5703125" style="36" customWidth="1"/>
    <col min="2" max="2" width="50.5703125" style="36" customWidth="1"/>
    <col min="3" max="3" width="12.85546875" style="63" customWidth="1"/>
    <col min="4" max="4" width="1.140625" style="63" customWidth="1"/>
    <col min="5" max="5" width="13.140625" style="63" customWidth="1"/>
    <col min="6" max="6" width="1.140625" style="63" customWidth="1"/>
    <col min="7" max="7" width="12.85546875" style="63" customWidth="1"/>
    <col min="8" max="8" width="1.140625" style="63" customWidth="1"/>
    <col min="9" max="9" width="12.85546875" style="63" customWidth="1"/>
    <col min="10" max="10" width="1.140625" style="63" customWidth="1"/>
    <col min="11" max="11" width="14.42578125" style="63" customWidth="1"/>
    <col min="12" max="12" width="1.140625" style="63" customWidth="1"/>
    <col min="13" max="13" width="12.5703125" style="63" customWidth="1"/>
    <col min="14" max="14" width="1.140625" style="22" customWidth="1"/>
    <col min="15" max="15" width="12.5703125" style="22" customWidth="1"/>
    <col min="16" max="16" width="1.140625" style="22" customWidth="1"/>
    <col min="17" max="17" width="12.5703125" style="22" customWidth="1"/>
    <col min="18" max="18" width="16.5703125" style="36" bestFit="1" customWidth="1"/>
    <col min="19" max="16384" width="9.140625" style="36"/>
  </cols>
  <sheetData>
    <row r="1" spans="1:19" s="277" customFormat="1" ht="24.95" customHeight="1" x14ac:dyDescent="0.5">
      <c r="A1" s="6" t="s">
        <v>91</v>
      </c>
      <c r="C1" s="278"/>
      <c r="D1" s="278"/>
      <c r="E1" s="278"/>
      <c r="F1" s="278"/>
      <c r="G1" s="278"/>
      <c r="H1" s="278"/>
      <c r="I1" s="278"/>
      <c r="J1" s="278"/>
      <c r="K1" s="168"/>
      <c r="L1" s="168"/>
      <c r="M1" s="168"/>
      <c r="N1" s="279"/>
      <c r="O1" s="279"/>
      <c r="P1" s="279"/>
      <c r="Q1" s="279"/>
    </row>
    <row r="2" spans="1:19" s="277" customFormat="1" ht="24.95" customHeight="1" x14ac:dyDescent="0.5">
      <c r="A2" s="6" t="s">
        <v>146</v>
      </c>
      <c r="C2" s="278"/>
      <c r="D2" s="278"/>
      <c r="E2" s="278"/>
      <c r="F2" s="278"/>
      <c r="G2" s="278"/>
      <c r="H2" s="278"/>
      <c r="I2" s="278"/>
      <c r="J2" s="278"/>
      <c r="K2" s="168"/>
      <c r="L2" s="168"/>
      <c r="M2" s="168"/>
      <c r="N2" s="279"/>
      <c r="O2" s="279"/>
      <c r="P2" s="279"/>
      <c r="Q2" s="279"/>
    </row>
    <row r="3" spans="1:19" ht="22.5" customHeight="1" x14ac:dyDescent="0.45">
      <c r="A3" s="7"/>
      <c r="C3" s="183"/>
      <c r="D3" s="183"/>
      <c r="E3" s="183"/>
      <c r="F3" s="183"/>
      <c r="G3" s="183"/>
      <c r="H3" s="183"/>
      <c r="I3" s="183"/>
      <c r="J3" s="183"/>
      <c r="K3" s="169"/>
      <c r="L3" s="169"/>
      <c r="M3" s="169"/>
      <c r="N3" s="14"/>
      <c r="O3" s="14"/>
      <c r="P3" s="14"/>
      <c r="Q3" s="14"/>
    </row>
    <row r="4" spans="1:19" ht="20.45" customHeight="1" x14ac:dyDescent="0.45">
      <c r="A4" s="7"/>
      <c r="C4" s="345" t="s">
        <v>41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</row>
    <row r="5" spans="1:19" s="22" customFormat="1" ht="21.75" x14ac:dyDescent="0.45">
      <c r="C5" s="169"/>
      <c r="D5" s="169"/>
      <c r="E5" s="169"/>
      <c r="F5" s="169"/>
      <c r="G5" s="346" t="s">
        <v>48</v>
      </c>
      <c r="H5" s="346"/>
      <c r="I5" s="346"/>
      <c r="J5" s="169"/>
      <c r="K5" s="346" t="s">
        <v>42</v>
      </c>
      <c r="L5" s="346"/>
      <c r="M5" s="346"/>
      <c r="N5" s="346"/>
      <c r="O5" s="346"/>
      <c r="P5" s="169"/>
      <c r="Q5" s="169"/>
    </row>
    <row r="6" spans="1:19" s="22" customFormat="1" ht="21.75" x14ac:dyDescent="0.45">
      <c r="C6" s="169"/>
      <c r="D6" s="169"/>
      <c r="E6" s="169"/>
      <c r="F6" s="169"/>
      <c r="G6" s="169"/>
      <c r="H6" s="169"/>
      <c r="I6" s="169"/>
      <c r="J6" s="169"/>
      <c r="K6" s="163" t="s">
        <v>118</v>
      </c>
      <c r="L6" s="163"/>
      <c r="M6" s="163"/>
      <c r="N6" s="15"/>
      <c r="O6" s="15" t="s">
        <v>85</v>
      </c>
      <c r="P6" s="169"/>
      <c r="Q6" s="169"/>
    </row>
    <row r="7" spans="1:19" s="22" customFormat="1" ht="21.75" x14ac:dyDescent="0.45">
      <c r="C7" s="105" t="s">
        <v>10</v>
      </c>
      <c r="D7" s="63"/>
      <c r="E7" s="63"/>
      <c r="F7" s="63"/>
      <c r="G7" s="63"/>
      <c r="H7" s="105"/>
      <c r="I7" s="105"/>
      <c r="J7" s="105"/>
      <c r="K7" s="163" t="s">
        <v>119</v>
      </c>
      <c r="L7" s="163"/>
      <c r="M7" s="163" t="s">
        <v>84</v>
      </c>
      <c r="N7" s="15"/>
      <c r="O7" s="15" t="s">
        <v>86</v>
      </c>
      <c r="P7" s="20"/>
    </row>
    <row r="8" spans="1:19" s="22" customFormat="1" ht="21.75" x14ac:dyDescent="0.45">
      <c r="C8" s="105" t="s">
        <v>105</v>
      </c>
      <c r="D8" s="11"/>
      <c r="E8" s="11" t="s">
        <v>92</v>
      </c>
      <c r="F8" s="105"/>
      <c r="G8" s="105" t="s">
        <v>82</v>
      </c>
      <c r="H8" s="105"/>
      <c r="I8" s="105"/>
      <c r="J8" s="105"/>
      <c r="K8" s="163" t="s">
        <v>120</v>
      </c>
      <c r="L8" s="163"/>
      <c r="M8" s="163" t="s">
        <v>131</v>
      </c>
      <c r="N8" s="15"/>
      <c r="O8" s="15" t="s">
        <v>87</v>
      </c>
      <c r="P8" s="20"/>
      <c r="Q8" s="103" t="s">
        <v>26</v>
      </c>
    </row>
    <row r="9" spans="1:19" s="22" customFormat="1" ht="20.45" customHeight="1" x14ac:dyDescent="0.45">
      <c r="A9" s="24"/>
      <c r="C9" s="105" t="s">
        <v>106</v>
      </c>
      <c r="D9" s="11"/>
      <c r="E9" s="11" t="s">
        <v>93</v>
      </c>
      <c r="F9" s="105"/>
      <c r="G9" s="105" t="s">
        <v>83</v>
      </c>
      <c r="H9" s="105"/>
      <c r="I9" s="11" t="s">
        <v>13</v>
      </c>
      <c r="J9" s="105"/>
      <c r="K9" s="163" t="s">
        <v>121</v>
      </c>
      <c r="L9" s="105"/>
      <c r="M9" s="163" t="s">
        <v>132</v>
      </c>
      <c r="N9" s="103"/>
      <c r="O9" s="103" t="s">
        <v>88</v>
      </c>
      <c r="P9" s="103"/>
      <c r="Q9" s="11" t="s">
        <v>25</v>
      </c>
      <c r="R9" s="103"/>
    </row>
    <row r="10" spans="1:19" s="22" customFormat="1" ht="20.45" customHeight="1" x14ac:dyDescent="0.45">
      <c r="A10" s="24"/>
      <c r="C10" s="347" t="s">
        <v>31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103"/>
    </row>
    <row r="11" spans="1:19" s="22" customFormat="1" ht="22.5" customHeight="1" x14ac:dyDescent="0.45">
      <c r="A11" s="7" t="s">
        <v>173</v>
      </c>
      <c r="B11" s="164"/>
      <c r="C11" s="280"/>
      <c r="D11" s="280"/>
      <c r="E11" s="280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86"/>
      <c r="Q11" s="280"/>
    </row>
    <row r="12" spans="1:19" s="164" customFormat="1" ht="20.45" customHeight="1" x14ac:dyDescent="0.45">
      <c r="A12" s="164" t="s">
        <v>174</v>
      </c>
      <c r="B12" s="22"/>
      <c r="C12" s="213">
        <v>1012000</v>
      </c>
      <c r="D12" s="213"/>
      <c r="E12" s="213">
        <v>60384</v>
      </c>
      <c r="F12" s="213"/>
      <c r="G12" s="213">
        <v>44361</v>
      </c>
      <c r="H12" s="213"/>
      <c r="I12" s="213">
        <v>420673</v>
      </c>
      <c r="J12" s="213"/>
      <c r="K12" s="213">
        <v>359606</v>
      </c>
      <c r="L12" s="213"/>
      <c r="M12" s="213">
        <v>-440637</v>
      </c>
      <c r="N12" s="110"/>
      <c r="O12" s="110">
        <f>SUM(K12:M12)</f>
        <v>-81031</v>
      </c>
      <c r="P12" s="110"/>
      <c r="Q12" s="110">
        <f>SUM(C12:M12)</f>
        <v>1456387</v>
      </c>
    </row>
    <row r="13" spans="1:19" s="22" customFormat="1" ht="20.45" customHeight="1" x14ac:dyDescent="0.45">
      <c r="A13" s="164" t="s">
        <v>138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09"/>
      <c r="O13" s="109"/>
      <c r="P13" s="109"/>
      <c r="Q13" s="109"/>
    </row>
    <row r="14" spans="1:19" s="24" customFormat="1" ht="20.45" customHeight="1" x14ac:dyDescent="0.45">
      <c r="A14" s="164"/>
      <c r="B14" s="63" t="s">
        <v>167</v>
      </c>
      <c r="C14" s="209" t="s">
        <v>24</v>
      </c>
      <c r="D14" s="185"/>
      <c r="E14" s="209" t="s">
        <v>24</v>
      </c>
      <c r="F14" s="90"/>
      <c r="G14" s="209" t="s">
        <v>24</v>
      </c>
      <c r="H14" s="90"/>
      <c r="I14" s="107">
        <v>15088</v>
      </c>
      <c r="J14" s="90"/>
      <c r="K14" s="209" t="s">
        <v>24</v>
      </c>
      <c r="L14" s="90"/>
      <c r="M14" s="209" t="s">
        <v>24</v>
      </c>
      <c r="N14" s="79"/>
      <c r="O14" s="209" t="s">
        <v>24</v>
      </c>
      <c r="P14" s="90"/>
      <c r="Q14" s="73">
        <f>SUM(C14:O14)</f>
        <v>15088</v>
      </c>
      <c r="R14" s="18"/>
      <c r="S14" s="18"/>
    </row>
    <row r="15" spans="1:19" s="24" customFormat="1" ht="22.5" customHeight="1" x14ac:dyDescent="0.45">
      <c r="A15" s="164"/>
      <c r="B15" s="22" t="s">
        <v>81</v>
      </c>
      <c r="C15" s="108" t="s">
        <v>24</v>
      </c>
      <c r="D15" s="107"/>
      <c r="E15" s="133" t="s">
        <v>24</v>
      </c>
      <c r="F15" s="90"/>
      <c r="G15" s="133" t="s">
        <v>24</v>
      </c>
      <c r="H15" s="174"/>
      <c r="I15" s="133" t="s">
        <v>24</v>
      </c>
      <c r="J15" s="90"/>
      <c r="K15" s="133" t="s">
        <v>24</v>
      </c>
      <c r="L15" s="107"/>
      <c r="M15" s="194">
        <v>54002</v>
      </c>
      <c r="N15" s="107"/>
      <c r="O15" s="194">
        <f>SUM(M15)</f>
        <v>54002</v>
      </c>
      <c r="P15" s="174"/>
      <c r="Q15" s="274">
        <f>SUM(O15:P15)</f>
        <v>54002</v>
      </c>
      <c r="R15" s="18"/>
      <c r="S15" s="18"/>
    </row>
    <row r="16" spans="1:19" s="24" customFormat="1" ht="20.45" customHeight="1" x14ac:dyDescent="0.45">
      <c r="A16" s="164" t="s">
        <v>139</v>
      </c>
      <c r="C16" s="275" t="s">
        <v>24</v>
      </c>
      <c r="D16" s="219"/>
      <c r="E16" s="108" t="s">
        <v>24</v>
      </c>
      <c r="F16" s="219"/>
      <c r="G16" s="108" t="s">
        <v>24</v>
      </c>
      <c r="H16" s="114"/>
      <c r="I16" s="220">
        <f>SUM(I14:I15)</f>
        <v>15088</v>
      </c>
      <c r="J16" s="62"/>
      <c r="K16" s="184" t="s">
        <v>24</v>
      </c>
      <c r="L16" s="62"/>
      <c r="M16" s="220">
        <f>SUM(M14:M15)</f>
        <v>54002</v>
      </c>
      <c r="N16" s="221"/>
      <c r="O16" s="220">
        <f>SUM(O14:O15)</f>
        <v>54002</v>
      </c>
      <c r="P16" s="62"/>
      <c r="Q16" s="220">
        <f>SUM(Q14:Q15)</f>
        <v>69090</v>
      </c>
      <c r="R16" s="18"/>
      <c r="S16" s="18"/>
    </row>
    <row r="17" spans="1:19" s="24" customFormat="1" ht="22.5" customHeight="1" thickBot="1" x14ac:dyDescent="0.5">
      <c r="A17" s="164" t="s">
        <v>175</v>
      </c>
      <c r="B17" s="22"/>
      <c r="C17" s="140">
        <f>SUM(C12,C16)</f>
        <v>1012000</v>
      </c>
      <c r="D17" s="75"/>
      <c r="E17" s="136">
        <f>SUM(E12,E16)</f>
        <v>60384</v>
      </c>
      <c r="F17" s="75"/>
      <c r="G17" s="136">
        <f>SUM(G12,G16)</f>
        <v>44361</v>
      </c>
      <c r="H17" s="75"/>
      <c r="I17" s="136">
        <f>SUM(I12,I16)</f>
        <v>435761</v>
      </c>
      <c r="J17" s="75"/>
      <c r="K17" s="136">
        <f>SUM(K12,K16)</f>
        <v>359606</v>
      </c>
      <c r="L17" s="75"/>
      <c r="M17" s="136">
        <f>SUM(M12,M16)</f>
        <v>-386635</v>
      </c>
      <c r="N17" s="212"/>
      <c r="O17" s="136">
        <f>SUM(O12,O16)</f>
        <v>-27029</v>
      </c>
      <c r="P17" s="212"/>
      <c r="Q17" s="136">
        <f>SUM(Q12,Q16)</f>
        <v>1525477</v>
      </c>
      <c r="R17" s="21"/>
      <c r="S17" s="18"/>
    </row>
    <row r="18" spans="1:19" s="22" customFormat="1" ht="12.95" customHeight="1" thickTop="1" x14ac:dyDescent="0.45"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4"/>
      <c r="O18" s="14"/>
      <c r="P18" s="276"/>
      <c r="Q18" s="67"/>
      <c r="R18" s="14"/>
      <c r="S18" s="14"/>
    </row>
    <row r="19" spans="1:19" s="22" customFormat="1" ht="22.5" customHeight="1" x14ac:dyDescent="0.45">
      <c r="A19" s="7" t="s">
        <v>178</v>
      </c>
      <c r="B19" s="7"/>
      <c r="C19" s="93"/>
      <c r="D19" s="93"/>
      <c r="E19" s="93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86"/>
      <c r="Q19" s="93"/>
    </row>
    <row r="20" spans="1:19" s="164" customFormat="1" ht="22.5" customHeight="1" x14ac:dyDescent="0.45">
      <c r="A20" s="164" t="s">
        <v>179</v>
      </c>
      <c r="B20" s="22"/>
      <c r="C20" s="213">
        <v>1012000</v>
      </c>
      <c r="D20" s="213"/>
      <c r="E20" s="213">
        <v>60384</v>
      </c>
      <c r="F20" s="213"/>
      <c r="G20" s="213">
        <v>47361</v>
      </c>
      <c r="H20" s="213"/>
      <c r="I20" s="213">
        <v>480258</v>
      </c>
      <c r="J20" s="213"/>
      <c r="K20" s="213">
        <v>359606</v>
      </c>
      <c r="L20" s="213"/>
      <c r="M20" s="213">
        <v>-287877</v>
      </c>
      <c r="N20" s="213"/>
      <c r="O20" s="213">
        <f>SUM(K20:M20)</f>
        <v>71729</v>
      </c>
      <c r="P20" s="213"/>
      <c r="Q20" s="213">
        <f>SUM(C20:M20)</f>
        <v>1671732</v>
      </c>
    </row>
    <row r="21" spans="1:19" s="22" customFormat="1" ht="20.45" customHeight="1" x14ac:dyDescent="0.45">
      <c r="A21" s="164" t="s">
        <v>138</v>
      </c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09"/>
      <c r="O21" s="109"/>
      <c r="P21" s="109"/>
      <c r="Q21" s="109"/>
      <c r="R21" s="320"/>
    </row>
    <row r="22" spans="1:19" s="24" customFormat="1" ht="20.45" customHeight="1" x14ac:dyDescent="0.45">
      <c r="A22" s="164"/>
      <c r="B22" s="63" t="s">
        <v>167</v>
      </c>
      <c r="C22" s="209" t="s">
        <v>24</v>
      </c>
      <c r="D22" s="185"/>
      <c r="E22" s="209" t="s">
        <v>24</v>
      </c>
      <c r="F22" s="90"/>
      <c r="G22" s="209" t="s">
        <v>24</v>
      </c>
      <c r="H22" s="90"/>
      <c r="I22" s="107">
        <f>'PL '!D33</f>
        <v>1543</v>
      </c>
      <c r="J22" s="90"/>
      <c r="K22" s="209" t="s">
        <v>24</v>
      </c>
      <c r="L22" s="90"/>
      <c r="M22" s="209" t="s">
        <v>24</v>
      </c>
      <c r="N22" s="79"/>
      <c r="O22" s="209" t="s">
        <v>24</v>
      </c>
      <c r="P22" s="90"/>
      <c r="Q22" s="73">
        <f>SUM(C22:O22)</f>
        <v>1543</v>
      </c>
      <c r="R22" s="18"/>
      <c r="S22" s="18"/>
    </row>
    <row r="23" spans="1:19" s="24" customFormat="1" ht="22.5" customHeight="1" x14ac:dyDescent="0.45">
      <c r="A23" s="164"/>
      <c r="B23" s="22" t="s">
        <v>81</v>
      </c>
      <c r="C23" s="108" t="s">
        <v>24</v>
      </c>
      <c r="D23" s="107"/>
      <c r="E23" s="133" t="s">
        <v>24</v>
      </c>
      <c r="F23" s="90"/>
      <c r="G23" s="133" t="s">
        <v>24</v>
      </c>
      <c r="H23" s="174"/>
      <c r="I23" s="133" t="s">
        <v>24</v>
      </c>
      <c r="J23" s="90"/>
      <c r="K23" s="133" t="s">
        <v>24</v>
      </c>
      <c r="L23" s="107"/>
      <c r="M23" s="194">
        <f>'PL '!D39</f>
        <v>-7743</v>
      </c>
      <c r="N23" s="107"/>
      <c r="O23" s="194">
        <f>SUM(M23)</f>
        <v>-7743</v>
      </c>
      <c r="P23" s="174"/>
      <c r="Q23" s="274">
        <f>SUM(O23:P23)</f>
        <v>-7743</v>
      </c>
      <c r="R23" s="18"/>
      <c r="S23" s="18"/>
    </row>
    <row r="24" spans="1:19" s="24" customFormat="1" ht="20.45" customHeight="1" x14ac:dyDescent="0.45">
      <c r="A24" s="164" t="s">
        <v>139</v>
      </c>
      <c r="C24" s="275" t="s">
        <v>24</v>
      </c>
      <c r="D24" s="219"/>
      <c r="E24" s="108" t="s">
        <v>24</v>
      </c>
      <c r="F24" s="219"/>
      <c r="G24" s="108" t="s">
        <v>24</v>
      </c>
      <c r="H24" s="114"/>
      <c r="I24" s="220">
        <f>SUM(I22:I23)</f>
        <v>1543</v>
      </c>
      <c r="J24" s="62"/>
      <c r="K24" s="184" t="s">
        <v>24</v>
      </c>
      <c r="L24" s="62"/>
      <c r="M24" s="220">
        <f>SUM(M22:M23)</f>
        <v>-7743</v>
      </c>
      <c r="N24" s="221"/>
      <c r="O24" s="220">
        <f>SUM(O22:O23)</f>
        <v>-7743</v>
      </c>
      <c r="P24" s="62"/>
      <c r="Q24" s="220">
        <f>SUM(Q22:Q23)</f>
        <v>-6200</v>
      </c>
      <c r="R24" s="18"/>
      <c r="S24" s="18"/>
    </row>
    <row r="25" spans="1:19" s="24" customFormat="1" ht="22.5" customHeight="1" thickBot="1" x14ac:dyDescent="0.5">
      <c r="A25" s="164" t="s">
        <v>180</v>
      </c>
      <c r="B25" s="22"/>
      <c r="C25" s="140">
        <f>SUM(C20,C24)</f>
        <v>1012000</v>
      </c>
      <c r="D25" s="75"/>
      <c r="E25" s="136">
        <f>SUM(E20,E24)</f>
        <v>60384</v>
      </c>
      <c r="F25" s="75"/>
      <c r="G25" s="136">
        <f>SUM(G20,G24)</f>
        <v>47361</v>
      </c>
      <c r="H25" s="75"/>
      <c r="I25" s="136">
        <f>SUM(I20,I24)</f>
        <v>481801</v>
      </c>
      <c r="J25" s="75"/>
      <c r="K25" s="136">
        <f>SUM(K20,K24)</f>
        <v>359606</v>
      </c>
      <c r="L25" s="75"/>
      <c r="M25" s="136">
        <f>SUM(M20,M24)</f>
        <v>-295620</v>
      </c>
      <c r="N25" s="212"/>
      <c r="O25" s="136">
        <f>SUM(O20,O24)</f>
        <v>63986</v>
      </c>
      <c r="P25" s="212"/>
      <c r="Q25" s="136">
        <f>SUM(Q20,Q24)</f>
        <v>1665532</v>
      </c>
      <c r="R25" s="21"/>
      <c r="S25" s="18"/>
    </row>
    <row r="26" spans="1:19" ht="22.5" customHeight="1" thickTop="1" x14ac:dyDescent="0.45"/>
    <row r="36" spans="3:19" s="22" customFormat="1" ht="22.5" customHeight="1" x14ac:dyDescent="0.45"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4"/>
      <c r="O36" s="14"/>
      <c r="P36" s="14"/>
      <c r="Q36" s="14"/>
      <c r="R36" s="14"/>
      <c r="S36" s="14"/>
    </row>
    <row r="37" spans="3:19" ht="22.5" customHeight="1" x14ac:dyDescent="0.45">
      <c r="M37" s="169"/>
      <c r="N37" s="14"/>
      <c r="O37" s="14"/>
      <c r="P37" s="14"/>
      <c r="Q37" s="14"/>
    </row>
    <row r="38" spans="3:19" ht="22.5" customHeight="1" x14ac:dyDescent="0.45">
      <c r="M38" s="169"/>
      <c r="N38" s="14"/>
      <c r="O38" s="14"/>
      <c r="P38" s="14"/>
      <c r="Q38" s="14"/>
    </row>
    <row r="39" spans="3:19" ht="22.5" customHeight="1" x14ac:dyDescent="0.45">
      <c r="M39" s="169"/>
      <c r="N39" s="14"/>
      <c r="O39" s="14"/>
      <c r="P39" s="14"/>
      <c r="Q39" s="14"/>
    </row>
    <row r="40" spans="3:19" ht="22.5" customHeight="1" x14ac:dyDescent="0.45">
      <c r="M40" s="169"/>
      <c r="N40" s="14"/>
      <c r="O40" s="14"/>
      <c r="P40" s="14"/>
      <c r="Q40" s="14"/>
    </row>
    <row r="41" spans="3:19" ht="22.5" customHeight="1" x14ac:dyDescent="0.45">
      <c r="M41" s="169"/>
      <c r="N41" s="14"/>
      <c r="O41" s="14"/>
      <c r="P41" s="14"/>
      <c r="Q41" s="14"/>
    </row>
    <row r="42" spans="3:19" ht="22.5" customHeight="1" x14ac:dyDescent="0.45">
      <c r="M42" s="169"/>
      <c r="N42" s="14"/>
      <c r="O42" s="14"/>
      <c r="P42" s="14"/>
      <c r="Q42" s="14"/>
    </row>
    <row r="43" spans="3:19" ht="22.5" customHeight="1" x14ac:dyDescent="0.45">
      <c r="M43" s="169"/>
      <c r="N43" s="14"/>
      <c r="O43" s="14"/>
      <c r="P43" s="14"/>
      <c r="Q43" s="14"/>
    </row>
    <row r="44" spans="3:19" ht="22.5" customHeight="1" x14ac:dyDescent="0.45">
      <c r="M44" s="169"/>
      <c r="N44" s="14"/>
      <c r="O44" s="14"/>
      <c r="P44" s="14"/>
      <c r="Q44" s="14"/>
    </row>
    <row r="45" spans="3:19" ht="22.5" customHeight="1" x14ac:dyDescent="0.45">
      <c r="M45" s="169"/>
      <c r="N45" s="14"/>
      <c r="O45" s="14"/>
      <c r="P45" s="14"/>
      <c r="Q45" s="14"/>
    </row>
    <row r="46" spans="3:19" ht="22.5" customHeight="1" x14ac:dyDescent="0.45">
      <c r="M46" s="169"/>
      <c r="N46" s="14"/>
      <c r="O46" s="14"/>
      <c r="P46" s="14"/>
      <c r="Q46" s="14"/>
    </row>
    <row r="47" spans="3:19" ht="22.5" customHeight="1" x14ac:dyDescent="0.45">
      <c r="M47" s="169"/>
      <c r="N47" s="14"/>
      <c r="O47" s="14"/>
      <c r="P47" s="14"/>
      <c r="Q47" s="14"/>
    </row>
    <row r="48" spans="3:19" ht="22.5" customHeight="1" x14ac:dyDescent="0.45">
      <c r="M48" s="169"/>
      <c r="N48" s="14"/>
      <c r="O48" s="14"/>
      <c r="P48" s="14"/>
      <c r="Q48" s="14"/>
    </row>
    <row r="49" spans="13:17" ht="22.5" customHeight="1" x14ac:dyDescent="0.45">
      <c r="M49" s="169"/>
      <c r="N49" s="14"/>
      <c r="O49" s="14"/>
      <c r="P49" s="14"/>
      <c r="Q49" s="14"/>
    </row>
    <row r="50" spans="13:17" ht="22.5" customHeight="1" x14ac:dyDescent="0.45">
      <c r="M50" s="169"/>
      <c r="N50" s="14"/>
      <c r="O50" s="14"/>
      <c r="P50" s="14"/>
      <c r="Q50" s="14"/>
    </row>
    <row r="51" spans="13:17" ht="22.5" customHeight="1" x14ac:dyDescent="0.45">
      <c r="M51" s="169"/>
      <c r="N51" s="14"/>
      <c r="O51" s="14"/>
      <c r="P51" s="14"/>
      <c r="Q51" s="14"/>
    </row>
    <row r="52" spans="13:17" ht="22.5" customHeight="1" x14ac:dyDescent="0.45">
      <c r="M52" s="169"/>
      <c r="N52" s="14"/>
      <c r="O52" s="14"/>
      <c r="P52" s="14"/>
      <c r="Q52" s="14"/>
    </row>
    <row r="53" spans="13:17" ht="22.5" customHeight="1" x14ac:dyDescent="0.45">
      <c r="M53" s="169"/>
      <c r="N53" s="14"/>
      <c r="O53" s="14"/>
      <c r="P53" s="14"/>
      <c r="Q53" s="14"/>
    </row>
    <row r="54" spans="13:17" ht="22.5" customHeight="1" x14ac:dyDescent="0.45">
      <c r="M54" s="169"/>
      <c r="N54" s="14"/>
      <c r="O54" s="14"/>
      <c r="P54" s="14"/>
      <c r="Q54" s="14"/>
    </row>
    <row r="55" spans="13:17" ht="22.5" customHeight="1" x14ac:dyDescent="0.45">
      <c r="M55" s="169"/>
      <c r="N55" s="14"/>
      <c r="O55" s="14"/>
      <c r="P55" s="14"/>
      <c r="Q55" s="14"/>
    </row>
    <row r="56" spans="13:17" ht="22.5" customHeight="1" x14ac:dyDescent="0.45">
      <c r="M56" s="169"/>
      <c r="N56" s="14"/>
      <c r="O56" s="14"/>
      <c r="P56" s="14"/>
      <c r="Q56" s="14"/>
    </row>
    <row r="57" spans="13:17" ht="22.5" customHeight="1" x14ac:dyDescent="0.45">
      <c r="M57" s="169"/>
      <c r="N57" s="14"/>
      <c r="O57" s="14"/>
      <c r="P57" s="14"/>
      <c r="Q57" s="14"/>
    </row>
    <row r="58" spans="13:17" ht="22.5" customHeight="1" x14ac:dyDescent="0.45">
      <c r="M58" s="169"/>
      <c r="N58" s="14"/>
      <c r="O58" s="14"/>
      <c r="P58" s="14"/>
      <c r="Q58" s="14"/>
    </row>
    <row r="59" spans="13:17" ht="22.5" customHeight="1" x14ac:dyDescent="0.45">
      <c r="M59" s="169"/>
      <c r="N59" s="14"/>
      <c r="O59" s="14"/>
      <c r="P59" s="14"/>
      <c r="Q59" s="14"/>
    </row>
    <row r="60" spans="13:17" ht="22.5" customHeight="1" x14ac:dyDescent="0.45">
      <c r="M60" s="169"/>
      <c r="N60" s="14"/>
      <c r="O60" s="14"/>
      <c r="P60" s="14"/>
      <c r="Q60" s="14"/>
    </row>
    <row r="68" spans="3:5" ht="22.5" customHeight="1" x14ac:dyDescent="0.45">
      <c r="C68" s="105"/>
      <c r="D68" s="105"/>
      <c r="E68" s="105"/>
    </row>
    <row r="70" spans="3:5" ht="22.5" customHeight="1" x14ac:dyDescent="0.45">
      <c r="C70" s="105"/>
      <c r="D70" s="105"/>
      <c r="E70" s="105"/>
    </row>
    <row r="72" spans="3:5" ht="22.5" customHeight="1" x14ac:dyDescent="0.45">
      <c r="C72" s="105"/>
      <c r="D72" s="105"/>
      <c r="E72" s="105"/>
    </row>
  </sheetData>
  <mergeCells count="4">
    <mergeCell ref="C4:Q4"/>
    <mergeCell ref="G5:I5"/>
    <mergeCell ref="K5:O5"/>
    <mergeCell ref="C10:Q10"/>
  </mergeCells>
  <phoneticPr fontId="5" type="noConversion"/>
  <pageMargins left="0.7" right="0.7" top="0.48" bottom="0.5" header="0.5" footer="0.5"/>
  <pageSetup paperSize="9" scale="90" firstPageNumber="6" fitToWidth="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7" zoomScale="50" zoomScaleNormal="50" zoomScaleSheetLayoutView="80" workbookViewId="0">
      <selection activeCell="C14" sqref="C14"/>
    </sheetView>
  </sheetViews>
  <sheetFormatPr defaultColWidth="9.140625" defaultRowHeight="22.5" customHeight="1" x14ac:dyDescent="0.45"/>
  <cols>
    <col min="1" max="1" width="2.5703125" style="22" customWidth="1"/>
    <col min="2" max="2" width="41.42578125" style="22" customWidth="1"/>
    <col min="3" max="3" width="17.7109375" style="63" customWidth="1"/>
    <col min="4" max="4" width="17.140625" style="22" customWidth="1"/>
    <col min="5" max="5" width="1.85546875" style="14" customWidth="1"/>
    <col min="6" max="6" width="16.140625" style="22" customWidth="1"/>
    <col min="7" max="7" width="1.85546875" style="14" customWidth="1"/>
    <col min="8" max="8" width="16.140625" style="22" customWidth="1"/>
    <col min="9" max="9" width="1.85546875" style="14" customWidth="1"/>
    <col min="10" max="10" width="16.140625" style="22" customWidth="1"/>
    <col min="11" max="11" width="1.85546875" style="14" customWidth="1"/>
    <col min="12" max="12" width="16.140625" style="22" customWidth="1"/>
    <col min="13" max="16384" width="9.140625" style="22"/>
  </cols>
  <sheetData>
    <row r="1" spans="1:12" s="282" customFormat="1" ht="22.5" customHeight="1" x14ac:dyDescent="0.5">
      <c r="A1" s="6" t="s">
        <v>91</v>
      </c>
      <c r="C1" s="283"/>
      <c r="D1" s="284"/>
      <c r="E1" s="284"/>
      <c r="F1" s="284"/>
      <c r="G1" s="284"/>
      <c r="H1" s="279"/>
      <c r="I1" s="279"/>
      <c r="J1" s="279"/>
      <c r="K1" s="279"/>
      <c r="L1" s="279"/>
    </row>
    <row r="2" spans="1:12" s="282" customFormat="1" ht="22.5" customHeight="1" x14ac:dyDescent="0.5">
      <c r="A2" s="6" t="s">
        <v>147</v>
      </c>
      <c r="C2" s="283"/>
      <c r="D2" s="284"/>
      <c r="E2" s="284"/>
      <c r="F2" s="284"/>
      <c r="G2" s="284"/>
      <c r="H2" s="279"/>
      <c r="I2" s="279"/>
      <c r="J2" s="279"/>
      <c r="K2" s="279"/>
      <c r="L2" s="279"/>
    </row>
    <row r="3" spans="1:12" ht="22.5" customHeight="1" x14ac:dyDescent="0.45">
      <c r="A3" s="7"/>
      <c r="D3" s="18"/>
      <c r="E3" s="18"/>
      <c r="F3" s="18"/>
      <c r="G3" s="18"/>
      <c r="H3" s="14"/>
      <c r="J3" s="14"/>
      <c r="L3" s="14"/>
    </row>
    <row r="4" spans="1:12" ht="21.95" customHeight="1" x14ac:dyDescent="0.45">
      <c r="A4" s="7"/>
      <c r="D4" s="345" t="s">
        <v>30</v>
      </c>
      <c r="E4" s="345"/>
      <c r="F4" s="345"/>
      <c r="G4" s="345"/>
      <c r="H4" s="345"/>
      <c r="I4" s="345"/>
      <c r="J4" s="345"/>
      <c r="K4" s="345"/>
      <c r="L4" s="345"/>
    </row>
    <row r="5" spans="1:12" ht="21.95" customHeight="1" x14ac:dyDescent="0.45">
      <c r="D5" s="169"/>
      <c r="E5" s="169"/>
      <c r="F5" s="169"/>
      <c r="G5" s="169"/>
      <c r="H5" s="346" t="s">
        <v>48</v>
      </c>
      <c r="I5" s="346"/>
      <c r="J5" s="346"/>
      <c r="K5" s="169"/>
      <c r="L5" s="169"/>
    </row>
    <row r="6" spans="1:12" ht="21.95" customHeight="1" x14ac:dyDescent="0.45">
      <c r="D6" s="11" t="s">
        <v>107</v>
      </c>
      <c r="E6" s="121"/>
      <c r="F6" s="11" t="s">
        <v>92</v>
      </c>
      <c r="G6" s="15"/>
      <c r="H6" s="103" t="s">
        <v>82</v>
      </c>
      <c r="I6" s="122"/>
      <c r="J6" s="11"/>
      <c r="K6" s="122"/>
      <c r="L6" s="103" t="s">
        <v>26</v>
      </c>
    </row>
    <row r="7" spans="1:12" ht="21.95" customHeight="1" x14ac:dyDescent="0.45">
      <c r="A7" s="24"/>
      <c r="C7" s="5"/>
      <c r="D7" s="11" t="s">
        <v>21</v>
      </c>
      <c r="E7" s="121"/>
      <c r="F7" s="11" t="s">
        <v>93</v>
      </c>
      <c r="G7" s="15"/>
      <c r="H7" s="103" t="s">
        <v>83</v>
      </c>
      <c r="I7" s="15"/>
      <c r="J7" s="105" t="s">
        <v>13</v>
      </c>
      <c r="K7" s="15"/>
      <c r="L7" s="105" t="s">
        <v>25</v>
      </c>
    </row>
    <row r="8" spans="1:12" ht="21.95" customHeight="1" x14ac:dyDescent="0.45">
      <c r="A8" s="24"/>
      <c r="D8" s="347" t="s">
        <v>31</v>
      </c>
      <c r="E8" s="347"/>
      <c r="F8" s="347"/>
      <c r="G8" s="347"/>
      <c r="H8" s="347"/>
      <c r="I8" s="347"/>
      <c r="J8" s="347"/>
      <c r="K8" s="347"/>
      <c r="L8" s="347"/>
    </row>
    <row r="9" spans="1:12" ht="21.95" customHeight="1" x14ac:dyDescent="0.45">
      <c r="A9" s="164" t="s">
        <v>173</v>
      </c>
      <c r="B9" s="164"/>
      <c r="C9" s="7"/>
      <c r="D9" s="93"/>
      <c r="E9" s="93"/>
      <c r="F9" s="93"/>
      <c r="G9" s="93"/>
      <c r="H9" s="93"/>
      <c r="I9" s="93"/>
      <c r="J9" s="92"/>
      <c r="K9" s="174"/>
      <c r="L9" s="92"/>
    </row>
    <row r="10" spans="1:12" s="7" customFormat="1" ht="21.95" customHeight="1" x14ac:dyDescent="0.45">
      <c r="A10" s="164" t="s">
        <v>174</v>
      </c>
      <c r="B10" s="22"/>
      <c r="C10" s="63"/>
      <c r="D10" s="222">
        <v>1012000</v>
      </c>
      <c r="E10" s="222"/>
      <c r="F10" s="222">
        <v>60384</v>
      </c>
      <c r="G10" s="222"/>
      <c r="H10" s="222">
        <v>44361</v>
      </c>
      <c r="I10" s="222"/>
      <c r="J10" s="222">
        <v>78461</v>
      </c>
      <c r="K10" s="223"/>
      <c r="L10" s="224">
        <f>SUM(D10:J10)</f>
        <v>1195206</v>
      </c>
    </row>
    <row r="11" spans="1:12" s="24" customFormat="1" ht="21.95" customHeight="1" x14ac:dyDescent="0.45">
      <c r="A11" s="7" t="s">
        <v>138</v>
      </c>
      <c r="B11" s="22"/>
      <c r="C11" s="164"/>
      <c r="D11" s="225"/>
      <c r="E11" s="225"/>
      <c r="F11" s="225"/>
      <c r="G11" s="225"/>
      <c r="H11" s="226"/>
      <c r="I11" s="226"/>
      <c r="J11" s="226"/>
      <c r="K11" s="225"/>
      <c r="L11" s="226"/>
    </row>
    <row r="12" spans="1:12" ht="21.95" customHeight="1" x14ac:dyDescent="0.45">
      <c r="A12" s="7"/>
      <c r="B12" s="22" t="s">
        <v>167</v>
      </c>
      <c r="C12" s="164"/>
      <c r="D12" s="227" t="s">
        <v>24</v>
      </c>
      <c r="E12" s="228"/>
      <c r="F12" s="227" t="s">
        <v>24</v>
      </c>
      <c r="G12" s="229"/>
      <c r="H12" s="227" t="s">
        <v>24</v>
      </c>
      <c r="I12" s="230"/>
      <c r="J12" s="231">
        <v>6591</v>
      </c>
      <c r="K12" s="229"/>
      <c r="L12" s="285">
        <f>SUM(D12:J12)</f>
        <v>6591</v>
      </c>
    </row>
    <row r="13" spans="1:12" ht="21.95" customHeight="1" x14ac:dyDescent="0.45">
      <c r="A13" s="7" t="s">
        <v>139</v>
      </c>
      <c r="C13" s="126"/>
      <c r="D13" s="227" t="s">
        <v>24</v>
      </c>
      <c r="E13" s="111"/>
      <c r="F13" s="227" t="s">
        <v>24</v>
      </c>
      <c r="G13" s="111"/>
      <c r="H13" s="227" t="s">
        <v>24</v>
      </c>
      <c r="I13" s="111"/>
      <c r="J13" s="216">
        <f>J12</f>
        <v>6591</v>
      </c>
      <c r="K13" s="185"/>
      <c r="L13" s="216">
        <f>L12</f>
        <v>6591</v>
      </c>
    </row>
    <row r="14" spans="1:12" s="24" customFormat="1" ht="21.95" customHeight="1" thickBot="1" x14ac:dyDescent="0.5">
      <c r="A14" s="7" t="s">
        <v>175</v>
      </c>
      <c r="C14" s="164"/>
      <c r="D14" s="81">
        <f>SUM(D10,D13)</f>
        <v>1012000</v>
      </c>
      <c r="E14" s="79"/>
      <c r="F14" s="81">
        <f>SUM(F10,F13)</f>
        <v>60384</v>
      </c>
      <c r="G14" s="79"/>
      <c r="H14" s="81">
        <f>SUM(H10,H13)</f>
        <v>44361</v>
      </c>
      <c r="I14" s="79"/>
      <c r="J14" s="81">
        <f>SUM(J10,J13)</f>
        <v>85052</v>
      </c>
      <c r="K14" s="174"/>
      <c r="L14" s="81">
        <f>SUM(L10,L13)</f>
        <v>1201797</v>
      </c>
    </row>
    <row r="15" spans="1:12" s="24" customFormat="1" ht="14.45" customHeight="1" thickTop="1" x14ac:dyDescent="0.45">
      <c r="A15" s="7"/>
      <c r="C15" s="164"/>
      <c r="D15" s="79"/>
      <c r="E15" s="79"/>
      <c r="F15" s="79"/>
      <c r="G15" s="79"/>
      <c r="H15" s="79"/>
      <c r="I15" s="79"/>
      <c r="J15" s="79"/>
      <c r="K15" s="174"/>
      <c r="L15" s="79"/>
    </row>
    <row r="16" spans="1:12" ht="21.95" customHeight="1" x14ac:dyDescent="0.45">
      <c r="A16" s="164" t="s">
        <v>178</v>
      </c>
      <c r="B16" s="164"/>
      <c r="C16" s="7"/>
      <c r="D16" s="93"/>
      <c r="E16" s="93"/>
      <c r="F16" s="93"/>
      <c r="G16" s="93"/>
      <c r="H16" s="93"/>
      <c r="I16" s="93"/>
      <c r="J16" s="92"/>
      <c r="K16" s="174"/>
      <c r="L16" s="92"/>
    </row>
    <row r="17" spans="1:12" s="7" customFormat="1" ht="21.95" customHeight="1" x14ac:dyDescent="0.45">
      <c r="A17" s="164" t="s">
        <v>179</v>
      </c>
      <c r="B17" s="22"/>
      <c r="C17" s="63"/>
      <c r="D17" s="323">
        <v>1012000</v>
      </c>
      <c r="E17" s="323"/>
      <c r="F17" s="323">
        <v>60384</v>
      </c>
      <c r="G17" s="323"/>
      <c r="H17" s="323">
        <v>47361</v>
      </c>
      <c r="I17" s="323"/>
      <c r="J17" s="323">
        <v>64027</v>
      </c>
      <c r="K17" s="334"/>
      <c r="L17" s="335">
        <f>SUM(D17:J17)</f>
        <v>1183772</v>
      </c>
    </row>
    <row r="18" spans="1:12" s="24" customFormat="1" ht="21.95" customHeight="1" x14ac:dyDescent="0.45">
      <c r="A18" s="7" t="s">
        <v>138</v>
      </c>
      <c r="B18" s="22"/>
      <c r="C18" s="164"/>
      <c r="D18" s="225"/>
      <c r="E18" s="225"/>
      <c r="F18" s="225"/>
      <c r="G18" s="225"/>
      <c r="H18" s="226"/>
      <c r="I18" s="226"/>
      <c r="J18" s="226"/>
      <c r="K18" s="225"/>
      <c r="L18" s="226"/>
    </row>
    <row r="19" spans="1:12" ht="21.95" customHeight="1" x14ac:dyDescent="0.45">
      <c r="A19" s="7"/>
      <c r="B19" s="22" t="s">
        <v>181</v>
      </c>
      <c r="C19" s="164"/>
      <c r="D19" s="227" t="s">
        <v>24</v>
      </c>
      <c r="E19" s="228"/>
      <c r="F19" s="227" t="s">
        <v>24</v>
      </c>
      <c r="G19" s="229"/>
      <c r="H19" s="227" t="s">
        <v>24</v>
      </c>
      <c r="I19" s="230"/>
      <c r="J19" s="231">
        <f>'PL '!H33</f>
        <v>-3995</v>
      </c>
      <c r="K19" s="229"/>
      <c r="L19" s="285">
        <f>SUM(D19:J19)</f>
        <v>-3995</v>
      </c>
    </row>
    <row r="20" spans="1:12" ht="21.95" customHeight="1" x14ac:dyDescent="0.45">
      <c r="A20" s="7" t="s">
        <v>139</v>
      </c>
      <c r="C20" s="126"/>
      <c r="D20" s="227" t="s">
        <v>24</v>
      </c>
      <c r="E20" s="111"/>
      <c r="F20" s="227" t="s">
        <v>24</v>
      </c>
      <c r="G20" s="111"/>
      <c r="H20" s="227" t="s">
        <v>24</v>
      </c>
      <c r="I20" s="111"/>
      <c r="J20" s="216">
        <f>J19</f>
        <v>-3995</v>
      </c>
      <c r="K20" s="185"/>
      <c r="L20" s="216">
        <f>L19</f>
        <v>-3995</v>
      </c>
    </row>
    <row r="21" spans="1:12" s="24" customFormat="1" ht="21.95" customHeight="1" thickBot="1" x14ac:dyDescent="0.5">
      <c r="A21" s="7" t="s">
        <v>180</v>
      </c>
      <c r="C21" s="164"/>
      <c r="D21" s="81">
        <f>SUM(D17,D20)</f>
        <v>1012000</v>
      </c>
      <c r="E21" s="79"/>
      <c r="F21" s="81">
        <f>SUM(F17,F20)</f>
        <v>60384</v>
      </c>
      <c r="G21" s="79"/>
      <c r="H21" s="81">
        <f>SUM(H17,H20)</f>
        <v>47361</v>
      </c>
      <c r="I21" s="79"/>
      <c r="J21" s="81">
        <f>SUM(J17,J20)</f>
        <v>60032</v>
      </c>
      <c r="K21" s="174"/>
      <c r="L21" s="81">
        <f>SUM(L17,L20)</f>
        <v>1179777</v>
      </c>
    </row>
    <row r="22" spans="1:12" ht="22.5" customHeight="1" thickTop="1" x14ac:dyDescent="0.45"/>
  </sheetData>
  <mergeCells count="3">
    <mergeCell ref="D4:L4"/>
    <mergeCell ref="H5:J5"/>
    <mergeCell ref="D8:L8"/>
  </mergeCells>
  <pageMargins left="0.8" right="0.8" top="0.48" bottom="0.5" header="0.5" footer="0.5"/>
  <pageSetup paperSize="9" scale="96" firstPageNumber="7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56" zoomScale="80" zoomScaleNormal="80" zoomScaleSheetLayoutView="90" workbookViewId="0">
      <selection activeCell="E69" sqref="E69"/>
    </sheetView>
  </sheetViews>
  <sheetFormatPr defaultColWidth="8.85546875" defaultRowHeight="21.75" x14ac:dyDescent="0.45"/>
  <cols>
    <col min="1" max="1" width="1.7109375" style="288" customWidth="1"/>
    <col min="2" max="2" width="50.85546875" style="192" customWidth="1"/>
    <col min="3" max="3" width="11.85546875" style="286" customWidth="1"/>
    <col min="4" max="4" width="1.5703125" style="286" customWidth="1"/>
    <col min="5" max="5" width="11.85546875" style="286" customWidth="1"/>
    <col min="6" max="6" width="1.5703125" style="286" customWidth="1"/>
    <col min="7" max="7" width="11.85546875" style="286" customWidth="1"/>
    <col min="8" max="8" width="1.5703125" style="286" customWidth="1"/>
    <col min="9" max="9" width="11.85546875" style="286" customWidth="1"/>
    <col min="10" max="16384" width="8.85546875" style="26"/>
  </cols>
  <sheetData>
    <row r="1" spans="1:9" s="238" customFormat="1" ht="23.25" x14ac:dyDescent="0.5">
      <c r="A1" s="6" t="s">
        <v>91</v>
      </c>
      <c r="B1" s="300"/>
      <c r="C1" s="301"/>
      <c r="D1" s="301"/>
      <c r="E1" s="301"/>
      <c r="F1" s="301"/>
      <c r="G1" s="301"/>
      <c r="H1" s="301"/>
      <c r="I1" s="301"/>
    </row>
    <row r="2" spans="1:9" s="6" customFormat="1" ht="23.25" x14ac:dyDescent="0.45">
      <c r="A2" s="6" t="s">
        <v>140</v>
      </c>
      <c r="C2" s="28"/>
      <c r="D2" s="28"/>
      <c r="E2" s="28"/>
      <c r="F2" s="28"/>
      <c r="G2" s="28"/>
      <c r="H2" s="28"/>
      <c r="I2" s="28"/>
    </row>
    <row r="3" spans="1:9" x14ac:dyDescent="0.45">
      <c r="A3" s="7"/>
    </row>
    <row r="4" spans="1:9" x14ac:dyDescent="0.45">
      <c r="A4" s="7"/>
      <c r="C4" s="340" t="s">
        <v>41</v>
      </c>
      <c r="D4" s="340"/>
      <c r="E4" s="340"/>
      <c r="F4" s="233"/>
      <c r="G4" s="341" t="s">
        <v>30</v>
      </c>
      <c r="H4" s="341"/>
      <c r="I4" s="341"/>
    </row>
    <row r="5" spans="1:9" x14ac:dyDescent="0.45">
      <c r="A5" s="7"/>
      <c r="C5" s="348" t="s">
        <v>136</v>
      </c>
      <c r="D5" s="348"/>
      <c r="E5" s="348"/>
      <c r="F5" s="233"/>
      <c r="G5" s="348" t="s">
        <v>136</v>
      </c>
      <c r="H5" s="348"/>
      <c r="I5" s="348"/>
    </row>
    <row r="6" spans="1:9" x14ac:dyDescent="0.45">
      <c r="A6" s="7"/>
      <c r="C6" s="349" t="s">
        <v>141</v>
      </c>
      <c r="D6" s="350"/>
      <c r="E6" s="350"/>
      <c r="F6" s="233"/>
      <c r="G6" s="349" t="s">
        <v>141</v>
      </c>
      <c r="H6" s="350"/>
      <c r="I6" s="350"/>
    </row>
    <row r="7" spans="1:9" x14ac:dyDescent="0.45">
      <c r="C7" s="34">
        <v>2565</v>
      </c>
      <c r="D7" s="34"/>
      <c r="E7" s="34">
        <v>2564</v>
      </c>
      <c r="F7" s="310"/>
      <c r="G7" s="34">
        <v>2565</v>
      </c>
      <c r="H7" s="34"/>
      <c r="I7" s="34">
        <v>2564</v>
      </c>
    </row>
    <row r="8" spans="1:9" x14ac:dyDescent="0.45">
      <c r="A8" s="119"/>
      <c r="B8" s="233"/>
      <c r="C8" s="347" t="s">
        <v>31</v>
      </c>
      <c r="D8" s="347"/>
      <c r="E8" s="347"/>
      <c r="F8" s="347"/>
      <c r="G8" s="347"/>
      <c r="H8" s="347"/>
      <c r="I8" s="347"/>
    </row>
    <row r="9" spans="1:9" x14ac:dyDescent="0.45">
      <c r="A9" s="8" t="s">
        <v>22</v>
      </c>
      <c r="B9" s="233"/>
      <c r="C9" s="234"/>
      <c r="D9" s="234"/>
      <c r="E9" s="234"/>
      <c r="F9" s="234"/>
      <c r="G9" s="234"/>
      <c r="H9" s="234"/>
      <c r="I9" s="234"/>
    </row>
    <row r="10" spans="1:9" x14ac:dyDescent="0.45">
      <c r="A10" s="9" t="s">
        <v>184</v>
      </c>
      <c r="B10" s="233"/>
      <c r="C10" s="142">
        <f>'PL '!D33</f>
        <v>1543</v>
      </c>
      <c r="D10" s="142">
        <v>0</v>
      </c>
      <c r="E10" s="142">
        <v>15088</v>
      </c>
      <c r="F10" s="142"/>
      <c r="G10" s="142">
        <f>'PL '!H33</f>
        <v>-3995</v>
      </c>
      <c r="H10" s="142"/>
      <c r="I10" s="142">
        <v>6591</v>
      </c>
    </row>
    <row r="11" spans="1:9" x14ac:dyDescent="0.45">
      <c r="A11" s="10" t="s">
        <v>148</v>
      </c>
      <c r="B11" s="233"/>
      <c r="C11" s="143"/>
      <c r="D11" s="143"/>
      <c r="E11" s="143"/>
      <c r="F11" s="144"/>
      <c r="G11" s="143"/>
      <c r="H11" s="144"/>
      <c r="I11" s="144"/>
    </row>
    <row r="12" spans="1:9" s="30" customFormat="1" x14ac:dyDescent="0.45">
      <c r="A12" s="186"/>
      <c r="B12" s="45" t="s">
        <v>98</v>
      </c>
      <c r="C12" s="327">
        <f>'PL '!D32</f>
        <v>0</v>
      </c>
      <c r="D12" s="145"/>
      <c r="E12" s="145">
        <v>4741</v>
      </c>
      <c r="F12" s="147"/>
      <c r="G12" s="145">
        <f>'PL '!H32</f>
        <v>0</v>
      </c>
      <c r="H12" s="147"/>
      <c r="I12" s="148">
        <v>0</v>
      </c>
    </row>
    <row r="13" spans="1:9" s="30" customFormat="1" x14ac:dyDescent="0.45">
      <c r="A13" s="186"/>
      <c r="B13" s="45" t="s">
        <v>80</v>
      </c>
      <c r="C13" s="145">
        <f>'PL '!D30</f>
        <v>4610</v>
      </c>
      <c r="D13" s="33"/>
      <c r="E13" s="145">
        <v>4775</v>
      </c>
      <c r="F13" s="146"/>
      <c r="G13" s="145">
        <f>'PL '!H30</f>
        <v>24</v>
      </c>
      <c r="H13" s="29"/>
      <c r="I13" s="148">
        <v>31</v>
      </c>
    </row>
    <row r="14" spans="1:9" x14ac:dyDescent="0.45">
      <c r="A14" s="46"/>
      <c r="B14" s="63" t="s">
        <v>54</v>
      </c>
      <c r="C14" s="143">
        <v>18731</v>
      </c>
      <c r="D14" s="143"/>
      <c r="E14" s="143">
        <v>16710</v>
      </c>
      <c r="F14" s="144"/>
      <c r="G14" s="145">
        <v>187</v>
      </c>
      <c r="H14" s="144"/>
      <c r="I14" s="145">
        <v>194</v>
      </c>
    </row>
    <row r="15" spans="1:9" s="30" customFormat="1" x14ac:dyDescent="0.45">
      <c r="A15" s="166"/>
      <c r="B15" s="63" t="s">
        <v>55</v>
      </c>
      <c r="C15" s="33">
        <v>15</v>
      </c>
      <c r="D15" s="33"/>
      <c r="E15" s="33">
        <v>14</v>
      </c>
      <c r="F15" s="146"/>
      <c r="G15" s="302">
        <v>0</v>
      </c>
      <c r="H15" s="303"/>
      <c r="I15" s="302">
        <v>0</v>
      </c>
    </row>
    <row r="16" spans="1:9" s="30" customFormat="1" hidden="1" x14ac:dyDescent="0.45">
      <c r="A16" s="166"/>
      <c r="B16" s="63" t="s">
        <v>151</v>
      </c>
      <c r="C16" s="304">
        <v>0</v>
      </c>
      <c r="D16" s="33"/>
      <c r="E16" s="304">
        <v>0</v>
      </c>
      <c r="F16" s="146"/>
      <c r="G16" s="302">
        <v>0</v>
      </c>
      <c r="H16" s="303"/>
      <c r="I16" s="302">
        <v>0</v>
      </c>
    </row>
    <row r="17" spans="1:9" s="30" customFormat="1" hidden="1" x14ac:dyDescent="0.45">
      <c r="A17" s="166"/>
      <c r="B17" s="63" t="s">
        <v>156</v>
      </c>
      <c r="C17" s="304">
        <v>0</v>
      </c>
      <c r="D17" s="33"/>
      <c r="E17" s="304">
        <v>0</v>
      </c>
      <c r="F17" s="146"/>
      <c r="G17" s="302">
        <v>0</v>
      </c>
      <c r="H17" s="303"/>
      <c r="I17" s="302">
        <v>0</v>
      </c>
    </row>
    <row r="18" spans="1:9" s="30" customFormat="1" x14ac:dyDescent="0.45">
      <c r="A18" s="186"/>
      <c r="B18" s="45" t="s">
        <v>185</v>
      </c>
      <c r="C18" s="33">
        <v>710</v>
      </c>
      <c r="D18" s="33"/>
      <c r="E18" s="33">
        <v>-8815</v>
      </c>
      <c r="F18" s="146"/>
      <c r="G18" s="148">
        <v>522</v>
      </c>
      <c r="H18" s="29"/>
      <c r="I18" s="148">
        <v>-9786</v>
      </c>
    </row>
    <row r="19" spans="1:9" s="30" customFormat="1" x14ac:dyDescent="0.45">
      <c r="A19" s="186"/>
      <c r="B19" s="45" t="s">
        <v>186</v>
      </c>
      <c r="C19" s="33">
        <v>-2008</v>
      </c>
      <c r="D19" s="33"/>
      <c r="E19" s="33">
        <v>-542</v>
      </c>
      <c r="F19" s="146"/>
      <c r="G19" s="148">
        <v>1</v>
      </c>
      <c r="H19" s="29"/>
      <c r="I19" s="148">
        <v>6</v>
      </c>
    </row>
    <row r="20" spans="1:9" s="30" customFormat="1" hidden="1" x14ac:dyDescent="0.45">
      <c r="A20" s="186"/>
      <c r="B20" s="45" t="s">
        <v>99</v>
      </c>
      <c r="C20" s="33"/>
      <c r="D20" s="33"/>
      <c r="E20" s="33"/>
      <c r="F20" s="146"/>
      <c r="G20" s="33"/>
      <c r="H20" s="146"/>
      <c r="I20" s="33"/>
    </row>
    <row r="21" spans="1:9" s="30" customFormat="1" hidden="1" x14ac:dyDescent="0.45">
      <c r="A21" s="186"/>
      <c r="B21" s="45" t="s">
        <v>155</v>
      </c>
      <c r="C21" s="304">
        <v>0</v>
      </c>
      <c r="D21" s="33"/>
      <c r="E21" s="304">
        <v>0</v>
      </c>
      <c r="F21" s="146"/>
      <c r="G21" s="305">
        <v>0</v>
      </c>
      <c r="H21" s="306"/>
      <c r="I21" s="305">
        <v>0</v>
      </c>
    </row>
    <row r="22" spans="1:9" s="30" customFormat="1" x14ac:dyDescent="0.45">
      <c r="A22" s="166"/>
      <c r="B22" s="45" t="s">
        <v>108</v>
      </c>
      <c r="C22" s="33">
        <v>108</v>
      </c>
      <c r="D22" s="33"/>
      <c r="E22" s="33">
        <v>240</v>
      </c>
      <c r="F22" s="146"/>
      <c r="G22" s="145">
        <v>91</v>
      </c>
      <c r="H22" s="146"/>
      <c r="I22" s="145">
        <v>78</v>
      </c>
    </row>
    <row r="23" spans="1:9" s="30" customFormat="1" x14ac:dyDescent="0.45">
      <c r="A23" s="166"/>
      <c r="B23" s="63" t="s">
        <v>90</v>
      </c>
      <c r="C23" s="33">
        <v>-311</v>
      </c>
      <c r="D23" s="33"/>
      <c r="E23" s="33">
        <v>-1200</v>
      </c>
      <c r="F23" s="146"/>
      <c r="G23" s="145">
        <v>-1106</v>
      </c>
      <c r="H23" s="146"/>
      <c r="I23" s="145">
        <v>-901</v>
      </c>
    </row>
    <row r="24" spans="1:9" s="30" customFormat="1" x14ac:dyDescent="0.45">
      <c r="A24" s="166"/>
      <c r="B24" s="45"/>
      <c r="C24" s="202">
        <f>SUM(C10:C23)</f>
        <v>23398</v>
      </c>
      <c r="D24" s="33"/>
      <c r="E24" s="202">
        <f>SUM(E10:E23)</f>
        <v>31011</v>
      </c>
      <c r="F24" s="146"/>
      <c r="G24" s="202">
        <f>SUM(G10:G23)</f>
        <v>-4276</v>
      </c>
      <c r="H24" s="146"/>
      <c r="I24" s="202">
        <f>SUM(I10:I23)</f>
        <v>-3787</v>
      </c>
    </row>
    <row r="25" spans="1:9" s="30" customFormat="1" x14ac:dyDescent="0.45">
      <c r="A25" s="55" t="s">
        <v>23</v>
      </c>
      <c r="B25" s="166"/>
      <c r="C25" s="66"/>
      <c r="D25" s="66"/>
      <c r="E25" s="66"/>
      <c r="F25" s="64"/>
      <c r="G25" s="64"/>
      <c r="H25" s="64"/>
      <c r="I25" s="64"/>
    </row>
    <row r="26" spans="1:9" s="30" customFormat="1" x14ac:dyDescent="0.45">
      <c r="A26" s="186"/>
      <c r="B26" s="63" t="s">
        <v>32</v>
      </c>
      <c r="C26" s="289">
        <v>256974</v>
      </c>
      <c r="D26" s="289"/>
      <c r="E26" s="289">
        <v>224633</v>
      </c>
      <c r="F26" s="289"/>
      <c r="G26" s="302">
        <v>0</v>
      </c>
      <c r="H26" s="307"/>
      <c r="I26" s="302">
        <v>0</v>
      </c>
    </row>
    <row r="27" spans="1:9" s="30" customFormat="1" x14ac:dyDescent="0.45">
      <c r="A27" s="186"/>
      <c r="B27" s="63" t="s">
        <v>33</v>
      </c>
      <c r="C27" s="289">
        <v>60548</v>
      </c>
      <c r="D27" s="289"/>
      <c r="E27" s="289">
        <v>3934</v>
      </c>
      <c r="F27" s="289"/>
      <c r="G27" s="291">
        <v>66</v>
      </c>
      <c r="H27" s="290"/>
      <c r="I27" s="291">
        <v>-460</v>
      </c>
    </row>
    <row r="28" spans="1:9" s="30" customFormat="1" x14ac:dyDescent="0.45">
      <c r="A28" s="186"/>
      <c r="B28" s="63" t="s">
        <v>34</v>
      </c>
      <c r="C28" s="291">
        <v>-116097</v>
      </c>
      <c r="D28" s="290"/>
      <c r="E28" s="291">
        <v>79706</v>
      </c>
      <c r="F28" s="289"/>
      <c r="G28" s="302">
        <v>0</v>
      </c>
      <c r="H28" s="307"/>
      <c r="I28" s="302">
        <v>0</v>
      </c>
    </row>
    <row r="29" spans="1:9" s="30" customFormat="1" x14ac:dyDescent="0.45">
      <c r="A29" s="186"/>
      <c r="B29" s="63" t="s">
        <v>4</v>
      </c>
      <c r="C29" s="289">
        <v>6914</v>
      </c>
      <c r="D29" s="289"/>
      <c r="E29" s="289">
        <v>-6796</v>
      </c>
      <c r="F29" s="289"/>
      <c r="G29" s="291">
        <v>-399</v>
      </c>
      <c r="H29" s="289"/>
      <c r="I29" s="291">
        <v>-693</v>
      </c>
    </row>
    <row r="30" spans="1:9" s="30" customFormat="1" x14ac:dyDescent="0.45">
      <c r="A30" s="186"/>
      <c r="B30" s="63" t="s">
        <v>38</v>
      </c>
      <c r="C30" s="289">
        <v>36532</v>
      </c>
      <c r="D30" s="289"/>
      <c r="E30" s="289">
        <v>-93894</v>
      </c>
      <c r="F30" s="289"/>
      <c r="G30" s="291">
        <v>477</v>
      </c>
      <c r="H30" s="289"/>
      <c r="I30" s="291">
        <v>478</v>
      </c>
    </row>
    <row r="31" spans="1:9" s="30" customFormat="1" x14ac:dyDescent="0.45">
      <c r="A31" s="186"/>
      <c r="B31" s="63" t="s">
        <v>129</v>
      </c>
      <c r="C31" s="332">
        <v>-29983</v>
      </c>
      <c r="D31" s="289"/>
      <c r="E31" s="289">
        <v>3467</v>
      </c>
      <c r="F31" s="289"/>
      <c r="G31" s="289">
        <v>-975</v>
      </c>
      <c r="H31" s="289"/>
      <c r="I31" s="289">
        <v>-874</v>
      </c>
    </row>
    <row r="32" spans="1:9" s="30" customFormat="1" x14ac:dyDescent="0.45">
      <c r="A32" s="186"/>
      <c r="B32" s="63" t="s">
        <v>43</v>
      </c>
      <c r="C32" s="289">
        <v>8700</v>
      </c>
      <c r="D32" s="289"/>
      <c r="E32" s="289">
        <v>-8816</v>
      </c>
      <c r="F32" s="289"/>
      <c r="G32" s="333">
        <v>0</v>
      </c>
      <c r="H32" s="337"/>
      <c r="I32" s="333">
        <v>0</v>
      </c>
    </row>
    <row r="33" spans="1:9" s="30" customFormat="1" x14ac:dyDescent="0.45">
      <c r="A33" s="186"/>
      <c r="B33" s="63" t="s">
        <v>164</v>
      </c>
      <c r="C33" s="336">
        <v>0</v>
      </c>
      <c r="D33" s="289"/>
      <c r="E33" s="289">
        <v>-29</v>
      </c>
      <c r="F33" s="289"/>
      <c r="G33" s="333">
        <v>0</v>
      </c>
      <c r="H33" s="337"/>
      <c r="I33" s="333">
        <v>0</v>
      </c>
    </row>
    <row r="34" spans="1:9" s="30" customFormat="1" x14ac:dyDescent="0.45">
      <c r="A34" s="187" t="s">
        <v>126</v>
      </c>
      <c r="B34" s="166"/>
      <c r="C34" s="214">
        <f>SUM(C24:C33)</f>
        <v>246986</v>
      </c>
      <c r="D34" s="142"/>
      <c r="E34" s="214">
        <f>SUM(E24:E33)</f>
        <v>233216</v>
      </c>
      <c r="F34" s="142"/>
      <c r="G34" s="214">
        <f>SUM(G24:G32)</f>
        <v>-5107</v>
      </c>
      <c r="H34" s="142"/>
      <c r="I34" s="214">
        <f>SUM(I24:I32)</f>
        <v>-5336</v>
      </c>
    </row>
    <row r="35" spans="1:9" s="30" customFormat="1" x14ac:dyDescent="0.45">
      <c r="A35" s="187"/>
      <c r="B35" s="63" t="s">
        <v>115</v>
      </c>
      <c r="C35" s="292">
        <v>-12461</v>
      </c>
      <c r="D35" s="291"/>
      <c r="E35" s="292">
        <v>-12093</v>
      </c>
      <c r="F35" s="291"/>
      <c r="G35" s="292">
        <v>-137</v>
      </c>
      <c r="H35" s="291"/>
      <c r="I35" s="292">
        <v>-123</v>
      </c>
    </row>
    <row r="36" spans="1:9" s="32" customFormat="1" x14ac:dyDescent="0.45">
      <c r="A36" s="31" t="s">
        <v>114</v>
      </c>
      <c r="B36" s="188"/>
      <c r="C36" s="149">
        <f>SUM(C34:C35)</f>
        <v>234525</v>
      </c>
      <c r="D36" s="150"/>
      <c r="E36" s="149">
        <f>SUM(E34:E35)</f>
        <v>221123</v>
      </c>
      <c r="F36" s="151"/>
      <c r="G36" s="149">
        <f>SUM(G34:G35)</f>
        <v>-5244</v>
      </c>
      <c r="H36" s="151"/>
      <c r="I36" s="149">
        <f>SUM(I34:I35)</f>
        <v>-5459</v>
      </c>
    </row>
    <row r="37" spans="1:9" s="190" customFormat="1" x14ac:dyDescent="0.45">
      <c r="A37" s="31"/>
      <c r="B37" s="188"/>
      <c r="C37" s="210"/>
      <c r="D37" s="210"/>
      <c r="E37" s="210"/>
      <c r="F37" s="211"/>
      <c r="G37" s="210"/>
      <c r="H37" s="211"/>
      <c r="I37" s="210"/>
    </row>
    <row r="38" spans="1:9" x14ac:dyDescent="0.45">
      <c r="A38" s="7" t="s">
        <v>91</v>
      </c>
    </row>
    <row r="39" spans="1:9" s="7" customFormat="1" x14ac:dyDescent="0.45">
      <c r="A39" s="7" t="s">
        <v>140</v>
      </c>
      <c r="C39" s="287"/>
      <c r="D39" s="287"/>
      <c r="E39" s="287"/>
      <c r="F39" s="287"/>
      <c r="G39" s="287"/>
      <c r="H39" s="287"/>
      <c r="I39" s="287"/>
    </row>
    <row r="40" spans="1:9" x14ac:dyDescent="0.45">
      <c r="A40" s="7"/>
    </row>
    <row r="41" spans="1:9" x14ac:dyDescent="0.45">
      <c r="A41" s="7"/>
      <c r="C41" s="340" t="s">
        <v>41</v>
      </c>
      <c r="D41" s="340"/>
      <c r="E41" s="340"/>
      <c r="F41" s="233"/>
      <c r="G41" s="341" t="s">
        <v>30</v>
      </c>
      <c r="H41" s="341"/>
      <c r="I41" s="341"/>
    </row>
    <row r="42" spans="1:9" x14ac:dyDescent="0.45">
      <c r="A42" s="7"/>
      <c r="C42" s="348" t="s">
        <v>136</v>
      </c>
      <c r="D42" s="348"/>
      <c r="E42" s="348"/>
      <c r="F42" s="233"/>
      <c r="G42" s="348" t="s">
        <v>136</v>
      </c>
      <c r="H42" s="348"/>
      <c r="I42" s="348"/>
    </row>
    <row r="43" spans="1:9" x14ac:dyDescent="0.45">
      <c r="A43" s="7"/>
      <c r="C43" s="349" t="s">
        <v>141</v>
      </c>
      <c r="D43" s="350"/>
      <c r="E43" s="350"/>
      <c r="F43" s="233"/>
      <c r="G43" s="349" t="s">
        <v>141</v>
      </c>
      <c r="H43" s="350"/>
      <c r="I43" s="350"/>
    </row>
    <row r="44" spans="1:9" x14ac:dyDescent="0.45">
      <c r="C44" s="34">
        <v>2565</v>
      </c>
      <c r="D44" s="34"/>
      <c r="E44" s="34">
        <v>2564</v>
      </c>
      <c r="F44" s="310"/>
      <c r="G44" s="34">
        <v>2565</v>
      </c>
      <c r="H44" s="34"/>
      <c r="I44" s="34">
        <v>2564</v>
      </c>
    </row>
    <row r="45" spans="1:9" x14ac:dyDescent="0.45">
      <c r="A45" s="119"/>
      <c r="B45" s="233"/>
      <c r="C45" s="347" t="s">
        <v>31</v>
      </c>
      <c r="D45" s="347"/>
      <c r="E45" s="347"/>
      <c r="F45" s="347"/>
      <c r="G45" s="347"/>
      <c r="H45" s="347"/>
      <c r="I45" s="347"/>
    </row>
    <row r="46" spans="1:9" s="30" customFormat="1" x14ac:dyDescent="0.45">
      <c r="A46" s="189" t="s">
        <v>122</v>
      </c>
      <c r="B46" s="153"/>
      <c r="C46" s="66"/>
      <c r="D46" s="66"/>
      <c r="E46" s="66"/>
      <c r="F46" s="29"/>
      <c r="G46" s="29"/>
      <c r="H46" s="29"/>
      <c r="I46" s="29"/>
    </row>
    <row r="47" spans="1:9" s="30" customFormat="1" x14ac:dyDescent="0.45">
      <c r="A47" s="186"/>
      <c r="B47" s="153" t="s">
        <v>133</v>
      </c>
      <c r="C47" s="293">
        <v>-4173</v>
      </c>
      <c r="D47" s="294"/>
      <c r="E47" s="293">
        <v>-9058</v>
      </c>
      <c r="F47" s="294"/>
      <c r="G47" s="148">
        <v>-31</v>
      </c>
      <c r="H47" s="108"/>
      <c r="I47" s="302">
        <v>0</v>
      </c>
    </row>
    <row r="48" spans="1:9" s="30" customFormat="1" hidden="1" x14ac:dyDescent="0.45">
      <c r="A48" s="186"/>
      <c r="B48" s="153" t="s">
        <v>157</v>
      </c>
      <c r="C48" s="184">
        <v>0</v>
      </c>
      <c r="D48" s="294"/>
      <c r="E48" s="184">
        <v>0</v>
      </c>
      <c r="F48" s="29"/>
      <c r="G48" s="302">
        <v>0</v>
      </c>
      <c r="H48" s="308"/>
      <c r="I48" s="302">
        <v>0</v>
      </c>
    </row>
    <row r="49" spans="1:9" s="30" customFormat="1" hidden="1" x14ac:dyDescent="0.45">
      <c r="A49" s="186"/>
      <c r="B49" s="153" t="s">
        <v>158</v>
      </c>
      <c r="C49" s="293">
        <v>0</v>
      </c>
      <c r="D49" s="66"/>
      <c r="E49" s="293">
        <v>0</v>
      </c>
      <c r="F49" s="29"/>
      <c r="G49" s="295">
        <v>0</v>
      </c>
      <c r="H49" s="29"/>
      <c r="I49" s="295">
        <v>0</v>
      </c>
    </row>
    <row r="50" spans="1:9" s="30" customFormat="1" x14ac:dyDescent="0.45">
      <c r="A50" s="186"/>
      <c r="B50" s="153" t="s">
        <v>90</v>
      </c>
      <c r="C50" s="184">
        <v>311</v>
      </c>
      <c r="D50" s="294"/>
      <c r="E50" s="184">
        <v>1200</v>
      </c>
      <c r="F50" s="294"/>
      <c r="G50" s="295">
        <v>1000</v>
      </c>
      <c r="H50" s="294"/>
      <c r="I50" s="295">
        <v>896</v>
      </c>
    </row>
    <row r="51" spans="1:9" s="30" customFormat="1" x14ac:dyDescent="0.45">
      <c r="A51" s="31" t="s">
        <v>123</v>
      </c>
      <c r="B51" s="153"/>
      <c r="C51" s="200">
        <f>SUM(C47:C50)</f>
        <v>-3862</v>
      </c>
      <c r="D51" s="199"/>
      <c r="E51" s="200">
        <f>SUM(E47:E50)</f>
        <v>-7858</v>
      </c>
      <c r="F51" s="199"/>
      <c r="G51" s="200">
        <f>SUM(G47:G50)</f>
        <v>969</v>
      </c>
      <c r="H51" s="199"/>
      <c r="I51" s="200">
        <f>SUM(I47:I50)</f>
        <v>896</v>
      </c>
    </row>
    <row r="52" spans="1:9" s="30" customFormat="1" ht="15.95" customHeight="1" x14ac:dyDescent="0.45">
      <c r="A52" s="186"/>
      <c r="B52" s="153"/>
      <c r="C52" s="66"/>
      <c r="D52" s="66"/>
      <c r="E52" s="66"/>
      <c r="F52" s="29"/>
      <c r="G52" s="29"/>
      <c r="H52" s="29"/>
      <c r="I52" s="29"/>
    </row>
    <row r="53" spans="1:9" s="30" customFormat="1" x14ac:dyDescent="0.45">
      <c r="A53" s="189" t="s">
        <v>27</v>
      </c>
      <c r="B53" s="153"/>
      <c r="C53" s="66"/>
      <c r="D53" s="66"/>
      <c r="E53" s="66"/>
      <c r="F53" s="29"/>
      <c r="G53" s="29"/>
      <c r="H53" s="29"/>
      <c r="I53" s="29"/>
    </row>
    <row r="54" spans="1:9" s="30" customFormat="1" hidden="1" x14ac:dyDescent="0.45">
      <c r="A54" s="189"/>
      <c r="B54" s="63" t="s">
        <v>109</v>
      </c>
      <c r="C54" s="148" t="s">
        <v>24</v>
      </c>
      <c r="D54" s="152"/>
      <c r="E54" s="148" t="s">
        <v>24</v>
      </c>
      <c r="F54" s="148"/>
      <c r="G54" s="154" t="s">
        <v>24</v>
      </c>
      <c r="H54" s="148"/>
      <c r="I54" s="154" t="s">
        <v>24</v>
      </c>
    </row>
    <row r="55" spans="1:9" s="30" customFormat="1" hidden="1" x14ac:dyDescent="0.45">
      <c r="A55" s="189"/>
      <c r="B55" s="153" t="s">
        <v>110</v>
      </c>
      <c r="C55" s="154" t="s">
        <v>24</v>
      </c>
      <c r="D55" s="155"/>
      <c r="E55" s="154" t="s">
        <v>24</v>
      </c>
      <c r="F55" s="154"/>
      <c r="G55" s="154" t="s">
        <v>24</v>
      </c>
      <c r="H55" s="154"/>
      <c r="I55" s="154" t="s">
        <v>24</v>
      </c>
    </row>
    <row r="56" spans="1:9" s="30" customFormat="1" x14ac:dyDescent="0.45">
      <c r="A56" s="166"/>
      <c r="B56" s="63" t="s">
        <v>111</v>
      </c>
      <c r="C56" s="157">
        <v>166742</v>
      </c>
      <c r="D56" s="157"/>
      <c r="E56" s="157">
        <v>19695</v>
      </c>
      <c r="F56" s="154"/>
      <c r="G56" s="154">
        <v>0</v>
      </c>
      <c r="H56" s="154"/>
      <c r="I56" s="154">
        <v>0</v>
      </c>
    </row>
    <row r="57" spans="1:9" s="30" customFormat="1" x14ac:dyDescent="0.45">
      <c r="A57" s="166"/>
      <c r="B57" s="63" t="s">
        <v>116</v>
      </c>
      <c r="C57" s="154">
        <v>-170943</v>
      </c>
      <c r="D57" s="157"/>
      <c r="E57" s="154">
        <v>-78136</v>
      </c>
      <c r="F57" s="154"/>
      <c r="G57" s="154">
        <v>0</v>
      </c>
      <c r="H57" s="154"/>
      <c r="I57" s="154">
        <v>0</v>
      </c>
    </row>
    <row r="58" spans="1:9" s="30" customFormat="1" x14ac:dyDescent="0.45">
      <c r="A58" s="166"/>
      <c r="B58" s="63" t="s">
        <v>159</v>
      </c>
      <c r="C58" s="154">
        <v>-1329</v>
      </c>
      <c r="D58" s="157"/>
      <c r="E58" s="154">
        <v>-4034</v>
      </c>
      <c r="F58" s="154"/>
      <c r="G58" s="154">
        <v>-140</v>
      </c>
      <c r="H58" s="154"/>
      <c r="I58" s="154">
        <v>-133</v>
      </c>
    </row>
    <row r="59" spans="1:9" s="30" customFormat="1" x14ac:dyDescent="0.45">
      <c r="A59" s="166"/>
      <c r="B59" s="63" t="s">
        <v>89</v>
      </c>
      <c r="C59" s="156">
        <v>-4609</v>
      </c>
      <c r="D59" s="157"/>
      <c r="E59" s="156">
        <v>-4776</v>
      </c>
      <c r="F59" s="154"/>
      <c r="G59" s="154">
        <v>-24</v>
      </c>
      <c r="H59" s="154"/>
      <c r="I59" s="154">
        <v>-31</v>
      </c>
    </row>
    <row r="60" spans="1:9" s="30" customFormat="1" x14ac:dyDescent="0.45">
      <c r="A60" s="191" t="s">
        <v>165</v>
      </c>
      <c r="B60" s="153"/>
      <c r="C60" s="159">
        <f>SUM(C56:C59)</f>
        <v>-10139</v>
      </c>
      <c r="D60" s="160"/>
      <c r="E60" s="159">
        <f>SUM(E56:E59)</f>
        <v>-67251</v>
      </c>
      <c r="F60" s="154"/>
      <c r="G60" s="159">
        <f>SUM(G56:G59)</f>
        <v>-164</v>
      </c>
      <c r="H60" s="154"/>
      <c r="I60" s="159">
        <f>SUM(I56:I59)</f>
        <v>-164</v>
      </c>
    </row>
    <row r="61" spans="1:9" s="30" customFormat="1" ht="15.95" customHeight="1" x14ac:dyDescent="0.45">
      <c r="A61" s="186"/>
      <c r="B61" s="166"/>
      <c r="C61" s="155"/>
      <c r="D61" s="155"/>
      <c r="E61" s="155"/>
      <c r="F61" s="154"/>
      <c r="G61" s="154"/>
      <c r="H61" s="154"/>
      <c r="I61" s="154"/>
    </row>
    <row r="62" spans="1:9" s="30" customFormat="1" x14ac:dyDescent="0.45">
      <c r="A62" s="45" t="s">
        <v>101</v>
      </c>
      <c r="B62" s="166"/>
      <c r="C62" s="155"/>
      <c r="D62" s="155"/>
      <c r="E62" s="155"/>
      <c r="F62" s="154"/>
      <c r="G62" s="154"/>
      <c r="H62" s="154"/>
      <c r="I62" s="154"/>
    </row>
    <row r="63" spans="1:9" s="30" customFormat="1" x14ac:dyDescent="0.45">
      <c r="A63" s="45" t="s">
        <v>103</v>
      </c>
      <c r="B63" s="153" t="s">
        <v>112</v>
      </c>
      <c r="C63" s="296">
        <f>C60+C51+C36</f>
        <v>220524</v>
      </c>
      <c r="D63" s="157"/>
      <c r="E63" s="296">
        <v>146014</v>
      </c>
      <c r="F63" s="161"/>
      <c r="G63" s="296">
        <f>G60+G51+G36</f>
        <v>-4439</v>
      </c>
      <c r="H63" s="161"/>
      <c r="I63" s="296">
        <v>-4727</v>
      </c>
    </row>
    <row r="64" spans="1:9" s="166" customFormat="1" x14ac:dyDescent="0.45">
      <c r="A64" s="63" t="s">
        <v>100</v>
      </c>
      <c r="C64" s="332">
        <v>-1691</v>
      </c>
      <c r="D64" s="296"/>
      <c r="E64" s="296">
        <f>19583+29+29</f>
        <v>19641</v>
      </c>
      <c r="F64" s="296"/>
      <c r="G64" s="305">
        <v>0</v>
      </c>
      <c r="H64" s="131"/>
      <c r="I64" s="305">
        <v>0</v>
      </c>
    </row>
    <row r="65" spans="1:9" s="30" customFormat="1" x14ac:dyDescent="0.45">
      <c r="A65" s="45" t="s">
        <v>176</v>
      </c>
      <c r="B65" s="153"/>
      <c r="C65" s="328"/>
      <c r="D65" s="157"/>
      <c r="E65" s="157"/>
      <c r="F65" s="161"/>
      <c r="G65" s="157"/>
      <c r="H65" s="161"/>
      <c r="I65" s="157"/>
    </row>
    <row r="66" spans="1:9" s="30" customFormat="1" x14ac:dyDescent="0.45">
      <c r="A66" s="45" t="s">
        <v>103</v>
      </c>
      <c r="B66" s="153" t="s">
        <v>113</v>
      </c>
      <c r="C66" s="329">
        <v>108</v>
      </c>
      <c r="D66" s="157"/>
      <c r="E66" s="158">
        <v>59</v>
      </c>
      <c r="F66" s="161"/>
      <c r="G66" s="158">
        <v>0</v>
      </c>
      <c r="H66" s="161"/>
      <c r="I66" s="158">
        <v>0</v>
      </c>
    </row>
    <row r="67" spans="1:9" s="32" customFormat="1" x14ac:dyDescent="0.45">
      <c r="A67" s="31" t="s">
        <v>101</v>
      </c>
      <c r="B67" s="190"/>
      <c r="C67" s="160">
        <f>SUM(C63:C66)</f>
        <v>218941</v>
      </c>
      <c r="D67" s="160"/>
      <c r="E67" s="160">
        <f>SUM(E63:E66)</f>
        <v>165714</v>
      </c>
      <c r="F67" s="165"/>
      <c r="G67" s="160">
        <f>SUM(G63:G66)</f>
        <v>-4439</v>
      </c>
      <c r="H67" s="165"/>
      <c r="I67" s="160">
        <f>SUM(I63:I66)</f>
        <v>-4727</v>
      </c>
    </row>
    <row r="68" spans="1:9" s="166" customFormat="1" x14ac:dyDescent="0.45">
      <c r="A68" s="45" t="s">
        <v>142</v>
      </c>
      <c r="B68" s="153"/>
      <c r="C68" s="156">
        <f>'FS-3-4'!G10</f>
        <v>345676</v>
      </c>
      <c r="D68" s="156"/>
      <c r="E68" s="156">
        <v>340610</v>
      </c>
      <c r="F68" s="156"/>
      <c r="G68" s="156">
        <f>'FS-3-4'!K10</f>
        <v>77107</v>
      </c>
      <c r="H68" s="156"/>
      <c r="I68" s="156">
        <v>69871</v>
      </c>
    </row>
    <row r="69" spans="1:9" s="166" customFormat="1" ht="22.5" thickBot="1" x14ac:dyDescent="0.5">
      <c r="A69" s="47" t="s">
        <v>143</v>
      </c>
      <c r="B69" s="153"/>
      <c r="C69" s="162">
        <f>SUM(C67:C68)</f>
        <v>564617</v>
      </c>
      <c r="D69" s="160"/>
      <c r="E69" s="162">
        <f>SUM(E67:E68)</f>
        <v>506324</v>
      </c>
      <c r="F69" s="156"/>
      <c r="G69" s="162">
        <f>SUM(G67:G68)</f>
        <v>72668</v>
      </c>
      <c r="H69" s="156"/>
      <c r="I69" s="162">
        <f>SUM(I67:I68)</f>
        <v>65144</v>
      </c>
    </row>
    <row r="70" spans="1:9" s="30" customFormat="1" ht="15.95" customHeight="1" thickTop="1" x14ac:dyDescent="0.45">
      <c r="A70" s="186"/>
      <c r="B70" s="153"/>
      <c r="C70" s="29"/>
      <c r="D70" s="29"/>
      <c r="E70" s="29"/>
      <c r="F70" s="29"/>
      <c r="G70" s="29"/>
      <c r="H70" s="29"/>
      <c r="I70" s="29"/>
    </row>
    <row r="71" spans="1:9" s="30" customFormat="1" x14ac:dyDescent="0.45">
      <c r="A71" s="189" t="s">
        <v>149</v>
      </c>
      <c r="B71" s="153"/>
      <c r="C71" s="29"/>
      <c r="D71" s="29"/>
      <c r="E71" s="29"/>
      <c r="F71" s="29"/>
      <c r="G71" s="29"/>
      <c r="H71" s="29"/>
      <c r="I71" s="29"/>
    </row>
    <row r="72" spans="1:9" x14ac:dyDescent="0.45">
      <c r="A72" s="45" t="s">
        <v>150</v>
      </c>
      <c r="C72" s="295">
        <v>0</v>
      </c>
      <c r="D72" s="296"/>
      <c r="E72" s="295">
        <v>0</v>
      </c>
      <c r="F72" s="296"/>
      <c r="G72" s="157">
        <v>54943</v>
      </c>
      <c r="H72" s="161"/>
      <c r="I72" s="157">
        <v>91410</v>
      </c>
    </row>
    <row r="73" spans="1:9" x14ac:dyDescent="0.45">
      <c r="A73" s="297" t="s">
        <v>168</v>
      </c>
      <c r="B73" s="298"/>
      <c r="C73" s="295">
        <v>2790</v>
      </c>
      <c r="D73" s="298"/>
      <c r="E73" s="295">
        <v>0</v>
      </c>
      <c r="F73" s="298"/>
      <c r="G73" s="309">
        <v>0</v>
      </c>
      <c r="H73" s="228"/>
      <c r="I73" s="309">
        <v>0</v>
      </c>
    </row>
    <row r="74" spans="1:9" x14ac:dyDescent="0.45">
      <c r="C74" s="299"/>
      <c r="E74" s="299"/>
      <c r="G74" s="299"/>
      <c r="I74" s="299"/>
    </row>
    <row r="75" spans="1:9" x14ac:dyDescent="0.45">
      <c r="C75" s="299"/>
      <c r="G75" s="299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5:I45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95" firstPageNumber="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3" customWidth="1"/>
    <col min="2" max="2" width="55.28515625" style="3" customWidth="1"/>
    <col min="3" max="3" width="12.85546875" style="4" customWidth="1"/>
    <col min="4" max="4" width="18.140625" style="22" customWidth="1"/>
    <col min="5" max="5" width="2" style="22" customWidth="1"/>
    <col min="6" max="6" width="16.42578125" style="22" customWidth="1"/>
    <col min="7" max="7" width="2" style="22" customWidth="1"/>
    <col min="8" max="8" width="15.42578125" style="22" customWidth="1"/>
    <col min="9" max="9" width="2" style="22" customWidth="1"/>
    <col min="10" max="10" width="19.7109375" style="22" customWidth="1"/>
    <col min="11" max="11" width="2" style="22" customWidth="1"/>
    <col min="12" max="12" width="15.42578125" style="22" customWidth="1"/>
    <col min="13" max="13" width="16.5703125" style="3" bestFit="1" customWidth="1"/>
    <col min="14" max="16384" width="9.140625" style="3"/>
  </cols>
  <sheetData>
    <row r="1" spans="1:13" ht="23.25" x14ac:dyDescent="0.45">
      <c r="A1" s="6" t="s">
        <v>78</v>
      </c>
      <c r="C1" s="2"/>
      <c r="D1" s="18"/>
      <c r="E1" s="18"/>
      <c r="F1" s="14"/>
      <c r="G1" s="14"/>
      <c r="H1" s="14"/>
      <c r="I1" s="14"/>
      <c r="J1" s="14"/>
      <c r="K1" s="14"/>
      <c r="L1" s="14"/>
    </row>
    <row r="2" spans="1:13" ht="23.25" x14ac:dyDescent="0.45">
      <c r="A2" s="6" t="s">
        <v>77</v>
      </c>
      <c r="C2" s="2"/>
      <c r="D2" s="18"/>
      <c r="E2" s="18"/>
      <c r="F2" s="14"/>
      <c r="G2" s="14"/>
      <c r="H2" s="14"/>
      <c r="I2" s="14"/>
      <c r="J2" s="14"/>
      <c r="K2" s="14"/>
      <c r="L2" s="14"/>
    </row>
    <row r="3" spans="1:13" ht="23.25" x14ac:dyDescent="0.45">
      <c r="A3" s="6" t="s">
        <v>79</v>
      </c>
      <c r="C3" s="2"/>
      <c r="D3" s="18"/>
      <c r="E3" s="18"/>
      <c r="F3" s="14"/>
      <c r="G3" s="14"/>
      <c r="H3" s="14"/>
      <c r="I3" s="14"/>
      <c r="J3" s="14"/>
      <c r="K3" s="14"/>
      <c r="L3" s="14"/>
    </row>
    <row r="4" spans="1:13" ht="21.75" x14ac:dyDescent="0.45">
      <c r="A4" s="7" t="s">
        <v>68</v>
      </c>
      <c r="C4" s="2"/>
      <c r="D4" s="18"/>
      <c r="E4" s="18"/>
      <c r="F4" s="14"/>
      <c r="G4" s="14"/>
      <c r="H4" s="14"/>
      <c r="I4" s="14"/>
      <c r="J4" s="14"/>
      <c r="K4" s="14"/>
      <c r="L4" s="14"/>
    </row>
    <row r="5" spans="1:13" ht="21.75" x14ac:dyDescent="0.45">
      <c r="A5" s="7" t="s">
        <v>72</v>
      </c>
      <c r="C5" s="2"/>
      <c r="D5" s="18"/>
      <c r="E5" s="18"/>
      <c r="F5" s="14"/>
      <c r="G5" s="14"/>
      <c r="H5" s="14"/>
      <c r="I5" s="14"/>
      <c r="J5" s="14"/>
      <c r="K5" s="14"/>
      <c r="L5" s="14"/>
    </row>
    <row r="6" spans="1:13" ht="21.75" x14ac:dyDescent="0.45">
      <c r="A6" s="1"/>
      <c r="C6" s="2"/>
      <c r="D6" s="14"/>
      <c r="E6" s="14"/>
      <c r="F6" s="14"/>
      <c r="G6" s="14"/>
      <c r="H6" s="14"/>
      <c r="I6" s="14"/>
      <c r="J6" s="14"/>
      <c r="K6" s="14"/>
      <c r="L6" s="14"/>
    </row>
    <row r="7" spans="1:13" s="19" customFormat="1" ht="21.75" x14ac:dyDescent="0.45">
      <c r="B7" s="22"/>
      <c r="C7" s="23"/>
      <c r="D7" s="345" t="s">
        <v>74</v>
      </c>
      <c r="E7" s="351"/>
      <c r="F7" s="351"/>
      <c r="G7" s="351"/>
      <c r="H7" s="351"/>
      <c r="I7" s="351"/>
      <c r="J7" s="351"/>
      <c r="K7" s="351"/>
      <c r="L7" s="351"/>
      <c r="M7" s="22"/>
    </row>
    <row r="8" spans="1:13" s="19" customFormat="1" ht="21.75" x14ac:dyDescent="0.45">
      <c r="B8" s="22"/>
      <c r="C8" s="23"/>
      <c r="D8" s="74"/>
      <c r="E8" s="74"/>
      <c r="F8" s="106" t="s">
        <v>48</v>
      </c>
      <c r="G8" s="74"/>
      <c r="H8" s="352" t="s">
        <v>42</v>
      </c>
      <c r="I8" s="352"/>
      <c r="J8" s="352"/>
      <c r="K8" s="74"/>
      <c r="L8" s="74"/>
      <c r="M8" s="22"/>
    </row>
    <row r="9" spans="1:13" s="19" customFormat="1" ht="21.75" x14ac:dyDescent="0.45">
      <c r="B9" s="22"/>
      <c r="C9" s="23"/>
      <c r="D9" s="74"/>
      <c r="E9" s="74"/>
      <c r="F9" s="100"/>
      <c r="G9" s="74"/>
      <c r="H9" s="100" t="s">
        <v>61</v>
      </c>
      <c r="I9" s="100"/>
      <c r="K9" s="74"/>
      <c r="L9" s="74"/>
      <c r="M9" s="22"/>
    </row>
    <row r="10" spans="1:13" s="19" customFormat="1" ht="21.75" x14ac:dyDescent="0.45">
      <c r="B10" s="22"/>
      <c r="C10" s="23"/>
      <c r="D10" s="74"/>
      <c r="E10" s="74"/>
      <c r="F10" s="100"/>
      <c r="G10" s="74"/>
      <c r="H10" s="100" t="s">
        <v>62</v>
      </c>
      <c r="I10" s="100"/>
      <c r="J10" s="100" t="s">
        <v>63</v>
      </c>
      <c r="K10" s="74"/>
      <c r="L10" s="74"/>
      <c r="M10" s="22"/>
    </row>
    <row r="11" spans="1:13" s="22" customFormat="1" ht="21.75" x14ac:dyDescent="0.45">
      <c r="A11" s="24"/>
      <c r="C11" s="23"/>
      <c r="D11" s="38" t="s">
        <v>20</v>
      </c>
      <c r="E11" s="103"/>
      <c r="F11" s="38"/>
      <c r="G11" s="20"/>
      <c r="H11" s="61" t="s">
        <v>60</v>
      </c>
      <c r="I11" s="15"/>
      <c r="J11" s="61" t="s">
        <v>65</v>
      </c>
      <c r="K11" s="60"/>
      <c r="L11" s="34" t="s">
        <v>26</v>
      </c>
      <c r="M11" s="34"/>
    </row>
    <row r="12" spans="1:13" s="22" customFormat="1" ht="21.75" x14ac:dyDescent="0.45">
      <c r="A12" s="24"/>
      <c r="C12" s="5" t="s">
        <v>0</v>
      </c>
      <c r="D12" s="11" t="s">
        <v>21</v>
      </c>
      <c r="E12" s="103"/>
      <c r="F12" s="11" t="s">
        <v>13</v>
      </c>
      <c r="G12" s="103"/>
      <c r="H12" s="34" t="s">
        <v>67</v>
      </c>
      <c r="I12" s="103"/>
      <c r="J12" s="34" t="s">
        <v>64</v>
      </c>
      <c r="K12" s="103"/>
      <c r="L12" s="38" t="s">
        <v>25</v>
      </c>
      <c r="M12" s="34"/>
    </row>
    <row r="13" spans="1:13" s="22" customFormat="1" ht="21.75" x14ac:dyDescent="0.45">
      <c r="A13" s="24"/>
      <c r="C13" s="23"/>
      <c r="D13" s="347" t="s">
        <v>31</v>
      </c>
      <c r="E13" s="347"/>
      <c r="F13" s="347"/>
      <c r="G13" s="347"/>
      <c r="H13" s="347"/>
      <c r="I13" s="347"/>
      <c r="J13" s="347"/>
      <c r="K13" s="347"/>
      <c r="L13" s="347"/>
      <c r="M13" s="99"/>
    </row>
    <row r="14" spans="1:13" s="22" customFormat="1" ht="21.75" x14ac:dyDescent="0.45">
      <c r="A14" s="7" t="s">
        <v>49</v>
      </c>
      <c r="D14" s="72">
        <v>1000</v>
      </c>
      <c r="E14" s="72"/>
      <c r="F14" s="72">
        <v>29399</v>
      </c>
      <c r="G14" s="72"/>
      <c r="H14" s="72">
        <v>1002231</v>
      </c>
      <c r="I14" s="72"/>
      <c r="J14" s="72">
        <v>3383</v>
      </c>
      <c r="K14" s="72"/>
      <c r="L14" s="72">
        <v>1036013</v>
      </c>
      <c r="M14" s="99"/>
    </row>
    <row r="15" spans="1:13" s="22" customFormat="1" ht="21.75" x14ac:dyDescent="0.45">
      <c r="A15" s="7" t="s">
        <v>28</v>
      </c>
      <c r="C15" s="23"/>
      <c r="D15" s="73"/>
      <c r="E15" s="73"/>
      <c r="F15" s="73"/>
      <c r="G15" s="73"/>
      <c r="H15" s="73"/>
      <c r="I15" s="73"/>
      <c r="J15" s="73"/>
      <c r="K15" s="73"/>
      <c r="L15" s="73"/>
    </row>
    <row r="16" spans="1:13" s="22" customFormat="1" ht="21.75" x14ac:dyDescent="0.45">
      <c r="A16" s="7"/>
      <c r="B16" s="101" t="s">
        <v>71</v>
      </c>
      <c r="C16" s="23"/>
      <c r="D16" s="73"/>
      <c r="E16" s="73"/>
      <c r="F16" s="73"/>
      <c r="G16" s="73"/>
      <c r="H16" s="73"/>
      <c r="I16" s="73"/>
      <c r="J16" s="73"/>
      <c r="K16" s="73"/>
      <c r="L16" s="73"/>
    </row>
    <row r="17" spans="1:14" s="22" customFormat="1" ht="22.5" customHeight="1" x14ac:dyDescent="0.45">
      <c r="A17" s="40"/>
      <c r="B17" s="22" t="s">
        <v>29</v>
      </c>
      <c r="C17" s="23">
        <v>14</v>
      </c>
      <c r="D17" s="85">
        <v>930000</v>
      </c>
      <c r="E17" s="85"/>
      <c r="F17" s="84" t="s">
        <v>24</v>
      </c>
      <c r="G17" s="85"/>
      <c r="H17" s="84" t="s">
        <v>24</v>
      </c>
      <c r="I17" s="85"/>
      <c r="J17" s="84" t="s">
        <v>24</v>
      </c>
      <c r="K17" s="85"/>
      <c r="L17" s="86">
        <f>SUM(D17:J17)</f>
        <v>930000</v>
      </c>
    </row>
    <row r="18" spans="1:14" s="22" customFormat="1" ht="22.5" customHeight="1" x14ac:dyDescent="0.45">
      <c r="A18" s="40"/>
      <c r="B18" s="22" t="s">
        <v>66</v>
      </c>
      <c r="C18" s="23" t="s">
        <v>58</v>
      </c>
      <c r="D18" s="84" t="s">
        <v>24</v>
      </c>
      <c r="E18" s="86"/>
      <c r="F18" s="84" t="s">
        <v>24</v>
      </c>
      <c r="G18" s="86"/>
      <c r="H18" s="78">
        <v>-904049</v>
      </c>
      <c r="I18" s="85"/>
      <c r="J18" s="84" t="s">
        <v>24</v>
      </c>
      <c r="K18" s="85"/>
      <c r="L18" s="86">
        <f>SUM(D18:J18)</f>
        <v>-904049</v>
      </c>
    </row>
    <row r="19" spans="1:14" s="22" customFormat="1" ht="22.5" customHeight="1" x14ac:dyDescent="0.45">
      <c r="B19" s="8" t="s">
        <v>57</v>
      </c>
      <c r="C19" s="23"/>
      <c r="D19" s="87">
        <f>SUM(D14:D18)</f>
        <v>931000</v>
      </c>
      <c r="E19" s="88"/>
      <c r="F19" s="87">
        <f t="shared" ref="F19:J19" si="0">SUM(F14:F18)</f>
        <v>29399</v>
      </c>
      <c r="G19" s="88"/>
      <c r="H19" s="89">
        <f t="shared" si="0"/>
        <v>98182</v>
      </c>
      <c r="I19" s="90"/>
      <c r="J19" s="89">
        <f t="shared" si="0"/>
        <v>3383</v>
      </c>
      <c r="K19" s="85"/>
      <c r="L19" s="89">
        <f>SUM(L14:L18)</f>
        <v>1061964</v>
      </c>
    </row>
    <row r="20" spans="1:14" s="7" customFormat="1" ht="22.5" customHeight="1" x14ac:dyDescent="0.45">
      <c r="A20" s="7" t="s">
        <v>50</v>
      </c>
      <c r="C20" s="12"/>
      <c r="D20" s="91"/>
      <c r="E20" s="92"/>
      <c r="F20" s="91"/>
      <c r="G20" s="92"/>
      <c r="H20" s="92"/>
      <c r="I20" s="92"/>
      <c r="J20" s="92"/>
      <c r="K20" s="85"/>
      <c r="L20" s="93"/>
    </row>
    <row r="21" spans="1:14" s="22" customFormat="1" ht="22.5" customHeight="1" x14ac:dyDescent="0.45">
      <c r="A21" s="40"/>
      <c r="B21" s="22" t="s">
        <v>51</v>
      </c>
      <c r="C21" s="103"/>
      <c r="D21" s="97" t="s">
        <v>24</v>
      </c>
      <c r="E21" s="94"/>
      <c r="F21" s="94" t="e">
        <f>#REF!</f>
        <v>#REF!</v>
      </c>
      <c r="G21" s="94"/>
      <c r="H21" s="97" t="s">
        <v>24</v>
      </c>
      <c r="I21" s="94"/>
      <c r="J21" s="97" t="s">
        <v>24</v>
      </c>
      <c r="K21" s="85"/>
      <c r="L21" s="94" t="e">
        <f>SUM(D21:J21)</f>
        <v>#REF!</v>
      </c>
    </row>
    <row r="22" spans="1:14" s="22" customFormat="1" ht="22.5" customHeight="1" x14ac:dyDescent="0.45">
      <c r="A22" s="40"/>
      <c r="B22" s="22" t="s">
        <v>52</v>
      </c>
      <c r="C22" s="23"/>
      <c r="D22" s="98" t="s">
        <v>24</v>
      </c>
      <c r="E22" s="78"/>
      <c r="F22" s="98" t="s">
        <v>24</v>
      </c>
      <c r="G22" s="78"/>
      <c r="H22" s="82" t="s">
        <v>24</v>
      </c>
      <c r="I22" s="78"/>
      <c r="J22" s="78" t="e">
        <f>#REF!</f>
        <v>#REF!</v>
      </c>
      <c r="K22" s="85"/>
      <c r="L22" s="95" t="e">
        <f t="shared" ref="L22:L24" si="1">SUM(D22:J22)</f>
        <v>#REF!</v>
      </c>
      <c r="M22" s="14"/>
      <c r="N22" s="14"/>
    </row>
    <row r="23" spans="1:14" s="24" customFormat="1" ht="22.5" customHeight="1" x14ac:dyDescent="0.45">
      <c r="A23" s="7" t="s">
        <v>53</v>
      </c>
      <c r="C23" s="25"/>
      <c r="D23" s="77" t="s">
        <v>24</v>
      </c>
      <c r="E23" s="79"/>
      <c r="F23" s="80" t="e">
        <f t="shared" ref="F23:J23" si="2">SUM(F21:F22)</f>
        <v>#REF!</v>
      </c>
      <c r="G23" s="79"/>
      <c r="H23" s="77" t="s">
        <v>24</v>
      </c>
      <c r="I23" s="79"/>
      <c r="J23" s="80" t="e">
        <f t="shared" si="2"/>
        <v>#REF!</v>
      </c>
      <c r="K23" s="85"/>
      <c r="L23" s="80" t="e">
        <f t="shared" si="1"/>
        <v>#REF!</v>
      </c>
      <c r="M23" s="18"/>
      <c r="N23" s="18"/>
    </row>
    <row r="24" spans="1:14" s="24" customFormat="1" ht="22.5" customHeight="1" thickBot="1" x14ac:dyDescent="0.5">
      <c r="A24" s="7" t="s">
        <v>73</v>
      </c>
      <c r="C24" s="25"/>
      <c r="D24" s="81">
        <f>SUM(D19,D23)</f>
        <v>931000</v>
      </c>
      <c r="E24" s="79"/>
      <c r="F24" s="81" t="e">
        <f>SUM(F19,F23)</f>
        <v>#REF!</v>
      </c>
      <c r="G24" s="96"/>
      <c r="H24" s="81">
        <f>SUM(H19,H23)</f>
        <v>98182</v>
      </c>
      <c r="I24" s="96"/>
      <c r="J24" s="81" t="e">
        <f>SUM(J19,J23)</f>
        <v>#REF!</v>
      </c>
      <c r="K24" s="85"/>
      <c r="L24" s="81" t="e">
        <f t="shared" si="1"/>
        <v>#REF!</v>
      </c>
      <c r="M24" s="21"/>
      <c r="N24" s="18"/>
    </row>
    <row r="25" spans="1:14" s="22" customFormat="1" ht="22.5" customHeight="1" thickTop="1" x14ac:dyDescent="0.45">
      <c r="C25" s="103"/>
      <c r="D25" s="14"/>
      <c r="E25" s="14"/>
      <c r="F25" s="14"/>
      <c r="G25" s="14"/>
      <c r="H25" s="14"/>
      <c r="I25" s="14"/>
      <c r="J25" s="14"/>
      <c r="K25" s="83"/>
      <c r="L25" s="67"/>
      <c r="M25" s="14"/>
      <c r="N25" s="14"/>
    </row>
    <row r="29" spans="1:14" ht="22.5" customHeight="1" x14ac:dyDescent="0.45">
      <c r="A29" s="1"/>
      <c r="C29" s="2"/>
      <c r="D29" s="14"/>
      <c r="E29" s="14"/>
      <c r="F29" s="14"/>
      <c r="G29" s="14"/>
      <c r="H29" s="14"/>
      <c r="I29" s="14"/>
      <c r="J29" s="14"/>
      <c r="K29" s="14"/>
      <c r="L29" s="14"/>
    </row>
    <row r="44" spans="3:14" s="22" customFormat="1" ht="22.5" customHeight="1" x14ac:dyDescent="0.45">
      <c r="C44" s="10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3:14" s="36" customFormat="1" ht="22.5" customHeight="1" x14ac:dyDescent="0.45">
      <c r="C45" s="37"/>
      <c r="D45" s="22"/>
      <c r="E45" s="22"/>
      <c r="F45" s="22"/>
      <c r="G45" s="22"/>
      <c r="H45" s="22"/>
      <c r="I45" s="22"/>
      <c r="J45" s="14"/>
      <c r="K45" s="14"/>
      <c r="L45" s="14"/>
    </row>
    <row r="46" spans="3:14" s="36" customFormat="1" ht="22.5" customHeight="1" x14ac:dyDescent="0.45">
      <c r="C46" s="37"/>
      <c r="D46" s="22"/>
      <c r="E46" s="22"/>
      <c r="F46" s="22"/>
      <c r="G46" s="22"/>
      <c r="H46" s="22"/>
      <c r="I46" s="22"/>
      <c r="J46" s="14"/>
      <c r="K46" s="14"/>
      <c r="L46" s="14"/>
    </row>
    <row r="47" spans="3:14" s="36" customFormat="1" ht="22.5" customHeight="1" x14ac:dyDescent="0.45">
      <c r="C47" s="37"/>
      <c r="D47" s="22"/>
      <c r="E47" s="22"/>
      <c r="F47" s="22"/>
      <c r="G47" s="22"/>
      <c r="H47" s="22"/>
      <c r="I47" s="22"/>
      <c r="J47" s="14"/>
      <c r="K47" s="14"/>
      <c r="L47" s="14"/>
    </row>
    <row r="48" spans="3:14" s="36" customFormat="1" ht="22.5" customHeight="1" x14ac:dyDescent="0.45">
      <c r="C48" s="37"/>
      <c r="D48" s="22"/>
      <c r="E48" s="22"/>
      <c r="F48" s="22"/>
      <c r="G48" s="22"/>
      <c r="H48" s="22"/>
      <c r="I48" s="22"/>
      <c r="J48" s="14"/>
      <c r="K48" s="14"/>
      <c r="L48" s="14"/>
    </row>
    <row r="49" spans="3:12" s="36" customFormat="1" ht="21.75" x14ac:dyDescent="0.45">
      <c r="C49" s="37"/>
      <c r="D49" s="22"/>
      <c r="E49" s="22"/>
      <c r="F49" s="22"/>
      <c r="G49" s="22"/>
      <c r="H49" s="22"/>
      <c r="I49" s="22"/>
      <c r="J49" s="14"/>
      <c r="K49" s="14"/>
      <c r="L49" s="14"/>
    </row>
    <row r="50" spans="3:12" s="36" customFormat="1" ht="21.75" x14ac:dyDescent="0.45">
      <c r="C50" s="37"/>
      <c r="D50" s="22"/>
      <c r="E50" s="22"/>
      <c r="F50" s="22"/>
      <c r="G50" s="22"/>
      <c r="H50" s="22"/>
      <c r="I50" s="22"/>
      <c r="J50" s="14"/>
      <c r="K50" s="14"/>
      <c r="L50" s="14"/>
    </row>
    <row r="51" spans="3:12" s="36" customFormat="1" ht="21.75" x14ac:dyDescent="0.45">
      <c r="C51" s="37"/>
      <c r="D51" s="22"/>
      <c r="E51" s="22"/>
      <c r="F51" s="22"/>
      <c r="G51" s="22"/>
      <c r="H51" s="22"/>
      <c r="I51" s="22"/>
      <c r="J51" s="14"/>
      <c r="K51" s="14"/>
      <c r="L51" s="14"/>
    </row>
    <row r="52" spans="3:12" s="36" customFormat="1" ht="21.75" x14ac:dyDescent="0.45">
      <c r="C52" s="37"/>
      <c r="D52" s="22"/>
      <c r="E52" s="22"/>
      <c r="F52" s="22"/>
      <c r="G52" s="22"/>
      <c r="H52" s="22"/>
      <c r="I52" s="22"/>
      <c r="J52" s="14"/>
      <c r="K52" s="14"/>
      <c r="L52" s="14"/>
    </row>
    <row r="53" spans="3:12" s="36" customFormat="1" ht="21.75" x14ac:dyDescent="0.45">
      <c r="C53" s="37"/>
      <c r="D53" s="22"/>
      <c r="E53" s="22"/>
      <c r="F53" s="22"/>
      <c r="G53" s="22"/>
      <c r="H53" s="22"/>
      <c r="I53" s="22"/>
      <c r="J53" s="14"/>
      <c r="K53" s="14"/>
      <c r="L53" s="14"/>
    </row>
    <row r="54" spans="3:12" ht="21.75" x14ac:dyDescent="0.45">
      <c r="J54" s="14"/>
      <c r="K54" s="14"/>
      <c r="L54" s="14"/>
    </row>
    <row r="55" spans="3:12" ht="21.75" x14ac:dyDescent="0.45">
      <c r="J55" s="14"/>
      <c r="K55" s="14"/>
      <c r="L55" s="14"/>
    </row>
    <row r="56" spans="3:12" ht="21.75" x14ac:dyDescent="0.45">
      <c r="J56" s="14"/>
      <c r="K56" s="14"/>
      <c r="L56" s="14"/>
    </row>
    <row r="57" spans="3:12" ht="21.75" x14ac:dyDescent="0.45">
      <c r="J57" s="14"/>
      <c r="K57" s="14"/>
      <c r="L57" s="14"/>
    </row>
    <row r="58" spans="3:12" ht="21.75" x14ac:dyDescent="0.45">
      <c r="J58" s="14"/>
      <c r="K58" s="14"/>
      <c r="L58" s="14"/>
    </row>
    <row r="59" spans="3:12" ht="21.75" x14ac:dyDescent="0.45">
      <c r="J59" s="14"/>
      <c r="K59" s="14"/>
      <c r="L59" s="14"/>
    </row>
    <row r="60" spans="3:12" ht="21.75" x14ac:dyDescent="0.45">
      <c r="J60" s="14"/>
      <c r="K60" s="14"/>
      <c r="L60" s="14"/>
    </row>
    <row r="61" spans="3:12" ht="21.75" x14ac:dyDescent="0.45">
      <c r="J61" s="14"/>
      <c r="K61" s="14"/>
      <c r="L61" s="14"/>
    </row>
    <row r="62" spans="3:12" ht="21.75" x14ac:dyDescent="0.45">
      <c r="J62" s="14"/>
      <c r="K62" s="14"/>
      <c r="L62" s="14"/>
    </row>
    <row r="63" spans="3:12" ht="21.75" x14ac:dyDescent="0.45">
      <c r="J63" s="14"/>
      <c r="K63" s="14"/>
      <c r="L63" s="14"/>
    </row>
    <row r="64" spans="3:12" ht="21.75" x14ac:dyDescent="0.45">
      <c r="J64" s="14"/>
      <c r="K64" s="14"/>
      <c r="L64" s="14"/>
    </row>
    <row r="65" spans="4:12" ht="21.75" x14ac:dyDescent="0.45">
      <c r="J65" s="14"/>
      <c r="K65" s="14"/>
      <c r="L65" s="14"/>
    </row>
    <row r="66" spans="4:12" ht="21.75" x14ac:dyDescent="0.45">
      <c r="J66" s="14"/>
      <c r="K66" s="14"/>
      <c r="L66" s="14"/>
    </row>
    <row r="67" spans="4:12" ht="21.75" x14ac:dyDescent="0.45">
      <c r="J67" s="14"/>
      <c r="K67" s="14"/>
      <c r="L67" s="14"/>
    </row>
    <row r="68" spans="4:12" ht="21.75" x14ac:dyDescent="0.45">
      <c r="J68" s="14"/>
      <c r="K68" s="14"/>
      <c r="L68" s="14"/>
    </row>
    <row r="76" spans="4:12" ht="21.75" x14ac:dyDescent="0.45">
      <c r="D76" s="103"/>
    </row>
    <row r="78" spans="4:12" ht="21.75" x14ac:dyDescent="0.45">
      <c r="D78" s="103"/>
    </row>
    <row r="80" spans="4:12" ht="21.75" x14ac:dyDescent="0.45">
      <c r="D80" s="103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FS-3-4</vt:lpstr>
      <vt:lpstr>PL </vt:lpstr>
      <vt:lpstr>COE1</vt:lpstr>
      <vt:lpstr>COE2</vt:lpstr>
      <vt:lpstr>CFS</vt:lpstr>
      <vt:lpstr>COE(OLD)</vt:lpstr>
      <vt:lpstr>CFS!Print_Area</vt:lpstr>
      <vt:lpstr>'COE2'!Print_Area</vt:lpstr>
      <vt:lpstr>'FS-3-4'!Print_Area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Sawaree Sawaddeejan</cp:lastModifiedBy>
  <cp:lastPrinted>2022-05-09T22:39:01Z</cp:lastPrinted>
  <dcterms:created xsi:type="dcterms:W3CDTF">2005-03-21T11:03:37Z</dcterms:created>
  <dcterms:modified xsi:type="dcterms:W3CDTF">2022-05-10T07:47:50Z</dcterms:modified>
</cp:coreProperties>
</file>