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2\03_Mar22\FS\Final set\"/>
    </mc:Choice>
  </mc:AlternateContent>
  <bookViews>
    <workbookView xWindow="-105" yWindow="-105" windowWidth="19425" windowHeight="10425" tabRatio="725"/>
  </bookViews>
  <sheets>
    <sheet name="BS-2-3" sheetId="13" r:id="rId1"/>
    <sheet name="PL" sheetId="4" r:id="rId2"/>
    <sheet name="COE1" sheetId="2" r:id="rId3"/>
    <sheet name="COE2" sheetId="5" r:id="rId4"/>
    <sheet name="CF" sheetId="12" r:id="rId5"/>
  </sheets>
  <definedNames>
    <definedName name="_xlnm.Print_Area" localSheetId="0">'BS-2-3'!$A$1:$J$73</definedName>
    <definedName name="_xlnm.Print_Area" localSheetId="4">CF!$A$1:$J$79</definedName>
    <definedName name="_xlnm.Print_Area" localSheetId="3">'COE2'!$A$1:$J$22</definedName>
    <definedName name="_xlnm.Print_Area" localSheetId="1">PL!$A$1:$I$44</definedName>
    <definedName name="_xlnm.Print_Titles" localSheetId="4">CF!$1:$9</definedName>
    <definedName name="_xlnm.Print_Titles" localSheetId="1">PL!$1:$9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" i="12" l="1"/>
  <c r="F14" i="5" l="1"/>
  <c r="D14" i="5"/>
  <c r="B14" i="5"/>
  <c r="H13" i="5"/>
  <c r="H14" i="5" s="1"/>
  <c r="J10" i="5"/>
  <c r="M20" i="2"/>
  <c r="J20" i="2"/>
  <c r="F20" i="2"/>
  <c r="D20" i="2"/>
  <c r="C20" i="2"/>
  <c r="B20" i="2"/>
  <c r="L19" i="2"/>
  <c r="P17" i="2"/>
  <c r="P11" i="2"/>
  <c r="N11" i="2"/>
  <c r="J63" i="12"/>
  <c r="J51" i="12"/>
  <c r="F63" i="12"/>
  <c r="F51" i="12"/>
  <c r="J15" i="12"/>
  <c r="J14" i="12"/>
  <c r="F15" i="12"/>
  <c r="F14" i="12"/>
  <c r="I28" i="4"/>
  <c r="I23" i="4"/>
  <c r="E40" i="4"/>
  <c r="E28" i="4"/>
  <c r="E18" i="4"/>
  <c r="E13" i="4"/>
  <c r="I30" i="4" l="1"/>
  <c r="I32" i="4" s="1"/>
  <c r="I34" i="4" s="1"/>
  <c r="I41" i="4" s="1"/>
  <c r="E20" i="4"/>
  <c r="E23" i="4" s="1"/>
  <c r="E30" i="4" s="1"/>
  <c r="E32" i="4" s="1"/>
  <c r="E34" i="4" s="1"/>
  <c r="E41" i="4" s="1"/>
  <c r="J12" i="5"/>
  <c r="J13" i="5" s="1"/>
  <c r="J14" i="5" s="1"/>
  <c r="L20" i="2"/>
  <c r="N19" i="2"/>
  <c r="N20" i="2" s="1"/>
  <c r="N18" i="2"/>
  <c r="P18" i="2" s="1"/>
  <c r="H19" i="2"/>
  <c r="J71" i="13"/>
  <c r="J53" i="13"/>
  <c r="J48" i="13"/>
  <c r="F71" i="13"/>
  <c r="F53" i="13"/>
  <c r="F48" i="13"/>
  <c r="J27" i="13"/>
  <c r="J18" i="13"/>
  <c r="F27" i="13"/>
  <c r="F18" i="13"/>
  <c r="J11" i="12" l="1"/>
  <c r="J28" i="12" s="1"/>
  <c r="J40" i="12" s="1"/>
  <c r="J42" i="12" s="1"/>
  <c r="J72" i="12" s="1"/>
  <c r="J74" i="12" s="1"/>
  <c r="J75" i="12" s="1"/>
  <c r="F11" i="12"/>
  <c r="F28" i="12" s="1"/>
  <c r="F40" i="12" s="1"/>
  <c r="F42" i="12" s="1"/>
  <c r="F72" i="12" s="1"/>
  <c r="F74" i="12" s="1"/>
  <c r="F75" i="12" s="1"/>
  <c r="P19" i="2"/>
  <c r="P20" i="2" s="1"/>
  <c r="H20" i="2"/>
  <c r="J54" i="13"/>
  <c r="J72" i="13" s="1"/>
  <c r="F54" i="13"/>
  <c r="F72" i="13" s="1"/>
  <c r="J29" i="13"/>
  <c r="F29" i="13"/>
  <c r="H71" i="13"/>
  <c r="D71" i="13"/>
  <c r="H53" i="13"/>
  <c r="D53" i="13"/>
  <c r="H48" i="13"/>
  <c r="D48" i="13"/>
  <c r="H27" i="13"/>
  <c r="D27" i="13"/>
  <c r="H18" i="13"/>
  <c r="D18" i="13"/>
  <c r="H29" i="13" l="1"/>
  <c r="D29" i="13"/>
  <c r="H54" i="13"/>
  <c r="H72" i="13" s="1"/>
  <c r="D54" i="13"/>
  <c r="D72" i="13" s="1"/>
  <c r="K15" i="4" l="1"/>
  <c r="E75" i="12" l="1"/>
  <c r="G75" i="12"/>
  <c r="I75" i="12"/>
  <c r="M32" i="2" l="1"/>
  <c r="D32" i="2"/>
  <c r="C32" i="2"/>
  <c r="B32" i="2"/>
  <c r="L31" i="2"/>
  <c r="J32" i="2"/>
  <c r="N31" i="2" l="1"/>
  <c r="N32" i="2" s="1"/>
  <c r="L32" i="2"/>
  <c r="F32" i="2"/>
  <c r="D63" i="12" l="1"/>
  <c r="D51" i="12"/>
  <c r="C18" i="4" l="1"/>
  <c r="H63" i="12" l="1"/>
  <c r="F21" i="5" l="1"/>
  <c r="D21" i="5"/>
  <c r="B21" i="5"/>
  <c r="L15" i="4" l="1"/>
  <c r="M15" i="4"/>
  <c r="N15" i="4"/>
  <c r="H51" i="12" l="1"/>
  <c r="C13" i="4"/>
  <c r="C20" i="4" s="1"/>
  <c r="C23" i="4" l="1"/>
  <c r="C40" i="4"/>
  <c r="I82" i="12"/>
  <c r="G82" i="12"/>
  <c r="E82" i="12"/>
  <c r="G28" i="4"/>
  <c r="C28" i="4"/>
  <c r="G23" i="4"/>
  <c r="G30" i="4" l="1"/>
  <c r="G32" i="4" s="1"/>
  <c r="G34" i="4" s="1"/>
  <c r="H11" i="12" s="1"/>
  <c r="C30" i="4"/>
  <c r="C32" i="4" s="1"/>
  <c r="H19" i="5" l="1"/>
  <c r="C34" i="4"/>
  <c r="D11" i="12" l="1"/>
  <c r="J19" i="5"/>
  <c r="J20" i="5" s="1"/>
  <c r="J21" i="5" s="1"/>
  <c r="H20" i="5"/>
  <c r="H21" i="5" s="1"/>
  <c r="G41" i="4"/>
  <c r="C41" i="4"/>
  <c r="H31" i="2" l="1"/>
  <c r="H40" i="12"/>
  <c r="H42" i="12" s="1"/>
  <c r="D28" i="12"/>
  <c r="D40" i="12" s="1"/>
  <c r="D42" i="12" s="1"/>
  <c r="D72" i="12" l="1"/>
  <c r="D74" i="12" s="1"/>
  <c r="H72" i="12"/>
  <c r="H74" i="12" s="1"/>
  <c r="H75" i="12" s="1"/>
  <c r="P31" i="2"/>
  <c r="P32" i="2" s="1"/>
  <c r="H32" i="2"/>
  <c r="D75" i="12" l="1"/>
</calcChain>
</file>

<file path=xl/sharedStrings.xml><?xml version="1.0" encoding="utf-8"?>
<sst xmlns="http://schemas.openxmlformats.org/spreadsheetml/2006/main" count="266" uniqueCount="182">
  <si>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</si>
  <si>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</si>
  <si>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</si>
  <si>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</si>
  <si>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</si>
  <si>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</si>
  <si>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</si>
  <si>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</si>
  <si>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</si>
  <si>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</si>
  <si>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</si>
  <si>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</si>
  <si>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</si>
  <si>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</si>
  <si>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</si>
  <si>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</si>
  <si>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</si>
  <si>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</si>
  <si>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</si>
  <si>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</si>
  <si>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</si>
  <si>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</si>
  <si>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</si>
  <si>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</si>
  <si>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</si>
  <si>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</si>
  <si>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</si>
  <si>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</si>
  <si>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</si>
  <si>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</si>
  <si>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</si>
  <si>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</si>
  <si>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</si>
  <si>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</si>
  <si>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</si>
  <si>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</si>
  <si>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</si>
  <si>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</si>
  <si>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</si>
  <si>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</si>
  <si>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</si>
  <si>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</si>
  <si>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</si>
  <si>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</si>
  <si>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</si>
  <si>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</si>
  <si>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</si>
  <si>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</si>
  <si>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</si>
  <si>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</si>
  <si>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</si>
  <si>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</si>
  <si>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</si>
  <si>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</si>
  <si>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</si>
  <si>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</si>
  <si>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</si>
  <si>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Finance costs</t>
  </si>
  <si>
    <t xml:space="preserve">Effect of exchange rate changes on </t>
  </si>
  <si>
    <t>Purchase of intangible assets</t>
  </si>
  <si>
    <t>Interest received</t>
  </si>
  <si>
    <t>Exchange difference on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</si>
  <si>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</si>
  <si>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</si>
  <si>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</si>
  <si>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</si>
  <si>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</si>
  <si>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</si>
  <si>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Dividends to owners of the Company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</si>
  <si>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</si>
  <si>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</si>
  <si>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</si>
  <si>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</si>
  <si>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31 March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</si>
  <si>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</si>
  <si>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</si>
  <si>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</si>
  <si>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</si>
  <si>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</si>
  <si>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</si>
  <si>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</si>
  <si>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</si>
  <si>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</si>
  <si>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</si>
  <si>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</si>
  <si>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</si>
  <si>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</si>
  <si>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</si>
  <si>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</si>
  <si>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</si>
  <si>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</si>
  <si>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</si>
  <si>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</si>
  <si>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</si>
  <si>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</si>
  <si>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</si>
  <si>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Other comprehensive income (expense)</t>
  </si>
  <si>
    <t xml:space="preserve">   translating foreign operations</t>
  </si>
  <si>
    <t>Translating</t>
  </si>
  <si>
    <t>foreign</t>
  </si>
  <si>
    <t>operations</t>
  </si>
  <si>
    <t>Share premium on</t>
  </si>
  <si>
    <t>ordinary shares</t>
  </si>
  <si>
    <t>Comprehensive income (expense) for the period</t>
  </si>
  <si>
    <t>Total comprehensive income (expense) for the period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</si>
  <si>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</si>
  <si>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</si>
  <si>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</si>
  <si>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</si>
  <si>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</si>
  <si>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</si>
  <si>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Net increase (decrease) in cash and cash equivalents,</t>
  </si>
  <si>
    <t>cash and cash equivalents</t>
  </si>
  <si>
    <t xml:space="preserve">Net increase (decrease) in cash </t>
  </si>
  <si>
    <t>and cash equivalents</t>
  </si>
  <si>
    <t>Cash and cash equivalents at beginning of period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</si>
  <si>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</si>
  <si>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</si>
  <si>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</si>
  <si>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</si>
  <si>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Cash and cash equivalents at ending of period</t>
  </si>
  <si>
    <t xml:space="preserve">    financial institution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</si>
  <si>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</si>
  <si>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</si>
  <si>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</si>
  <si>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</si>
  <si>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</si>
  <si>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</si>
  <si>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</si>
  <si>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</si>
  <si>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Dividend received from subsidiary</t>
  </si>
  <si>
    <t xml:space="preserve">Net cash generated from (used in) operating </t>
  </si>
  <si>
    <t>Revenue from rendering of services</t>
  </si>
  <si>
    <t>Total revenues</t>
  </si>
  <si>
    <t>Total costs</t>
  </si>
  <si>
    <t>Written-off of fixed assets</t>
  </si>
  <si>
    <t>Dividend receivable</t>
  </si>
  <si>
    <t>Short-term loan to subsidiary</t>
  </si>
  <si>
    <t xml:space="preserve">    (101,200,000 ordinary shares,</t>
  </si>
  <si>
    <t xml:space="preserve">     par value at Baht 10 per share)</t>
  </si>
  <si>
    <t>Profit</t>
  </si>
  <si>
    <t>Gain on disposals of fixed assets</t>
  </si>
  <si>
    <t>Proceeds from sale plant and equipment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</si>
  <si>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</si>
  <si>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</si>
  <si>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</si>
  <si>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</si>
  <si>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</si>
  <si>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Realised (gain) loss on foreign exchange</t>
  </si>
  <si>
    <t>Loss on inventories devaluation</t>
  </si>
  <si>
    <t>Other income</t>
  </si>
  <si>
    <t>Other comprehensive income (expense) for the period</t>
  </si>
  <si>
    <t>Items that will be reclassified subsequently to profit or loss</t>
  </si>
  <si>
    <t>Interest paid</t>
  </si>
  <si>
    <t>Taxes paid</t>
  </si>
  <si>
    <t>Net cash used in financing activities</t>
  </si>
  <si>
    <t>Provision for employee benefit paid</t>
  </si>
  <si>
    <t>Right-of-use assets</t>
  </si>
  <si>
    <t>Non-current liabilities</t>
  </si>
  <si>
    <t>Total non-current liabilities</t>
  </si>
  <si>
    <t>Payable for fixed assets</t>
  </si>
  <si>
    <t>Non-cash transactions</t>
  </si>
  <si>
    <t>Selling expenses</t>
  </si>
  <si>
    <t>31 December</t>
  </si>
  <si>
    <t>Three-month period ended 31 March 2021</t>
  </si>
  <si>
    <t>Balance at 1 January 2021</t>
  </si>
  <si>
    <t>Balance at 31 March 2021</t>
  </si>
  <si>
    <t>Balance as at 1 January 2021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</si>
  <si>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</si>
  <si>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Current portion of long-term loan to subsidiary</t>
  </si>
  <si>
    <t>Long-term loans to subsidiary</t>
  </si>
  <si>
    <t>Short-term borrowings from</t>
  </si>
  <si>
    <t>Three-month period ended 31 March 2022</t>
  </si>
  <si>
    <t>Balance at 1 January 2022</t>
  </si>
  <si>
    <t>Balance at 31 March 2022</t>
  </si>
  <si>
    <t>Balance as at 1 January 2022</t>
  </si>
  <si>
    <t>Profit (loss) for the period</t>
  </si>
  <si>
    <t>Unrealised (gain) loss on foreign exchange</t>
  </si>
  <si>
    <t>Profit (loss) from operating activities</t>
  </si>
  <si>
    <t>Profit (loss) before income tax expense</t>
  </si>
  <si>
    <t>Loss</t>
  </si>
  <si>
    <t>2, 6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</si>
</sst>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22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b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4" fillId="0" borderId="0"/>
  </cellStyleXfs>
  <cellXfs count="224">
    <xf numFmtId="0" fontId="0" fillId="0" borderId="0" xfId="0"/>
    <xf numFmtId="0" fontId="5" fillId="0" borderId="0" xfId="0" applyFont="1" applyBorder="1" applyAlignment="1"/>
    <xf numFmtId="0" fontId="3" fillId="0" borderId="0" xfId="0" applyFont="1" applyBorder="1" applyAlignment="1"/>
    <xf numFmtId="0" fontId="5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0" borderId="0" xfId="0" applyNumberFormat="1" applyFont="1"/>
    <xf numFmtId="0" fontId="5" fillId="0" borderId="0" xfId="0" applyFont="1" applyAlignment="1"/>
    <xf numFmtId="0" fontId="3" fillId="0" borderId="0" xfId="0" applyFont="1" applyAlignment="1"/>
    <xf numFmtId="43" fontId="3" fillId="0" borderId="0" xfId="1" applyFont="1" applyBorder="1" applyAlignment="1"/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Border="1" applyAlignment="1">
      <alignment horizontal="right"/>
    </xf>
    <xf numFmtId="43" fontId="5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/>
    <xf numFmtId="0" fontId="12" fillId="0" borderId="0" xfId="0" applyFont="1" applyBorder="1" applyAlignment="1"/>
    <xf numFmtId="49" fontId="12" fillId="0" borderId="0" xfId="0" applyNumberFormat="1" applyFont="1" applyBorder="1" applyAlignment="1"/>
    <xf numFmtId="0" fontId="5" fillId="0" borderId="0" xfId="0" applyFont="1" applyFill="1" applyAlignment="1">
      <alignment horizontal="left" indent="1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Fill="1" applyBorder="1" applyAlignment="1"/>
    <xf numFmtId="164" fontId="3" fillId="0" borderId="3" xfId="4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Fill="1" applyBorder="1" applyAlignment="1"/>
    <xf numFmtId="164" fontId="3" fillId="0" borderId="0" xfId="4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166" fontId="7" fillId="0" borderId="0" xfId="4" applyNumberFormat="1" applyFont="1" applyFill="1" applyAlignment="1"/>
    <xf numFmtId="166" fontId="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/>
    <xf numFmtId="168" fontId="13" fillId="0" borderId="0" xfId="0" applyNumberFormat="1" applyFont="1" applyFill="1" applyBorder="1" applyAlignment="1">
      <alignment horizontal="center"/>
    </xf>
    <xf numFmtId="165" fontId="9" fillId="0" borderId="0" xfId="4" applyNumberFormat="1" applyFont="1" applyFill="1" applyAlignment="1"/>
    <xf numFmtId="166" fontId="9" fillId="0" borderId="0" xfId="4" applyNumberFormat="1" applyFont="1" applyFill="1" applyAlignment="1"/>
    <xf numFmtId="167" fontId="9" fillId="0" borderId="0" xfId="1" applyNumberFormat="1" applyFont="1" applyFill="1" applyAlignment="1"/>
    <xf numFmtId="164" fontId="9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Alignment="1"/>
    <xf numFmtId="166" fontId="5" fillId="0" borderId="0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165" fontId="3" fillId="0" borderId="0" xfId="4" applyNumberFormat="1" applyFont="1" applyFill="1" applyAlignme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 applyFont="1" applyFill="1" applyAlignment="1"/>
    <xf numFmtId="166" fontId="5" fillId="0" borderId="0" xfId="4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0" fontId="5" fillId="0" borderId="0" xfId="4" applyFont="1" applyFill="1" applyAlignment="1"/>
    <xf numFmtId="167" fontId="3" fillId="0" borderId="4" xfId="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0" fillId="0" borderId="0" xfId="0" applyAlignment="1"/>
    <xf numFmtId="167" fontId="0" fillId="0" borderId="0" xfId="1" applyNumberFormat="1" applyFont="1" applyAlignment="1"/>
    <xf numFmtId="43" fontId="3" fillId="0" borderId="0" xfId="1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 applyFill="1" applyBorder="1" applyAlignment="1"/>
    <xf numFmtId="169" fontId="0" fillId="0" borderId="0" xfId="0" applyNumberFormat="1" applyAlignmen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Border="1" applyAlignment="1">
      <alignment horizontal="center"/>
    </xf>
    <xf numFmtId="166" fontId="9" fillId="0" borderId="0" xfId="4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left" indent="12"/>
    </xf>
    <xf numFmtId="166" fontId="3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15" fillId="0" borderId="0" xfId="0" applyFont="1"/>
    <xf numFmtId="166" fontId="10" fillId="0" borderId="0" xfId="4" applyNumberFormat="1" applyFont="1" applyFill="1" applyAlignment="1">
      <alignment horizontal="center"/>
    </xf>
    <xf numFmtId="166" fontId="9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3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67" fontId="3" fillId="0" borderId="0" xfId="1" applyNumberFormat="1" applyFont="1" applyBorder="1" applyAlignment="1">
      <alignment horizontal="center"/>
    </xf>
    <xf numFmtId="0" fontId="5" fillId="0" borderId="0" xfId="0" applyFont="1"/>
    <xf numFmtId="164" fontId="5" fillId="0" borderId="3" xfId="4" applyNumberFormat="1" applyFont="1" applyFill="1" applyBorder="1" applyAlignment="1"/>
    <xf numFmtId="0" fontId="0" fillId="0" borderId="0" xfId="0" applyFill="1" applyAlignment="1"/>
    <xf numFmtId="167" fontId="0" fillId="0" borderId="0" xfId="1" applyNumberFormat="1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left"/>
    </xf>
    <xf numFmtId="43" fontId="3" fillId="0" borderId="1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5" fillId="0" borderId="0" xfId="0" applyFont="1" applyFill="1"/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170" fontId="0" fillId="0" borderId="0" xfId="1" applyNumberFormat="1" applyFont="1" applyAlignment="1"/>
    <xf numFmtId="0" fontId="3" fillId="0" borderId="0" xfId="0" applyFont="1" applyFill="1" applyAlignment="1"/>
    <xf numFmtId="49" fontId="11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167" fontId="5" fillId="0" borderId="0" xfId="3" applyNumberFormat="1" applyFont="1" applyFill="1" applyBorder="1"/>
    <xf numFmtId="0" fontId="3" fillId="0" borderId="0" xfId="0" applyFont="1" applyFill="1"/>
    <xf numFmtId="167" fontId="3" fillId="0" borderId="0" xfId="3" applyNumberFormat="1" applyFont="1" applyFill="1" applyAlignment="1">
      <alignment horizontal="center"/>
    </xf>
    <xf numFmtId="0" fontId="15" fillId="0" borderId="0" xfId="0" applyFont="1" applyFill="1"/>
    <xf numFmtId="167" fontId="3" fillId="0" borderId="0" xfId="1" applyNumberFormat="1" applyFont="1" applyFill="1" applyBorder="1" applyAlignment="1">
      <alignment horizontal="left"/>
    </xf>
    <xf numFmtId="166" fontId="4" fillId="0" borderId="0" xfId="4" applyNumberFormat="1" applyFont="1" applyFill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/>
    <xf numFmtId="0" fontId="5" fillId="0" borderId="0" xfId="0" applyFont="1" applyAlignment="1">
      <alignment horizontal="left" wrapText="1"/>
    </xf>
    <xf numFmtId="43" fontId="0" fillId="0" borderId="0" xfId="1" applyFont="1" applyAlignment="1"/>
    <xf numFmtId="167" fontId="0" fillId="0" borderId="0" xfId="1" applyNumberFormat="1" applyFont="1" applyFill="1" applyAlignment="1"/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167" fontId="3" fillId="0" borderId="0" xfId="3" applyNumberFormat="1" applyFont="1" applyFill="1" applyBorder="1" applyAlignment="1">
      <alignment horizontal="center"/>
    </xf>
    <xf numFmtId="167" fontId="5" fillId="0" borderId="5" xfId="3" applyNumberFormat="1" applyFont="1" applyFill="1" applyBorder="1"/>
    <xf numFmtId="49" fontId="3" fillId="0" borderId="0" xfId="0" applyNumberFormat="1" applyFont="1" applyBorder="1" applyAlignment="1">
      <alignment vertical="center"/>
    </xf>
    <xf numFmtId="165" fontId="6" fillId="0" borderId="0" xfId="4" applyNumberFormat="1" applyFont="1" applyFill="1" applyAlignment="1"/>
    <xf numFmtId="167" fontId="9" fillId="0" borderId="3" xfId="1" applyNumberFormat="1" applyFont="1" applyFill="1" applyBorder="1" applyAlignment="1"/>
    <xf numFmtId="0" fontId="4" fillId="0" borderId="0" xfId="0" applyFont="1" applyFill="1" applyAlignment="1"/>
    <xf numFmtId="170" fontId="0" fillId="0" borderId="0" xfId="1" applyNumberFormat="1" applyFont="1" applyFill="1" applyAlignment="1"/>
    <xf numFmtId="0" fontId="3" fillId="0" borderId="0" xfId="0" applyFont="1" applyFill="1" applyBorder="1"/>
    <xf numFmtId="167" fontId="0" fillId="0" borderId="0" xfId="0" applyNumberFormat="1"/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49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0" xfId="0" applyFont="1"/>
    <xf numFmtId="49" fontId="4" fillId="0" borderId="0" xfId="0" applyNumberFormat="1" applyFont="1"/>
    <xf numFmtId="49" fontId="17" fillId="0" borderId="0" xfId="0" applyNumberFormat="1" applyFont="1"/>
    <xf numFmtId="167" fontId="5" fillId="0" borderId="3" xfId="1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11" fillId="0" borderId="0" xfId="0" applyNumberFormat="1" applyFont="1"/>
    <xf numFmtId="0" fontId="12" fillId="0" borderId="0" xfId="0" applyFont="1"/>
    <xf numFmtId="0" fontId="5" fillId="0" borderId="0" xfId="0" applyFont="1" applyAlignment="1">
      <alignment horizontal="right" wrapText="1"/>
    </xf>
    <xf numFmtId="49" fontId="12" fillId="0" borderId="0" xfId="0" applyNumberFormat="1" applyFont="1"/>
    <xf numFmtId="49" fontId="5" fillId="0" borderId="0" xfId="0" applyNumberFormat="1" applyFont="1" applyAlignment="1">
      <alignment horizontal="center"/>
    </xf>
    <xf numFmtId="164" fontId="5" fillId="0" borderId="0" xfId="0" applyNumberFormat="1" applyFont="1"/>
    <xf numFmtId="167" fontId="5" fillId="0" borderId="0" xfId="1" applyNumberFormat="1" applyFont="1" applyFill="1" applyBorder="1" applyAlignment="1">
      <alignment horizontal="right" wrapText="1"/>
    </xf>
    <xf numFmtId="167" fontId="5" fillId="0" borderId="2" xfId="1" applyNumberFormat="1" applyFont="1" applyFill="1" applyBorder="1" applyAlignment="1">
      <alignment horizontal="right"/>
    </xf>
    <xf numFmtId="167" fontId="5" fillId="0" borderId="0" xfId="0" applyNumberFormat="1" applyFont="1"/>
    <xf numFmtId="167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167" fontId="9" fillId="0" borderId="3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0" fontId="3" fillId="0" borderId="0" xfId="0" applyNumberFormat="1" applyFont="1" applyAlignment="1"/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167" fontId="20" fillId="0" borderId="0" xfId="3" applyNumberFormat="1" applyFont="1" applyFill="1" applyBorder="1"/>
    <xf numFmtId="167" fontId="20" fillId="0" borderId="0" xfId="3" applyNumberFormat="1" applyFont="1" applyFill="1"/>
    <xf numFmtId="0" fontId="20" fillId="0" borderId="0" xfId="0" applyFont="1" applyFill="1"/>
    <xf numFmtId="167" fontId="18" fillId="0" borderId="0" xfId="3" applyNumberFormat="1" applyFont="1" applyFill="1"/>
    <xf numFmtId="43" fontId="18" fillId="0" borderId="0" xfId="3" applyFont="1" applyFill="1"/>
    <xf numFmtId="43" fontId="5" fillId="0" borderId="3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167" fontId="21" fillId="0" borderId="0" xfId="3" applyNumberFormat="1" applyFont="1" applyFill="1" applyBorder="1"/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NumberFormat="1" applyFont="1" applyFill="1" applyAlignment="1"/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left"/>
    </xf>
    <xf numFmtId="167" fontId="5" fillId="0" borderId="3" xfId="1" applyNumberFormat="1" applyFont="1" applyBorder="1" applyAlignment="1">
      <alignment horizontal="right"/>
    </xf>
    <xf numFmtId="167" fontId="3" fillId="0" borderId="1" xfId="1" applyNumberFormat="1" applyFont="1" applyBorder="1" applyAlignment="1">
      <alignment horizontal="right"/>
    </xf>
    <xf numFmtId="167" fontId="3" fillId="0" borderId="4" xfId="1" applyNumberFormat="1" applyFont="1" applyBorder="1" applyAlignment="1">
      <alignment horizontal="right"/>
    </xf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44" fontId="3" fillId="0" borderId="0" xfId="0" applyNumberFormat="1" applyFont="1" applyFill="1" applyBorder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</cellXfs>
  <cellStyles count="6">
    <cellStyle name="Comma" xfId="1" builtinId="3"/>
    <cellStyle name="Comma 14" xfId="2"/>
    <cellStyle name="Comma 2" xfId="3"/>
    <cellStyle name="Normal" xfId="0" builtinId="0"/>
    <cellStyle name="Normal 2" xfId="4"/>
    <cellStyle name="Normal_IRPCE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topLeftCell="A67" zoomScale="80" zoomScaleNormal="80" zoomScaleSheetLayoutView="70" workbookViewId="0">
      <selection activeCell="A74" sqref="A74"/>
    </sheetView>
  </sheetViews>
  <sheetFormatPr defaultColWidth="9.140625" defaultRowHeight="20.45" customHeight="1"/>
  <cols>
    <col min="1" max="1" width="56" style="159" customWidth="1"/>
    <col min="2" max="2" width="7.42578125" style="200" customWidth="1"/>
    <col min="3" max="3" width="1.140625" style="104" customWidth="1"/>
    <col min="4" max="4" width="12.85546875" style="157" customWidth="1"/>
    <col min="5" max="5" width="1.140625" style="104" customWidth="1"/>
    <col min="6" max="6" width="12.85546875" style="157" customWidth="1"/>
    <col min="7" max="7" width="1.140625" style="104" customWidth="1"/>
    <col min="8" max="8" width="12.85546875" style="157" customWidth="1"/>
    <col min="9" max="9" width="1.140625" style="104" customWidth="1"/>
    <col min="10" max="10" width="12.85546875" style="104" customWidth="1"/>
    <col min="11" max="13" width="18.42578125" style="104" customWidth="1"/>
    <col min="14" max="14" width="16.5703125" style="104" customWidth="1"/>
    <col min="15" max="15" width="11.7109375" style="104" bestFit="1" customWidth="1"/>
    <col min="16" max="16384" width="9.140625" style="104"/>
  </cols>
  <sheetData>
    <row r="1" spans="1:14" ht="20.45" customHeight="1">
      <c r="A1" s="170" t="s">
        <v>89</v>
      </c>
    </row>
    <row r="2" spans="1:14" ht="20.45" customHeight="1">
      <c r="A2" s="171" t="s">
        <v>0</v>
      </c>
      <c r="H2" s="172"/>
    </row>
    <row r="3" spans="1:14" ht="20.45" customHeight="1">
      <c r="A3" s="171"/>
      <c r="H3" s="172"/>
    </row>
    <row r="4" spans="1:14" ht="20.45" customHeight="1">
      <c r="A4" s="173"/>
      <c r="D4" s="212" t="s">
        <v>26</v>
      </c>
      <c r="E4" s="212"/>
      <c r="F4" s="212"/>
      <c r="G4" s="163"/>
      <c r="H4" s="213" t="s">
        <v>24</v>
      </c>
      <c r="I4" s="213"/>
      <c r="J4" s="213"/>
      <c r="K4" s="42"/>
      <c r="L4" s="42"/>
      <c r="M4" s="42"/>
    </row>
    <row r="5" spans="1:14" ht="20.45" customHeight="1">
      <c r="A5" s="173"/>
      <c r="D5" s="212" t="s">
        <v>25</v>
      </c>
      <c r="E5" s="212"/>
      <c r="F5" s="212"/>
      <c r="G5" s="163"/>
      <c r="H5" s="213" t="s">
        <v>25</v>
      </c>
      <c r="I5" s="213"/>
      <c r="J5" s="213"/>
      <c r="K5" s="42"/>
      <c r="L5" s="42"/>
      <c r="M5" s="42"/>
    </row>
    <row r="6" spans="1:14" ht="20.45" customHeight="1">
      <c r="D6" s="201" t="s">
        <v>73</v>
      </c>
      <c r="E6" s="42"/>
      <c r="F6" s="201" t="s">
        <v>163</v>
      </c>
      <c r="G6" s="42"/>
      <c r="H6" s="201" t="s">
        <v>73</v>
      </c>
      <c r="I6" s="42"/>
      <c r="J6" s="201" t="s">
        <v>163</v>
      </c>
      <c r="K6" s="174"/>
      <c r="L6" s="174"/>
      <c r="M6" s="174"/>
    </row>
    <row r="7" spans="1:14" ht="20.45" customHeight="1">
      <c r="A7" s="173" t="s">
        <v>2</v>
      </c>
      <c r="B7" s="200" t="s">
        <v>1</v>
      </c>
      <c r="D7" s="42">
        <v>2022</v>
      </c>
      <c r="E7" s="42"/>
      <c r="F7" s="42">
        <v>2021</v>
      </c>
      <c r="G7" s="42"/>
      <c r="H7" s="42">
        <v>2022</v>
      </c>
      <c r="I7" s="42"/>
      <c r="J7" s="42">
        <v>2021</v>
      </c>
      <c r="K7" s="42"/>
      <c r="L7" s="42"/>
      <c r="M7" s="42"/>
    </row>
    <row r="8" spans="1:14" ht="20.45" customHeight="1">
      <c r="A8" s="161"/>
      <c r="D8" s="42" t="s">
        <v>74</v>
      </c>
      <c r="E8" s="42"/>
      <c r="F8" s="42"/>
      <c r="G8" s="42"/>
      <c r="H8" s="42" t="s">
        <v>74</v>
      </c>
      <c r="I8" s="42"/>
      <c r="J8" s="42"/>
      <c r="K8" s="42"/>
      <c r="L8" s="42"/>
      <c r="M8" s="42"/>
    </row>
    <row r="9" spans="1:14" ht="20.45" customHeight="1">
      <c r="D9" s="214" t="s">
        <v>27</v>
      </c>
      <c r="E9" s="214"/>
      <c r="F9" s="214"/>
      <c r="G9" s="214"/>
      <c r="H9" s="214"/>
      <c r="I9" s="214"/>
      <c r="J9" s="214"/>
      <c r="K9" s="200"/>
      <c r="L9" s="200"/>
      <c r="M9" s="200"/>
    </row>
    <row r="10" spans="1:14" ht="20.45" customHeight="1">
      <c r="A10" s="156" t="s">
        <v>3</v>
      </c>
      <c r="D10" s="14"/>
      <c r="E10" s="38"/>
      <c r="F10" s="14"/>
      <c r="G10" s="38"/>
      <c r="H10" s="14"/>
      <c r="I10" s="38"/>
      <c r="J10" s="108"/>
      <c r="K10" s="158"/>
      <c r="L10" s="158"/>
      <c r="M10" s="158"/>
    </row>
    <row r="11" spans="1:14" ht="20.45" customHeight="1">
      <c r="A11" s="159" t="s">
        <v>4</v>
      </c>
      <c r="D11" s="14">
        <v>564617</v>
      </c>
      <c r="E11" s="38"/>
      <c r="F11" s="14">
        <v>345676</v>
      </c>
      <c r="G11" s="38"/>
      <c r="H11" s="14">
        <v>72668</v>
      </c>
      <c r="I11" s="38"/>
      <c r="J11" s="14">
        <v>77107</v>
      </c>
      <c r="K11" s="160"/>
      <c r="L11" s="160"/>
      <c r="M11" s="160"/>
      <c r="N11" s="175"/>
    </row>
    <row r="12" spans="1:14" ht="20.45" customHeight="1">
      <c r="A12" s="29" t="s">
        <v>28</v>
      </c>
      <c r="B12" s="200" t="s">
        <v>181</v>
      </c>
      <c r="D12" s="14">
        <v>249105</v>
      </c>
      <c r="E12" s="38"/>
      <c r="F12" s="14">
        <v>509738</v>
      </c>
      <c r="G12" s="38"/>
      <c r="H12" s="198">
        <v>0</v>
      </c>
      <c r="I12" s="38"/>
      <c r="J12" s="198">
        <v>0</v>
      </c>
      <c r="K12" s="160"/>
      <c r="L12" s="160" t="s">
        <v>79</v>
      </c>
      <c r="M12" s="160"/>
    </row>
    <row r="13" spans="1:14" ht="20.45" customHeight="1">
      <c r="A13" s="29" t="s">
        <v>87</v>
      </c>
      <c r="B13" s="200">
        <v>2</v>
      </c>
      <c r="D13" s="14">
        <v>35868</v>
      </c>
      <c r="E13" s="38"/>
      <c r="F13" s="14">
        <v>97196</v>
      </c>
      <c r="G13" s="38"/>
      <c r="H13" s="198">
        <v>55999</v>
      </c>
      <c r="I13" s="38"/>
      <c r="J13" s="198">
        <v>56060</v>
      </c>
      <c r="K13" s="160"/>
      <c r="L13" s="160"/>
      <c r="M13" s="160"/>
      <c r="N13" s="175"/>
    </row>
    <row r="14" spans="1:14" ht="20.45" customHeight="1">
      <c r="A14" s="29" t="s">
        <v>137</v>
      </c>
      <c r="B14" s="200">
        <v>2</v>
      </c>
      <c r="D14" s="198">
        <v>0</v>
      </c>
      <c r="E14" s="38"/>
      <c r="F14" s="198">
        <v>0</v>
      </c>
      <c r="G14" s="38"/>
      <c r="H14" s="14">
        <v>119898</v>
      </c>
      <c r="I14" s="38"/>
      <c r="J14" s="14">
        <v>120287</v>
      </c>
      <c r="K14" s="160"/>
      <c r="L14" s="160"/>
      <c r="M14" s="160"/>
      <c r="N14" s="175"/>
    </row>
    <row r="15" spans="1:14" ht="20.45" customHeight="1">
      <c r="A15" s="29" t="s">
        <v>169</v>
      </c>
      <c r="B15" s="200">
        <v>2</v>
      </c>
      <c r="D15" s="198">
        <v>0</v>
      </c>
      <c r="E15" s="38"/>
      <c r="F15" s="198">
        <v>0</v>
      </c>
      <c r="G15" s="38"/>
      <c r="H15" s="14">
        <v>3844</v>
      </c>
      <c r="I15" s="38"/>
      <c r="J15" s="14">
        <v>3857</v>
      </c>
      <c r="K15" s="160"/>
      <c r="L15" s="160"/>
      <c r="M15" s="160"/>
      <c r="N15" s="175"/>
    </row>
    <row r="16" spans="1:14" ht="20.45" customHeight="1">
      <c r="A16" s="29" t="s">
        <v>29</v>
      </c>
      <c r="D16" s="14">
        <v>981771</v>
      </c>
      <c r="E16" s="38"/>
      <c r="F16" s="14">
        <v>870040</v>
      </c>
      <c r="G16" s="38"/>
      <c r="H16" s="198">
        <v>0</v>
      </c>
      <c r="I16" s="38"/>
      <c r="J16" s="198">
        <v>0</v>
      </c>
      <c r="K16" s="160"/>
      <c r="L16" s="160"/>
      <c r="M16" s="160"/>
    </row>
    <row r="17" spans="1:14" ht="20.45" customHeight="1">
      <c r="A17" s="159" t="s">
        <v>5</v>
      </c>
      <c r="D17" s="14">
        <v>26519</v>
      </c>
      <c r="E17" s="38"/>
      <c r="F17" s="14">
        <v>31375</v>
      </c>
      <c r="G17" s="38"/>
      <c r="H17" s="14">
        <v>794</v>
      </c>
      <c r="I17" s="38"/>
      <c r="J17" s="14">
        <v>229</v>
      </c>
      <c r="K17" s="160"/>
      <c r="L17" s="160"/>
      <c r="M17" s="160"/>
      <c r="N17" s="175"/>
    </row>
    <row r="18" spans="1:14" ht="20.45" customHeight="1">
      <c r="A18" s="161" t="s">
        <v>6</v>
      </c>
      <c r="D18" s="10">
        <f>SUM(D11:D17)</f>
        <v>1857880</v>
      </c>
      <c r="E18" s="38"/>
      <c r="F18" s="10">
        <f>SUM(F11:F17)</f>
        <v>1854025</v>
      </c>
      <c r="G18" s="38"/>
      <c r="H18" s="10">
        <f>SUM(H11:H17)</f>
        <v>253203</v>
      </c>
      <c r="I18" s="38"/>
      <c r="J18" s="10">
        <f>SUM(J11:J17)</f>
        <v>257540</v>
      </c>
      <c r="K18" s="160"/>
      <c r="L18" s="160"/>
      <c r="M18" s="160"/>
    </row>
    <row r="19" spans="1:14" ht="20.45" customHeight="1">
      <c r="A19" s="161"/>
      <c r="D19" s="14"/>
      <c r="E19" s="38"/>
      <c r="F19" s="14"/>
      <c r="G19" s="38"/>
      <c r="H19" s="14"/>
      <c r="I19" s="38"/>
      <c r="J19" s="14"/>
      <c r="K19" s="160"/>
      <c r="L19" s="160"/>
      <c r="M19" s="160"/>
    </row>
    <row r="20" spans="1:14" ht="20.45" customHeight="1">
      <c r="A20" s="30" t="s">
        <v>30</v>
      </c>
      <c r="D20" s="15"/>
      <c r="E20" s="38"/>
      <c r="F20" s="15"/>
      <c r="G20" s="38"/>
      <c r="H20" s="15"/>
      <c r="I20" s="38"/>
      <c r="J20" s="15"/>
      <c r="K20" s="160"/>
      <c r="L20" s="160"/>
      <c r="M20" s="160"/>
    </row>
    <row r="21" spans="1:14" ht="20.45" customHeight="1">
      <c r="A21" s="29" t="s">
        <v>47</v>
      </c>
      <c r="B21" s="200">
        <v>3</v>
      </c>
      <c r="D21" s="198">
        <v>0</v>
      </c>
      <c r="E21" s="198"/>
      <c r="F21" s="198">
        <v>0</v>
      </c>
      <c r="G21" s="38"/>
      <c r="H21" s="14">
        <v>928362</v>
      </c>
      <c r="I21" s="38"/>
      <c r="J21" s="14">
        <v>928362</v>
      </c>
      <c r="K21" s="160"/>
      <c r="L21" s="160"/>
      <c r="M21" s="160"/>
      <c r="N21" s="175"/>
    </row>
    <row r="22" spans="1:14" ht="20.45" customHeight="1">
      <c r="A22" s="29" t="s">
        <v>170</v>
      </c>
      <c r="B22" s="200">
        <v>2</v>
      </c>
      <c r="D22" s="198">
        <v>0</v>
      </c>
      <c r="E22" s="198"/>
      <c r="F22" s="198">
        <v>0</v>
      </c>
      <c r="G22" s="38"/>
      <c r="H22" s="14">
        <v>15376</v>
      </c>
      <c r="I22" s="38"/>
      <c r="J22" s="14">
        <v>15426</v>
      </c>
      <c r="K22" s="160"/>
      <c r="L22" s="160"/>
      <c r="M22" s="160"/>
      <c r="N22" s="175"/>
    </row>
    <row r="23" spans="1:14" ht="20.45" customHeight="1">
      <c r="A23" s="159" t="s">
        <v>31</v>
      </c>
      <c r="D23" s="14">
        <v>464164</v>
      </c>
      <c r="E23" s="38"/>
      <c r="F23" s="14">
        <v>475376</v>
      </c>
      <c r="G23" s="38"/>
      <c r="H23" s="14">
        <v>684</v>
      </c>
      <c r="I23" s="38"/>
      <c r="J23" s="14">
        <v>699</v>
      </c>
      <c r="K23" s="160"/>
      <c r="L23" s="160"/>
      <c r="M23" s="160"/>
    </row>
    <row r="24" spans="1:14" ht="20.45" customHeight="1">
      <c r="A24" s="159" t="s">
        <v>157</v>
      </c>
      <c r="D24" s="14">
        <v>100013</v>
      </c>
      <c r="E24" s="38"/>
      <c r="F24" s="14">
        <v>104083</v>
      </c>
      <c r="G24" s="38"/>
      <c r="H24" s="14">
        <v>1546</v>
      </c>
      <c r="I24" s="38"/>
      <c r="J24" s="14">
        <v>1687</v>
      </c>
      <c r="K24" s="160"/>
      <c r="L24" s="160"/>
      <c r="M24" s="160"/>
    </row>
    <row r="25" spans="1:14" ht="20.45" customHeight="1">
      <c r="A25" s="29" t="s">
        <v>32</v>
      </c>
      <c r="D25" s="198">
        <v>181</v>
      </c>
      <c r="E25" s="38"/>
      <c r="F25" s="198">
        <v>198</v>
      </c>
      <c r="G25" s="38"/>
      <c r="H25" s="198">
        <v>0</v>
      </c>
      <c r="I25" s="38"/>
      <c r="J25" s="198">
        <v>0</v>
      </c>
      <c r="K25" s="160"/>
      <c r="L25" s="160"/>
      <c r="M25" s="160"/>
    </row>
    <row r="26" spans="1:14" ht="20.45" customHeight="1">
      <c r="A26" s="159" t="s">
        <v>84</v>
      </c>
      <c r="D26" s="14">
        <v>6137</v>
      </c>
      <c r="E26" s="38"/>
      <c r="F26" s="14">
        <v>6104</v>
      </c>
      <c r="G26" s="38"/>
      <c r="H26" s="198">
        <v>0</v>
      </c>
      <c r="I26" s="38"/>
      <c r="J26" s="198">
        <v>0</v>
      </c>
      <c r="K26" s="160"/>
      <c r="L26" s="160"/>
      <c r="M26" s="160"/>
    </row>
    <row r="27" spans="1:14" ht="20.45" customHeight="1">
      <c r="A27" s="161" t="s">
        <v>33</v>
      </c>
      <c r="D27" s="10">
        <f>SUM(D21:D26)</f>
        <v>570495</v>
      </c>
      <c r="E27" s="38"/>
      <c r="F27" s="10">
        <f>SUM(F21:F26)</f>
        <v>585761</v>
      </c>
      <c r="G27" s="38"/>
      <c r="H27" s="10">
        <f>SUM(H21:H26)</f>
        <v>945968</v>
      </c>
      <c r="I27" s="38"/>
      <c r="J27" s="10">
        <f>SUM(J21:J26)</f>
        <v>946174</v>
      </c>
      <c r="K27" s="160"/>
      <c r="L27" s="160"/>
      <c r="M27" s="160"/>
    </row>
    <row r="28" spans="1:14" ht="20.45" customHeight="1">
      <c r="A28" s="161"/>
      <c r="D28" s="15"/>
      <c r="E28" s="38"/>
      <c r="F28" s="15"/>
      <c r="G28" s="38"/>
      <c r="H28" s="15"/>
      <c r="I28" s="38"/>
      <c r="J28" s="15"/>
      <c r="K28" s="160"/>
      <c r="L28" s="160"/>
      <c r="M28" s="160"/>
    </row>
    <row r="29" spans="1:14" ht="20.45" customHeight="1" thickBot="1">
      <c r="A29" s="161" t="s">
        <v>52</v>
      </c>
      <c r="D29" s="12">
        <f>SUM(D18+D27)</f>
        <v>2428375</v>
      </c>
      <c r="E29" s="38"/>
      <c r="F29" s="12">
        <f>SUM(F18+F27)</f>
        <v>2439786</v>
      </c>
      <c r="G29" s="38"/>
      <c r="H29" s="12">
        <f>SUM(H18+H27)</f>
        <v>1199171</v>
      </c>
      <c r="I29" s="38"/>
      <c r="J29" s="12">
        <f>SUM(J18+J27)</f>
        <v>1203714</v>
      </c>
      <c r="K29" s="160"/>
      <c r="L29" s="160"/>
      <c r="M29" s="160"/>
    </row>
    <row r="30" spans="1:14" ht="20.45" customHeight="1" thickTop="1">
      <c r="A30" s="161"/>
      <c r="D30" s="15"/>
      <c r="E30" s="38"/>
      <c r="F30" s="14"/>
      <c r="G30" s="38"/>
      <c r="H30" s="15"/>
      <c r="I30" s="38"/>
      <c r="J30" s="15"/>
      <c r="K30" s="160"/>
      <c r="L30" s="160"/>
      <c r="M30" s="160"/>
    </row>
    <row r="31" spans="1:14" ht="20.45" customHeight="1">
      <c r="A31" s="170" t="s">
        <v>89</v>
      </c>
      <c r="D31" s="14"/>
      <c r="E31" s="38"/>
      <c r="F31" s="14"/>
      <c r="G31" s="38"/>
      <c r="H31" s="14"/>
      <c r="I31" s="38"/>
      <c r="J31" s="38"/>
      <c r="K31" s="160"/>
      <c r="L31" s="160"/>
      <c r="M31" s="160"/>
    </row>
    <row r="32" spans="1:14" ht="20.45" customHeight="1">
      <c r="A32" s="171" t="s">
        <v>0</v>
      </c>
      <c r="D32" s="14"/>
      <c r="E32" s="38"/>
      <c r="F32" s="14"/>
      <c r="G32" s="38"/>
      <c r="H32" s="14"/>
      <c r="I32" s="38"/>
      <c r="J32" s="38"/>
      <c r="K32" s="160"/>
      <c r="L32" s="160"/>
      <c r="M32" s="160"/>
    </row>
    <row r="33" spans="1:14" ht="20.45" customHeight="1">
      <c r="A33" s="171"/>
      <c r="D33" s="14"/>
      <c r="E33" s="38"/>
      <c r="F33" s="14"/>
      <c r="G33" s="38"/>
      <c r="H33" s="176"/>
      <c r="I33" s="38"/>
      <c r="J33" s="38"/>
      <c r="K33" s="160"/>
      <c r="L33" s="160"/>
      <c r="M33" s="160"/>
    </row>
    <row r="34" spans="1:14" ht="20.45" customHeight="1">
      <c r="A34" s="173"/>
      <c r="D34" s="212" t="s">
        <v>26</v>
      </c>
      <c r="E34" s="212"/>
      <c r="F34" s="212"/>
      <c r="G34" s="163"/>
      <c r="H34" s="213" t="s">
        <v>24</v>
      </c>
      <c r="I34" s="213"/>
      <c r="J34" s="213"/>
      <c r="K34" s="160"/>
      <c r="L34" s="42"/>
      <c r="M34" s="42"/>
    </row>
    <row r="35" spans="1:14" ht="20.45" customHeight="1">
      <c r="A35" s="173"/>
      <c r="D35" s="212" t="s">
        <v>25</v>
      </c>
      <c r="E35" s="212"/>
      <c r="F35" s="212"/>
      <c r="G35" s="163"/>
      <c r="H35" s="213" t="s">
        <v>25</v>
      </c>
      <c r="I35" s="213"/>
      <c r="J35" s="213"/>
      <c r="K35" s="160"/>
      <c r="L35" s="42"/>
      <c r="M35" s="42"/>
    </row>
    <row r="36" spans="1:14" ht="20.45" customHeight="1">
      <c r="D36" s="201" t="s">
        <v>73</v>
      </c>
      <c r="E36" s="42"/>
      <c r="F36" s="201" t="s">
        <v>163</v>
      </c>
      <c r="G36" s="42"/>
      <c r="H36" s="201" t="s">
        <v>73</v>
      </c>
      <c r="I36" s="42"/>
      <c r="J36" s="201" t="s">
        <v>163</v>
      </c>
      <c r="K36" s="160"/>
      <c r="L36" s="174"/>
      <c r="M36" s="174"/>
    </row>
    <row r="37" spans="1:14" ht="20.45" customHeight="1">
      <c r="A37" s="173" t="s">
        <v>23</v>
      </c>
      <c r="B37" s="200" t="s">
        <v>1</v>
      </c>
      <c r="D37" s="42">
        <v>2022</v>
      </c>
      <c r="E37" s="42"/>
      <c r="F37" s="42">
        <v>2021</v>
      </c>
      <c r="G37" s="42"/>
      <c r="H37" s="42">
        <v>2022</v>
      </c>
      <c r="I37" s="42"/>
      <c r="J37" s="42">
        <v>2021</v>
      </c>
      <c r="K37" s="160"/>
      <c r="L37" s="160"/>
      <c r="M37" s="160"/>
      <c r="N37" s="42"/>
    </row>
    <row r="38" spans="1:14" ht="20.45" customHeight="1">
      <c r="A38" s="161"/>
      <c r="D38" s="42" t="s">
        <v>74</v>
      </c>
      <c r="E38" s="42"/>
      <c r="F38" s="42"/>
      <c r="G38" s="42"/>
      <c r="H38" s="42" t="s">
        <v>74</v>
      </c>
      <c r="I38" s="42"/>
      <c r="J38" s="42"/>
      <c r="K38" s="160"/>
      <c r="L38" s="160"/>
      <c r="M38" s="160"/>
      <c r="N38" s="42"/>
    </row>
    <row r="39" spans="1:14" ht="20.45" customHeight="1">
      <c r="D39" s="214" t="s">
        <v>27</v>
      </c>
      <c r="E39" s="214"/>
      <c r="F39" s="214"/>
      <c r="G39" s="214"/>
      <c r="H39" s="214"/>
      <c r="I39" s="214"/>
      <c r="J39" s="214"/>
      <c r="K39" s="160"/>
      <c r="L39" s="160"/>
      <c r="M39" s="160"/>
    </row>
    <row r="40" spans="1:14" ht="20.45" customHeight="1">
      <c r="A40" s="156" t="s">
        <v>7</v>
      </c>
      <c r="D40" s="14"/>
      <c r="E40" s="38"/>
      <c r="F40" s="14"/>
      <c r="G40" s="38"/>
      <c r="H40" s="14"/>
      <c r="I40" s="38"/>
      <c r="J40" s="14"/>
      <c r="K40" s="160"/>
      <c r="L40" s="160"/>
      <c r="M40" s="160"/>
    </row>
    <row r="41" spans="1:14" ht="20.45" customHeight="1">
      <c r="A41" s="159" t="s">
        <v>171</v>
      </c>
      <c r="D41" s="14"/>
      <c r="E41" s="38"/>
      <c r="F41" s="14"/>
      <c r="G41" s="38"/>
      <c r="H41" s="14"/>
      <c r="I41" s="38"/>
      <c r="J41" s="14"/>
      <c r="K41" s="160"/>
      <c r="L41" s="160"/>
      <c r="M41" s="160"/>
    </row>
    <row r="42" spans="1:14" ht="20.45" customHeight="1">
      <c r="A42" s="159" t="s">
        <v>121</v>
      </c>
      <c r="B42" s="200">
        <v>4</v>
      </c>
      <c r="D42" s="14">
        <v>281039</v>
      </c>
      <c r="E42" s="38"/>
      <c r="F42" s="14">
        <v>288766</v>
      </c>
      <c r="G42" s="198"/>
      <c r="H42" s="198">
        <v>0</v>
      </c>
      <c r="I42" s="198"/>
      <c r="J42" s="198">
        <v>0</v>
      </c>
      <c r="K42" s="160"/>
      <c r="L42" s="160"/>
      <c r="M42" s="160"/>
    </row>
    <row r="43" spans="1:14" ht="20.45" customHeight="1">
      <c r="A43" s="29" t="s">
        <v>34</v>
      </c>
      <c r="B43" s="200">
        <v>2</v>
      </c>
      <c r="D43" s="14">
        <v>293288</v>
      </c>
      <c r="E43" s="38"/>
      <c r="F43" s="14">
        <v>257916</v>
      </c>
      <c r="G43" s="38"/>
      <c r="H43" s="14">
        <v>12609</v>
      </c>
      <c r="I43" s="198"/>
      <c r="J43" s="14">
        <v>12133</v>
      </c>
      <c r="K43" s="160"/>
      <c r="L43" s="160"/>
      <c r="M43" s="160"/>
    </row>
    <row r="44" spans="1:14" ht="20.45" customHeight="1">
      <c r="A44" s="104" t="s">
        <v>129</v>
      </c>
      <c r="B44" s="200">
        <v>2</v>
      </c>
      <c r="D44" s="14">
        <v>64104</v>
      </c>
      <c r="E44" s="38"/>
      <c r="F44" s="14">
        <v>91797</v>
      </c>
      <c r="G44" s="38"/>
      <c r="H44" s="14">
        <v>2564</v>
      </c>
      <c r="I44" s="38"/>
      <c r="J44" s="14">
        <v>3539</v>
      </c>
      <c r="K44" s="160"/>
      <c r="L44" s="160"/>
      <c r="M44" s="160"/>
      <c r="N44" s="175"/>
    </row>
    <row r="45" spans="1:14" ht="20.45" customHeight="1">
      <c r="A45" s="159" t="s">
        <v>35</v>
      </c>
      <c r="D45" s="14">
        <v>11305</v>
      </c>
      <c r="E45" s="38"/>
      <c r="F45" s="14">
        <v>2589</v>
      </c>
      <c r="G45" s="38"/>
      <c r="H45" s="198">
        <v>0</v>
      </c>
      <c r="I45" s="38"/>
      <c r="J45" s="198">
        <v>0</v>
      </c>
      <c r="K45" s="160"/>
      <c r="L45" s="160"/>
      <c r="M45" s="160"/>
    </row>
    <row r="46" spans="1:14" ht="20.45" customHeight="1">
      <c r="A46" s="159" t="s">
        <v>144</v>
      </c>
      <c r="B46" s="200">
        <v>2</v>
      </c>
      <c r="D46" s="14">
        <v>4623</v>
      </c>
      <c r="E46" s="38"/>
      <c r="F46" s="14">
        <v>4595</v>
      </c>
      <c r="G46" s="38"/>
      <c r="H46" s="198">
        <v>568</v>
      </c>
      <c r="I46" s="38"/>
      <c r="J46" s="198">
        <v>561</v>
      </c>
      <c r="K46" s="160"/>
      <c r="L46" s="160"/>
      <c r="M46" s="160"/>
    </row>
    <row r="47" spans="1:14" ht="20.45" customHeight="1">
      <c r="A47" s="104" t="s">
        <v>90</v>
      </c>
      <c r="D47" s="14">
        <v>0</v>
      </c>
      <c r="E47" s="38"/>
      <c r="F47" s="14">
        <v>12048</v>
      </c>
      <c r="G47" s="38"/>
      <c r="H47" s="198">
        <v>0</v>
      </c>
      <c r="I47" s="38"/>
      <c r="J47" s="198">
        <v>0</v>
      </c>
      <c r="K47" s="160"/>
      <c r="L47" s="160"/>
      <c r="M47" s="160"/>
      <c r="N47" s="175"/>
    </row>
    <row r="48" spans="1:14" ht="20.45" customHeight="1">
      <c r="A48" s="161" t="s">
        <v>8</v>
      </c>
      <c r="D48" s="10">
        <f>SUM(D42:D47)</f>
        <v>654359</v>
      </c>
      <c r="E48" s="38"/>
      <c r="F48" s="10">
        <f>SUM(F42:F47)</f>
        <v>657711</v>
      </c>
      <c r="G48" s="38"/>
      <c r="H48" s="10">
        <f>SUM(H42:H47)</f>
        <v>15741</v>
      </c>
      <c r="I48" s="38"/>
      <c r="J48" s="10">
        <f>SUM(J42:J47)</f>
        <v>16233</v>
      </c>
      <c r="K48" s="160"/>
      <c r="L48" s="160"/>
      <c r="M48" s="160"/>
    </row>
    <row r="49" spans="1:14" ht="20.45" customHeight="1">
      <c r="D49" s="14"/>
      <c r="E49" s="38"/>
      <c r="F49" s="14"/>
      <c r="G49" s="38"/>
      <c r="H49" s="14"/>
      <c r="I49" s="38"/>
      <c r="J49" s="14"/>
      <c r="K49" s="160"/>
      <c r="L49" s="160"/>
      <c r="M49" s="160"/>
    </row>
    <row r="50" spans="1:14" ht="20.45" customHeight="1">
      <c r="A50" s="30" t="s">
        <v>158</v>
      </c>
      <c r="D50" s="14"/>
      <c r="E50" s="38"/>
      <c r="F50" s="14"/>
      <c r="G50" s="38"/>
      <c r="H50" s="14"/>
      <c r="I50" s="38"/>
      <c r="J50" s="14"/>
      <c r="K50" s="160"/>
      <c r="L50" s="160"/>
      <c r="M50" s="160"/>
    </row>
    <row r="51" spans="1:14" ht="20.45" customHeight="1">
      <c r="A51" s="159" t="s">
        <v>145</v>
      </c>
      <c r="B51" s="200">
        <v>2</v>
      </c>
      <c r="D51" s="14">
        <v>97636</v>
      </c>
      <c r="E51" s="38"/>
      <c r="F51" s="14">
        <v>99557</v>
      </c>
      <c r="G51" s="38"/>
      <c r="H51" s="14">
        <v>1066</v>
      </c>
      <c r="I51" s="198"/>
      <c r="J51" s="14">
        <v>1213</v>
      </c>
      <c r="K51" s="160"/>
      <c r="L51" s="160"/>
      <c r="M51" s="160"/>
    </row>
    <row r="52" spans="1:14" ht="20.45" customHeight="1">
      <c r="A52" s="159" t="s">
        <v>91</v>
      </c>
      <c r="D52" s="66">
        <v>10848</v>
      </c>
      <c r="E52" s="38"/>
      <c r="F52" s="66">
        <v>10786</v>
      </c>
      <c r="G52" s="38"/>
      <c r="H52" s="66">
        <v>2587</v>
      </c>
      <c r="I52" s="198"/>
      <c r="J52" s="66">
        <v>2496</v>
      </c>
      <c r="K52" s="160"/>
      <c r="L52" s="160"/>
      <c r="M52" s="160"/>
    </row>
    <row r="53" spans="1:14" s="163" customFormat="1" ht="20.45" customHeight="1">
      <c r="A53" s="31" t="s">
        <v>159</v>
      </c>
      <c r="B53" s="162"/>
      <c r="D53" s="36">
        <f>SUM(D51:D52)</f>
        <v>108484</v>
      </c>
      <c r="E53" s="34"/>
      <c r="F53" s="36">
        <f>SUM(F51:F52)</f>
        <v>110343</v>
      </c>
      <c r="G53" s="34"/>
      <c r="H53" s="36">
        <f>SUM(H51:H52)</f>
        <v>3653</v>
      </c>
      <c r="I53" s="23"/>
      <c r="J53" s="36">
        <f>SUM(J51:J52)</f>
        <v>3709</v>
      </c>
      <c r="K53" s="160"/>
      <c r="L53" s="160"/>
      <c r="M53" s="160"/>
    </row>
    <row r="54" spans="1:14" ht="20.45" customHeight="1">
      <c r="A54" s="161" t="s">
        <v>9</v>
      </c>
      <c r="D54" s="36">
        <f>SUM(D48+D53)</f>
        <v>762843</v>
      </c>
      <c r="E54" s="38"/>
      <c r="F54" s="36">
        <f>SUM(F48+F53)</f>
        <v>768054</v>
      </c>
      <c r="G54" s="38"/>
      <c r="H54" s="36">
        <f>SUM(H48+H53)</f>
        <v>19394</v>
      </c>
      <c r="I54" s="38"/>
      <c r="J54" s="36">
        <f>SUM(J48+J53)</f>
        <v>19942</v>
      </c>
      <c r="K54" s="160"/>
      <c r="L54" s="160"/>
      <c r="M54" s="160"/>
    </row>
    <row r="55" spans="1:14" ht="20.45" customHeight="1">
      <c r="A55" s="161"/>
      <c r="D55" s="14"/>
      <c r="E55" s="38"/>
      <c r="F55" s="14"/>
      <c r="G55" s="38"/>
      <c r="H55" s="14"/>
      <c r="I55" s="38"/>
      <c r="J55" s="14"/>
      <c r="K55" s="160"/>
      <c r="L55" s="160"/>
      <c r="M55" s="160"/>
    </row>
    <row r="56" spans="1:14" ht="20.45" customHeight="1">
      <c r="A56" s="156" t="s">
        <v>10</v>
      </c>
      <c r="D56" s="198"/>
      <c r="E56" s="198"/>
      <c r="F56" s="198"/>
      <c r="G56" s="198"/>
      <c r="H56" s="198"/>
      <c r="I56" s="198"/>
      <c r="J56" s="198"/>
      <c r="K56" s="160"/>
      <c r="L56" s="160"/>
      <c r="M56" s="160"/>
      <c r="N56" s="42"/>
    </row>
    <row r="57" spans="1:14" ht="20.45" customHeight="1">
      <c r="A57" s="159" t="s">
        <v>11</v>
      </c>
      <c r="D57" s="14"/>
      <c r="E57" s="38"/>
      <c r="F57" s="14"/>
      <c r="G57" s="38"/>
      <c r="H57" s="14"/>
      <c r="I57" s="38"/>
      <c r="J57" s="14"/>
      <c r="K57" s="160"/>
      <c r="L57" s="160"/>
      <c r="M57" s="160"/>
    </row>
    <row r="58" spans="1:14" ht="20.45" customHeight="1">
      <c r="A58" s="159" t="s">
        <v>119</v>
      </c>
      <c r="D58" s="38"/>
      <c r="E58" s="38"/>
      <c r="F58" s="38"/>
      <c r="G58" s="38"/>
      <c r="H58" s="38"/>
      <c r="I58" s="38"/>
      <c r="J58" s="38"/>
      <c r="K58" s="160"/>
      <c r="L58" s="160"/>
      <c r="M58" s="160"/>
    </row>
    <row r="59" spans="1:14" ht="20.45" customHeight="1">
      <c r="A59" s="164" t="s">
        <v>138</v>
      </c>
      <c r="D59" s="38"/>
      <c r="E59" s="38"/>
      <c r="F59" s="38"/>
      <c r="G59" s="38"/>
      <c r="H59" s="38"/>
      <c r="I59" s="38"/>
      <c r="J59" s="38"/>
      <c r="K59" s="160"/>
      <c r="L59" s="160"/>
      <c r="M59" s="160"/>
    </row>
    <row r="60" spans="1:14" ht="20.45" customHeight="1" thickBot="1">
      <c r="A60" s="164" t="s">
        <v>139</v>
      </c>
      <c r="D60" s="177">
        <v>1012000</v>
      </c>
      <c r="E60" s="38"/>
      <c r="F60" s="177">
        <v>1012000</v>
      </c>
      <c r="G60" s="38"/>
      <c r="H60" s="177">
        <v>1012000</v>
      </c>
      <c r="I60" s="38"/>
      <c r="J60" s="177">
        <v>1012000</v>
      </c>
      <c r="K60" s="160"/>
      <c r="L60" s="160"/>
      <c r="M60" s="160"/>
    </row>
    <row r="61" spans="1:14" ht="20.45" customHeight="1" thickTop="1">
      <c r="A61" s="165" t="s">
        <v>118</v>
      </c>
      <c r="D61" s="38"/>
      <c r="E61" s="38"/>
      <c r="F61" s="38"/>
      <c r="G61" s="38"/>
      <c r="H61" s="38"/>
      <c r="I61" s="38"/>
      <c r="J61" s="38"/>
      <c r="K61" s="160"/>
      <c r="L61" s="160"/>
      <c r="M61" s="160"/>
      <c r="N61" s="178"/>
    </row>
    <row r="62" spans="1:14" ht="20.45" customHeight="1">
      <c r="A62" s="164" t="s">
        <v>138</v>
      </c>
      <c r="D62" s="14"/>
      <c r="E62" s="38"/>
      <c r="F62" s="14"/>
      <c r="G62" s="38"/>
      <c r="H62" s="14"/>
      <c r="I62" s="38"/>
      <c r="J62" s="14"/>
      <c r="K62" s="160"/>
      <c r="L62" s="160"/>
      <c r="M62" s="160"/>
      <c r="N62" s="178"/>
    </row>
    <row r="63" spans="1:14" ht="20.45" customHeight="1">
      <c r="A63" s="164" t="s">
        <v>139</v>
      </c>
      <c r="D63" s="14">
        <v>1012000</v>
      </c>
      <c r="E63" s="38"/>
      <c r="F63" s="14">
        <v>1012000</v>
      </c>
      <c r="G63" s="38"/>
      <c r="H63" s="14">
        <v>1012000</v>
      </c>
      <c r="I63" s="38"/>
      <c r="J63" s="14">
        <v>1012000</v>
      </c>
      <c r="K63" s="160"/>
      <c r="L63" s="160"/>
      <c r="M63" s="160"/>
      <c r="N63" s="178"/>
    </row>
    <row r="64" spans="1:14" ht="20.45" customHeight="1">
      <c r="A64" s="138" t="s">
        <v>82</v>
      </c>
      <c r="D64" s="14"/>
      <c r="E64" s="38"/>
      <c r="F64" s="14"/>
      <c r="G64" s="38"/>
      <c r="H64" s="14"/>
      <c r="I64" s="38"/>
      <c r="J64" s="14"/>
      <c r="K64" s="160"/>
      <c r="L64" s="160"/>
      <c r="M64" s="160"/>
      <c r="N64" s="178"/>
    </row>
    <row r="65" spans="1:15" ht="20.45" customHeight="1">
      <c r="A65" s="165" t="s">
        <v>117</v>
      </c>
      <c r="D65" s="14">
        <v>60384</v>
      </c>
      <c r="E65" s="38"/>
      <c r="F65" s="14">
        <v>60384</v>
      </c>
      <c r="G65" s="38"/>
      <c r="H65" s="14">
        <v>60384</v>
      </c>
      <c r="I65" s="38"/>
      <c r="J65" s="14">
        <v>60384</v>
      </c>
      <c r="K65" s="160"/>
      <c r="L65" s="160"/>
      <c r="M65" s="160"/>
      <c r="N65" s="178"/>
    </row>
    <row r="66" spans="1:15" ht="20.45" customHeight="1">
      <c r="A66" s="29" t="s">
        <v>37</v>
      </c>
      <c r="D66" s="38"/>
      <c r="E66" s="38"/>
      <c r="F66" s="38"/>
      <c r="G66" s="38"/>
      <c r="H66" s="198"/>
      <c r="I66" s="198"/>
      <c r="J66" s="198"/>
      <c r="K66" s="160"/>
      <c r="L66" s="160"/>
      <c r="M66" s="160"/>
      <c r="N66" s="178"/>
    </row>
    <row r="67" spans="1:15" ht="20.45" customHeight="1">
      <c r="A67" s="159" t="s">
        <v>92</v>
      </c>
      <c r="D67" s="38"/>
      <c r="E67" s="38"/>
      <c r="F67" s="38"/>
      <c r="G67" s="38"/>
      <c r="H67" s="198"/>
      <c r="I67" s="198"/>
      <c r="J67" s="198"/>
      <c r="K67" s="160"/>
      <c r="L67" s="160"/>
      <c r="M67" s="160"/>
      <c r="N67" s="178"/>
    </row>
    <row r="68" spans="1:15" ht="20.45" customHeight="1">
      <c r="A68" s="159" t="s">
        <v>122</v>
      </c>
      <c r="D68" s="198">
        <v>47361</v>
      </c>
      <c r="E68" s="38"/>
      <c r="F68" s="198">
        <v>47361</v>
      </c>
      <c r="G68" s="38"/>
      <c r="H68" s="198">
        <v>47361</v>
      </c>
      <c r="I68" s="198"/>
      <c r="J68" s="198">
        <v>47361</v>
      </c>
      <c r="K68" s="160"/>
      <c r="L68" s="160"/>
      <c r="M68" s="160"/>
      <c r="N68" s="178"/>
    </row>
    <row r="69" spans="1:15" ht="20.45" customHeight="1">
      <c r="A69" s="159" t="s">
        <v>116</v>
      </c>
      <c r="D69" s="14">
        <v>481801</v>
      </c>
      <c r="E69" s="38"/>
      <c r="F69" s="14">
        <v>480258</v>
      </c>
      <c r="G69" s="38"/>
      <c r="H69" s="14">
        <v>60032</v>
      </c>
      <c r="I69" s="38"/>
      <c r="J69" s="14">
        <v>64027</v>
      </c>
      <c r="K69" s="160"/>
      <c r="L69" s="160"/>
      <c r="M69" s="160"/>
      <c r="N69" s="178"/>
    </row>
    <row r="70" spans="1:15" ht="20.45" customHeight="1">
      <c r="A70" s="159" t="s">
        <v>36</v>
      </c>
      <c r="D70" s="14">
        <v>63986</v>
      </c>
      <c r="E70" s="38"/>
      <c r="F70" s="14">
        <v>71729</v>
      </c>
      <c r="G70" s="38"/>
      <c r="H70" s="198">
        <v>0</v>
      </c>
      <c r="I70" s="198"/>
      <c r="J70" s="198">
        <v>0</v>
      </c>
      <c r="K70" s="160"/>
      <c r="L70" s="160"/>
      <c r="M70" s="160"/>
    </row>
    <row r="71" spans="1:15" ht="20.45" customHeight="1">
      <c r="A71" s="161" t="s">
        <v>12</v>
      </c>
      <c r="D71" s="10">
        <f>SUM(D63:D70)</f>
        <v>1665532</v>
      </c>
      <c r="E71" s="38"/>
      <c r="F71" s="10">
        <f>SUM(F63:F70)</f>
        <v>1671732</v>
      </c>
      <c r="G71" s="38"/>
      <c r="H71" s="10">
        <f>SUM(H63:H70)</f>
        <v>1179777</v>
      </c>
      <c r="I71" s="38"/>
      <c r="J71" s="10">
        <f>SUM(J63:J70)</f>
        <v>1183772</v>
      </c>
      <c r="K71" s="160"/>
      <c r="L71" s="160"/>
      <c r="M71" s="160"/>
    </row>
    <row r="72" spans="1:15" ht="20.45" customHeight="1" thickBot="1">
      <c r="A72" s="161" t="s">
        <v>13</v>
      </c>
      <c r="D72" s="12">
        <f>SUM(D54+D71)</f>
        <v>2428375</v>
      </c>
      <c r="E72" s="38"/>
      <c r="F72" s="12">
        <f>SUM(F54+F71)</f>
        <v>2439786</v>
      </c>
      <c r="G72" s="38"/>
      <c r="H72" s="12">
        <f>SUM(H54+H71)</f>
        <v>1199171</v>
      </c>
      <c r="I72" s="38"/>
      <c r="J72" s="12">
        <f>SUM(J54+J71)</f>
        <v>1203714</v>
      </c>
      <c r="K72" s="160"/>
      <c r="L72" s="160"/>
      <c r="M72" s="160"/>
      <c r="N72" s="22"/>
      <c r="O72" s="22"/>
    </row>
    <row r="73" spans="1:15" ht="20.45" customHeight="1" thickTop="1">
      <c r="A73" s="161"/>
      <c r="D73" s="15"/>
      <c r="E73" s="38"/>
      <c r="F73" s="15"/>
      <c r="G73" s="38"/>
      <c r="H73" s="15"/>
      <c r="I73" s="38"/>
      <c r="J73" s="15"/>
      <c r="K73" s="160"/>
      <c r="L73" s="160"/>
      <c r="M73" s="160"/>
      <c r="N73" s="22"/>
      <c r="O73" s="22"/>
    </row>
    <row r="74" spans="1:15" ht="20.45" customHeight="1">
      <c r="A74" s="161"/>
      <c r="D74" s="15"/>
      <c r="E74" s="38"/>
      <c r="F74" s="15"/>
      <c r="G74" s="38"/>
      <c r="H74" s="15"/>
      <c r="I74" s="38"/>
      <c r="J74" s="15"/>
      <c r="K74" s="160"/>
      <c r="L74" s="160"/>
      <c r="M74" s="160"/>
      <c r="N74" s="22"/>
      <c r="O74" s="22"/>
    </row>
    <row r="75" spans="1:15" ht="20.45" customHeight="1">
      <c r="A75" s="104"/>
      <c r="B75" s="42"/>
      <c r="D75" s="14"/>
      <c r="E75" s="38"/>
      <c r="F75" s="14"/>
      <c r="G75" s="38"/>
      <c r="H75" s="14"/>
      <c r="I75" s="38"/>
      <c r="J75" s="38"/>
      <c r="K75" s="160"/>
      <c r="O75" s="178"/>
    </row>
    <row r="76" spans="1:15" ht="20.45" customHeight="1">
      <c r="D76" s="14">
        <v>0</v>
      </c>
      <c r="E76" s="38"/>
      <c r="F76" s="14">
        <v>0</v>
      </c>
      <c r="G76" s="38"/>
      <c r="H76" s="14">
        <v>0</v>
      </c>
      <c r="I76" s="38"/>
      <c r="J76" s="14">
        <v>0</v>
      </c>
      <c r="K76" s="179"/>
      <c r="L76" s="180"/>
      <c r="M76" s="180"/>
    </row>
    <row r="77" spans="1:15" ht="20.45" customHeight="1">
      <c r="D77" s="180"/>
      <c r="F77" s="180"/>
    </row>
    <row r="78" spans="1:15" ht="20.45" customHeight="1">
      <c r="D78" s="180"/>
    </row>
  </sheetData>
  <mergeCells count="10">
    <mergeCell ref="D4:F4"/>
    <mergeCell ref="H4:J4"/>
    <mergeCell ref="D5:F5"/>
    <mergeCell ref="H5:J5"/>
    <mergeCell ref="D39:J39"/>
    <mergeCell ref="D9:J9"/>
    <mergeCell ref="D34:F34"/>
    <mergeCell ref="H34:J34"/>
    <mergeCell ref="D35:F35"/>
    <mergeCell ref="H35:J35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7"/>
  <sheetViews>
    <sheetView topLeftCell="A24" zoomScaleNormal="100" zoomScaleSheetLayoutView="70" workbookViewId="0">
      <selection activeCell="C43" sqref="C43"/>
    </sheetView>
  </sheetViews>
  <sheetFormatPr defaultColWidth="9.140625" defaultRowHeight="21.75"/>
  <cols>
    <col min="1" max="1" width="58.28515625" style="75" customWidth="1"/>
    <col min="2" max="2" width="6.7109375" style="126" customWidth="1"/>
    <col min="3" max="3" width="11.85546875" style="106" customWidth="1"/>
    <col min="4" max="4" width="1.28515625" style="75" customWidth="1"/>
    <col min="5" max="5" width="11.85546875" style="106" customWidth="1"/>
    <col min="6" max="6" width="1.28515625" style="75" customWidth="1"/>
    <col min="7" max="7" width="11.85546875" style="75" customWidth="1"/>
    <col min="8" max="8" width="1.140625" style="75" customWidth="1"/>
    <col min="9" max="9" width="11.85546875" style="75" customWidth="1"/>
    <col min="10" max="10" width="3.42578125" style="75" customWidth="1"/>
    <col min="11" max="11" width="39.7109375" customWidth="1"/>
    <col min="12" max="12" width="7.42578125" customWidth="1"/>
    <col min="13" max="13" width="20.85546875" customWidth="1"/>
    <col min="14" max="14" width="1.42578125" customWidth="1"/>
    <col min="15" max="15" width="20.85546875" customWidth="1"/>
    <col min="16" max="16" width="1.5703125" customWidth="1"/>
    <col min="17" max="17" width="20.85546875" customWidth="1"/>
    <col min="18" max="31" width="9" customWidth="1"/>
    <col min="32" max="16384" width="9.140625" style="75"/>
  </cols>
  <sheetData>
    <row r="1" spans="1:31" s="1" customFormat="1" ht="23.25" customHeight="1">
      <c r="A1" s="24" t="s">
        <v>89</v>
      </c>
      <c r="B1" s="4"/>
      <c r="C1" s="5"/>
      <c r="D1" s="5"/>
      <c r="E1" s="5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1" customFormat="1" ht="23.25" customHeight="1">
      <c r="A2" s="110" t="s">
        <v>75</v>
      </c>
      <c r="B2" s="4"/>
      <c r="C2" s="5"/>
      <c r="D2" s="5"/>
      <c r="E2" s="5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1" customFormat="1" ht="15.95" customHeight="1">
      <c r="A3" s="26"/>
      <c r="B3" s="4"/>
      <c r="C3" s="5"/>
      <c r="D3" s="5"/>
      <c r="E3" s="5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1" customFormat="1" ht="20.100000000000001" customHeight="1">
      <c r="A4" s="26"/>
      <c r="B4" s="4"/>
      <c r="C4" s="215" t="s">
        <v>26</v>
      </c>
      <c r="D4" s="215"/>
      <c r="E4" s="215"/>
      <c r="F4" s="80"/>
      <c r="G4" s="215" t="s">
        <v>24</v>
      </c>
      <c r="H4" s="215"/>
      <c r="I4" s="215"/>
      <c r="J4" s="3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1" customFormat="1" ht="20.100000000000001" customHeight="1">
      <c r="A5" s="26"/>
      <c r="B5" s="4"/>
      <c r="C5" s="216" t="s">
        <v>25</v>
      </c>
      <c r="D5" s="216"/>
      <c r="E5" s="216"/>
      <c r="F5" s="80"/>
      <c r="G5" s="216" t="s">
        <v>25</v>
      </c>
      <c r="H5" s="216"/>
      <c r="I5" s="216"/>
      <c r="J5" s="3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1" customFormat="1" ht="20.100000000000001" customHeight="1">
      <c r="A6" s="26"/>
      <c r="B6" s="4"/>
      <c r="C6" s="217" t="s">
        <v>85</v>
      </c>
      <c r="D6" s="218"/>
      <c r="E6" s="218"/>
      <c r="F6" s="181"/>
      <c r="G6" s="217" t="s">
        <v>86</v>
      </c>
      <c r="H6" s="218"/>
      <c r="I6" s="218"/>
      <c r="J6" s="3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1" customFormat="1" ht="20.100000000000001" customHeight="1">
      <c r="A7" s="26"/>
      <c r="B7" s="4"/>
      <c r="C7" s="219" t="s">
        <v>73</v>
      </c>
      <c r="D7" s="220"/>
      <c r="E7" s="220"/>
      <c r="F7" s="91"/>
      <c r="G7" s="219" t="s">
        <v>73</v>
      </c>
      <c r="H7" s="220"/>
      <c r="I7" s="220"/>
      <c r="J7" s="3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1" customFormat="1" ht="20.100000000000001" customHeight="1">
      <c r="A8" s="26"/>
      <c r="B8" s="4" t="s">
        <v>1</v>
      </c>
      <c r="C8" s="42">
        <v>2022</v>
      </c>
      <c r="D8" s="42"/>
      <c r="E8" s="42">
        <v>2021</v>
      </c>
      <c r="F8" s="42"/>
      <c r="G8" s="42">
        <v>2022</v>
      </c>
      <c r="H8" s="42"/>
      <c r="I8" s="42">
        <v>2021</v>
      </c>
      <c r="J8" s="32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1" customFormat="1" ht="20.100000000000001" customHeight="1">
      <c r="A9" s="26"/>
      <c r="B9" s="4"/>
      <c r="C9" s="214" t="s">
        <v>27</v>
      </c>
      <c r="D9" s="214"/>
      <c r="E9" s="214"/>
      <c r="F9" s="214"/>
      <c r="G9" s="214"/>
      <c r="H9" s="214"/>
      <c r="I9" s="214"/>
      <c r="J9" s="32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51" customFormat="1" ht="20.100000000000001" customHeight="1">
      <c r="A10" s="49" t="s">
        <v>93</v>
      </c>
      <c r="B10" s="98"/>
      <c r="F10" s="52"/>
      <c r="G10" s="52"/>
      <c r="H10" s="52"/>
      <c r="I10" s="52"/>
      <c r="J10" s="52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54" customFormat="1" ht="20.100000000000001" customHeight="1">
      <c r="A11" s="53" t="s">
        <v>94</v>
      </c>
      <c r="B11" s="50"/>
      <c r="C11" s="55">
        <v>701906</v>
      </c>
      <c r="D11" s="55"/>
      <c r="E11" s="55">
        <v>514069</v>
      </c>
      <c r="F11" s="14"/>
      <c r="G11" s="43">
        <v>0</v>
      </c>
      <c r="H11" s="90"/>
      <c r="I11" s="43">
        <v>0</v>
      </c>
      <c r="J11" s="56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54" customFormat="1" ht="20.100000000000001" customHeight="1">
      <c r="A12" s="53" t="s">
        <v>132</v>
      </c>
      <c r="B12" s="99"/>
      <c r="C12" s="55">
        <v>24441</v>
      </c>
      <c r="D12" s="55"/>
      <c r="E12" s="55">
        <v>9204</v>
      </c>
      <c r="F12" s="14"/>
      <c r="G12" s="43">
        <v>0</v>
      </c>
      <c r="H12" s="90"/>
      <c r="I12" s="43">
        <v>0</v>
      </c>
      <c r="J12" s="56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57" customFormat="1" ht="20.100000000000001" customHeight="1">
      <c r="A13" s="61" t="s">
        <v>133</v>
      </c>
      <c r="B13" s="50">
        <v>5</v>
      </c>
      <c r="C13" s="10">
        <f>SUM(C11:C12)</f>
        <v>726347</v>
      </c>
      <c r="D13"/>
      <c r="E13" s="10">
        <f>SUM(E11:E12)</f>
        <v>523273</v>
      </c>
      <c r="F13" s="15"/>
      <c r="G13" s="96">
        <v>0</v>
      </c>
      <c r="H13" s="95"/>
      <c r="I13" s="96">
        <v>0</v>
      </c>
      <c r="J13" s="62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57" customFormat="1" ht="8.4499999999999993" customHeight="1">
      <c r="A14" s="61"/>
      <c r="B14" s="100"/>
      <c r="C14" s="15"/>
      <c r="D14"/>
      <c r="E14" s="15"/>
      <c r="F14" s="63"/>
      <c r="G14" s="81"/>
      <c r="H14" s="95"/>
      <c r="I14" s="81"/>
      <c r="J14" s="59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57" customFormat="1" ht="20.100000000000001" customHeight="1">
      <c r="A15" s="146" t="s">
        <v>123</v>
      </c>
      <c r="B15" s="100"/>
      <c r="C15" s="15"/>
      <c r="D15"/>
      <c r="E15" s="15"/>
      <c r="F15" s="63"/>
      <c r="G15" s="81"/>
      <c r="H15" s="95"/>
      <c r="I15" s="81"/>
      <c r="J15" s="59"/>
      <c r="K15" s="151">
        <f>+C12-C17</f>
        <v>10619</v>
      </c>
      <c r="L15" s="151">
        <f t="shared" ref="L15:N15" si="0">+D12-D17</f>
        <v>0</v>
      </c>
      <c r="M15" s="151">
        <f t="shared" si="0"/>
        <v>-1330</v>
      </c>
      <c r="N15" s="151">
        <f t="shared" si="0"/>
        <v>0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57" customFormat="1" ht="20.100000000000001" customHeight="1">
      <c r="A16" s="64" t="s">
        <v>95</v>
      </c>
      <c r="B16" s="100"/>
      <c r="C16" s="55">
        <v>640576</v>
      </c>
      <c r="D16" s="55"/>
      <c r="E16" s="55">
        <v>447658</v>
      </c>
      <c r="F16" s="14"/>
      <c r="G16" s="43">
        <v>0</v>
      </c>
      <c r="H16" s="43"/>
      <c r="I16" s="43">
        <v>0</v>
      </c>
      <c r="J16" s="60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57" customFormat="1" ht="20.100000000000001" customHeight="1">
      <c r="A17" s="64" t="s">
        <v>124</v>
      </c>
      <c r="B17" s="100"/>
      <c r="C17" s="55">
        <v>13822</v>
      </c>
      <c r="D17" s="55"/>
      <c r="E17" s="55">
        <v>10534</v>
      </c>
      <c r="F17" s="82"/>
      <c r="G17" s="195">
        <v>0</v>
      </c>
      <c r="H17" s="43"/>
      <c r="I17" s="195">
        <v>0</v>
      </c>
      <c r="J17" s="60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57" customFormat="1" ht="20.100000000000001" customHeight="1">
      <c r="A18" s="61" t="s">
        <v>134</v>
      </c>
      <c r="B18" s="135"/>
      <c r="C18" s="83">
        <f>SUM(C16:C17)</f>
        <v>654398</v>
      </c>
      <c r="D18" s="55"/>
      <c r="E18" s="83">
        <f>SUM(E16:E17)</f>
        <v>458192</v>
      </c>
      <c r="F18" s="84"/>
      <c r="G18" s="196">
        <v>0</v>
      </c>
      <c r="H18" s="95"/>
      <c r="I18" s="196">
        <v>0</v>
      </c>
      <c r="J18" s="60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67" customFormat="1" ht="8.4499999999999993" customHeight="1">
      <c r="A19" s="61"/>
      <c r="B19" s="100"/>
      <c r="C19" s="84"/>
      <c r="D19" s="55"/>
      <c r="E19" s="84"/>
      <c r="F19" s="84"/>
      <c r="G19" s="92"/>
      <c r="H19" s="60"/>
      <c r="I19" s="92"/>
      <c r="J19" s="62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57" customFormat="1" ht="20.100000000000001" customHeight="1">
      <c r="A20" s="61" t="s">
        <v>53</v>
      </c>
      <c r="B20" s="101"/>
      <c r="C20" s="15">
        <f>C13-C18</f>
        <v>71949</v>
      </c>
      <c r="D20"/>
      <c r="E20" s="15">
        <f>E13-E18</f>
        <v>65081</v>
      </c>
      <c r="F20" s="88"/>
      <c r="G20" s="95">
        <v>0</v>
      </c>
      <c r="H20" s="43"/>
      <c r="I20" s="95">
        <v>0</v>
      </c>
      <c r="J20" s="13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57" customFormat="1" ht="20.100000000000001" customHeight="1">
      <c r="A21" s="64" t="s">
        <v>150</v>
      </c>
      <c r="B21" s="101"/>
      <c r="C21" s="55">
        <v>442</v>
      </c>
      <c r="D21"/>
      <c r="E21" s="55">
        <v>1200</v>
      </c>
      <c r="F21" s="88"/>
      <c r="G21" s="14">
        <v>1172</v>
      </c>
      <c r="H21" s="94"/>
      <c r="I21" s="14">
        <v>901</v>
      </c>
      <c r="J21" s="13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57" customFormat="1" ht="20.100000000000001" customHeight="1">
      <c r="A22" s="64" t="s">
        <v>146</v>
      </c>
      <c r="B22" s="135"/>
      <c r="C22" s="55">
        <v>0</v>
      </c>
      <c r="D22" s="55"/>
      <c r="E22" s="55">
        <v>10540</v>
      </c>
      <c r="F22" s="14"/>
      <c r="G22" s="14">
        <v>0</v>
      </c>
      <c r="H22" s="22"/>
      <c r="I22" s="14">
        <v>9779</v>
      </c>
      <c r="J22" s="6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57" customFormat="1" ht="20.100000000000001" customHeight="1">
      <c r="A23" s="61" t="s">
        <v>54</v>
      </c>
      <c r="B23" s="100"/>
      <c r="C23" s="10">
        <f>SUM(C20:C22)</f>
        <v>72391</v>
      </c>
      <c r="D23"/>
      <c r="E23" s="10">
        <f>SUM(E20:E22)</f>
        <v>76821</v>
      </c>
      <c r="F23" s="15"/>
      <c r="G23" s="10">
        <f>SUM(G20:G22)</f>
        <v>1172</v>
      </c>
      <c r="H23" s="62"/>
      <c r="I23" s="10">
        <f>SUM(I20:I22)</f>
        <v>10680</v>
      </c>
      <c r="J23" s="59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57" customFormat="1" ht="8.4499999999999993" customHeight="1">
      <c r="A24" s="61"/>
      <c r="B24" s="100"/>
      <c r="C24" s="65"/>
      <c r="D24"/>
      <c r="E24" s="65"/>
      <c r="F24" s="65"/>
      <c r="G24" s="65"/>
      <c r="H24" s="59"/>
      <c r="I24" s="65"/>
      <c r="J24" s="59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57" customFormat="1" ht="20.100000000000001" customHeight="1">
      <c r="A25" s="64" t="s">
        <v>162</v>
      </c>
      <c r="B25" s="135"/>
      <c r="C25" s="55">
        <v>46825</v>
      </c>
      <c r="D25" s="55"/>
      <c r="E25" s="55">
        <v>32751</v>
      </c>
      <c r="F25" s="14"/>
      <c r="G25" s="43">
        <v>0</v>
      </c>
      <c r="H25" s="43"/>
      <c r="I25" s="43">
        <v>0</v>
      </c>
      <c r="J25" s="59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57" customFormat="1" ht="20.100000000000001" customHeight="1">
      <c r="A26" s="57" t="s">
        <v>14</v>
      </c>
      <c r="B26" s="50"/>
      <c r="C26" s="55">
        <v>18914</v>
      </c>
      <c r="D26" s="55"/>
      <c r="E26" s="55">
        <v>19466</v>
      </c>
      <c r="F26" s="14"/>
      <c r="G26" s="14">
        <v>4547</v>
      </c>
      <c r="H26" s="58"/>
      <c r="I26" s="14">
        <v>4058</v>
      </c>
      <c r="J26" s="59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57" customFormat="1" ht="20.100000000000001" customHeight="1">
      <c r="A27" s="57" t="s">
        <v>147</v>
      </c>
      <c r="B27" s="50"/>
      <c r="C27" s="55">
        <v>499</v>
      </c>
      <c r="D27" s="55"/>
      <c r="E27" s="55">
        <v>0</v>
      </c>
      <c r="F27" s="14"/>
      <c r="G27" s="14">
        <v>596</v>
      </c>
      <c r="H27" s="58"/>
      <c r="I27" s="14">
        <v>0</v>
      </c>
      <c r="J27" s="59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57" customFormat="1" ht="20.100000000000001" customHeight="1">
      <c r="A28" s="61" t="s">
        <v>15</v>
      </c>
      <c r="B28" s="100"/>
      <c r="C28" s="10">
        <f>SUM(C25:C27)</f>
        <v>66238</v>
      </c>
      <c r="D28"/>
      <c r="E28" s="10">
        <f>SUM(E25:E27)</f>
        <v>52217</v>
      </c>
      <c r="F28" s="15"/>
      <c r="G28" s="10">
        <f>SUM(G25:G27)</f>
        <v>5143</v>
      </c>
      <c r="H28" s="62"/>
      <c r="I28" s="10">
        <f>SUM(I25:I27)</f>
        <v>4058</v>
      </c>
      <c r="J28" s="60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57" customFormat="1" ht="8.4499999999999993" customHeight="1">
      <c r="A29" s="61"/>
      <c r="B29" s="100"/>
      <c r="C29" s="65"/>
      <c r="D29"/>
      <c r="E29" s="65"/>
      <c r="F29" s="65"/>
      <c r="G29" s="65"/>
      <c r="H29" s="60"/>
      <c r="I29" s="65"/>
      <c r="J29" s="5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67" customFormat="1" ht="20.100000000000001" customHeight="1">
      <c r="A30" s="61" t="s">
        <v>178</v>
      </c>
      <c r="B30" s="101"/>
      <c r="C30" s="15">
        <f>+C23-C28</f>
        <v>6153</v>
      </c>
      <c r="D30" s="97"/>
      <c r="E30" s="15">
        <f>+E23-E28</f>
        <v>24604</v>
      </c>
      <c r="F30" s="93"/>
      <c r="G30" s="15">
        <f>+G23-G28</f>
        <v>-3971</v>
      </c>
      <c r="H30" s="97"/>
      <c r="I30" s="15">
        <f>+I23-I28</f>
        <v>6622</v>
      </c>
      <c r="J30" s="41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57" customFormat="1" ht="20.100000000000001" customHeight="1">
      <c r="A31" s="57" t="s">
        <v>57</v>
      </c>
      <c r="B31" s="100"/>
      <c r="C31" s="147">
        <v>4610</v>
      </c>
      <c r="D31"/>
      <c r="E31" s="147">
        <v>4775</v>
      </c>
      <c r="F31" s="82"/>
      <c r="G31" s="147">
        <v>24</v>
      </c>
      <c r="H31" s="94"/>
      <c r="I31" s="147">
        <v>31</v>
      </c>
      <c r="J31" s="59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57" customFormat="1" ht="20.100000000000001" customHeight="1">
      <c r="A32" s="67" t="s">
        <v>179</v>
      </c>
      <c r="B32" s="74">
        <v>5</v>
      </c>
      <c r="C32" s="15">
        <f>+C30-C31</f>
        <v>1543</v>
      </c>
      <c r="D32"/>
      <c r="E32" s="15">
        <f>+E30-E31</f>
        <v>19829</v>
      </c>
      <c r="F32" s="15"/>
      <c r="G32" s="15">
        <f>+G30-G31</f>
        <v>-3995</v>
      </c>
      <c r="H32"/>
      <c r="I32" s="15">
        <f>+I30-I31</f>
        <v>6591</v>
      </c>
      <c r="J32" s="59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57" customFormat="1" ht="20.100000000000001" customHeight="1">
      <c r="A33" s="69" t="s">
        <v>88</v>
      </c>
      <c r="B33" s="135"/>
      <c r="C33" s="182">
        <v>0</v>
      </c>
      <c r="D33"/>
      <c r="E33" s="182">
        <v>4741</v>
      </c>
      <c r="F33" s="82"/>
      <c r="G33" s="136">
        <v>0</v>
      </c>
      <c r="H33"/>
      <c r="I33" s="136">
        <v>0</v>
      </c>
      <c r="J33" s="62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57" customFormat="1" ht="20.100000000000001" customHeight="1" thickBot="1">
      <c r="A34" s="68" t="s">
        <v>176</v>
      </c>
      <c r="B34" s="102"/>
      <c r="C34" s="70">
        <f>+C32-C33</f>
        <v>1543</v>
      </c>
      <c r="D34"/>
      <c r="E34" s="70">
        <f>+E32-E33</f>
        <v>15088</v>
      </c>
      <c r="F34" s="15"/>
      <c r="G34" s="70">
        <f>SUM(G32:G33)</f>
        <v>-3995</v>
      </c>
      <c r="H34"/>
      <c r="I34" s="70">
        <f>SUM(I32:I33)</f>
        <v>6591</v>
      </c>
      <c r="J34" s="62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57" customFormat="1" ht="8.4499999999999993" customHeight="1" thickTop="1">
      <c r="A35" s="68"/>
      <c r="B35" s="102"/>
      <c r="C35" s="15"/>
      <c r="D35"/>
      <c r="E35" s="15"/>
      <c r="F35" s="15"/>
      <c r="G35" s="15"/>
      <c r="H35" s="62"/>
      <c r="I35" s="15"/>
      <c r="J35" s="13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57" customFormat="1" ht="20.100000000000001" customHeight="1">
      <c r="A36" s="71" t="s">
        <v>96</v>
      </c>
      <c r="B36" s="94"/>
      <c r="C36" s="65"/>
      <c r="D36"/>
      <c r="E36" s="65"/>
      <c r="F36" s="65"/>
      <c r="G36" s="65"/>
      <c r="H36" s="13"/>
      <c r="I36" s="65"/>
      <c r="J36" s="13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57" customFormat="1" ht="20.100000000000001" customHeight="1">
      <c r="A37" s="137" t="s">
        <v>152</v>
      </c>
      <c r="B37" s="94"/>
      <c r="C37" s="65"/>
      <c r="D37"/>
      <c r="E37" s="65"/>
      <c r="F37" s="65"/>
      <c r="G37" s="65"/>
      <c r="H37" s="13"/>
      <c r="I37" s="65"/>
      <c r="J37" s="13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57" customFormat="1" ht="20.100000000000001" customHeight="1">
      <c r="A38" s="58" t="s">
        <v>61</v>
      </c>
      <c r="B38" s="94"/>
      <c r="C38" s="65"/>
      <c r="D38" s="28"/>
      <c r="E38" s="65"/>
      <c r="F38" s="65"/>
      <c r="G38" s="65"/>
      <c r="H38" s="13"/>
      <c r="I38" s="65"/>
      <c r="J38" s="13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57" customFormat="1" ht="20.100000000000001" customHeight="1">
      <c r="A39" s="58" t="s">
        <v>97</v>
      </c>
      <c r="B39" s="94"/>
      <c r="C39" s="66">
        <v>-7743</v>
      </c>
      <c r="D39" s="28"/>
      <c r="E39" s="66">
        <v>54002</v>
      </c>
      <c r="F39" s="14"/>
      <c r="G39" s="195">
        <v>0</v>
      </c>
      <c r="H39" s="43"/>
      <c r="I39" s="195">
        <v>0</v>
      </c>
      <c r="J39" s="62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54" customFormat="1" ht="20.100000000000001" customHeight="1">
      <c r="A40" s="72" t="s">
        <v>151</v>
      </c>
      <c r="B40" s="100"/>
      <c r="C40" s="15">
        <f>+C39</f>
        <v>-7743</v>
      </c>
      <c r="D40" s="28"/>
      <c r="E40" s="15">
        <f>+E39</f>
        <v>54002</v>
      </c>
      <c r="F40" s="15"/>
      <c r="G40" s="196">
        <v>0</v>
      </c>
      <c r="H40" s="95"/>
      <c r="I40" s="196">
        <v>0</v>
      </c>
      <c r="J40" s="62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54" customFormat="1" ht="20.100000000000001" customHeight="1" thickBot="1">
      <c r="A41" s="72" t="s">
        <v>104</v>
      </c>
      <c r="B41" s="99"/>
      <c r="C41" s="70">
        <f>+C34+C40</f>
        <v>-6200</v>
      </c>
      <c r="D41" s="28"/>
      <c r="E41" s="70">
        <f>+E34+E40</f>
        <v>69090</v>
      </c>
      <c r="F41" s="15"/>
      <c r="G41" s="12">
        <f>+G34</f>
        <v>-3995</v>
      </c>
      <c r="H41" s="62"/>
      <c r="I41" s="12">
        <f>+I34</f>
        <v>6591</v>
      </c>
      <c r="J41" s="62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s="1" customFormat="1" ht="8.4499999999999993" customHeight="1" thickTop="1">
      <c r="A42" s="72"/>
      <c r="B42" s="99"/>
      <c r="C42" s="73"/>
      <c r="D42" s="28"/>
      <c r="E42" s="73"/>
      <c r="F42" s="73"/>
      <c r="G42" s="34"/>
      <c r="H42" s="62"/>
      <c r="I42" s="34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</row>
    <row r="43" spans="1:31" ht="20.100000000000001" customHeight="1" thickBot="1">
      <c r="A43" s="145" t="s">
        <v>168</v>
      </c>
      <c r="B43" s="74"/>
      <c r="C43" s="152">
        <v>1.5247035573122529E-2</v>
      </c>
      <c r="D43" s="133"/>
      <c r="E43" s="152">
        <v>0.14909090909090908</v>
      </c>
      <c r="F43" s="153"/>
      <c r="G43" s="154">
        <v>-3.9476284584980238E-2</v>
      </c>
      <c r="H43" s="32"/>
      <c r="I43" s="154">
        <v>6.512845849802372E-2</v>
      </c>
    </row>
    <row r="44" spans="1:31" ht="22.5" thickTop="1"/>
    <row r="45" spans="1:31">
      <c r="C45" s="149"/>
      <c r="D45" s="86"/>
      <c r="E45" s="149"/>
      <c r="F45" s="86"/>
      <c r="G45" s="123"/>
      <c r="H45" s="123"/>
      <c r="I45" s="123"/>
    </row>
    <row r="46" spans="1:31">
      <c r="C46" s="140"/>
      <c r="D46" s="76"/>
      <c r="E46" s="140"/>
      <c r="F46" s="76"/>
      <c r="G46" s="140"/>
      <c r="H46" s="76"/>
      <c r="I46" s="140"/>
      <c r="J46" s="139"/>
    </row>
    <row r="47" spans="1:31">
      <c r="C47" s="140"/>
      <c r="D47" s="76"/>
      <c r="E47" s="140"/>
      <c r="F47" s="76"/>
      <c r="G47" s="76"/>
      <c r="H47" s="76"/>
      <c r="I47" s="76"/>
    </row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" right="0.7" top="0.48" bottom="0.5" header="0.5" footer="0.5"/>
  <pageSetup paperSize="9" scale="85" firstPageNumber="4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opLeftCell="A7" zoomScale="71" zoomScaleNormal="71" workbookViewId="0">
      <selection activeCell="N30" sqref="N30"/>
    </sheetView>
  </sheetViews>
  <sheetFormatPr defaultColWidth="9.140625" defaultRowHeight="22.5" customHeight="1"/>
  <cols>
    <col min="1" max="1" width="52.42578125" style="7" customWidth="1"/>
    <col min="2" max="2" width="18.140625" style="7" customWidth="1"/>
    <col min="3" max="3" width="1" style="1" customWidth="1"/>
    <col min="4" max="4" width="17.42578125" style="1" customWidth="1"/>
    <col min="5" max="5" width="1" style="1" customWidth="1"/>
    <col min="6" max="6" width="13.42578125" style="1" customWidth="1"/>
    <col min="7" max="7" width="1" style="1" customWidth="1"/>
    <col min="8" max="8" width="14.85546875" style="1" customWidth="1"/>
    <col min="9" max="9" width="1" style="1" customWidth="1"/>
    <col min="10" max="10" width="22" style="1" customWidth="1"/>
    <col min="11" max="11" width="1" style="1" customWidth="1"/>
    <col min="12" max="12" width="14.42578125" style="7" customWidth="1"/>
    <col min="13" max="13" width="1" style="1" customWidth="1"/>
    <col min="14" max="14" width="12.5703125" style="1" customWidth="1"/>
    <col min="15" max="15" width="1" style="1" customWidth="1"/>
    <col min="16" max="16" width="14.85546875" style="7" customWidth="1"/>
    <col min="17" max="16384" width="9.140625" style="7"/>
  </cols>
  <sheetData>
    <row r="1" spans="1:16" ht="22.5" customHeight="1">
      <c r="A1" s="24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1"/>
      <c r="P1" s="1"/>
    </row>
    <row r="2" spans="1:16" ht="22.5" customHeight="1">
      <c r="A2" s="111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P2" s="1"/>
    </row>
    <row r="3" spans="1:16" ht="18.600000000000001" customHeight="1">
      <c r="A3" s="25"/>
      <c r="B3" s="2"/>
      <c r="C3" s="2"/>
      <c r="D3" s="2"/>
      <c r="E3" s="2"/>
      <c r="F3" s="2"/>
      <c r="G3" s="2"/>
      <c r="H3" s="2"/>
      <c r="I3" s="2"/>
      <c r="J3" s="2"/>
      <c r="K3" s="2"/>
      <c r="L3" s="1"/>
      <c r="P3" s="1"/>
    </row>
    <row r="4" spans="1:16" ht="22.5" customHeight="1">
      <c r="A4" s="1"/>
      <c r="B4" s="215" t="s">
        <v>62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1:16" ht="22.5" customHeight="1">
      <c r="B5" s="42"/>
      <c r="C5" s="3"/>
      <c r="D5" s="3"/>
      <c r="E5" s="3"/>
      <c r="F5" s="221" t="s">
        <v>37</v>
      </c>
      <c r="G5" s="221"/>
      <c r="H5" s="221"/>
      <c r="I5" s="3"/>
      <c r="J5" s="221" t="s">
        <v>36</v>
      </c>
      <c r="K5" s="221"/>
      <c r="L5" s="221"/>
      <c r="M5" s="221"/>
      <c r="N5" s="221"/>
      <c r="O5" s="7"/>
    </row>
    <row r="6" spans="1:16" ht="22.5" customHeight="1">
      <c r="A6" s="8"/>
      <c r="C6" s="7"/>
      <c r="D6" s="7"/>
      <c r="E6" s="7"/>
      <c r="F6" s="3"/>
      <c r="G6" s="3"/>
      <c r="H6" s="7"/>
      <c r="I6" s="7"/>
      <c r="J6" s="3" t="s">
        <v>56</v>
      </c>
      <c r="K6" s="3"/>
      <c r="L6" s="42" t="s">
        <v>98</v>
      </c>
      <c r="M6" s="7"/>
      <c r="N6" s="183" t="s">
        <v>65</v>
      </c>
      <c r="O6" s="7"/>
    </row>
    <row r="7" spans="1:16" ht="22.5" customHeight="1">
      <c r="A7" s="8"/>
      <c r="B7" s="42" t="s">
        <v>16</v>
      </c>
      <c r="C7" s="3"/>
      <c r="D7" s="42" t="s">
        <v>101</v>
      </c>
      <c r="E7" s="42"/>
      <c r="F7" s="3"/>
      <c r="G7" s="3"/>
      <c r="I7" s="3"/>
      <c r="J7" s="3" t="s">
        <v>55</v>
      </c>
      <c r="K7" s="3"/>
      <c r="L7" s="42" t="s">
        <v>99</v>
      </c>
      <c r="M7" s="21"/>
      <c r="N7" s="183" t="s">
        <v>66</v>
      </c>
      <c r="O7" s="21"/>
      <c r="P7" s="42"/>
    </row>
    <row r="8" spans="1:16" ht="22.5" customHeight="1">
      <c r="A8" s="8"/>
      <c r="B8" s="42" t="s">
        <v>17</v>
      </c>
      <c r="C8" s="3"/>
      <c r="D8" s="42" t="s">
        <v>102</v>
      </c>
      <c r="E8" s="42"/>
      <c r="F8" s="3" t="s">
        <v>125</v>
      </c>
      <c r="G8" s="3"/>
      <c r="H8" s="3" t="s">
        <v>38</v>
      </c>
      <c r="I8" s="3"/>
      <c r="J8" s="3" t="s">
        <v>80</v>
      </c>
      <c r="K8" s="3"/>
      <c r="L8" s="42" t="s">
        <v>100</v>
      </c>
      <c r="M8" s="3"/>
      <c r="N8" s="183" t="s">
        <v>67</v>
      </c>
      <c r="O8" s="3"/>
      <c r="P8" s="3" t="s">
        <v>12</v>
      </c>
    </row>
    <row r="9" spans="1:16" ht="22.5" customHeight="1">
      <c r="A9" s="124"/>
      <c r="B9" s="214" t="s">
        <v>27</v>
      </c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</row>
    <row r="10" spans="1:16" ht="22.5" customHeight="1">
      <c r="A10" s="16" t="s">
        <v>164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</row>
    <row r="11" spans="1:16" ht="22.5" customHeight="1">
      <c r="A11" s="16" t="s">
        <v>165</v>
      </c>
      <c r="B11" s="41">
        <v>1012000</v>
      </c>
      <c r="C11" s="41" t="e">
        <v>#REF!</v>
      </c>
      <c r="D11" s="23">
        <v>60384</v>
      </c>
      <c r="E11" s="41"/>
      <c r="F11" s="41">
        <v>44361</v>
      </c>
      <c r="G11" s="41"/>
      <c r="H11" s="41">
        <v>420673</v>
      </c>
      <c r="I11" s="41">
        <v>0</v>
      </c>
      <c r="J11" s="41">
        <v>359606</v>
      </c>
      <c r="K11" s="41"/>
      <c r="L11" s="41">
        <v>-440637</v>
      </c>
      <c r="M11" s="41"/>
      <c r="N11" s="41">
        <f>+L11+J11</f>
        <v>-81031</v>
      </c>
      <c r="O11" s="41"/>
      <c r="P11" s="41">
        <f>SUM(B11,D11,F11,H11,J11,L11)</f>
        <v>1456387</v>
      </c>
    </row>
    <row r="12" spans="1:16" ht="22.5" hidden="1" customHeight="1">
      <c r="A12" s="16" t="s">
        <v>22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95"/>
      <c r="O12" s="134"/>
      <c r="P12" s="134"/>
    </row>
    <row r="13" spans="1:16" ht="22.5" hidden="1" customHeight="1">
      <c r="A13" s="79" t="s">
        <v>69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95"/>
      <c r="O13" s="134"/>
      <c r="P13" s="134"/>
    </row>
    <row r="14" spans="1:16" ht="22.5" hidden="1" customHeight="1">
      <c r="A14" s="202" t="s">
        <v>68</v>
      </c>
      <c r="B14" s="198"/>
      <c r="C14" s="198"/>
      <c r="D14" s="198"/>
      <c r="E14" s="107"/>
      <c r="F14" s="198"/>
      <c r="G14" s="14"/>
      <c r="H14" s="198"/>
      <c r="I14" s="14"/>
      <c r="J14" s="198"/>
      <c r="K14" s="198"/>
      <c r="L14" s="198"/>
      <c r="M14" s="108"/>
      <c r="N14" s="198"/>
      <c r="O14" s="108"/>
      <c r="P14" s="14"/>
    </row>
    <row r="15" spans="1:16" ht="22.5" hidden="1" customHeight="1">
      <c r="A15" s="79" t="s">
        <v>71</v>
      </c>
      <c r="B15" s="109"/>
      <c r="C15" s="134"/>
      <c r="D15" s="96"/>
      <c r="E15" s="140"/>
      <c r="F15" s="109"/>
      <c r="G15" s="134"/>
      <c r="H15" s="109"/>
      <c r="I15" s="134"/>
      <c r="J15" s="96"/>
      <c r="K15" s="15"/>
      <c r="L15" s="96"/>
      <c r="M15" s="134"/>
      <c r="N15" s="96"/>
      <c r="O15" s="134"/>
      <c r="P15" s="10"/>
    </row>
    <row r="16" spans="1:16" ht="22.5" customHeight="1">
      <c r="A16" s="203" t="s">
        <v>103</v>
      </c>
      <c r="B16" s="204"/>
      <c r="C16" s="15"/>
      <c r="D16" s="15"/>
      <c r="E16" s="210"/>
      <c r="F16" s="15"/>
      <c r="G16" s="15"/>
      <c r="H16" s="15"/>
      <c r="I16" s="15"/>
      <c r="J16" s="134"/>
      <c r="K16" s="134"/>
      <c r="L16" s="205"/>
      <c r="M16" s="134"/>
      <c r="N16" s="95"/>
      <c r="O16" s="134"/>
      <c r="P16" s="205"/>
    </row>
    <row r="17" spans="1:16" ht="22.5" customHeight="1">
      <c r="A17" s="202" t="s">
        <v>140</v>
      </c>
      <c r="B17" s="43">
        <v>0</v>
      </c>
      <c r="C17" s="95"/>
      <c r="D17" s="43">
        <v>0</v>
      </c>
      <c r="E17" s="19"/>
      <c r="F17" s="44">
        <v>0</v>
      </c>
      <c r="G17" s="14"/>
      <c r="H17" s="14">
        <v>15088</v>
      </c>
      <c r="I17" s="14"/>
      <c r="J17" s="43">
        <v>0</v>
      </c>
      <c r="K17" s="141"/>
      <c r="L17" s="43">
        <v>0</v>
      </c>
      <c r="M17" s="141"/>
      <c r="N17" s="43">
        <v>0</v>
      </c>
      <c r="O17" s="108"/>
      <c r="P17" s="142">
        <f t="shared" ref="P17" si="0">SUM(B17,D17,F17,H17,J17,L17,N17)</f>
        <v>15088</v>
      </c>
    </row>
    <row r="18" spans="1:16" ht="22.5" customHeight="1">
      <c r="A18" s="202" t="s">
        <v>96</v>
      </c>
      <c r="B18" s="46">
        <v>0</v>
      </c>
      <c r="C18" s="23"/>
      <c r="D18" s="46">
        <v>0</v>
      </c>
      <c r="E18" s="23"/>
      <c r="F18" s="46">
        <v>0</v>
      </c>
      <c r="G18" s="198"/>
      <c r="H18" s="46">
        <v>0</v>
      </c>
      <c r="I18" s="38"/>
      <c r="J18" s="47">
        <v>0</v>
      </c>
      <c r="K18" s="198"/>
      <c r="L18" s="66">
        <v>54002</v>
      </c>
      <c r="M18" s="108"/>
      <c r="N18" s="206">
        <f>+L18</f>
        <v>54002</v>
      </c>
      <c r="O18" s="108"/>
      <c r="P18" s="142">
        <f>N18</f>
        <v>54002</v>
      </c>
    </row>
    <row r="19" spans="1:16" ht="22.5" customHeight="1">
      <c r="A19" s="184" t="s">
        <v>104</v>
      </c>
      <c r="B19" s="48">
        <v>0</v>
      </c>
      <c r="C19" s="103"/>
      <c r="D19" s="48">
        <v>0</v>
      </c>
      <c r="E19" s="209"/>
      <c r="F19" s="48">
        <v>0</v>
      </c>
      <c r="G19" s="20"/>
      <c r="H19" s="87">
        <f>SUM(H17:H18)</f>
        <v>15088</v>
      </c>
      <c r="I19" s="20"/>
      <c r="J19" s="48">
        <v>0</v>
      </c>
      <c r="K19" s="23"/>
      <c r="L19" s="207">
        <f>SUM(L17:L18)</f>
        <v>54002</v>
      </c>
      <c r="M19" s="33"/>
      <c r="N19" s="10">
        <f>SUM(I19:L19)</f>
        <v>54002</v>
      </c>
      <c r="O19" s="33"/>
      <c r="P19" s="207">
        <f>SUM(B19:L19)</f>
        <v>69090</v>
      </c>
    </row>
    <row r="20" spans="1:16" ht="22.5" customHeight="1" thickBot="1">
      <c r="A20" s="8" t="s">
        <v>166</v>
      </c>
      <c r="B20" s="208">
        <f>SUM(B11,B15,B19)</f>
        <v>1012000</v>
      </c>
      <c r="C20" s="20" t="e">
        <f>C19+#REF!</f>
        <v>#REF!</v>
      </c>
      <c r="D20" s="208">
        <f>SUM(D11,D15,D19)</f>
        <v>60384</v>
      </c>
      <c r="E20" s="142"/>
      <c r="F20" s="208">
        <f>SUM(F11,F15,F19)</f>
        <v>44361</v>
      </c>
      <c r="G20" s="20"/>
      <c r="H20" s="208">
        <f>SUM(H11,H15,H19)</f>
        <v>435761</v>
      </c>
      <c r="I20" s="20"/>
      <c r="J20" s="208">
        <f>SUM(J11,J15,J19)</f>
        <v>359606</v>
      </c>
      <c r="K20" s="11"/>
      <c r="L20" s="208">
        <f>SUM(L11,L15,L19)</f>
        <v>-386635</v>
      </c>
      <c r="M20" s="33" t="e">
        <f>M19+#REF!</f>
        <v>#REF!</v>
      </c>
      <c r="N20" s="208">
        <f>SUM(N11,N15,N19)</f>
        <v>-27029</v>
      </c>
      <c r="O20" s="33"/>
      <c r="P20" s="208">
        <f>SUM(P11,P15,P19)</f>
        <v>1525477</v>
      </c>
    </row>
    <row r="21" spans="1:16" ht="22.5" customHeight="1" thickTop="1"/>
    <row r="22" spans="1:16" ht="22.5" customHeight="1">
      <c r="A22" s="16" t="s">
        <v>172</v>
      </c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</row>
    <row r="23" spans="1:16" ht="22.5" customHeight="1">
      <c r="A23" s="16" t="s">
        <v>173</v>
      </c>
      <c r="B23" s="41">
        <v>1012000</v>
      </c>
      <c r="C23" s="41"/>
      <c r="D23" s="23">
        <v>60384</v>
      </c>
      <c r="E23" s="41"/>
      <c r="F23" s="41">
        <v>47361</v>
      </c>
      <c r="G23" s="41"/>
      <c r="H23" s="41">
        <v>480258</v>
      </c>
      <c r="I23" s="41"/>
      <c r="J23" s="41">
        <v>359606</v>
      </c>
      <c r="K23" s="41"/>
      <c r="L23" s="41">
        <v>-287877</v>
      </c>
      <c r="M23" s="41"/>
      <c r="N23" s="41">
        <v>71729</v>
      </c>
      <c r="O23" s="41"/>
      <c r="P23" s="41">
        <v>1671732</v>
      </c>
    </row>
    <row r="24" spans="1:16" ht="22.5" hidden="1" customHeight="1">
      <c r="A24" s="16" t="s">
        <v>22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95"/>
      <c r="O24" s="134"/>
      <c r="P24" s="134"/>
    </row>
    <row r="25" spans="1:16" ht="22.5" hidden="1" customHeight="1">
      <c r="A25" s="79" t="s">
        <v>69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95"/>
      <c r="O25" s="134"/>
      <c r="P25" s="134"/>
    </row>
    <row r="26" spans="1:16" ht="22.5" hidden="1" customHeight="1">
      <c r="A26" s="202" t="s">
        <v>68</v>
      </c>
      <c r="B26" s="198"/>
      <c r="C26" s="198"/>
      <c r="D26" s="198"/>
      <c r="E26" s="211"/>
      <c r="F26" s="198"/>
      <c r="G26" s="14"/>
      <c r="H26" s="198"/>
      <c r="I26" s="14"/>
      <c r="J26" s="198"/>
      <c r="K26" s="198"/>
      <c r="L26" s="198"/>
      <c r="M26" s="108"/>
      <c r="N26" s="198"/>
      <c r="O26" s="108"/>
      <c r="P26" s="14"/>
    </row>
    <row r="27" spans="1:16" ht="22.5" hidden="1" customHeight="1">
      <c r="A27" s="79" t="s">
        <v>71</v>
      </c>
      <c r="B27" s="109"/>
      <c r="C27" s="134"/>
      <c r="D27" s="96"/>
      <c r="E27" s="210"/>
      <c r="F27" s="109"/>
      <c r="G27" s="134"/>
      <c r="H27" s="109"/>
      <c r="I27" s="134"/>
      <c r="J27" s="96"/>
      <c r="K27" s="15"/>
      <c r="L27" s="96"/>
      <c r="M27" s="134"/>
      <c r="N27" s="96"/>
      <c r="O27" s="134"/>
      <c r="P27" s="10"/>
    </row>
    <row r="28" spans="1:16" ht="22.5" customHeight="1">
      <c r="A28" s="203" t="s">
        <v>103</v>
      </c>
      <c r="B28" s="204"/>
      <c r="C28" s="15"/>
      <c r="D28" s="15"/>
      <c r="E28" s="210"/>
      <c r="F28" s="15"/>
      <c r="G28" s="15"/>
      <c r="H28" s="15"/>
      <c r="I28" s="15"/>
      <c r="J28" s="134"/>
      <c r="K28" s="134"/>
      <c r="L28" s="205"/>
      <c r="M28" s="134"/>
      <c r="N28" s="95"/>
      <c r="O28" s="134"/>
      <c r="P28" s="205"/>
    </row>
    <row r="29" spans="1:16" ht="22.5" customHeight="1">
      <c r="A29" s="202" t="s">
        <v>140</v>
      </c>
      <c r="B29" s="43">
        <v>0</v>
      </c>
      <c r="C29" s="95"/>
      <c r="D29" s="43">
        <v>0</v>
      </c>
      <c r="E29" s="19"/>
      <c r="F29" s="44">
        <v>0</v>
      </c>
      <c r="G29" s="14"/>
      <c r="H29" s="14">
        <v>1543</v>
      </c>
      <c r="I29" s="14"/>
      <c r="J29" s="43">
        <v>0</v>
      </c>
      <c r="K29" s="141"/>
      <c r="L29" s="43">
        <v>0</v>
      </c>
      <c r="M29" s="141"/>
      <c r="N29" s="43">
        <v>0</v>
      </c>
      <c r="O29" s="108"/>
      <c r="P29" s="142">
        <v>1543</v>
      </c>
    </row>
    <row r="30" spans="1:16" ht="22.5" customHeight="1">
      <c r="A30" s="202" t="s">
        <v>96</v>
      </c>
      <c r="B30" s="46">
        <v>0</v>
      </c>
      <c r="C30" s="23"/>
      <c r="D30" s="46">
        <v>0</v>
      </c>
      <c r="E30" s="23"/>
      <c r="F30" s="46">
        <v>0</v>
      </c>
      <c r="G30" s="198"/>
      <c r="H30" s="46">
        <v>0</v>
      </c>
      <c r="I30" s="38"/>
      <c r="J30" s="47">
        <v>0</v>
      </c>
      <c r="K30" s="198"/>
      <c r="L30" s="66">
        <v>-7743</v>
      </c>
      <c r="M30" s="108"/>
      <c r="N30" s="206">
        <v>-7743</v>
      </c>
      <c r="O30" s="108"/>
      <c r="P30" s="142">
        <v>-7743</v>
      </c>
    </row>
    <row r="31" spans="1:16" ht="22.5" customHeight="1">
      <c r="A31" s="184" t="s">
        <v>104</v>
      </c>
      <c r="B31" s="48">
        <v>0</v>
      </c>
      <c r="C31" s="103"/>
      <c r="D31" s="48">
        <v>0</v>
      </c>
      <c r="E31" s="209"/>
      <c r="F31" s="48">
        <v>0</v>
      </c>
      <c r="G31" s="20"/>
      <c r="H31" s="87">
        <f>SUM(H29:H30)</f>
        <v>1543</v>
      </c>
      <c r="I31" s="20"/>
      <c r="J31" s="48">
        <v>0</v>
      </c>
      <c r="K31" s="23"/>
      <c r="L31" s="207">
        <f>SUM(L29:L30)</f>
        <v>-7743</v>
      </c>
      <c r="M31" s="33"/>
      <c r="N31" s="10">
        <f>SUM(I31:L31)</f>
        <v>-7743</v>
      </c>
      <c r="O31" s="33"/>
      <c r="P31" s="207">
        <f>SUM(B31:L31)</f>
        <v>-6200</v>
      </c>
    </row>
    <row r="32" spans="1:16" ht="22.5" customHeight="1" thickBot="1">
      <c r="A32" s="8" t="s">
        <v>174</v>
      </c>
      <c r="B32" s="208">
        <f>SUM(B23,B27,B31)</f>
        <v>1012000</v>
      </c>
      <c r="C32" s="20" t="e">
        <f>C31+#REF!</f>
        <v>#REF!</v>
      </c>
      <c r="D32" s="208">
        <f>SUM(D23,D27,D31)</f>
        <v>60384</v>
      </c>
      <c r="E32" s="142"/>
      <c r="F32" s="208">
        <f>SUM(F23,F27,F31)</f>
        <v>47361</v>
      </c>
      <c r="G32" s="20"/>
      <c r="H32" s="208">
        <f>SUM(H23,H27,H31)</f>
        <v>481801</v>
      </c>
      <c r="I32" s="20"/>
      <c r="J32" s="208">
        <f>SUM(J23,J27,J31)</f>
        <v>359606</v>
      </c>
      <c r="K32" s="11"/>
      <c r="L32" s="208">
        <f>SUM(L23,L27,L31)</f>
        <v>-295620</v>
      </c>
      <c r="M32" s="33" t="e">
        <f>M31+#REF!</f>
        <v>#REF!</v>
      </c>
      <c r="N32" s="208">
        <f>SUM(N23,N27,N31)</f>
        <v>63986</v>
      </c>
      <c r="O32" s="33"/>
      <c r="P32" s="208">
        <f>SUM(P23,P27,P31)</f>
        <v>1665532</v>
      </c>
    </row>
    <row r="33" ht="22.5" customHeight="1" thickTop="1"/>
  </sheetData>
  <mergeCells count="4">
    <mergeCell ref="B4:P4"/>
    <mergeCell ref="F5:H5"/>
    <mergeCell ref="J5:N5"/>
    <mergeCell ref="B9:P9"/>
  </mergeCells>
  <phoneticPr fontId="2" type="noConversion"/>
  <pageMargins left="0.7" right="0.7" top="0.48" bottom="0.5" header="0.5" footer="0.5"/>
  <pageSetup paperSize="9" scale="78" firstPageNumber="5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opLeftCell="A7" zoomScale="80" zoomScaleNormal="80" workbookViewId="0">
      <selection activeCell="A20" sqref="A20"/>
    </sheetView>
  </sheetViews>
  <sheetFormatPr defaultColWidth="9.140625" defaultRowHeight="15"/>
  <cols>
    <col min="1" max="1" width="54.42578125" style="104" customWidth="1"/>
    <col min="2" max="2" width="17.7109375" style="104" customWidth="1"/>
    <col min="3" max="3" width="1.140625" style="104" customWidth="1"/>
    <col min="4" max="4" width="17.7109375" style="104" customWidth="1"/>
    <col min="5" max="5" width="1.42578125" style="104" customWidth="1"/>
    <col min="6" max="6" width="19.42578125" style="104" customWidth="1"/>
    <col min="7" max="7" width="1.42578125" style="104" customWidth="1"/>
    <col min="8" max="8" width="19.42578125" style="104" customWidth="1"/>
    <col min="9" max="9" width="1.28515625" style="104" customWidth="1"/>
    <col min="10" max="10" width="19.42578125" style="104" customWidth="1"/>
    <col min="11" max="11" width="1.28515625" style="104" customWidth="1"/>
    <col min="12" max="12" width="17.42578125" style="104" customWidth="1"/>
    <col min="13" max="13" width="1.28515625" style="104" customWidth="1"/>
    <col min="14" max="14" width="17.7109375" style="104" customWidth="1"/>
    <col min="15" max="15" width="16.5703125" style="104" bestFit="1" customWidth="1"/>
    <col min="16" max="16384" width="9.140625" style="104"/>
  </cols>
  <sheetData>
    <row r="1" spans="1:14" s="7" customFormat="1" ht="22.5" customHeight="1">
      <c r="A1" s="24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</row>
    <row r="2" spans="1:14" s="7" customFormat="1" ht="22.5" customHeight="1">
      <c r="A2" s="111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</row>
    <row r="3" spans="1:14" s="7" customFormat="1" ht="22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"/>
      <c r="M3" s="1"/>
      <c r="N3" s="1"/>
    </row>
    <row r="4" spans="1:14" s="7" customFormat="1" ht="21" customHeight="1">
      <c r="A4" s="1"/>
      <c r="B4" s="215" t="s">
        <v>39</v>
      </c>
      <c r="C4" s="215"/>
      <c r="D4" s="215"/>
      <c r="E4" s="215"/>
      <c r="F4" s="215"/>
      <c r="G4" s="215"/>
      <c r="H4" s="215"/>
      <c r="I4" s="215"/>
      <c r="J4" s="215"/>
      <c r="K4" s="2"/>
      <c r="L4" s="2"/>
      <c r="M4" s="2"/>
      <c r="N4" s="2"/>
    </row>
    <row r="5" spans="1:14" s="7" customFormat="1" ht="21" customHeight="1">
      <c r="A5" s="1"/>
      <c r="B5" s="89"/>
      <c r="C5" s="89"/>
      <c r="D5" s="89"/>
      <c r="E5" s="89"/>
      <c r="F5" s="221" t="s">
        <v>37</v>
      </c>
      <c r="G5" s="221"/>
      <c r="H5" s="221"/>
      <c r="I5" s="89"/>
      <c r="J5" s="89"/>
      <c r="K5" s="2"/>
      <c r="L5" s="2"/>
      <c r="M5" s="2"/>
      <c r="N5" s="2"/>
    </row>
    <row r="6" spans="1:14" s="7" customFormat="1" ht="21" customHeight="1">
      <c r="A6" s="8"/>
      <c r="B6" s="42" t="s">
        <v>16</v>
      </c>
      <c r="C6" s="42"/>
      <c r="D6" s="42" t="s">
        <v>101</v>
      </c>
      <c r="E6" s="3"/>
      <c r="F6" s="42"/>
      <c r="G6" s="3"/>
      <c r="I6" s="3"/>
      <c r="J6" s="3" t="s">
        <v>41</v>
      </c>
      <c r="K6" s="3"/>
      <c r="L6" s="42"/>
      <c r="M6" s="21"/>
      <c r="N6" s="42"/>
    </row>
    <row r="7" spans="1:14" s="7" customFormat="1" ht="21" customHeight="1">
      <c r="A7" s="8"/>
      <c r="B7" s="42" t="s">
        <v>17</v>
      </c>
      <c r="C7" s="42"/>
      <c r="D7" s="42" t="s">
        <v>102</v>
      </c>
      <c r="E7" s="3"/>
      <c r="F7" s="42" t="s">
        <v>125</v>
      </c>
      <c r="G7" s="42"/>
      <c r="H7" s="3" t="s">
        <v>38</v>
      </c>
      <c r="I7" s="3"/>
      <c r="J7" s="3" t="s">
        <v>40</v>
      </c>
      <c r="K7" s="3"/>
      <c r="L7" s="42"/>
      <c r="M7" s="3"/>
    </row>
    <row r="8" spans="1:14" s="7" customFormat="1" ht="21" customHeight="1">
      <c r="A8" s="8"/>
      <c r="B8" s="222" t="s">
        <v>27</v>
      </c>
      <c r="C8" s="222"/>
      <c r="D8" s="222"/>
      <c r="E8" s="222"/>
      <c r="F8" s="222"/>
      <c r="G8" s="222"/>
      <c r="H8" s="222"/>
      <c r="I8" s="222"/>
      <c r="J8" s="222"/>
      <c r="K8" s="3"/>
      <c r="L8" s="42"/>
      <c r="M8" s="3"/>
    </row>
    <row r="9" spans="1:14" ht="21" customHeight="1">
      <c r="A9" s="16" t="s">
        <v>164</v>
      </c>
      <c r="B9" s="200"/>
      <c r="C9" s="200"/>
      <c r="D9" s="200"/>
      <c r="E9" s="200"/>
      <c r="F9" s="200"/>
      <c r="G9" s="200"/>
      <c r="H9" s="200"/>
      <c r="I9" s="200"/>
      <c r="J9" s="200"/>
    </row>
    <row r="10" spans="1:14" ht="21" customHeight="1">
      <c r="A10" s="16" t="s">
        <v>167</v>
      </c>
      <c r="B10" s="41">
        <v>1012000</v>
      </c>
      <c r="C10" s="41"/>
      <c r="D10" s="41">
        <v>60384</v>
      </c>
      <c r="E10" s="41"/>
      <c r="F10" s="41">
        <v>44361</v>
      </c>
      <c r="G10" s="41"/>
      <c r="H10" s="41">
        <v>78461</v>
      </c>
      <c r="I10" s="15"/>
      <c r="J10" s="34">
        <f>+SUM(B10:H10)</f>
        <v>1195206</v>
      </c>
    </row>
    <row r="11" spans="1:14" ht="21" customHeight="1">
      <c r="A11" s="6" t="s">
        <v>103</v>
      </c>
      <c r="B11" s="37"/>
      <c r="C11" s="37"/>
      <c r="D11" s="37"/>
      <c r="E11" s="18"/>
      <c r="F11" s="9"/>
      <c r="G11" s="9"/>
      <c r="H11" s="9"/>
      <c r="I11" s="18"/>
      <c r="J11" s="9"/>
    </row>
    <row r="12" spans="1:14" ht="21" customHeight="1">
      <c r="A12" s="27" t="s">
        <v>140</v>
      </c>
      <c r="B12" s="44">
        <v>0</v>
      </c>
      <c r="C12" s="44"/>
      <c r="D12" s="44">
        <v>0</v>
      </c>
      <c r="E12" s="19"/>
      <c r="F12" s="44">
        <v>0</v>
      </c>
      <c r="G12" s="60"/>
      <c r="H12" s="105">
        <v>6591</v>
      </c>
      <c r="I12" s="19"/>
      <c r="J12" s="166">
        <f>+SUM(B12:H12)</f>
        <v>6591</v>
      </c>
    </row>
    <row r="13" spans="1:14" ht="21" customHeight="1">
      <c r="A13" s="6" t="s">
        <v>104</v>
      </c>
      <c r="B13" s="45">
        <v>0</v>
      </c>
      <c r="C13" s="77"/>
      <c r="D13" s="45">
        <v>0</v>
      </c>
      <c r="E13" s="9"/>
      <c r="F13" s="45">
        <v>0</v>
      </c>
      <c r="G13" s="85"/>
      <c r="H13" s="35">
        <f>SUM(H12:H12)</f>
        <v>6591</v>
      </c>
      <c r="I13" s="20"/>
      <c r="J13" s="35">
        <f>SUM(J12:J12)</f>
        <v>6591</v>
      </c>
    </row>
    <row r="14" spans="1:14" ht="21" customHeight="1" thickBot="1">
      <c r="A14" s="8" t="s">
        <v>166</v>
      </c>
      <c r="B14" s="39">
        <f>B10</f>
        <v>1012000</v>
      </c>
      <c r="C14" s="11"/>
      <c r="D14" s="39">
        <f>D10</f>
        <v>60384</v>
      </c>
      <c r="E14" s="20"/>
      <c r="F14" s="40">
        <f>+F10</f>
        <v>44361</v>
      </c>
      <c r="G14" s="85"/>
      <c r="H14" s="40">
        <f>H10+H13</f>
        <v>85052</v>
      </c>
      <c r="I14" s="20"/>
      <c r="J14" s="40">
        <f>J10+J13</f>
        <v>1201797</v>
      </c>
    </row>
    <row r="15" spans="1:14" s="7" customFormat="1" ht="14.45" customHeight="1" thickTop="1">
      <c r="E15" s="1"/>
      <c r="F15" s="1"/>
      <c r="G15" s="1"/>
      <c r="H15" s="1"/>
      <c r="I15" s="1"/>
      <c r="J15" s="1"/>
      <c r="K15" s="1"/>
      <c r="M15" s="1"/>
    </row>
    <row r="16" spans="1:14" ht="21" customHeight="1">
      <c r="A16" s="16" t="s">
        <v>172</v>
      </c>
      <c r="B16" s="155"/>
      <c r="C16" s="155"/>
      <c r="D16" s="155"/>
      <c r="E16" s="155"/>
      <c r="F16" s="155"/>
      <c r="G16" s="155"/>
      <c r="H16" s="155"/>
      <c r="I16" s="155"/>
      <c r="J16" s="155"/>
    </row>
    <row r="17" spans="1:10" ht="21" customHeight="1">
      <c r="A17" s="16" t="s">
        <v>175</v>
      </c>
      <c r="B17" s="41">
        <v>1012000</v>
      </c>
      <c r="C17" s="41"/>
      <c r="D17" s="41">
        <v>60384</v>
      </c>
      <c r="E17" s="41"/>
      <c r="F17" s="41">
        <v>47361</v>
      </c>
      <c r="G17" s="41"/>
      <c r="H17" s="41">
        <v>64027</v>
      </c>
      <c r="I17" s="15"/>
      <c r="J17" s="34">
        <v>1183772</v>
      </c>
    </row>
    <row r="18" spans="1:10" ht="21" customHeight="1">
      <c r="A18" s="6" t="s">
        <v>103</v>
      </c>
      <c r="B18" s="37"/>
      <c r="C18" s="37"/>
      <c r="D18" s="37"/>
      <c r="E18" s="18"/>
      <c r="F18" s="9"/>
      <c r="G18" s="9"/>
      <c r="H18" s="9"/>
      <c r="I18" s="18"/>
      <c r="J18" s="9"/>
    </row>
    <row r="19" spans="1:10" ht="21" customHeight="1">
      <c r="A19" s="27" t="s">
        <v>180</v>
      </c>
      <c r="B19" s="44">
        <v>0</v>
      </c>
      <c r="C19" s="44"/>
      <c r="D19" s="44">
        <v>0</v>
      </c>
      <c r="E19" s="19"/>
      <c r="F19" s="44">
        <v>0</v>
      </c>
      <c r="G19" s="60"/>
      <c r="H19" s="105">
        <f>+PL!G34</f>
        <v>-3995</v>
      </c>
      <c r="I19" s="19"/>
      <c r="J19" s="166">
        <f>+SUM(B19:H19)</f>
        <v>-3995</v>
      </c>
    </row>
    <row r="20" spans="1:10" ht="21" customHeight="1">
      <c r="A20" s="6" t="s">
        <v>104</v>
      </c>
      <c r="B20" s="45">
        <v>0</v>
      </c>
      <c r="C20" s="77"/>
      <c r="D20" s="45">
        <v>0</v>
      </c>
      <c r="E20" s="9"/>
      <c r="F20" s="45">
        <v>0</v>
      </c>
      <c r="G20" s="85"/>
      <c r="H20" s="35">
        <f>SUM(H19:H19)</f>
        <v>-3995</v>
      </c>
      <c r="I20" s="20"/>
      <c r="J20" s="35">
        <f>SUM(J19:J19)</f>
        <v>-3995</v>
      </c>
    </row>
    <row r="21" spans="1:10" ht="21" customHeight="1" thickBot="1">
      <c r="A21" s="8" t="s">
        <v>174</v>
      </c>
      <c r="B21" s="39">
        <f>B17</f>
        <v>1012000</v>
      </c>
      <c r="C21" s="11"/>
      <c r="D21" s="39">
        <f>D17</f>
        <v>60384</v>
      </c>
      <c r="E21" s="20"/>
      <c r="F21" s="40">
        <f>+F17</f>
        <v>47361</v>
      </c>
      <c r="G21" s="85"/>
      <c r="H21" s="40">
        <f>H17+H20</f>
        <v>60032</v>
      </c>
      <c r="I21" s="20"/>
      <c r="J21" s="40">
        <f>J17+J20</f>
        <v>1179777</v>
      </c>
    </row>
    <row r="22" spans="1:10" ht="15.75" thickTop="1"/>
  </sheetData>
  <mergeCells count="3">
    <mergeCell ref="B4:J4"/>
    <mergeCell ref="F5:H5"/>
    <mergeCell ref="B8:J8"/>
  </mergeCells>
  <pageMargins left="0.7" right="0.7" top="0.48" bottom="0.5" header="0.5" footer="0.5"/>
  <pageSetup paperSize="9" scale="98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opLeftCell="A65" zoomScale="80" zoomScaleNormal="80" zoomScaleSheetLayoutView="70" workbookViewId="0">
      <selection activeCell="M14" sqref="M14"/>
    </sheetView>
  </sheetViews>
  <sheetFormatPr defaultColWidth="9.140625" defaultRowHeight="19.5"/>
  <cols>
    <col min="1" max="1" width="2.7109375" style="185" customWidth="1"/>
    <col min="2" max="2" width="52.28515625" style="185" customWidth="1"/>
    <col min="3" max="3" width="6.28515625" style="186" customWidth="1"/>
    <col min="4" max="4" width="12.85546875" style="194" customWidth="1"/>
    <col min="5" max="5" width="1.42578125" style="194" customWidth="1"/>
    <col min="6" max="6" width="12.85546875" style="194" customWidth="1"/>
    <col min="7" max="7" width="1.42578125" style="194" customWidth="1"/>
    <col min="8" max="8" width="12.85546875" style="194" customWidth="1"/>
    <col min="9" max="9" width="1.42578125" style="194" customWidth="1"/>
    <col min="10" max="10" width="12.85546875" style="194" customWidth="1"/>
    <col min="11" max="16384" width="9.140625" style="185"/>
  </cols>
  <sheetData>
    <row r="1" spans="1:10">
      <c r="A1" s="125" t="s">
        <v>89</v>
      </c>
      <c r="D1" s="185"/>
      <c r="E1" s="185"/>
      <c r="F1" s="185"/>
      <c r="G1" s="185"/>
      <c r="H1" s="185"/>
      <c r="I1" s="185"/>
      <c r="J1" s="185"/>
    </row>
    <row r="2" spans="1:10">
      <c r="A2" s="110" t="s">
        <v>77</v>
      </c>
      <c r="D2" s="185"/>
      <c r="E2" s="185"/>
      <c r="F2" s="185"/>
      <c r="G2" s="185"/>
      <c r="H2" s="185"/>
      <c r="I2" s="185"/>
      <c r="J2" s="185"/>
    </row>
    <row r="3" spans="1:10" ht="19.5" customHeight="1">
      <c r="D3" s="185"/>
      <c r="E3" s="185"/>
      <c r="F3" s="185"/>
      <c r="G3" s="185"/>
      <c r="H3" s="185"/>
      <c r="I3" s="185"/>
      <c r="J3" s="185"/>
    </row>
    <row r="4" spans="1:10">
      <c r="D4" s="223" t="s">
        <v>26</v>
      </c>
      <c r="E4" s="223"/>
      <c r="F4" s="223"/>
      <c r="G4" s="127"/>
      <c r="H4" s="223" t="s">
        <v>24</v>
      </c>
      <c r="I4" s="223"/>
      <c r="J4" s="223"/>
    </row>
    <row r="5" spans="1:10">
      <c r="D5" s="223" t="s">
        <v>25</v>
      </c>
      <c r="E5" s="223"/>
      <c r="F5" s="223"/>
      <c r="G5" s="127"/>
      <c r="H5" s="223" t="s">
        <v>25</v>
      </c>
      <c r="I5" s="223"/>
      <c r="J5" s="223"/>
    </row>
    <row r="6" spans="1:10">
      <c r="C6" s="187"/>
      <c r="D6" s="220" t="s">
        <v>85</v>
      </c>
      <c r="E6" s="219"/>
      <c r="F6" s="219"/>
      <c r="G6" s="128"/>
      <c r="H6" s="220" t="s">
        <v>86</v>
      </c>
      <c r="I6" s="219"/>
      <c r="J6" s="219"/>
    </row>
    <row r="7" spans="1:10">
      <c r="C7" s="187"/>
      <c r="D7" s="219" t="s">
        <v>73</v>
      </c>
      <c r="E7" s="220"/>
      <c r="F7" s="220"/>
      <c r="G7" s="128"/>
      <c r="H7" s="219" t="s">
        <v>73</v>
      </c>
      <c r="I7" s="220"/>
      <c r="J7" s="220"/>
    </row>
    <row r="8" spans="1:10">
      <c r="C8" s="188"/>
      <c r="D8" s="42">
        <v>2022</v>
      </c>
      <c r="E8" s="42"/>
      <c r="F8" s="42">
        <v>2021</v>
      </c>
      <c r="G8" s="42"/>
      <c r="H8" s="42">
        <v>2022</v>
      </c>
      <c r="I8" s="42"/>
      <c r="J8" s="42">
        <v>2021</v>
      </c>
    </row>
    <row r="9" spans="1:10">
      <c r="C9" s="189"/>
      <c r="D9" s="214" t="s">
        <v>27</v>
      </c>
      <c r="E9" s="214"/>
      <c r="F9" s="214"/>
      <c r="G9" s="214"/>
      <c r="H9" s="214"/>
      <c r="I9" s="214"/>
      <c r="J9" s="214"/>
    </row>
    <row r="10" spans="1:10" s="112" customFormat="1" ht="22.5" customHeight="1">
      <c r="A10" s="78" t="s">
        <v>18</v>
      </c>
      <c r="C10" s="127"/>
    </row>
    <row r="11" spans="1:10" s="112" customFormat="1" ht="22.5" customHeight="1">
      <c r="A11" s="112" t="s">
        <v>176</v>
      </c>
      <c r="C11" s="127"/>
      <c r="D11" s="113">
        <f>+PL!C34</f>
        <v>1543</v>
      </c>
      <c r="E11" s="113">
        <v>0</v>
      </c>
      <c r="F11" s="113">
        <f>+PL!E34</f>
        <v>15088</v>
      </c>
      <c r="G11" s="113"/>
      <c r="H11" s="113">
        <f>+PL!G34</f>
        <v>-3995</v>
      </c>
      <c r="I11" s="113"/>
      <c r="J11" s="113">
        <f>+PL!I34</f>
        <v>6591</v>
      </c>
    </row>
    <row r="12" spans="1:10" s="112" customFormat="1" ht="22.5" customHeight="1">
      <c r="A12" s="148" t="s">
        <v>105</v>
      </c>
      <c r="C12" s="127"/>
      <c r="D12" s="113"/>
      <c r="E12" s="113"/>
      <c r="F12" s="113"/>
      <c r="G12" s="113"/>
      <c r="H12" s="113"/>
      <c r="I12" s="113"/>
      <c r="J12" s="113"/>
    </row>
    <row r="13" spans="1:10" s="112" customFormat="1" ht="22.5" customHeight="1">
      <c r="A13" s="148"/>
      <c r="B13" s="129" t="s">
        <v>106</v>
      </c>
      <c r="C13" s="127"/>
      <c r="D13" s="113"/>
      <c r="E13" s="113"/>
      <c r="F13" s="113"/>
      <c r="G13" s="113"/>
      <c r="H13" s="113"/>
      <c r="I13" s="113"/>
      <c r="J13" s="113"/>
    </row>
    <row r="14" spans="1:10" s="112" customFormat="1" ht="22.5" customHeight="1">
      <c r="B14" s="112" t="s">
        <v>88</v>
      </c>
      <c r="C14" s="168"/>
      <c r="D14" s="113">
        <v>0</v>
      </c>
      <c r="E14" s="113"/>
      <c r="F14" s="113">
        <f>+PL!E33</f>
        <v>4741</v>
      </c>
      <c r="G14" s="113"/>
      <c r="H14" s="114">
        <v>0</v>
      </c>
      <c r="I14" s="113"/>
      <c r="J14" s="114">
        <f>+PL!I33</f>
        <v>0</v>
      </c>
    </row>
    <row r="15" spans="1:10" s="112" customFormat="1" ht="22.5" customHeight="1">
      <c r="B15" s="112" t="s">
        <v>57</v>
      </c>
      <c r="C15" s="168"/>
      <c r="D15" s="114">
        <v>4610</v>
      </c>
      <c r="E15" s="113"/>
      <c r="F15" s="114">
        <f>+PL!E31</f>
        <v>4775</v>
      </c>
      <c r="G15" s="113"/>
      <c r="H15" s="114">
        <v>24</v>
      </c>
      <c r="I15" s="113"/>
      <c r="J15" s="114">
        <f>+PL!I31</f>
        <v>31</v>
      </c>
    </row>
    <row r="16" spans="1:10" s="112" customFormat="1" ht="22.5" customHeight="1">
      <c r="B16" s="112" t="s">
        <v>42</v>
      </c>
      <c r="C16" s="168"/>
      <c r="D16" s="113">
        <v>18731</v>
      </c>
      <c r="E16" s="113"/>
      <c r="F16" s="113">
        <v>16710</v>
      </c>
      <c r="G16" s="113"/>
      <c r="H16" s="113">
        <v>187</v>
      </c>
      <c r="I16" s="114"/>
      <c r="J16" s="113">
        <v>194</v>
      </c>
    </row>
    <row r="17" spans="1:10" s="112" customFormat="1" ht="22.5" customHeight="1">
      <c r="B17" s="112" t="s">
        <v>43</v>
      </c>
      <c r="C17" s="168"/>
      <c r="D17" s="113">
        <v>15</v>
      </c>
      <c r="E17" s="113"/>
      <c r="F17" s="113">
        <v>14</v>
      </c>
      <c r="G17" s="113"/>
      <c r="H17" s="114">
        <v>0</v>
      </c>
      <c r="I17" s="114"/>
      <c r="J17" s="114">
        <v>0</v>
      </c>
    </row>
    <row r="18" spans="1:10" s="112" customFormat="1" ht="22.5" hidden="1" customHeight="1">
      <c r="B18" s="112" t="s">
        <v>135</v>
      </c>
      <c r="C18" s="168"/>
      <c r="D18" s="113"/>
      <c r="E18" s="113"/>
      <c r="F18" s="113">
        <v>0</v>
      </c>
      <c r="G18" s="113"/>
      <c r="H18" s="114"/>
      <c r="I18" s="114"/>
      <c r="J18" s="114">
        <v>0</v>
      </c>
    </row>
    <row r="19" spans="1:10" s="112" customFormat="1" ht="22.5" hidden="1" customHeight="1">
      <c r="B19" s="112" t="s">
        <v>141</v>
      </c>
      <c r="C19" s="168"/>
      <c r="D19" s="113"/>
      <c r="E19" s="113"/>
      <c r="F19" s="113">
        <v>0</v>
      </c>
      <c r="G19" s="113"/>
      <c r="H19" s="114"/>
      <c r="I19" s="114"/>
      <c r="J19" s="114">
        <v>0</v>
      </c>
    </row>
    <row r="20" spans="1:10" s="112" customFormat="1" ht="22.5" customHeight="1">
      <c r="B20" s="112" t="s">
        <v>177</v>
      </c>
      <c r="C20" s="168"/>
      <c r="D20" s="114">
        <v>710</v>
      </c>
      <c r="E20" s="113"/>
      <c r="F20" s="114">
        <v>-8815</v>
      </c>
      <c r="G20" s="113"/>
      <c r="H20" s="114">
        <v>522</v>
      </c>
      <c r="I20" s="113"/>
      <c r="J20" s="114">
        <v>-9786</v>
      </c>
    </row>
    <row r="21" spans="1:10" s="112" customFormat="1" ht="22.5" customHeight="1">
      <c r="B21" s="112" t="s">
        <v>148</v>
      </c>
      <c r="C21" s="168"/>
      <c r="D21" s="114">
        <v>-2008</v>
      </c>
      <c r="E21" s="113"/>
      <c r="F21" s="114">
        <v>-542</v>
      </c>
      <c r="G21" s="113"/>
      <c r="H21" s="114">
        <v>1</v>
      </c>
      <c r="I21" s="113"/>
      <c r="J21" s="114">
        <v>6</v>
      </c>
    </row>
    <row r="22" spans="1:10" s="112" customFormat="1" ht="22.5" hidden="1" customHeight="1">
      <c r="B22" s="112" t="s">
        <v>50</v>
      </c>
      <c r="C22" s="168"/>
      <c r="D22" s="114"/>
      <c r="E22" s="113"/>
      <c r="F22" s="114"/>
      <c r="G22" s="113"/>
      <c r="H22" s="113"/>
      <c r="I22" s="113"/>
      <c r="J22" s="113"/>
    </row>
    <row r="23" spans="1:10" s="112" customFormat="1" ht="22.5" hidden="1" customHeight="1">
      <c r="B23" s="112" t="s">
        <v>44</v>
      </c>
      <c r="C23" s="168"/>
      <c r="D23" s="113"/>
      <c r="E23" s="113"/>
      <c r="F23" s="113"/>
      <c r="G23" s="113"/>
      <c r="H23" s="114"/>
      <c r="I23" s="113"/>
      <c r="J23" s="114"/>
    </row>
    <row r="24" spans="1:10" s="112" customFormat="1" ht="22.5" hidden="1" customHeight="1">
      <c r="B24" s="112" t="s">
        <v>51</v>
      </c>
      <c r="C24" s="168"/>
      <c r="D24" s="114"/>
      <c r="E24" s="113"/>
      <c r="F24" s="114"/>
      <c r="G24" s="113"/>
      <c r="H24" s="114"/>
      <c r="I24" s="113"/>
      <c r="J24" s="114"/>
    </row>
    <row r="25" spans="1:10" s="112" customFormat="1" ht="22.5" hidden="1" customHeight="1">
      <c r="B25" s="112" t="s">
        <v>149</v>
      </c>
      <c r="C25" s="168"/>
      <c r="D25" s="115"/>
      <c r="E25" s="130"/>
      <c r="F25" s="115">
        <v>0</v>
      </c>
      <c r="G25" s="113"/>
      <c r="H25" s="114"/>
      <c r="I25" s="114"/>
      <c r="J25" s="114">
        <v>0</v>
      </c>
    </row>
    <row r="26" spans="1:10" s="112" customFormat="1" ht="22.5" customHeight="1">
      <c r="B26" s="112" t="s">
        <v>91</v>
      </c>
      <c r="C26" s="168"/>
      <c r="D26" s="130">
        <v>108</v>
      </c>
      <c r="E26" s="130"/>
      <c r="F26" s="130">
        <v>240</v>
      </c>
      <c r="G26" s="130"/>
      <c r="H26" s="115">
        <v>91</v>
      </c>
      <c r="I26" s="130"/>
      <c r="J26" s="115">
        <v>78</v>
      </c>
    </row>
    <row r="27" spans="1:10" s="112" customFormat="1" ht="22.5" customHeight="1">
      <c r="B27" s="112" t="s">
        <v>83</v>
      </c>
      <c r="C27" s="168"/>
      <c r="D27" s="116">
        <v>-311</v>
      </c>
      <c r="E27" s="113"/>
      <c r="F27" s="116">
        <v>-1200</v>
      </c>
      <c r="G27" s="113"/>
      <c r="H27" s="121">
        <v>-1106</v>
      </c>
      <c r="I27" s="113"/>
      <c r="J27" s="121">
        <v>-901</v>
      </c>
    </row>
    <row r="28" spans="1:10" s="112" customFormat="1" ht="22.5" customHeight="1">
      <c r="C28" s="127"/>
      <c r="D28" s="144">
        <f>SUM(D11:D27)</f>
        <v>23398</v>
      </c>
      <c r="E28" s="113"/>
      <c r="F28" s="144">
        <f>SUM(F11:F27)</f>
        <v>31011</v>
      </c>
      <c r="G28" s="113"/>
      <c r="H28" s="144">
        <f>SUM(H11:H27)</f>
        <v>-4276</v>
      </c>
      <c r="I28" s="113"/>
      <c r="J28" s="144">
        <f>SUM(J11:J27)</f>
        <v>-3787</v>
      </c>
    </row>
    <row r="29" spans="1:10" s="112" customFormat="1" ht="22.5" customHeight="1">
      <c r="A29" s="129" t="s">
        <v>19</v>
      </c>
      <c r="C29" s="127"/>
      <c r="D29" s="130"/>
      <c r="E29" s="130"/>
      <c r="F29" s="130"/>
      <c r="G29" s="130"/>
      <c r="H29" s="130"/>
      <c r="I29" s="130"/>
      <c r="J29" s="130"/>
    </row>
    <row r="30" spans="1:10" s="112" customFormat="1" ht="22.5" customHeight="1">
      <c r="B30" s="112" t="s">
        <v>28</v>
      </c>
      <c r="C30" s="127"/>
      <c r="D30" s="113">
        <v>256974</v>
      </c>
      <c r="E30" s="113"/>
      <c r="F30" s="113">
        <v>224633</v>
      </c>
      <c r="G30" s="113"/>
      <c r="H30" s="114">
        <v>0</v>
      </c>
      <c r="I30" s="113"/>
      <c r="J30" s="114">
        <v>0</v>
      </c>
    </row>
    <row r="31" spans="1:10" s="112" customFormat="1" ht="22.5" customHeight="1">
      <c r="B31" s="112" t="s">
        <v>87</v>
      </c>
      <c r="C31" s="127"/>
      <c r="D31" s="113">
        <v>60548</v>
      </c>
      <c r="E31" s="113"/>
      <c r="F31" s="113">
        <v>3934</v>
      </c>
      <c r="G31" s="113"/>
      <c r="H31" s="114">
        <v>66</v>
      </c>
      <c r="I31" s="113"/>
      <c r="J31" s="114">
        <v>-460</v>
      </c>
    </row>
    <row r="32" spans="1:10" s="112" customFormat="1" ht="22.5" customHeight="1">
      <c r="B32" s="112" t="s">
        <v>29</v>
      </c>
      <c r="C32" s="127"/>
      <c r="D32" s="113">
        <v>-116097</v>
      </c>
      <c r="E32" s="113"/>
      <c r="F32" s="113">
        <v>79706</v>
      </c>
      <c r="G32" s="113"/>
      <c r="H32" s="114">
        <v>0</v>
      </c>
      <c r="I32" s="113"/>
      <c r="J32" s="114">
        <v>0</v>
      </c>
    </row>
    <row r="33" spans="1:10" s="112" customFormat="1" ht="22.5" customHeight="1">
      <c r="B33" s="112" t="s">
        <v>5</v>
      </c>
      <c r="C33" s="127"/>
      <c r="D33" s="130">
        <v>6914</v>
      </c>
      <c r="E33" s="130"/>
      <c r="F33" s="130">
        <v>-6796</v>
      </c>
      <c r="G33" s="130"/>
      <c r="H33" s="130">
        <v>-399</v>
      </c>
      <c r="I33" s="130"/>
      <c r="J33" s="130">
        <v>-693</v>
      </c>
    </row>
    <row r="34" spans="1:10" s="112" customFormat="1" ht="22.5" hidden="1" customHeight="1">
      <c r="B34" s="112" t="s">
        <v>78</v>
      </c>
      <c r="C34" s="127"/>
      <c r="D34" s="115"/>
      <c r="E34" s="130"/>
      <c r="F34" s="115"/>
      <c r="G34" s="130"/>
      <c r="H34" s="115"/>
      <c r="I34" s="130"/>
      <c r="J34" s="115"/>
    </row>
    <row r="35" spans="1:10" s="112" customFormat="1" ht="22.5" customHeight="1">
      <c r="B35" s="112" t="s">
        <v>45</v>
      </c>
      <c r="C35" s="127"/>
      <c r="D35" s="130">
        <v>36532</v>
      </c>
      <c r="E35" s="130"/>
      <c r="F35" s="130">
        <v>-93894</v>
      </c>
      <c r="G35" s="130"/>
      <c r="H35" s="130">
        <v>477</v>
      </c>
      <c r="I35" s="130"/>
      <c r="J35" s="130">
        <v>478</v>
      </c>
    </row>
    <row r="36" spans="1:10" s="112" customFormat="1" ht="22.5" hidden="1" customHeight="1">
      <c r="B36" s="112" t="s">
        <v>21</v>
      </c>
      <c r="C36" s="127"/>
      <c r="D36" s="115"/>
      <c r="E36" s="130"/>
      <c r="F36" s="115"/>
      <c r="G36" s="130"/>
      <c r="H36" s="115"/>
      <c r="I36" s="130"/>
      <c r="J36" s="115"/>
    </row>
    <row r="37" spans="1:10" s="112" customFormat="1" ht="22.5" customHeight="1">
      <c r="B37" s="112" t="s">
        <v>129</v>
      </c>
      <c r="C37" s="127"/>
      <c r="D37" s="130">
        <v>-29983</v>
      </c>
      <c r="E37" s="130"/>
      <c r="F37" s="130">
        <v>3467</v>
      </c>
      <c r="G37" s="130"/>
      <c r="H37" s="130">
        <v>-975</v>
      </c>
      <c r="I37" s="130"/>
      <c r="J37" s="130">
        <v>-874</v>
      </c>
    </row>
    <row r="38" spans="1:10" s="112" customFormat="1" ht="22.5" customHeight="1">
      <c r="B38" s="112" t="s">
        <v>35</v>
      </c>
      <c r="C38" s="127"/>
      <c r="D38" s="130">
        <v>8700</v>
      </c>
      <c r="E38" s="130"/>
      <c r="F38" s="130">
        <v>-8816</v>
      </c>
      <c r="G38" s="130"/>
      <c r="H38" s="114">
        <v>0</v>
      </c>
      <c r="I38" s="130"/>
      <c r="J38" s="114">
        <v>0</v>
      </c>
    </row>
    <row r="39" spans="1:10" s="112" customFormat="1" ht="22.5" customHeight="1">
      <c r="B39" s="112" t="s">
        <v>156</v>
      </c>
      <c r="C39" s="127"/>
      <c r="D39" s="116">
        <v>0</v>
      </c>
      <c r="E39" s="130"/>
      <c r="F39" s="116">
        <v>-29</v>
      </c>
      <c r="G39" s="130"/>
      <c r="H39" s="121">
        <v>0</v>
      </c>
      <c r="I39" s="130"/>
      <c r="J39" s="121">
        <v>0</v>
      </c>
    </row>
    <row r="40" spans="1:10" s="112" customFormat="1" ht="22.5" customHeight="1">
      <c r="A40" s="112" t="s">
        <v>131</v>
      </c>
      <c r="C40" s="127"/>
      <c r="D40" s="113">
        <f>SUM(D28:D39)</f>
        <v>246986</v>
      </c>
      <c r="E40" s="113">
        <v>0</v>
      </c>
      <c r="F40" s="113">
        <f>SUM(F28:F39)</f>
        <v>233216</v>
      </c>
      <c r="G40" s="113"/>
      <c r="H40" s="113">
        <f>SUM(H28:H39)</f>
        <v>-5107</v>
      </c>
      <c r="I40" s="113">
        <v>0</v>
      </c>
      <c r="J40" s="113">
        <f>SUM(J28:J39)</f>
        <v>-5336</v>
      </c>
    </row>
    <row r="41" spans="1:10" s="112" customFormat="1" ht="22.5" customHeight="1">
      <c r="B41" s="112" t="s">
        <v>154</v>
      </c>
      <c r="C41" s="127"/>
      <c r="D41" s="116">
        <v>-12461</v>
      </c>
      <c r="E41" s="130"/>
      <c r="F41" s="116">
        <v>-12093</v>
      </c>
      <c r="G41" s="113"/>
      <c r="H41" s="121">
        <v>-137</v>
      </c>
      <c r="I41" s="113"/>
      <c r="J41" s="121">
        <v>-123</v>
      </c>
    </row>
    <row r="42" spans="1:10" s="131" customFormat="1" ht="22.5" customHeight="1">
      <c r="A42" s="131" t="s">
        <v>107</v>
      </c>
      <c r="C42" s="169"/>
      <c r="D42" s="118">
        <f>SUM(D40:D41)</f>
        <v>234525</v>
      </c>
      <c r="E42" s="117">
        <v>0</v>
      </c>
      <c r="F42" s="118">
        <f>SUM(F40:F41)</f>
        <v>221123</v>
      </c>
      <c r="G42" s="117"/>
      <c r="H42" s="118">
        <f>SUM(H40:H41)</f>
        <v>-5244</v>
      </c>
      <c r="I42" s="117">
        <v>0</v>
      </c>
      <c r="J42" s="118">
        <f>SUM(J40:J41)</f>
        <v>-5459</v>
      </c>
    </row>
    <row r="43" spans="1:10" ht="14.25" customHeight="1">
      <c r="D43" s="185"/>
      <c r="E43" s="185"/>
      <c r="F43" s="185"/>
      <c r="G43" s="185"/>
      <c r="H43" s="185"/>
      <c r="I43" s="185"/>
      <c r="J43" s="185"/>
    </row>
    <row r="44" spans="1:10" s="112" customFormat="1" ht="22.5" customHeight="1">
      <c r="A44" s="78" t="s">
        <v>46</v>
      </c>
      <c r="C44" s="127"/>
      <c r="D44" s="113"/>
      <c r="E44" s="113"/>
      <c r="F44" s="113"/>
      <c r="G44" s="113"/>
      <c r="H44" s="113"/>
      <c r="I44" s="113"/>
      <c r="J44" s="113"/>
    </row>
    <row r="45" spans="1:10" s="112" customFormat="1" ht="22.5" customHeight="1">
      <c r="B45" s="112" t="s">
        <v>109</v>
      </c>
      <c r="C45" s="127"/>
      <c r="D45" s="113">
        <v>-4173</v>
      </c>
      <c r="E45" s="113"/>
      <c r="F45" s="113">
        <v>-9058</v>
      </c>
      <c r="G45" s="113"/>
      <c r="H45" s="114">
        <v>-31</v>
      </c>
      <c r="I45" s="114"/>
      <c r="J45" s="114">
        <v>0</v>
      </c>
    </row>
    <row r="46" spans="1:10" s="112" customFormat="1" ht="22.5" hidden="1" customHeight="1">
      <c r="B46" s="112" t="s">
        <v>142</v>
      </c>
      <c r="C46" s="127"/>
      <c r="D46" s="113"/>
      <c r="E46" s="113"/>
      <c r="F46" s="113">
        <v>0</v>
      </c>
      <c r="G46" s="113"/>
      <c r="H46" s="114"/>
      <c r="I46" s="114"/>
      <c r="J46" s="114">
        <v>0</v>
      </c>
    </row>
    <row r="47" spans="1:10" s="112" customFormat="1" ht="22.5" hidden="1" customHeight="1">
      <c r="B47" s="112" t="s">
        <v>59</v>
      </c>
      <c r="C47" s="127"/>
      <c r="D47" s="114"/>
      <c r="E47" s="113"/>
      <c r="F47" s="114">
        <v>0</v>
      </c>
      <c r="G47" s="113"/>
      <c r="H47" s="114"/>
      <c r="I47" s="114"/>
      <c r="J47" s="114">
        <v>0</v>
      </c>
    </row>
    <row r="48" spans="1:10" s="112" customFormat="1" ht="22.5" hidden="1" customHeight="1">
      <c r="B48" s="112" t="s">
        <v>48</v>
      </c>
      <c r="C48" s="168" t="s">
        <v>49</v>
      </c>
      <c r="D48" s="114"/>
      <c r="E48" s="113"/>
      <c r="F48" s="114"/>
      <c r="G48" s="113"/>
      <c r="H48" s="114"/>
      <c r="I48" s="113"/>
      <c r="J48" s="114"/>
    </row>
    <row r="49" spans="1:10" s="112" customFormat="1" ht="22.5" hidden="1" customHeight="1">
      <c r="B49" s="112" t="s">
        <v>130</v>
      </c>
      <c r="C49" s="127"/>
      <c r="D49" s="114"/>
      <c r="E49" s="113"/>
      <c r="F49" s="114"/>
      <c r="G49" s="113"/>
      <c r="H49" s="114"/>
      <c r="I49" s="113"/>
      <c r="J49" s="114"/>
    </row>
    <row r="50" spans="1:10" s="112" customFormat="1" ht="22.5" customHeight="1">
      <c r="B50" s="112" t="s">
        <v>60</v>
      </c>
      <c r="C50" s="127"/>
      <c r="D50" s="114">
        <v>311</v>
      </c>
      <c r="E50" s="113"/>
      <c r="F50" s="114">
        <v>1200</v>
      </c>
      <c r="G50" s="113"/>
      <c r="H50" s="114">
        <v>1000</v>
      </c>
      <c r="I50" s="113"/>
      <c r="J50" s="114">
        <v>896</v>
      </c>
    </row>
    <row r="51" spans="1:10" s="131" customFormat="1" ht="22.5" customHeight="1">
      <c r="A51" s="131" t="s">
        <v>70</v>
      </c>
      <c r="C51" s="169"/>
      <c r="D51" s="120">
        <f>SUM(D45:D50)</f>
        <v>-3862</v>
      </c>
      <c r="E51" s="117"/>
      <c r="F51" s="120">
        <f>SUM(F45:F50)</f>
        <v>-7858</v>
      </c>
      <c r="G51" s="117"/>
      <c r="H51" s="120">
        <f>SUM(H45:H50)</f>
        <v>969</v>
      </c>
      <c r="I51" s="117"/>
      <c r="J51" s="120">
        <f>SUM(J45:J50)</f>
        <v>896</v>
      </c>
    </row>
    <row r="52" spans="1:10" s="112" customFormat="1" ht="14.25" customHeight="1">
      <c r="C52" s="127"/>
      <c r="D52" s="113"/>
      <c r="E52" s="113"/>
      <c r="F52" s="113"/>
      <c r="G52" s="113"/>
      <c r="H52" s="113"/>
      <c r="I52" s="113"/>
      <c r="J52" s="113"/>
    </row>
    <row r="53" spans="1:10" s="112" customFormat="1" ht="22.5" customHeight="1">
      <c r="A53" s="78" t="s">
        <v>20</v>
      </c>
      <c r="C53" s="127"/>
      <c r="D53" s="113"/>
      <c r="E53" s="113"/>
      <c r="F53" s="113"/>
      <c r="G53" s="113"/>
      <c r="H53" s="113"/>
      <c r="I53" s="113"/>
      <c r="J53" s="113"/>
    </row>
    <row r="54" spans="1:10" s="112" customFormat="1" ht="22.5" hidden="1" customHeight="1">
      <c r="B54" s="112" t="s">
        <v>63</v>
      </c>
      <c r="C54" s="127"/>
      <c r="D54" s="113"/>
      <c r="E54" s="113"/>
      <c r="F54" s="113"/>
      <c r="G54" s="113"/>
      <c r="H54" s="113"/>
      <c r="I54" s="113"/>
      <c r="J54" s="113"/>
    </row>
    <row r="55" spans="1:10" s="112" customFormat="1" ht="22.5" hidden="1" customHeight="1">
      <c r="B55" s="112" t="s">
        <v>64</v>
      </c>
      <c r="C55" s="168"/>
      <c r="D55" s="114"/>
      <c r="E55" s="113"/>
      <c r="F55" s="114"/>
      <c r="G55" s="113"/>
      <c r="H55" s="114"/>
      <c r="I55" s="113"/>
      <c r="J55" s="114"/>
    </row>
    <row r="56" spans="1:10" s="112" customFormat="1" ht="22.5" customHeight="1">
      <c r="B56" s="112" t="s">
        <v>126</v>
      </c>
      <c r="C56" s="127"/>
      <c r="D56" s="113"/>
      <c r="E56" s="113"/>
      <c r="F56" s="113"/>
      <c r="G56" s="113"/>
      <c r="H56" s="113"/>
      <c r="I56" s="113"/>
      <c r="J56" s="113"/>
    </row>
    <row r="57" spans="1:10" s="112" customFormat="1" ht="22.5" customHeight="1">
      <c r="B57" s="112" t="s">
        <v>121</v>
      </c>
      <c r="C57" s="127"/>
      <c r="D57" s="114">
        <v>166742</v>
      </c>
      <c r="E57" s="113"/>
      <c r="F57" s="114">
        <v>19695</v>
      </c>
      <c r="G57" s="114"/>
      <c r="H57" s="114">
        <v>0</v>
      </c>
      <c r="I57" s="114"/>
      <c r="J57" s="114">
        <v>0</v>
      </c>
    </row>
    <row r="58" spans="1:10" s="112" customFormat="1" ht="22.5" customHeight="1">
      <c r="B58" s="112" t="s">
        <v>127</v>
      </c>
      <c r="C58" s="127"/>
      <c r="D58" s="114"/>
      <c r="E58" s="113"/>
      <c r="F58" s="114"/>
      <c r="G58" s="113"/>
      <c r="H58" s="114"/>
      <c r="I58" s="114"/>
      <c r="J58" s="114"/>
    </row>
    <row r="59" spans="1:10" s="112" customFormat="1" ht="22.5" customHeight="1">
      <c r="B59" s="112" t="s">
        <v>128</v>
      </c>
      <c r="C59" s="127"/>
      <c r="D59" s="115">
        <v>-170943</v>
      </c>
      <c r="E59" s="130"/>
      <c r="F59" s="115">
        <v>-78136</v>
      </c>
      <c r="G59" s="130"/>
      <c r="H59" s="115">
        <v>0</v>
      </c>
      <c r="I59" s="115"/>
      <c r="J59" s="115">
        <v>0</v>
      </c>
    </row>
    <row r="60" spans="1:10" s="112" customFormat="1" ht="22.5" hidden="1" customHeight="1">
      <c r="B60" s="112" t="s">
        <v>72</v>
      </c>
      <c r="C60" s="127"/>
      <c r="D60" s="121"/>
      <c r="E60" s="113"/>
      <c r="F60" s="121"/>
      <c r="G60" s="113"/>
      <c r="H60" s="121"/>
      <c r="I60" s="114"/>
      <c r="J60" s="121"/>
    </row>
    <row r="61" spans="1:10" s="112" customFormat="1" ht="22.5" customHeight="1">
      <c r="B61" s="112" t="s">
        <v>143</v>
      </c>
      <c r="C61" s="127"/>
      <c r="D61" s="115">
        <v>-1329</v>
      </c>
      <c r="E61" s="113"/>
      <c r="F61" s="115">
        <v>-4034</v>
      </c>
      <c r="G61" s="113"/>
      <c r="H61" s="115">
        <v>-140</v>
      </c>
      <c r="I61" s="114"/>
      <c r="J61" s="115">
        <v>-133</v>
      </c>
    </row>
    <row r="62" spans="1:10" s="112" customFormat="1" ht="22.5" customHeight="1">
      <c r="B62" s="112" t="s">
        <v>153</v>
      </c>
      <c r="C62" s="127"/>
      <c r="D62" s="114">
        <v>-4609</v>
      </c>
      <c r="E62" s="113"/>
      <c r="F62" s="114">
        <v>-4776</v>
      </c>
      <c r="G62" s="113"/>
      <c r="H62" s="114">
        <v>-24</v>
      </c>
      <c r="I62" s="113"/>
      <c r="J62" s="114">
        <v>-31</v>
      </c>
    </row>
    <row r="63" spans="1:10" s="131" customFormat="1" ht="22.5" customHeight="1">
      <c r="A63" s="131" t="s">
        <v>155</v>
      </c>
      <c r="C63" s="169"/>
      <c r="D63" s="120">
        <f>SUM(D55:D62)</f>
        <v>-10139</v>
      </c>
      <c r="E63" s="117"/>
      <c r="F63" s="120">
        <f>SUM(F55:F62)</f>
        <v>-67251</v>
      </c>
      <c r="G63" s="132"/>
      <c r="H63" s="120">
        <f>SUM(H55:H62)</f>
        <v>-164</v>
      </c>
      <c r="I63" s="132"/>
      <c r="J63" s="120">
        <f>SUM(J55:J62)</f>
        <v>-164</v>
      </c>
    </row>
    <row r="64" spans="1:10" s="131" customFormat="1" ht="22.5" hidden="1" customHeight="1">
      <c r="B64" s="131" t="s">
        <v>81</v>
      </c>
      <c r="C64" s="169"/>
    </row>
    <row r="65" spans="1:10" s="112" customFormat="1" ht="14.25" customHeight="1">
      <c r="C65" s="127"/>
      <c r="D65" s="113"/>
      <c r="E65" s="113"/>
      <c r="F65" s="113"/>
      <c r="G65" s="113"/>
      <c r="H65" s="113"/>
      <c r="I65" s="113"/>
      <c r="J65" s="113"/>
    </row>
    <row r="66" spans="1:10" s="112" customFormat="1" ht="22.5" customHeight="1">
      <c r="A66" s="112" t="s">
        <v>111</v>
      </c>
      <c r="C66" s="127"/>
    </row>
    <row r="67" spans="1:10" s="112" customFormat="1" ht="22.5" customHeight="1">
      <c r="A67" s="17" t="s">
        <v>110</v>
      </c>
      <c r="C67" s="127"/>
      <c r="D67" s="113">
        <v>220524</v>
      </c>
      <c r="E67" s="113"/>
      <c r="F67" s="113">
        <v>146014</v>
      </c>
      <c r="G67" s="113"/>
      <c r="H67" s="113">
        <v>-4439</v>
      </c>
      <c r="I67" s="113"/>
      <c r="J67" s="113">
        <v>-4727</v>
      </c>
    </row>
    <row r="68" spans="1:10" s="112" customFormat="1" ht="22.5" customHeight="1">
      <c r="A68" s="112" t="s">
        <v>108</v>
      </c>
      <c r="C68" s="127"/>
      <c r="D68" s="130">
        <v>-1691</v>
      </c>
      <c r="E68" s="130"/>
      <c r="F68" s="130">
        <v>19641</v>
      </c>
      <c r="G68" s="130"/>
      <c r="H68" s="115">
        <v>0</v>
      </c>
      <c r="I68" s="130"/>
      <c r="J68" s="115">
        <v>0</v>
      </c>
    </row>
    <row r="69" spans="1:10" s="112" customFormat="1" ht="22.5" customHeight="1">
      <c r="A69" s="112" t="s">
        <v>58</v>
      </c>
      <c r="C69" s="127"/>
      <c r="D69" s="113"/>
      <c r="E69" s="113"/>
      <c r="F69" s="113"/>
      <c r="G69" s="113"/>
      <c r="H69" s="113"/>
      <c r="I69" s="113"/>
      <c r="J69" s="113"/>
    </row>
    <row r="70" spans="1:10" s="112" customFormat="1" ht="22.5" customHeight="1">
      <c r="B70" s="112" t="s">
        <v>112</v>
      </c>
      <c r="C70" s="127"/>
      <c r="D70" s="121">
        <v>108</v>
      </c>
      <c r="E70" s="113"/>
      <c r="F70" s="121">
        <v>59</v>
      </c>
      <c r="G70" s="113"/>
      <c r="H70" s="121">
        <v>0</v>
      </c>
      <c r="I70" s="113"/>
      <c r="J70" s="121">
        <v>0</v>
      </c>
    </row>
    <row r="71" spans="1:10" s="112" customFormat="1" ht="22.5" customHeight="1">
      <c r="A71" s="8" t="s">
        <v>113</v>
      </c>
      <c r="C71" s="127"/>
      <c r="D71" s="115"/>
      <c r="E71" s="113"/>
      <c r="F71" s="115"/>
      <c r="G71" s="113"/>
      <c r="H71" s="115"/>
      <c r="I71" s="113"/>
      <c r="J71" s="115"/>
    </row>
    <row r="72" spans="1:10" s="150" customFormat="1" ht="22.5" customHeight="1">
      <c r="B72" s="150" t="s">
        <v>114</v>
      </c>
      <c r="C72" s="167"/>
      <c r="D72" s="143">
        <f>SUM(D67:D68,D70)</f>
        <v>218941</v>
      </c>
      <c r="E72" s="119"/>
      <c r="F72" s="143">
        <f>SUM(F67:F68,F70)</f>
        <v>165714</v>
      </c>
      <c r="G72" s="119"/>
      <c r="H72" s="143">
        <f>SUM(H67:H68,H70)</f>
        <v>-4439</v>
      </c>
      <c r="I72" s="119"/>
      <c r="J72" s="143">
        <f>SUM(J67:J68,J70)</f>
        <v>-4727</v>
      </c>
    </row>
    <row r="73" spans="1:10" s="112" customFormat="1" ht="22.5" customHeight="1">
      <c r="A73" s="17" t="s">
        <v>115</v>
      </c>
      <c r="B73" s="131"/>
      <c r="C73" s="127"/>
      <c r="D73" s="121">
        <v>345676</v>
      </c>
      <c r="E73" s="113"/>
      <c r="F73" s="121">
        <v>340610</v>
      </c>
      <c r="G73" s="113"/>
      <c r="H73" s="121">
        <v>77107</v>
      </c>
      <c r="I73" s="113"/>
      <c r="J73" s="121">
        <v>69871</v>
      </c>
    </row>
    <row r="74" spans="1:10" s="131" customFormat="1" ht="22.5" customHeight="1" thickBot="1">
      <c r="A74" s="131" t="s">
        <v>120</v>
      </c>
      <c r="C74" s="168"/>
      <c r="D74" s="122">
        <f>SUM(D71:D73)</f>
        <v>564617</v>
      </c>
      <c r="E74" s="117"/>
      <c r="F74" s="122">
        <f>SUM(F71:F73)</f>
        <v>506324</v>
      </c>
      <c r="G74" s="117"/>
      <c r="H74" s="122">
        <f>SUM(H71:H73)</f>
        <v>72668</v>
      </c>
      <c r="I74" s="117"/>
      <c r="J74" s="122">
        <f>SUM(J71:J73)</f>
        <v>65144</v>
      </c>
    </row>
    <row r="75" spans="1:10" s="131" customFormat="1" ht="22.5" customHeight="1" thickTop="1">
      <c r="C75" s="168"/>
      <c r="D75" s="197">
        <f>+D74-'BS-2-3'!D12</f>
        <v>315512</v>
      </c>
      <c r="E75" s="197">
        <f>+E74-'BS-2-3'!E12</f>
        <v>0</v>
      </c>
      <c r="F75" s="197">
        <f>+F74-'BS-2-3'!F12</f>
        <v>-3414</v>
      </c>
      <c r="G75" s="197">
        <f>+G74-'BS-2-3'!G12</f>
        <v>0</v>
      </c>
      <c r="H75" s="197">
        <f>+H74-'BS-2-3'!H12</f>
        <v>72668</v>
      </c>
      <c r="I75" s="119">
        <f>+I74-'BS-2-3'!I12</f>
        <v>0</v>
      </c>
      <c r="J75" s="197">
        <f>+J74-'BS-2-3'!J12</f>
        <v>65144</v>
      </c>
    </row>
    <row r="76" spans="1:10" s="131" customFormat="1" ht="22.5" customHeight="1">
      <c r="A76" s="78" t="s">
        <v>161</v>
      </c>
      <c r="C76" s="168"/>
      <c r="D76" s="119"/>
      <c r="E76" s="117"/>
      <c r="F76" s="119"/>
      <c r="G76" s="117"/>
      <c r="H76" s="119"/>
      <c r="I76" s="117"/>
      <c r="J76" s="119"/>
    </row>
    <row r="77" spans="1:10" s="131" customFormat="1" ht="22.5" customHeight="1">
      <c r="A77" s="112" t="s">
        <v>136</v>
      </c>
      <c r="C77" s="168"/>
      <c r="D77" s="115">
        <v>0</v>
      </c>
      <c r="E77" s="117"/>
      <c r="F77" s="115">
        <v>0</v>
      </c>
      <c r="G77" s="117"/>
      <c r="H77" s="115">
        <v>54943</v>
      </c>
      <c r="I77" s="117"/>
      <c r="J77" s="115">
        <v>91410</v>
      </c>
    </row>
    <row r="78" spans="1:10" s="131" customFormat="1" ht="22.5" customHeight="1">
      <c r="A78" s="112" t="s">
        <v>160</v>
      </c>
      <c r="C78" s="168"/>
      <c r="D78" s="115">
        <v>2790</v>
      </c>
      <c r="E78" s="117"/>
      <c r="F78" s="115">
        <v>0</v>
      </c>
      <c r="G78" s="117"/>
      <c r="H78" s="115">
        <v>0</v>
      </c>
      <c r="I78" s="117"/>
      <c r="J78" s="115">
        <v>0</v>
      </c>
    </row>
    <row r="79" spans="1:10" s="131" customFormat="1" ht="14.25" customHeight="1">
      <c r="C79" s="168"/>
      <c r="D79" s="119"/>
      <c r="E79" s="117"/>
      <c r="F79" s="119"/>
      <c r="G79" s="117"/>
      <c r="H79" s="119"/>
      <c r="I79" s="117"/>
      <c r="J79" s="119"/>
    </row>
    <row r="80" spans="1:10" s="131" customFormat="1" ht="22.5" customHeight="1">
      <c r="A80" s="78"/>
      <c r="C80" s="168"/>
      <c r="D80" s="119"/>
      <c r="E80" s="117"/>
      <c r="F80" s="119"/>
      <c r="G80" s="117"/>
      <c r="H80" s="119"/>
      <c r="I80" s="117"/>
      <c r="J80" s="119"/>
    </row>
    <row r="81" spans="1:10" s="131" customFormat="1" ht="22.5" customHeight="1">
      <c r="A81" s="112"/>
      <c r="C81" s="168"/>
      <c r="D81" s="114"/>
      <c r="E81" s="132"/>
      <c r="F81" s="114"/>
      <c r="G81" s="132"/>
      <c r="H81" s="115"/>
      <c r="I81" s="132"/>
      <c r="J81" s="115"/>
    </row>
    <row r="82" spans="1:10" s="131" customFormat="1" ht="15">
      <c r="C82" s="168"/>
      <c r="D82" s="119"/>
      <c r="E82" s="119" t="e">
        <f>+E74-#REF!</f>
        <v>#REF!</v>
      </c>
      <c r="F82" s="119"/>
      <c r="G82" s="119" t="e">
        <f>+G74-#REF!</f>
        <v>#REF!</v>
      </c>
      <c r="H82" s="119"/>
      <c r="I82" s="119" t="e">
        <f>+I74-#REF!</f>
        <v>#REF!</v>
      </c>
      <c r="J82" s="119"/>
    </row>
    <row r="83" spans="1:10" s="192" customFormat="1">
      <c r="C83" s="189"/>
      <c r="D83" s="190"/>
      <c r="E83" s="191"/>
      <c r="F83" s="190"/>
      <c r="G83" s="191"/>
      <c r="H83" s="190"/>
      <c r="I83" s="191"/>
      <c r="J83" s="190"/>
    </row>
    <row r="84" spans="1:10">
      <c r="D84" s="193"/>
      <c r="E84" s="193"/>
      <c r="F84" s="193"/>
      <c r="G84" s="193"/>
      <c r="H84" s="193"/>
      <c r="I84" s="193"/>
      <c r="J84" s="193"/>
    </row>
    <row r="85" spans="1:10">
      <c r="D85" s="193"/>
      <c r="E85" s="193"/>
      <c r="F85" s="193"/>
      <c r="G85" s="193"/>
      <c r="H85" s="193"/>
      <c r="I85" s="193"/>
      <c r="J85" s="193"/>
    </row>
    <row r="86" spans="1:10">
      <c r="D86" s="193"/>
      <c r="E86" s="193"/>
      <c r="F86" s="193"/>
      <c r="G86" s="193"/>
      <c r="H86" s="193"/>
      <c r="I86" s="193"/>
      <c r="J86" s="193"/>
    </row>
  </sheetData>
  <mergeCells count="9">
    <mergeCell ref="H4:J4"/>
    <mergeCell ref="H5:J5"/>
    <mergeCell ref="D4:F4"/>
    <mergeCell ref="D5:F5"/>
    <mergeCell ref="D9:J9"/>
    <mergeCell ref="D6:F6"/>
    <mergeCell ref="H6:J6"/>
    <mergeCell ref="D7:F7"/>
    <mergeCell ref="H7:J7"/>
  </mergeCells>
  <pageMargins left="0.7" right="0.7" top="0.48" bottom="0.5" header="0.5" footer="0.5"/>
  <pageSetup paperSize="9" scale="85" firstPageNumber="7" fitToHeight="2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BS-2-3</vt:lpstr>
      <vt:lpstr>PL</vt:lpstr>
      <vt:lpstr>COE1</vt:lpstr>
      <vt:lpstr>COE2</vt:lpstr>
      <vt:lpstr>CF</vt:lpstr>
      <vt:lpstr>'BS-2-3'!Print_Area</vt:lpstr>
      <vt:lpstr>CF!Print_Area</vt:lpstr>
      <vt:lpstr>'COE2'!Print_Area</vt:lpstr>
      <vt:lpstr>PL!Print_Area</vt:lpstr>
      <vt:lpstr>CF!Print_Titles</vt:lpstr>
      <vt:lpstr>PL!Print_Titles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Sawaree Sawaddeejan</cp:lastModifiedBy>
  <cp:lastPrinted>2022-05-09T22:33:31Z</cp:lastPrinted>
  <dcterms:created xsi:type="dcterms:W3CDTF">2005-03-21T11:03:37Z</dcterms:created>
  <dcterms:modified xsi:type="dcterms:W3CDTF">2022-05-10T07:50:33Z</dcterms:modified>
</cp:coreProperties>
</file>