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2\Q1\FS\BCPG\IR\EN\"/>
    </mc:Choice>
  </mc:AlternateContent>
  <xr:revisionPtr revIDLastSave="0" documentId="13_ncr:1_{0A5FF696-3B9A-497A-A884-356972DE0A9A}" xr6:coauthVersionLast="4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2-4" sheetId="8" r:id="rId1"/>
    <sheet name="PL3M P5-6 " sheetId="28" r:id="rId2"/>
    <sheet name="SH Sep 2015" sheetId="4" state="hidden" r:id="rId3"/>
    <sheet name="SH7" sheetId="23" r:id="rId4"/>
    <sheet name="SH8" sheetId="26" r:id="rId5"/>
    <sheet name="SH9" sheetId="25" r:id="rId6"/>
    <sheet name="SH10" sheetId="27" r:id="rId7"/>
    <sheet name="CF11-12" sheetId="5" r:id="rId8"/>
  </sheets>
  <externalReferences>
    <externalReference r:id="rId9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0" hidden="1">#REF!</definedName>
    <definedName name="_Fill" localSheetId="6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6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6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6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6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6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6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6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6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6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6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2-4'!$A$1:$J$110</definedName>
    <definedName name="_xlnm.Print_Area" localSheetId="7">'CF11-12'!$A$1:$H$81</definedName>
    <definedName name="_xlnm.Print_Area" localSheetId="1">'PL3M P5-6 '!$A$1:$J$90</definedName>
    <definedName name="_xlnm.Print_Area" localSheetId="2">'SH Sep 2015'!$A$1:$Q$26</definedName>
    <definedName name="_xlnm.Print_Area" localSheetId="6">'SH10'!$A$1:$Y$27</definedName>
    <definedName name="_xlnm.Print_Area" localSheetId="3">'SH7'!$A$1:$AB$24</definedName>
    <definedName name="_xlnm.Print_Area" localSheetId="4">'SH8'!$A$1:$AB$26</definedName>
    <definedName name="_xlnm.Print_Area" localSheetId="5">'SH9'!$A$1:$Y$24</definedName>
    <definedName name="qq" localSheetId="0" hidden="1">{"'Eng (page2)'!$A$1:$D$52"}</definedName>
    <definedName name="qq" localSheetId="1" hidden="1">{"'Eng (page2)'!$A$1:$D$52"}</definedName>
    <definedName name="qq" localSheetId="6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6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6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2-4'!$A$1:$I$97</definedName>
    <definedName name="Z_56531E9E_FCD4_49BF_95B1_9E37EC02C614_.wvu.PrintArea" localSheetId="6" hidden="1">'SH10'!$A$1:$H$15</definedName>
    <definedName name="Z_56531E9E_FCD4_49BF_95B1_9E37EC02C614_.wvu.PrintArea" localSheetId="3" hidden="1">'SH7'!$A$1:$H$24</definedName>
    <definedName name="Z_56531E9E_FCD4_49BF_95B1_9E37EC02C614_.wvu.PrintArea" localSheetId="4" hidden="1">'SH8'!$A$1:$H$1</definedName>
    <definedName name="Z_56531E9E_FCD4_49BF_95B1_9E37EC02C614_.wvu.PrintArea" localSheetId="5" hidden="1">'SH9'!$A$1:$I$24</definedName>
    <definedName name="Z_A53525C4_60AD_4A29_9F48_1D9191CFD045_.wvu.PrintArea" localSheetId="0" hidden="1">'BS 2-4'!$A$1:$I$97,'BS 2-4'!#REF!</definedName>
    <definedName name="Z_A53525C4_60AD_4A29_9F48_1D9191CFD045_.wvu.PrintArea" localSheetId="6" hidden="1">'SH10'!$A$1:$H$15,'SH10'!#REF!</definedName>
    <definedName name="Z_A53525C4_60AD_4A29_9F48_1D9191CFD045_.wvu.PrintArea" localSheetId="3" hidden="1">'SH7'!$A$1:$H$24,'SH7'!#REF!</definedName>
    <definedName name="Z_A53525C4_60AD_4A29_9F48_1D9191CFD045_.wvu.PrintArea" localSheetId="4" hidden="1">'SH8'!$A$1:$H$1,'SH8'!#REF!</definedName>
    <definedName name="Z_A53525C4_60AD_4A29_9F48_1D9191CFD045_.wvu.PrintArea" localSheetId="5" hidden="1">'SH9'!$A$1:$I$24,'SH9'!#REF!</definedName>
    <definedName name="Z_A53525C4_60AD_4A29_9F48_1D9191CFD045_.wvu.Rows" localSheetId="0" hidden="1">'BS 2-4'!#REF!</definedName>
    <definedName name="Z_A53525C4_60AD_4A29_9F48_1D9191CFD045_.wvu.Rows" localSheetId="6" hidden="1">'SH10'!#REF!</definedName>
    <definedName name="Z_A53525C4_60AD_4A29_9F48_1D9191CFD045_.wvu.Rows" localSheetId="3" hidden="1">'SH7'!#REF!</definedName>
    <definedName name="Z_A53525C4_60AD_4A29_9F48_1D9191CFD045_.wvu.Rows" localSheetId="4" hidden="1">'SH8'!#REF!</definedName>
    <definedName name="Z_A53525C4_60AD_4A29_9F48_1D9191CFD045_.wvu.Rows" localSheetId="5" hidden="1">'SH9'!#REF!</definedName>
    <definedName name="Z_D8F0B108_6CF4_4003_956F_ECA8DB6C8E6B_.wvu.PrintArea" localSheetId="0" hidden="1">'BS 2-4'!$A$1:$I$97,'BS 2-4'!#REF!</definedName>
    <definedName name="Z_D8F0B108_6CF4_4003_956F_ECA8DB6C8E6B_.wvu.PrintArea" localSheetId="6" hidden="1">'SH10'!$A$1:$H$15,'SH10'!#REF!</definedName>
    <definedName name="Z_D8F0B108_6CF4_4003_956F_ECA8DB6C8E6B_.wvu.PrintArea" localSheetId="3" hidden="1">'SH7'!$A$1:$H$24,'SH7'!#REF!</definedName>
    <definedName name="Z_D8F0B108_6CF4_4003_956F_ECA8DB6C8E6B_.wvu.PrintArea" localSheetId="4" hidden="1">'SH8'!$A$1:$H$1,'SH8'!#REF!</definedName>
    <definedName name="Z_D8F0B108_6CF4_4003_956F_ECA8DB6C8E6B_.wvu.PrintArea" localSheetId="5" hidden="1">'SH9'!$A$1:$I$24,'SH9'!#REF!</definedName>
    <definedName name="Z_D8F0B108_6CF4_4003_956F_ECA8DB6C8E6B_.wvu.Rows" localSheetId="0" hidden="1">'BS 2-4'!#REF!</definedName>
    <definedName name="Z_D8F0B108_6CF4_4003_956F_ECA8DB6C8E6B_.wvu.Rows" localSheetId="6" hidden="1">'SH10'!#REF!</definedName>
    <definedName name="Z_D8F0B108_6CF4_4003_956F_ECA8DB6C8E6B_.wvu.Rows" localSheetId="3" hidden="1">'SH7'!#REF!</definedName>
    <definedName name="Z_D8F0B108_6CF4_4003_956F_ECA8DB6C8E6B_.wvu.Rows" localSheetId="4" hidden="1">'SH8'!#REF!</definedName>
    <definedName name="Z_D8F0B108_6CF4_4003_956F_ECA8DB6C8E6B_.wvu.Rows" localSheetId="5" hidden="1">'SH9'!#REF!</definedName>
    <definedName name="Z_D9AA615B_CF7C_4DD2_8EFB_07C771EE2DED_.wvu.PrintArea" localSheetId="0" hidden="1">'BS 2-4'!$A$1:$I$97</definedName>
    <definedName name="Z_D9AA615B_CF7C_4DD2_8EFB_07C771EE2DED_.wvu.PrintArea" localSheetId="6" hidden="1">'SH10'!$A$1:$H$15</definedName>
    <definedName name="Z_D9AA615B_CF7C_4DD2_8EFB_07C771EE2DED_.wvu.PrintArea" localSheetId="3" hidden="1">'SH7'!$A$1:$H$24</definedName>
    <definedName name="Z_D9AA615B_CF7C_4DD2_8EFB_07C771EE2DED_.wvu.PrintArea" localSheetId="4" hidden="1">'SH8'!$A$1:$H$1</definedName>
    <definedName name="Z_D9AA615B_CF7C_4DD2_8EFB_07C771EE2DED_.wvu.PrintArea" localSheetId="5" hidden="1">'SH9'!$A$1:$I$24</definedName>
    <definedName name="Z_D9AA615B_CF7C_4DD2_8EFB_07C771EE2DED_.wvu.Rows" localSheetId="0" hidden="1">'BS 2-4'!$6:$6,'BS 2-4'!#REF!,'BS 2-4'!#REF!,'BS 2-4'!#REF!,'BS 2-4'!#REF!,'BS 2-4'!#REF!</definedName>
    <definedName name="Z_D9AA615B_CF7C_4DD2_8EFB_07C771EE2DED_.wvu.Rows" localSheetId="6" hidden="1">'SH10'!#REF!,'SH10'!#REF!,'SH10'!#REF!,'SH10'!#REF!,'SH10'!#REF!,'SH10'!#REF!</definedName>
    <definedName name="Z_D9AA615B_CF7C_4DD2_8EFB_07C771EE2DED_.wvu.Rows" localSheetId="3" hidden="1">'SH7'!#REF!,'SH7'!#REF!,'SH7'!#REF!,'SH7'!#REF!,'SH7'!#REF!,'SH7'!#REF!</definedName>
    <definedName name="Z_D9AA615B_CF7C_4DD2_8EFB_07C771EE2DED_.wvu.Rows" localSheetId="4" hidden="1">'SH8'!#REF!,'SH8'!#REF!,'SH8'!#REF!,'SH8'!#REF!,'SH8'!#REF!,'SH8'!#REF!</definedName>
    <definedName name="Z_D9AA615B_CF7C_4DD2_8EFB_07C771EE2DED_.wvu.Rows" localSheetId="5" hidden="1">'SH9'!#REF!,'SH9'!#REF!,'SH9'!#REF!,'SH9'!#REF!,'SH9'!#REF!,'SH9'!#REF!</definedName>
    <definedName name="Z_F4B66B4C_C0EC_42D2_A092_06E8E5D3B185_.wvu.PrintArea" localSheetId="0" hidden="1">'BS 2-4'!$A$1:$I$97,'BS 2-4'!#REF!</definedName>
    <definedName name="Z_F4B66B4C_C0EC_42D2_A092_06E8E5D3B185_.wvu.PrintArea" localSheetId="6" hidden="1">'SH10'!$A$1:$H$15,'SH10'!#REF!</definedName>
    <definedName name="Z_F4B66B4C_C0EC_42D2_A092_06E8E5D3B185_.wvu.PrintArea" localSheetId="3" hidden="1">'SH7'!$A$1:$H$24,'SH7'!#REF!</definedName>
    <definedName name="Z_F4B66B4C_C0EC_42D2_A092_06E8E5D3B185_.wvu.PrintArea" localSheetId="4" hidden="1">'SH8'!$A$1:$H$1,'SH8'!#REF!</definedName>
    <definedName name="Z_F4B66B4C_C0EC_42D2_A092_06E8E5D3B185_.wvu.PrintArea" localSheetId="5" hidden="1">'SH9'!$A$1:$I$24,'SH9'!#REF!</definedName>
    <definedName name="Z_F4B66B4C_C0EC_42D2_A092_06E8E5D3B185_.wvu.Rows" localSheetId="0" hidden="1">'BS 2-4'!#REF!</definedName>
    <definedName name="Z_F4B66B4C_C0EC_42D2_A092_06E8E5D3B185_.wvu.Rows" localSheetId="6" hidden="1">'SH10'!#REF!</definedName>
    <definedName name="Z_F4B66B4C_C0EC_42D2_A092_06E8E5D3B185_.wvu.Rows" localSheetId="3" hidden="1">'SH7'!#REF!</definedName>
    <definedName name="Z_F4B66B4C_C0EC_42D2_A092_06E8E5D3B185_.wvu.Rows" localSheetId="4" hidden="1">'SH8'!#REF!</definedName>
    <definedName name="Z_F4B66B4C_C0EC_42D2_A092_06E8E5D3B185_.wvu.Rows" localSheetId="5" hidden="1">'SH9'!#REF!</definedName>
    <definedName name="Z_FD730857_2E5C_4060_8CCE_BD729BAEC1EB_.wvu.PrintArea" localSheetId="0" hidden="1">'BS 2-4'!$A$1:$I$97,'BS 2-4'!#REF!</definedName>
    <definedName name="Z_FD730857_2E5C_4060_8CCE_BD729BAEC1EB_.wvu.PrintArea" localSheetId="6" hidden="1">'SH10'!$A$1:$H$15,'SH10'!#REF!</definedName>
    <definedName name="Z_FD730857_2E5C_4060_8CCE_BD729BAEC1EB_.wvu.PrintArea" localSheetId="3" hidden="1">'SH7'!$A$1:$H$24,'SH7'!#REF!</definedName>
    <definedName name="Z_FD730857_2E5C_4060_8CCE_BD729BAEC1EB_.wvu.PrintArea" localSheetId="4" hidden="1">'SH8'!$A$1:$H$1,'SH8'!#REF!</definedName>
    <definedName name="Z_FD730857_2E5C_4060_8CCE_BD729BAEC1EB_.wvu.PrintArea" localSheetId="5" hidden="1">'SH9'!$A$1:$I$24,'SH9'!#REF!</definedName>
    <definedName name="Z_FD730857_2E5C_4060_8CCE_BD729BAEC1EB_.wvu.Rows" localSheetId="0" hidden="1">'BS 2-4'!#REF!</definedName>
    <definedName name="Z_FD730857_2E5C_4060_8CCE_BD729BAEC1EB_.wvu.Rows" localSheetId="6" hidden="1">'SH10'!#REF!</definedName>
    <definedName name="Z_FD730857_2E5C_4060_8CCE_BD729BAEC1EB_.wvu.Rows" localSheetId="3" hidden="1">'SH7'!#REF!</definedName>
    <definedName name="Z_FD730857_2E5C_4060_8CCE_BD729BAEC1EB_.wvu.Rows" localSheetId="4" hidden="1">'SH8'!#REF!</definedName>
    <definedName name="Z_FD730857_2E5C_4060_8CCE_BD729BAEC1EB_.wvu.Rows" localSheetId="5" hidden="1">'SH9'!#REF!</definedName>
    <definedName name="ZD" localSheetId="0" hidden="1">{"'Eng (page2)'!$A$1:$D$52"}</definedName>
    <definedName name="ZD" localSheetId="1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6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6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<sst xmlns="http://schemas.openxmlformats.org/spreadsheetml/2006/main" count="443" uniqueCount="247">
  <si>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</si>
  <si>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</si>
  <si>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</si>
  <si>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</si>
  <si>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</si>
  <si>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</si>
  <si>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</si>
  <si>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</si>
  <si>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</si>
  <si>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</si>
  <si>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</si>
  <si>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</si>
  <si>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</si>
  <si>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</si>
  <si>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</si>
  <si>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</si>
  <si>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</si>
  <si>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</si>
  <si>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</si>
  <si>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</si>
  <si>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</si>
  <si>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</si>
  <si>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</si>
  <si>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</si>
  <si>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</si>
  <si>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</si>
  <si>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</si>
  <si>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</si>
  <si>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</si>
  <si>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</si>
  <si>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</si>
  <si>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</si>
  <si>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</si>
  <si>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</si>
  <si>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</si>
  <si>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</si>
  <si>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</si>
  <si>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</si>
  <si>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</si>
  <si>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</si>
  <si>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</si>
  <si>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</si>
  <si>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</si>
  <si>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</si>
  <si>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</si>
  <si>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</si>
  <si>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</si>
  <si>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</si>
  <si>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</si>
  <si>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</si>
  <si>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</si>
  <si>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</si>
  <si>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</si>
  <si>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</si>
  <si>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</si>
  <si>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</si>
  <si>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</si>
  <si>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</si>
  <si>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</si>
  <si>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</si>
  <si>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</si>
  <si>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</si>
  <si>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</si>
  <si>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</si>
  <si>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</si>
  <si>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</si>
  <si>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</si>
  <si>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</si>
  <si>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</si>
  <si>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</si>
  <si>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</si>
  <si>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</si>
  <si>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</si>
  <si>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</si>
  <si>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</si>
  <si>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</si>
  <si>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</si>
  <si>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</si>
  <si>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</si>
  <si>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</si>
  <si>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</si>
  <si>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</si>
  <si>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</si>
  <si>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</si>
  <si>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</si>
  <si>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</si>
  <si>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</si>
  <si>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</si>
  <si>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</si>
  <si>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</si>
  <si>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</si>
  <si>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</si>
  <si>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</si>
  <si>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</si>
  <si>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</si>
  <si>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</si>
  <si>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</si>
  <si>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</si>
  <si>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Net gain on foreign exchange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</si>
  <si>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</si>
  <si>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</si>
  <si>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</si>
  <si>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</si>
  <si>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</si>
  <si>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</si>
  <si>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</si>
  <si>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</si>
  <si>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</si>
  <si>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</si>
  <si>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</si>
  <si>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</si>
  <si>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</si>
  <si>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</si>
  <si>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</si>
  <si>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</si>
  <si>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</si>
  <si>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>Consolidated 
financial statements</t>
  </si>
  <si>
    <t>Separate 
financial statements</t>
  </si>
  <si>
    <t>Cash and cash equivalents at 1 January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</si>
  <si>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</si>
  <si>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</si>
  <si>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</si>
  <si>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</si>
  <si>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</si>
  <si>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</si>
  <si>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</si>
  <si>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</si>
  <si>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</si>
  <si>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</si>
  <si>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</si>
  <si>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</si>
  <si>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</si>
  <si>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</si>
  <si>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</si>
  <si>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Comprehensive income (loss) for the period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</si>
  <si>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</si>
  <si>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</si>
  <si>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</si>
  <si>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</si>
  <si>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</si>
  <si>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 xml:space="preserve">Repayment of short-term borrowings </t>
  </si>
  <si>
    <t xml:space="preserve">Repayment of long-term borrowings </t>
  </si>
  <si>
    <t>Profit from operating activities</t>
  </si>
  <si>
    <t>Balance at 1 January 2021</t>
  </si>
  <si>
    <t xml:space="preserve">Proceeds from long-term borrowings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</si>
  <si>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</si>
  <si>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</si>
  <si>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</si>
  <si>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</si>
  <si>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</si>
  <si>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Gain on change in fair value of derivative measured</t>
  </si>
  <si>
    <t>Unrealised (gain) loss on foreign exchange</t>
  </si>
  <si>
    <t>Acquisition of other non-current financial asset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</si>
  <si>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</si>
  <si>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</si>
  <si>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</si>
  <si>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</si>
  <si>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>Surplus on
business
restructuring
under
common
control</t>
  </si>
  <si>
    <t xml:space="preserve">   Other comprehensive income</t>
  </si>
  <si>
    <t>Other non-current financial assets</t>
  </si>
  <si>
    <t>Revenue</t>
  </si>
  <si>
    <t>Total revenue</t>
  </si>
  <si>
    <t>Issued and 
paid-up 
share capital</t>
  </si>
  <si>
    <t>Other loss</t>
  </si>
  <si>
    <t>Non-current provisions for employee benefit</t>
  </si>
  <si>
    <t>Provision for the decommissioning cost</t>
  </si>
  <si>
    <t>Equity attributable to owners of the parent</t>
  </si>
  <si>
    <t>Total comprehensive income (loss) attributable to:</t>
  </si>
  <si>
    <t xml:space="preserve">   cash equivalents</t>
  </si>
  <si>
    <t xml:space="preserve">Payables for purchase of property, plant and equipment  </t>
  </si>
  <si>
    <t>Three-month period ended</t>
  </si>
  <si>
    <t xml:space="preserve">Three-month period ended </t>
  </si>
  <si>
    <t xml:space="preserve"> Dividends</t>
  </si>
  <si>
    <t>Short-term loans to related parties</t>
  </si>
  <si>
    <t>Short-term borrowing from a related party</t>
  </si>
  <si>
    <t xml:space="preserve">         Share-based payments</t>
  </si>
  <si>
    <t xml:space="preserve"> Share-based payments</t>
  </si>
  <si>
    <t xml:space="preserve"> Shares options exercised</t>
  </si>
  <si>
    <t>Share 
premium on 
ordinary shares</t>
  </si>
  <si>
    <t>Issued and paid-up 
share capital</t>
  </si>
  <si>
    <t xml:space="preserve">Total transactions with owners, recorded </t>
  </si>
  <si>
    <t>directly in equity</t>
  </si>
  <si>
    <t xml:space="preserve">Net cash from (used in) investing activities  </t>
  </si>
  <si>
    <t>Debentures</t>
  </si>
  <si>
    <t>Financial assets measured at fair value</t>
  </si>
  <si>
    <t>Current tax assets</t>
  </si>
  <si>
    <t xml:space="preserve">Net cash from (used in) operating activities </t>
  </si>
  <si>
    <t>Net cash generated from (used in) operating</t>
  </si>
  <si>
    <t>Impairment loss determined in accordance with TFRS 9</t>
  </si>
  <si>
    <t xml:space="preserve">   to profit or loss</t>
  </si>
  <si>
    <t xml:space="preserve">   subsequently to profit or loss</t>
  </si>
  <si>
    <t xml:space="preserve">   before effect of exchange rate changes</t>
  </si>
  <si>
    <t>Non-cash transaction</t>
  </si>
  <si>
    <t>Proceed from repayment of short-term loan to a related party</t>
  </si>
  <si>
    <t>Proceed from repayment of long-term loans to related parties</t>
  </si>
  <si>
    <t xml:space="preserve">     Shares options exercised</t>
  </si>
  <si>
    <t>Equity attributable to owners of
the parent</t>
  </si>
  <si>
    <t xml:space="preserve">Total items that will be reclassified subsequently </t>
  </si>
  <si>
    <t xml:space="preserve">Items that will be reclassified </t>
  </si>
  <si>
    <t>31 March</t>
  </si>
  <si>
    <t>Contingent consideration</t>
  </si>
  <si>
    <t>Trade and other current payables</t>
  </si>
  <si>
    <t>Profit before income tax expense (revenue)</t>
  </si>
  <si>
    <t>Income tax expense (revenue)</t>
  </si>
  <si>
    <t>Three-month period ended 31 March 2021</t>
  </si>
  <si>
    <t>Balance at 31 March 2021</t>
  </si>
  <si>
    <t xml:space="preserve">   Contributions by owners of the parent</t>
  </si>
  <si>
    <t>Three-month period ended 31 March 2022</t>
  </si>
  <si>
    <t>Balance at 1 January 2022</t>
  </si>
  <si>
    <t>Balance at 31 March 2022</t>
  </si>
  <si>
    <t>Cash and cash equivalents at 31 March</t>
  </si>
  <si>
    <t xml:space="preserve"> (Niwat Adirek)</t>
  </si>
  <si>
    <t>Chief Executive Officer and President</t>
  </si>
  <si>
    <t>Short-term investment</t>
  </si>
  <si>
    <t>3, 9</t>
  </si>
  <si>
    <t xml:space="preserve">   from related parties</t>
  </si>
  <si>
    <t>6, 7</t>
  </si>
  <si>
    <t>Impairment loss from assets</t>
  </si>
  <si>
    <t>Gain on cash flow hedges</t>
  </si>
  <si>
    <t>Share of other comprehensive income of an associate</t>
  </si>
  <si>
    <t xml:space="preserve">Total items that will not be reclassified </t>
  </si>
  <si>
    <t xml:space="preserve">Items that will not be reclassified </t>
  </si>
  <si>
    <t>Share-based payments</t>
  </si>
  <si>
    <t>Income tax paid</t>
  </si>
  <si>
    <t>Cash outflow for investment in an associate</t>
  </si>
  <si>
    <t>Gain on hedge of net investment in foreign operation</t>
  </si>
  <si>
    <t>Contributions by owners</t>
  </si>
  <si>
    <t xml:space="preserve">   Profit</t>
  </si>
  <si>
    <t>Proceed from disposal of investment in a subsidiary and an associate</t>
  </si>
  <si>
    <t xml:space="preserve">   reclassified to gain on disposal of an investment</t>
  </si>
  <si>
    <t xml:space="preserve">   subsequently to profit or (loss)</t>
  </si>
  <si>
    <t xml:space="preserve">   Other comprehensive income (loss)</t>
  </si>
  <si>
    <t xml:space="preserve">Net cash used in financing activities  </t>
  </si>
  <si>
    <t>Net gain on disposal of an investment in an associate</t>
  </si>
  <si>
    <t>Repayment of short-term borrowings from a related party</t>
  </si>
  <si>
    <t>Cash outflow for short-term investment</t>
  </si>
  <si>
    <t>Investments in associates and joint ventures</t>
  </si>
  <si>
    <t xml:space="preserve">Share of profit (loss) of subsidiaries, associates </t>
  </si>
  <si>
    <t xml:space="preserve">   and joint ventures accounted for using equity method</t>
  </si>
  <si>
    <t xml:space="preserve">   associates and joint ventures accounted for using equity method</t>
  </si>
  <si>
    <t>Share of other comprehensive income of subsidiaries,</t>
  </si>
  <si>
    <t xml:space="preserve">Share of other comprehensive income (loss) of subsidiaries, </t>
  </si>
  <si>
    <t>Share of other comprehensive income of associates and joint ventures using equity method</t>
  </si>
  <si>
    <t>Share of other comprehensive income (loss) of associates and joint ventures using equity method</t>
  </si>
  <si>
    <t>Share of other comprehensive
income (loss) 
of subsidiaries, associates and joint ventures using equity method</t>
  </si>
  <si>
    <t>Share of other comprehensive
income (loss) of subsidiaries, associates and joint ventures using equity method</t>
  </si>
  <si>
    <t>Share of (profit) loss of subsidiaries,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</si>
</sst>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66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166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0" fontId="6" fillId="0" borderId="0" xfId="15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centerContinuous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15" applyNumberFormat="1" applyFont="1" applyFill="1" applyBorder="1" applyAlignment="1"/>
    <xf numFmtId="166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10" fillId="0" borderId="0" xfId="10" applyFont="1" applyFill="1" applyBorder="1" applyAlignment="1"/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0" fontId="6" fillId="0" borderId="0" xfId="12" applyFont="1" applyFill="1" applyBorder="1" applyAlignment="1">
      <alignment horizontal="centerContinuous"/>
    </xf>
    <xf numFmtId="0" fontId="6" fillId="0" borderId="0" xfId="11" applyNumberFormat="1" applyFont="1" applyFill="1" applyAlignment="1"/>
    <xf numFmtId="0" fontId="6" fillId="0" borderId="0" xfId="10" applyFont="1" applyFill="1" applyAlignment="1">
      <alignment wrapText="1"/>
    </xf>
    <xf numFmtId="167" fontId="6" fillId="0" borderId="3" xfId="1" applyNumberFormat="1" applyFont="1" applyFill="1" applyBorder="1"/>
    <xf numFmtId="0" fontId="35" fillId="0" borderId="0" xfId="11" applyFont="1" applyFill="1" applyAlignment="1">
      <alignment horizontal="centerContinuous"/>
    </xf>
    <xf numFmtId="0" fontId="36" fillId="0" borderId="0" xfId="10" applyFont="1" applyFill="1" applyAlignment="1"/>
    <xf numFmtId="0" fontId="35" fillId="0" borderId="0" xfId="11" applyFont="1" applyFill="1" applyBorder="1" applyAlignment="1">
      <alignment horizontal="centerContinuous"/>
    </xf>
    <xf numFmtId="0" fontId="35" fillId="0" borderId="0" xfId="10" applyFont="1" applyFill="1" applyAlignment="1"/>
    <xf numFmtId="0" fontId="35" fillId="0" borderId="0" xfId="10" applyFont="1" applyFill="1"/>
    <xf numFmtId="0" fontId="37" fillId="0" borderId="0" xfId="10" applyFont="1" applyFill="1" applyAlignment="1"/>
    <xf numFmtId="41" fontId="36" fillId="0" borderId="0" xfId="5" applyNumberFormat="1" applyFont="1" applyFill="1" applyBorder="1" applyAlignment="1"/>
    <xf numFmtId="49" fontId="6" fillId="0" borderId="0" xfId="15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1" fillId="0" borderId="0" xfId="15" applyNumberFormat="1" applyFont="1" applyFill="1" applyAlignment="1">
      <alignment horizontal="center"/>
    </xf>
    <xf numFmtId="0" fontId="10" fillId="0" borderId="0" xfId="15" applyNumberFormat="1" applyFont="1" applyFill="1"/>
    <xf numFmtId="0" fontId="6" fillId="0" borderId="0" xfId="15" applyNumberFormat="1" applyFont="1" applyFill="1" applyAlignment="1">
      <alignment wrapText="1"/>
    </xf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0" fontId="6" fillId="0" borderId="0" xfId="13" applyFont="1" applyFill="1" applyAlignment="1">
      <alignment horizontal="left" indent="2"/>
    </xf>
    <xf numFmtId="169" fontId="10" fillId="0" borderId="1" xfId="5" applyNumberFormat="1" applyFont="1" applyFill="1" applyBorder="1" applyAlignment="1"/>
    <xf numFmtId="0" fontId="10" fillId="0" borderId="0" xfId="15" applyNumberFormat="1" applyFont="1" applyFill="1" applyAlignment="1">
      <alignment horizontal="left"/>
    </xf>
    <xf numFmtId="0" fontId="36" fillId="0" borderId="0" xfId="10" applyFont="1" applyFill="1"/>
    <xf numFmtId="0" fontId="6" fillId="0" borderId="0" xfId="10" applyFont="1" applyFill="1" applyAlignment="1">
      <alignment horizontal="center" wrapText="1"/>
    </xf>
    <xf numFmtId="0" fontId="6" fillId="0" borderId="0" xfId="12" applyFont="1" applyFill="1" applyAlignment="1">
      <alignment horizontal="center"/>
    </xf>
    <xf numFmtId="0" fontId="34" fillId="0" borderId="0" xfId="10" applyFont="1" applyFill="1" applyAlignment="1">
      <alignment horizontal="center"/>
    </xf>
    <xf numFmtId="41" fontId="10" fillId="0" borderId="0" xfId="12" applyNumberFormat="1" applyFont="1" applyFill="1"/>
    <xf numFmtId="41" fontId="6" fillId="0" borderId="0" xfId="12" applyNumberFormat="1" applyFont="1" applyFill="1"/>
    <xf numFmtId="41" fontId="10" fillId="0" borderId="0" xfId="12" quotePrefix="1" applyNumberFormat="1" applyFont="1" applyFill="1"/>
    <xf numFmtId="0" fontId="12" fillId="0" borderId="0" xfId="10" applyFont="1" applyFill="1"/>
    <xf numFmtId="41" fontId="10" fillId="0" borderId="3" xfId="12" applyNumberFormat="1" applyFont="1" applyFill="1" applyBorder="1"/>
    <xf numFmtId="41" fontId="10" fillId="0" borderId="3" xfId="12" quotePrefix="1" applyNumberFormat="1" applyFont="1" applyFill="1" applyBorder="1"/>
    <xf numFmtId="0" fontId="10" fillId="0" borderId="0" xfId="13" applyFont="1" applyFill="1"/>
    <xf numFmtId="0" fontId="6" fillId="0" borderId="0" xfId="13" applyFont="1" applyFill="1"/>
    <xf numFmtId="41" fontId="10" fillId="0" borderId="2" xfId="12" quotePrefix="1" applyNumberFormat="1" applyFont="1" applyFill="1" applyBorder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0" fontId="11" fillId="0" borderId="0" xfId="11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41" fontId="6" fillId="0" borderId="0" xfId="12" quotePrefix="1" applyNumberFormat="1" applyFont="1" applyFill="1" applyBorder="1"/>
    <xf numFmtId="0" fontId="13" fillId="0" borderId="0" xfId="15" applyNumberFormat="1" applyFont="1" applyFill="1" applyAlignment="1">
      <alignment horizontal="left"/>
    </xf>
    <xf numFmtId="0" fontId="9" fillId="0" borderId="0" xfId="15" applyNumberFormat="1" applyFont="1" applyFill="1"/>
    <xf numFmtId="0" fontId="12" fillId="0" borderId="0" xfId="8" applyFont="1" applyFill="1">
      <alignment horizontal="left"/>
    </xf>
    <xf numFmtId="43" fontId="10" fillId="0" borderId="2" xfId="1" applyFont="1" applyFill="1" applyBorder="1" applyAlignment="1"/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" fontId="6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0" fontId="10" fillId="0" borderId="0" xfId="0" applyFont="1" applyFill="1"/>
    <xf numFmtId="166" fontId="10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67" fontId="10" fillId="0" borderId="4" xfId="1" applyNumberFormat="1" applyFont="1" applyFill="1" applyBorder="1" applyAlignment="1">
      <alignment horizontal="center"/>
    </xf>
    <xf numFmtId="0" fontId="10" fillId="0" borderId="0" xfId="10" applyFont="1"/>
    <xf numFmtId="0" fontId="6" fillId="0" borderId="0" xfId="10" applyFont="1"/>
    <xf numFmtId="0" fontId="10" fillId="0" borderId="0" xfId="0" applyFont="1"/>
    <xf numFmtId="0" fontId="12" fillId="0" borderId="0" xfId="10" applyFont="1"/>
    <xf numFmtId="167" fontId="6" fillId="0" borderId="3" xfId="1" quotePrefix="1" applyNumberFormat="1" applyFont="1" applyFill="1" applyBorder="1" applyAlignment="1"/>
    <xf numFmtId="43" fontId="6" fillId="0" borderId="3" xfId="1" quotePrefix="1" applyFont="1" applyFill="1" applyBorder="1" applyAlignment="1"/>
    <xf numFmtId="167" fontId="6" fillId="0" borderId="0" xfId="1" applyNumberFormat="1" applyFont="1" applyFill="1" applyBorder="1" applyAlignment="1">
      <alignment horizontal="left" indent="1"/>
    </xf>
    <xf numFmtId="167" fontId="6" fillId="0" borderId="3" xfId="1" applyNumberFormat="1" applyFont="1" applyFill="1" applyBorder="1" applyAlignment="1">
      <alignment horizontal="left" indent="1"/>
    </xf>
    <xf numFmtId="167" fontId="10" fillId="0" borderId="1" xfId="1" applyNumberFormat="1" applyFont="1" applyFill="1" applyBorder="1" applyAlignment="1">
      <alignment horizontal="left" indent="1"/>
    </xf>
    <xf numFmtId="167" fontId="10" fillId="0" borderId="1" xfId="1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1" fontId="6" fillId="0" borderId="3" xfId="12" applyNumberFormat="1" applyFont="1" applyFill="1" applyBorder="1"/>
    <xf numFmtId="0" fontId="6" fillId="0" borderId="0" xfId="7" applyFont="1"/>
    <xf numFmtId="166" fontId="6" fillId="0" borderId="0" xfId="15" applyFont="1"/>
    <xf numFmtId="0" fontId="10" fillId="0" borderId="0" xfId="7" applyFont="1"/>
    <xf numFmtId="0" fontId="11" fillId="0" borderId="0" xfId="10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left" indent="1"/>
    </xf>
    <xf numFmtId="0" fontId="11" fillId="0" borderId="0" xfId="0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166" fontId="11" fillId="0" borderId="0" xfId="15" applyFont="1" applyFill="1" applyBorder="1" applyAlignment="1">
      <alignment horizontal="center" wrapText="1"/>
    </xf>
    <xf numFmtId="0" fontId="11" fillId="0" borderId="0" xfId="0" applyNumberFormat="1" applyFont="1" applyFill="1" applyAlignment="1">
      <alignment horizontal="center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172" fontId="10" fillId="0" borderId="0" xfId="0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0" fillId="0" borderId="0" xfId="13" applyFont="1" applyFill="1" applyAlignment="1">
      <alignment horizontal="left"/>
    </xf>
    <xf numFmtId="0" fontId="10" fillId="0" borderId="0" xfId="11" applyFont="1" applyFill="1" applyAlignment="1">
      <alignment horizontal="center"/>
    </xf>
    <xf numFmtId="0" fontId="6" fillId="0" borderId="3" xfId="12" applyFont="1" applyFill="1" applyBorder="1" applyAlignment="1">
      <alignment horizontal="center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172" fontId="6" fillId="0" borderId="0" xfId="0" applyNumberFormat="1" applyFont="1" applyFill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66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15784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4048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144144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30479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45</xdr:row>
      <xdr:rowOff>66675</xdr:rowOff>
    </xdr:from>
    <xdr:to>
      <xdr:col>5</xdr:col>
      <xdr:colOff>15784</xdr:colOff>
      <xdr:row>45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144143</xdr:colOff>
      <xdr:row>45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180975</xdr:colOff>
      <xdr:row>45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45</xdr:row>
      <xdr:rowOff>66675</xdr:rowOff>
    </xdr:from>
    <xdr:to>
      <xdr:col>4</xdr:col>
      <xdr:colOff>4048</xdr:colOff>
      <xdr:row>45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180975</xdr:colOff>
      <xdr:row>45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144144</xdr:colOff>
      <xdr:row>45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30479</xdr:colOff>
      <xdr:row>45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76200</xdr:colOff>
      <xdr:row>45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180975</xdr:colOff>
      <xdr:row>45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180975</xdr:colOff>
      <xdr:row>45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66676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22873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30071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383174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497474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/>
  </sheetPr>
  <dimension ref="A1:J110"/>
  <sheetViews>
    <sheetView tabSelected="1" view="pageBreakPreview" zoomScale="80" zoomScaleNormal="80" zoomScaleSheetLayoutView="80" workbookViewId="0">
      <selection activeCell="G10" sqref="G10"/>
    </sheetView>
  </sheetViews>
  <sheetFormatPr defaultColWidth="8.81640625" defaultRowHeight="18" customHeight="1"/>
  <cols>
    <col min="1" max="1" width="40" style="246" customWidth="1"/>
    <col min="2" max="2" width="10" style="247" customWidth="1"/>
    <col min="3" max="3" width="1.1796875" style="247" customWidth="1"/>
    <col min="4" max="4" width="11.81640625" style="247" customWidth="1"/>
    <col min="5" max="5" width="1" style="247" customWidth="1"/>
    <col min="6" max="6" width="11.81640625" style="247" customWidth="1"/>
    <col min="7" max="7" width="1" style="243" customWidth="1"/>
    <col min="8" max="8" width="11.81640625" style="243" customWidth="1"/>
    <col min="9" max="9" width="1" style="243" customWidth="1"/>
    <col min="10" max="10" width="11.81640625" style="243" customWidth="1"/>
    <col min="11" max="16384" width="8.81640625" style="243"/>
  </cols>
  <sheetData>
    <row r="1" spans="1:10" ht="20.149999999999999" customHeight="1">
      <c r="A1" s="30" t="s">
        <v>90</v>
      </c>
      <c r="B1" s="9"/>
      <c r="C1" s="9"/>
      <c r="D1" s="9"/>
      <c r="E1" s="9"/>
      <c r="F1" s="9"/>
      <c r="G1" s="9"/>
      <c r="H1" s="9"/>
      <c r="I1" s="4"/>
      <c r="J1" s="9"/>
    </row>
    <row r="2" spans="1:10" ht="18" customHeight="1">
      <c r="A2" s="1" t="s">
        <v>1</v>
      </c>
      <c r="B2" s="9"/>
      <c r="C2" s="9"/>
      <c r="D2" s="9"/>
      <c r="E2" s="9"/>
      <c r="F2" s="9"/>
      <c r="G2" s="9"/>
      <c r="H2" s="9"/>
      <c r="I2" s="4"/>
      <c r="J2" s="9"/>
    </row>
    <row r="3" spans="1:10" ht="18" customHeight="1">
      <c r="A3" s="2"/>
      <c r="B3" s="9"/>
      <c r="C3" s="9"/>
      <c r="D3" s="9"/>
      <c r="E3" s="9"/>
      <c r="F3" s="9"/>
      <c r="G3" s="9"/>
      <c r="H3" s="9"/>
      <c r="I3" s="4"/>
      <c r="J3" s="9"/>
    </row>
    <row r="4" spans="1:10" ht="18" customHeight="1">
      <c r="A4" s="2"/>
      <c r="B4" s="5"/>
      <c r="C4" s="5"/>
      <c r="D4" s="341" t="s">
        <v>95</v>
      </c>
      <c r="E4" s="341"/>
      <c r="F4" s="341"/>
      <c r="G4" s="318"/>
      <c r="H4" s="341" t="s">
        <v>97</v>
      </c>
      <c r="I4" s="341"/>
      <c r="J4" s="341"/>
    </row>
    <row r="5" spans="1:10" ht="18" customHeight="1">
      <c r="A5" s="2"/>
      <c r="B5" s="5"/>
      <c r="C5" s="5"/>
      <c r="D5" s="341" t="s">
        <v>96</v>
      </c>
      <c r="E5" s="341"/>
      <c r="F5" s="341"/>
      <c r="G5" s="318"/>
      <c r="H5" s="341" t="s">
        <v>96</v>
      </c>
      <c r="I5" s="341"/>
      <c r="J5" s="341"/>
    </row>
    <row r="6" spans="1:10" ht="18" customHeight="1">
      <c r="A6" s="2"/>
      <c r="B6" s="264"/>
      <c r="C6" s="264"/>
      <c r="D6" s="262" t="s">
        <v>199</v>
      </c>
      <c r="E6" s="3"/>
      <c r="F6" s="262" t="s">
        <v>4</v>
      </c>
      <c r="G6" s="3"/>
      <c r="H6" s="262" t="s">
        <v>199</v>
      </c>
      <c r="I6" s="262"/>
      <c r="J6" s="262" t="s">
        <v>4</v>
      </c>
    </row>
    <row r="7" spans="1:10" ht="18" customHeight="1">
      <c r="A7" s="2" t="s">
        <v>2</v>
      </c>
      <c r="B7" s="264" t="s">
        <v>3</v>
      </c>
      <c r="C7" s="264"/>
      <c r="D7" s="263">
        <v>2022</v>
      </c>
      <c r="E7" s="264"/>
      <c r="F7" s="263">
        <v>2021</v>
      </c>
      <c r="G7" s="263"/>
      <c r="H7" s="263">
        <v>2022</v>
      </c>
      <c r="I7" s="264"/>
      <c r="J7" s="263">
        <v>2021</v>
      </c>
    </row>
    <row r="8" spans="1:10" ht="18" customHeight="1">
      <c r="A8" s="2"/>
      <c r="B8" s="264"/>
      <c r="C8" s="264"/>
      <c r="D8" s="263" t="s">
        <v>72</v>
      </c>
      <c r="E8" s="264"/>
      <c r="F8" s="244"/>
      <c r="G8" s="263"/>
      <c r="H8" s="263" t="s">
        <v>72</v>
      </c>
      <c r="I8" s="4"/>
      <c r="J8" s="244"/>
    </row>
    <row r="9" spans="1:10" ht="18" customHeight="1">
      <c r="A9" s="2"/>
      <c r="B9" s="264"/>
      <c r="C9" s="264"/>
      <c r="D9" s="342" t="s">
        <v>94</v>
      </c>
      <c r="E9" s="342"/>
      <c r="F9" s="342"/>
      <c r="G9" s="342"/>
      <c r="H9" s="342"/>
      <c r="I9" s="342"/>
      <c r="J9" s="342"/>
    </row>
    <row r="10" spans="1:10" ht="18" customHeight="1">
      <c r="A10" s="214" t="s">
        <v>5</v>
      </c>
      <c r="B10" s="5"/>
      <c r="C10" s="5"/>
      <c r="D10" s="5"/>
      <c r="E10" s="5"/>
      <c r="F10" s="5"/>
      <c r="G10" s="5"/>
      <c r="H10" s="5"/>
      <c r="I10" s="215"/>
      <c r="J10" s="5"/>
    </row>
    <row r="11" spans="1:10" ht="18" customHeight="1">
      <c r="A11" s="216" t="s">
        <v>6</v>
      </c>
      <c r="B11" s="319"/>
      <c r="C11" s="319"/>
      <c r="D11" s="217">
        <v>25053167</v>
      </c>
      <c r="E11" s="319"/>
      <c r="F11" s="217">
        <v>11227723</v>
      </c>
      <c r="G11" s="7"/>
      <c r="H11" s="217">
        <v>21601273</v>
      </c>
      <c r="I11" s="319"/>
      <c r="J11" s="217">
        <v>8109295</v>
      </c>
    </row>
    <row r="12" spans="1:10" ht="18" customHeight="1">
      <c r="A12" s="216" t="s">
        <v>213</v>
      </c>
      <c r="B12" s="333">
        <v>4</v>
      </c>
      <c r="C12" s="333"/>
      <c r="D12" s="217">
        <v>332973</v>
      </c>
      <c r="E12" s="333"/>
      <c r="F12" s="217">
        <v>0</v>
      </c>
      <c r="G12" s="7"/>
      <c r="H12" s="217">
        <v>332973</v>
      </c>
      <c r="I12" s="333"/>
      <c r="J12" s="217">
        <v>0</v>
      </c>
    </row>
    <row r="13" spans="1:10" ht="18" customHeight="1">
      <c r="A13" s="216" t="s">
        <v>7</v>
      </c>
      <c r="B13" s="319">
        <v>5</v>
      </c>
      <c r="C13" s="319"/>
      <c r="D13" s="217">
        <v>2093605</v>
      </c>
      <c r="E13" s="319"/>
      <c r="F13" s="217">
        <v>2316662</v>
      </c>
      <c r="G13" s="7"/>
      <c r="H13" s="217">
        <v>101252</v>
      </c>
      <c r="I13" s="319"/>
      <c r="J13" s="217">
        <v>111684</v>
      </c>
    </row>
    <row r="14" spans="1:10" ht="18" customHeight="1">
      <c r="A14" s="216" t="s">
        <v>120</v>
      </c>
      <c r="B14" s="319"/>
      <c r="C14" s="319"/>
      <c r="D14" s="217">
        <v>349296</v>
      </c>
      <c r="E14" s="319"/>
      <c r="F14" s="217">
        <v>307596</v>
      </c>
      <c r="G14" s="7"/>
      <c r="H14" s="217">
        <v>514391</v>
      </c>
      <c r="I14" s="319"/>
      <c r="J14" s="217">
        <v>581055</v>
      </c>
    </row>
    <row r="15" spans="1:10" ht="18" customHeight="1">
      <c r="A15" s="216" t="s">
        <v>173</v>
      </c>
      <c r="B15" s="319">
        <v>3</v>
      </c>
      <c r="C15" s="319"/>
      <c r="D15" s="217">
        <v>0</v>
      </c>
      <c r="E15" s="319"/>
      <c r="F15" s="217">
        <v>0</v>
      </c>
      <c r="G15" s="7"/>
      <c r="H15" s="217">
        <v>0</v>
      </c>
      <c r="I15" s="319"/>
      <c r="J15" s="217">
        <v>51711</v>
      </c>
    </row>
    <row r="16" spans="1:10" ht="18" customHeight="1">
      <c r="A16" s="216" t="s">
        <v>121</v>
      </c>
      <c r="B16" s="319"/>
      <c r="C16" s="319"/>
      <c r="D16" s="217"/>
      <c r="E16" s="319"/>
      <c r="F16" s="217"/>
      <c r="G16" s="7"/>
      <c r="H16" s="217"/>
      <c r="I16" s="319"/>
      <c r="J16" s="217"/>
    </row>
    <row r="17" spans="1:10" ht="18" customHeight="1">
      <c r="A17" s="216" t="s">
        <v>111</v>
      </c>
      <c r="B17" s="319">
        <v>3</v>
      </c>
      <c r="C17" s="319"/>
      <c r="D17" s="217">
        <v>0</v>
      </c>
      <c r="E17" s="319"/>
      <c r="F17" s="217">
        <v>0</v>
      </c>
      <c r="G17" s="7"/>
      <c r="H17" s="217">
        <v>5711248</v>
      </c>
      <c r="I17" s="319"/>
      <c r="J17" s="217">
        <v>2210700</v>
      </c>
    </row>
    <row r="18" spans="1:10" ht="18" customHeight="1">
      <c r="A18" s="216" t="s">
        <v>185</v>
      </c>
      <c r="B18" s="319"/>
      <c r="C18" s="319"/>
      <c r="D18" s="217">
        <v>8946</v>
      </c>
      <c r="E18" s="319"/>
      <c r="F18" s="217">
        <v>9529</v>
      </c>
      <c r="G18" s="7"/>
      <c r="H18" s="217">
        <v>0</v>
      </c>
      <c r="I18" s="319"/>
      <c r="J18" s="217">
        <v>0</v>
      </c>
    </row>
    <row r="19" spans="1:10" ht="18" customHeight="1">
      <c r="A19" s="216" t="s">
        <v>122</v>
      </c>
      <c r="B19" s="319">
        <v>14</v>
      </c>
      <c r="C19" s="319"/>
      <c r="D19" s="217">
        <v>254247</v>
      </c>
      <c r="E19" s="218"/>
      <c r="F19" s="217">
        <v>71438</v>
      </c>
      <c r="G19" s="7"/>
      <c r="H19" s="217">
        <v>251942</v>
      </c>
      <c r="I19" s="218"/>
      <c r="J19" s="217">
        <v>68216</v>
      </c>
    </row>
    <row r="20" spans="1:10" ht="18" customHeight="1">
      <c r="A20" s="265" t="s">
        <v>8</v>
      </c>
      <c r="B20" s="219"/>
      <c r="C20" s="219"/>
      <c r="D20" s="220">
        <v>28092234</v>
      </c>
      <c r="E20" s="219"/>
      <c r="F20" s="220">
        <v>13932948</v>
      </c>
      <c r="G20" s="221"/>
      <c r="H20" s="220">
        <v>28513079</v>
      </c>
      <c r="I20" s="7"/>
      <c r="J20" s="220">
        <v>11132661</v>
      </c>
    </row>
    <row r="21" spans="1:10" ht="18" customHeight="1">
      <c r="A21" s="216"/>
      <c r="B21" s="8"/>
      <c r="C21" s="8"/>
      <c r="D21" s="8"/>
      <c r="E21" s="8"/>
      <c r="F21" s="8"/>
      <c r="G21" s="8"/>
      <c r="H21" s="8"/>
      <c r="I21" s="7"/>
      <c r="J21" s="8"/>
    </row>
    <row r="22" spans="1:10" ht="18" customHeight="1">
      <c r="A22" s="214" t="s">
        <v>9</v>
      </c>
      <c r="B22" s="218"/>
      <c r="C22" s="218"/>
      <c r="D22" s="218"/>
      <c r="E22" s="218"/>
      <c r="F22" s="218"/>
      <c r="G22" s="218"/>
      <c r="H22" s="218"/>
      <c r="I22" s="7"/>
      <c r="J22" s="218"/>
    </row>
    <row r="23" spans="1:10" ht="18" customHeight="1">
      <c r="A23" s="216" t="s">
        <v>159</v>
      </c>
      <c r="B23" s="319">
        <v>14</v>
      </c>
      <c r="C23" s="319"/>
      <c r="D23" s="217">
        <v>8018</v>
      </c>
      <c r="E23" s="218"/>
      <c r="F23" s="217">
        <v>12746</v>
      </c>
      <c r="G23" s="218"/>
      <c r="H23" s="217">
        <v>0</v>
      </c>
      <c r="I23" s="7"/>
      <c r="J23" s="217">
        <v>0</v>
      </c>
    </row>
    <row r="24" spans="1:10" ht="18" customHeight="1">
      <c r="A24" s="216" t="s">
        <v>184</v>
      </c>
      <c r="B24" s="319">
        <v>14</v>
      </c>
      <c r="C24" s="319"/>
      <c r="D24" s="217">
        <v>780292</v>
      </c>
      <c r="E24" s="218"/>
      <c r="F24" s="217">
        <v>780292</v>
      </c>
      <c r="G24" s="218"/>
      <c r="H24" s="217">
        <v>780292</v>
      </c>
      <c r="I24" s="7"/>
      <c r="J24" s="217">
        <v>780292</v>
      </c>
    </row>
    <row r="25" spans="1:10" ht="18" customHeight="1">
      <c r="A25" s="216" t="s">
        <v>50</v>
      </c>
      <c r="B25" s="319">
        <v>6</v>
      </c>
      <c r="C25" s="319"/>
      <c r="D25" s="217">
        <v>0</v>
      </c>
      <c r="E25" s="218"/>
      <c r="F25" s="217">
        <v>0</v>
      </c>
      <c r="G25" s="7"/>
      <c r="H25" s="217">
        <v>12329819</v>
      </c>
      <c r="I25" s="7"/>
      <c r="J25" s="217">
        <v>12549468</v>
      </c>
    </row>
    <row r="26" spans="1:10" ht="18" customHeight="1">
      <c r="A26" s="216" t="s">
        <v>236</v>
      </c>
      <c r="B26" s="319">
        <v>7</v>
      </c>
      <c r="C26" s="319"/>
      <c r="D26" s="217">
        <v>1261184</v>
      </c>
      <c r="E26" s="218"/>
      <c r="F26" s="217">
        <v>13485809</v>
      </c>
      <c r="G26" s="7"/>
      <c r="H26" s="217">
        <v>62500</v>
      </c>
      <c r="I26" s="7"/>
      <c r="J26" s="217">
        <v>12295370</v>
      </c>
    </row>
    <row r="27" spans="1:10" ht="18" customHeight="1">
      <c r="A27" s="216" t="s">
        <v>123</v>
      </c>
      <c r="B27" s="319">
        <v>3</v>
      </c>
      <c r="C27" s="319"/>
      <c r="D27" s="217">
        <v>35113</v>
      </c>
      <c r="E27" s="218"/>
      <c r="F27" s="217">
        <v>28935</v>
      </c>
      <c r="G27" s="7"/>
      <c r="H27" s="217">
        <v>395448</v>
      </c>
      <c r="I27" s="7"/>
      <c r="J27" s="217">
        <v>463506</v>
      </c>
    </row>
    <row r="28" spans="1:10" ht="18" customHeight="1">
      <c r="A28" s="216" t="s">
        <v>69</v>
      </c>
      <c r="B28" s="319">
        <v>3</v>
      </c>
      <c r="C28" s="319"/>
      <c r="D28" s="217">
        <v>397940</v>
      </c>
      <c r="E28" s="218"/>
      <c r="F28" s="217">
        <v>399543</v>
      </c>
      <c r="G28" s="7"/>
      <c r="H28" s="217">
        <v>5598132</v>
      </c>
      <c r="I28" s="7"/>
      <c r="J28" s="217">
        <v>9080227</v>
      </c>
    </row>
    <row r="29" spans="1:10" ht="18" customHeight="1">
      <c r="A29" s="216" t="s">
        <v>10</v>
      </c>
      <c r="B29" s="319">
        <v>8</v>
      </c>
      <c r="C29" s="319"/>
      <c r="D29" s="217">
        <v>17321826</v>
      </c>
      <c r="E29" s="319"/>
      <c r="F29" s="217">
        <v>17371780</v>
      </c>
      <c r="G29" s="7"/>
      <c r="H29" s="217">
        <v>2809937</v>
      </c>
      <c r="I29" s="7"/>
      <c r="J29" s="217">
        <v>2856013</v>
      </c>
    </row>
    <row r="30" spans="1:10" ht="18" customHeight="1">
      <c r="A30" s="216" t="s">
        <v>124</v>
      </c>
      <c r="B30" s="319"/>
      <c r="C30" s="319"/>
      <c r="D30" s="217">
        <v>430821</v>
      </c>
      <c r="E30" s="319"/>
      <c r="F30" s="217">
        <v>432756</v>
      </c>
      <c r="G30" s="7"/>
      <c r="H30" s="217">
        <v>194748</v>
      </c>
      <c r="I30" s="7"/>
      <c r="J30" s="217">
        <v>177096</v>
      </c>
    </row>
    <row r="31" spans="1:10" ht="18" customHeight="1">
      <c r="A31" s="216" t="s">
        <v>115</v>
      </c>
      <c r="B31" s="319">
        <v>8</v>
      </c>
      <c r="C31" s="319"/>
      <c r="D31" s="217">
        <v>583818</v>
      </c>
      <c r="E31" s="218"/>
      <c r="F31" s="217">
        <v>585968</v>
      </c>
      <c r="G31" s="7"/>
      <c r="H31" s="217">
        <v>0</v>
      </c>
      <c r="I31" s="7"/>
      <c r="J31" s="217">
        <v>0</v>
      </c>
    </row>
    <row r="32" spans="1:10" s="4" customFormat="1" ht="18" customHeight="1">
      <c r="A32" s="216" t="s">
        <v>11</v>
      </c>
      <c r="B32" s="319">
        <v>8</v>
      </c>
      <c r="C32" s="319"/>
      <c r="D32" s="217">
        <v>10780835</v>
      </c>
      <c r="E32" s="218"/>
      <c r="F32" s="217">
        <v>11223590</v>
      </c>
      <c r="G32" s="7"/>
      <c r="H32" s="217">
        <v>30222</v>
      </c>
      <c r="I32" s="7"/>
      <c r="J32" s="217">
        <v>51655</v>
      </c>
    </row>
    <row r="33" spans="1:10" ht="18" customHeight="1">
      <c r="A33" s="216" t="s">
        <v>12</v>
      </c>
      <c r="B33" s="245"/>
      <c r="C33" s="245"/>
      <c r="D33" s="217">
        <v>9422</v>
      </c>
      <c r="E33" s="319"/>
      <c r="F33" s="217">
        <v>7511</v>
      </c>
      <c r="G33" s="7"/>
      <c r="H33" s="217">
        <v>6795</v>
      </c>
      <c r="I33" s="7"/>
      <c r="J33" s="217">
        <v>0</v>
      </c>
    </row>
    <row r="34" spans="1:10" ht="18" customHeight="1">
      <c r="A34" s="216" t="s">
        <v>13</v>
      </c>
      <c r="B34" s="218"/>
      <c r="C34" s="218"/>
      <c r="D34" s="217">
        <v>453208</v>
      </c>
      <c r="E34" s="218"/>
      <c r="F34" s="217">
        <v>459355</v>
      </c>
      <c r="G34" s="7"/>
      <c r="H34" s="217">
        <v>4339</v>
      </c>
      <c r="I34" s="7"/>
      <c r="J34" s="217">
        <v>26521</v>
      </c>
    </row>
    <row r="35" spans="1:10" ht="18" customHeight="1">
      <c r="A35" s="265" t="s">
        <v>14</v>
      </c>
      <c r="B35" s="219"/>
      <c r="C35" s="219"/>
      <c r="D35" s="220">
        <v>32062477</v>
      </c>
      <c r="E35" s="219"/>
      <c r="F35" s="220">
        <v>44788285</v>
      </c>
      <c r="G35" s="221"/>
      <c r="H35" s="220">
        <v>22212232</v>
      </c>
      <c r="I35" s="7"/>
      <c r="J35" s="220">
        <v>38280148</v>
      </c>
    </row>
    <row r="36" spans="1:10" ht="18" customHeight="1">
      <c r="A36" s="216"/>
      <c r="B36" s="8"/>
      <c r="C36" s="8"/>
      <c r="D36" s="8"/>
      <c r="E36" s="8"/>
      <c r="F36" s="8"/>
      <c r="G36" s="8"/>
      <c r="H36" s="8"/>
      <c r="I36" s="7"/>
      <c r="J36" s="8"/>
    </row>
    <row r="37" spans="1:10" s="4" customFormat="1" ht="18" customHeight="1" thickBot="1">
      <c r="A37" s="265" t="s">
        <v>15</v>
      </c>
      <c r="B37" s="219"/>
      <c r="C37" s="219"/>
      <c r="D37" s="222">
        <v>60154711</v>
      </c>
      <c r="E37" s="219"/>
      <c r="F37" s="222">
        <v>58721233</v>
      </c>
      <c r="G37" s="221"/>
      <c r="H37" s="222">
        <v>50725311</v>
      </c>
      <c r="I37" s="7"/>
      <c r="J37" s="222">
        <v>49412809</v>
      </c>
    </row>
    <row r="38" spans="1:10" s="4" customFormat="1" ht="18" customHeight="1" thickTop="1">
      <c r="A38" s="11"/>
      <c r="B38" s="314"/>
      <c r="C38" s="314"/>
      <c r="D38" s="202"/>
      <c r="E38" s="203"/>
      <c r="F38" s="202"/>
      <c r="G38" s="167"/>
      <c r="H38" s="202"/>
      <c r="I38" s="167"/>
      <c r="J38" s="202"/>
    </row>
    <row r="39" spans="1:10" s="4" customFormat="1" ht="18" customHeight="1">
      <c r="A39" s="30" t="s">
        <v>90</v>
      </c>
      <c r="B39" s="9"/>
      <c r="C39" s="9"/>
      <c r="D39" s="9"/>
      <c r="E39" s="9"/>
      <c r="F39" s="9"/>
      <c r="G39" s="9"/>
      <c r="H39" s="9"/>
      <c r="J39" s="9"/>
    </row>
    <row r="40" spans="1:10" ht="18" customHeight="1">
      <c r="A40" s="1" t="s">
        <v>1</v>
      </c>
      <c r="B40" s="9"/>
      <c r="C40" s="9"/>
      <c r="D40" s="9"/>
      <c r="E40" s="9"/>
      <c r="F40" s="9"/>
      <c r="G40" s="9"/>
      <c r="H40" s="9"/>
      <c r="I40" s="4"/>
      <c r="J40" s="9"/>
    </row>
    <row r="41" spans="1:10" ht="18" customHeight="1">
      <c r="A41" s="2"/>
      <c r="B41" s="9"/>
      <c r="C41" s="9"/>
      <c r="D41" s="9"/>
      <c r="E41" s="9"/>
      <c r="F41" s="9"/>
      <c r="G41" s="9"/>
      <c r="H41" s="9"/>
      <c r="I41" s="4"/>
      <c r="J41" s="9"/>
    </row>
    <row r="42" spans="1:10" ht="18" customHeight="1">
      <c r="A42" s="2"/>
      <c r="B42" s="9"/>
      <c r="C42" s="9"/>
      <c r="D42" s="341" t="s">
        <v>95</v>
      </c>
      <c r="E42" s="341"/>
      <c r="F42" s="341"/>
      <c r="G42" s="9"/>
      <c r="H42" s="341" t="s">
        <v>97</v>
      </c>
      <c r="I42" s="341"/>
      <c r="J42" s="341"/>
    </row>
    <row r="43" spans="1:10" ht="18" customHeight="1">
      <c r="A43" s="2"/>
      <c r="B43" s="5"/>
      <c r="C43" s="5"/>
      <c r="D43" s="341" t="s">
        <v>96</v>
      </c>
      <c r="E43" s="341"/>
      <c r="F43" s="341"/>
      <c r="G43" s="318"/>
      <c r="H43" s="341" t="s">
        <v>96</v>
      </c>
      <c r="I43" s="341"/>
      <c r="J43" s="341"/>
    </row>
    <row r="44" spans="1:10" s="4" customFormat="1" ht="18" customHeight="1">
      <c r="A44" s="2"/>
      <c r="B44" s="264"/>
      <c r="C44" s="264"/>
      <c r="D44" s="262" t="s">
        <v>199</v>
      </c>
      <c r="E44" s="3"/>
      <c r="F44" s="262" t="s">
        <v>4</v>
      </c>
      <c r="G44" s="3"/>
      <c r="H44" s="262" t="s">
        <v>199</v>
      </c>
      <c r="I44" s="262"/>
      <c r="J44" s="262" t="s">
        <v>4</v>
      </c>
    </row>
    <row r="45" spans="1:10" s="4" customFormat="1" ht="18" customHeight="1">
      <c r="A45" s="2" t="s">
        <v>16</v>
      </c>
      <c r="B45" s="264" t="s">
        <v>3</v>
      </c>
      <c r="C45" s="264"/>
      <c r="D45" s="263">
        <v>2022</v>
      </c>
      <c r="E45" s="264"/>
      <c r="F45" s="263">
        <v>2021</v>
      </c>
      <c r="G45" s="263"/>
      <c r="H45" s="263">
        <v>2022</v>
      </c>
      <c r="I45" s="264"/>
      <c r="J45" s="263">
        <v>2021</v>
      </c>
    </row>
    <row r="46" spans="1:10" s="4" customFormat="1" ht="18" customHeight="1">
      <c r="A46" s="2"/>
      <c r="B46" s="264"/>
      <c r="C46" s="264"/>
      <c r="D46" s="263" t="s">
        <v>72</v>
      </c>
      <c r="E46" s="264"/>
      <c r="F46" s="244"/>
      <c r="G46" s="263"/>
      <c r="H46" s="263" t="s">
        <v>72</v>
      </c>
      <c r="J46" s="244"/>
    </row>
    <row r="47" spans="1:10" s="4" customFormat="1" ht="18" customHeight="1">
      <c r="A47" s="2"/>
      <c r="B47" s="264"/>
      <c r="C47" s="264"/>
      <c r="D47" s="342" t="s">
        <v>94</v>
      </c>
      <c r="E47" s="342"/>
      <c r="F47" s="342"/>
      <c r="G47" s="342"/>
      <c r="H47" s="342"/>
      <c r="I47" s="342"/>
      <c r="J47" s="342"/>
    </row>
    <row r="48" spans="1:10" s="4" customFormat="1" ht="18" customHeight="1">
      <c r="A48" s="214" t="s">
        <v>17</v>
      </c>
      <c r="B48" s="212"/>
      <c r="C48" s="212"/>
      <c r="D48" s="217"/>
      <c r="E48" s="212"/>
      <c r="F48" s="205"/>
      <c r="G48" s="223"/>
      <c r="H48" s="217"/>
      <c r="I48" s="7"/>
      <c r="J48" s="205"/>
    </row>
    <row r="49" spans="1:10" s="4" customFormat="1" ht="18" customHeight="1">
      <c r="A49" s="216" t="s">
        <v>201</v>
      </c>
      <c r="B49" s="212"/>
      <c r="C49" s="212"/>
      <c r="D49" s="217">
        <v>1097269</v>
      </c>
      <c r="E49" s="212"/>
      <c r="F49" s="205">
        <v>887863</v>
      </c>
      <c r="G49" s="223"/>
      <c r="H49" s="217">
        <v>148071</v>
      </c>
      <c r="I49" s="7"/>
      <c r="J49" s="205">
        <v>201495</v>
      </c>
    </row>
    <row r="50" spans="1:10" s="4" customFormat="1" ht="18" customHeight="1">
      <c r="A50" s="216" t="s">
        <v>112</v>
      </c>
      <c r="B50" s="212"/>
      <c r="C50" s="212"/>
      <c r="D50" s="223"/>
      <c r="E50" s="212"/>
      <c r="F50" s="205"/>
      <c r="G50" s="223"/>
      <c r="H50" s="205"/>
      <c r="I50" s="7"/>
      <c r="J50" s="205"/>
    </row>
    <row r="51" spans="1:10" s="4" customFormat="1" ht="18" customHeight="1">
      <c r="A51" s="216" t="s">
        <v>109</v>
      </c>
      <c r="B51" s="212">
        <v>9</v>
      </c>
      <c r="C51" s="212"/>
      <c r="D51" s="223">
        <v>3411287</v>
      </c>
      <c r="E51" s="224"/>
      <c r="F51" s="205">
        <v>3527062</v>
      </c>
      <c r="G51" s="223"/>
      <c r="H51" s="217">
        <v>2785634</v>
      </c>
      <c r="I51" s="7"/>
      <c r="J51" s="205">
        <v>2916985</v>
      </c>
    </row>
    <row r="52" spans="1:10" s="4" customFormat="1" ht="18" customHeight="1">
      <c r="A52" s="216" t="s">
        <v>112</v>
      </c>
      <c r="B52" s="212"/>
      <c r="C52" s="212"/>
      <c r="D52" s="223"/>
      <c r="E52" s="224"/>
      <c r="F52" s="217"/>
      <c r="G52" s="223"/>
      <c r="H52" s="217"/>
      <c r="I52" s="7"/>
      <c r="J52" s="205"/>
    </row>
    <row r="53" spans="1:10" s="4" customFormat="1" ht="18" customHeight="1">
      <c r="A53" s="216" t="s">
        <v>215</v>
      </c>
      <c r="B53" s="212" t="s">
        <v>214</v>
      </c>
      <c r="C53" s="212"/>
      <c r="D53" s="83">
        <v>0</v>
      </c>
      <c r="E53" s="224"/>
      <c r="F53" s="83">
        <v>0</v>
      </c>
      <c r="G53" s="223"/>
      <c r="H53" s="217">
        <v>249000</v>
      </c>
      <c r="I53" s="7"/>
      <c r="J53" s="83">
        <v>0</v>
      </c>
    </row>
    <row r="54" spans="1:10" s="4" customFormat="1" ht="18" customHeight="1">
      <c r="A54" s="216" t="s">
        <v>125</v>
      </c>
      <c r="B54" s="212"/>
      <c r="C54" s="212"/>
      <c r="D54" s="223">
        <v>29755</v>
      </c>
      <c r="E54" s="224"/>
      <c r="F54" s="217">
        <v>31096</v>
      </c>
      <c r="G54" s="223"/>
      <c r="H54" s="217">
        <v>9860</v>
      </c>
      <c r="I54" s="7"/>
      <c r="J54" s="205">
        <v>9325</v>
      </c>
    </row>
    <row r="55" spans="1:10" s="4" customFormat="1" ht="18" customHeight="1">
      <c r="A55" s="216" t="s">
        <v>174</v>
      </c>
      <c r="B55" s="212" t="s">
        <v>214</v>
      </c>
      <c r="C55" s="212"/>
      <c r="D55" s="205">
        <v>0</v>
      </c>
      <c r="E55" s="213"/>
      <c r="F55" s="205">
        <v>17237</v>
      </c>
      <c r="G55" s="213"/>
      <c r="H55" s="83">
        <v>0</v>
      </c>
      <c r="I55" s="213"/>
      <c r="J55" s="83">
        <v>0</v>
      </c>
    </row>
    <row r="56" spans="1:10" s="4" customFormat="1" ht="18" customHeight="1">
      <c r="A56" s="216" t="s">
        <v>18</v>
      </c>
      <c r="B56" s="212"/>
      <c r="C56" s="212"/>
      <c r="D56" s="223">
        <v>403676</v>
      </c>
      <c r="E56" s="224"/>
      <c r="F56" s="217">
        <v>62186</v>
      </c>
      <c r="G56" s="223"/>
      <c r="H56" s="217">
        <v>359361</v>
      </c>
      <c r="I56" s="7"/>
      <c r="J56" s="205">
        <v>0</v>
      </c>
    </row>
    <row r="57" spans="1:10" s="4" customFormat="1" ht="18" customHeight="1">
      <c r="A57" s="216" t="s">
        <v>200</v>
      </c>
      <c r="B57" s="212"/>
      <c r="C57" s="212"/>
      <c r="D57" s="223">
        <v>150000</v>
      </c>
      <c r="E57" s="224"/>
      <c r="F57" s="217">
        <v>150000</v>
      </c>
      <c r="G57" s="223"/>
      <c r="H57" s="217">
        <v>0</v>
      </c>
      <c r="I57" s="7"/>
      <c r="J57" s="205">
        <v>0</v>
      </c>
    </row>
    <row r="58" spans="1:10" s="4" customFormat="1" ht="18" customHeight="1">
      <c r="A58" s="216" t="s">
        <v>126</v>
      </c>
      <c r="B58" s="212">
        <v>14</v>
      </c>
      <c r="C58" s="212"/>
      <c r="D58" s="223">
        <v>2046</v>
      </c>
      <c r="E58" s="224"/>
      <c r="F58" s="217">
        <v>2574</v>
      </c>
      <c r="G58" s="223"/>
      <c r="H58" s="217">
        <v>0</v>
      </c>
      <c r="I58" s="7"/>
      <c r="J58" s="205">
        <v>0</v>
      </c>
    </row>
    <row r="59" spans="1:10" s="4" customFormat="1" ht="18" customHeight="1">
      <c r="A59" s="265" t="s">
        <v>19</v>
      </c>
      <c r="B59" s="225"/>
      <c r="C59" s="225"/>
      <c r="D59" s="220">
        <v>5094033</v>
      </c>
      <c r="E59" s="225"/>
      <c r="F59" s="220">
        <v>4678018</v>
      </c>
      <c r="G59" s="221"/>
      <c r="H59" s="220">
        <v>3551926</v>
      </c>
      <c r="I59" s="7"/>
      <c r="J59" s="220">
        <v>3127805</v>
      </c>
    </row>
    <row r="60" spans="1:10" s="4" customFormat="1" ht="18" customHeight="1">
      <c r="A60" s="216"/>
      <c r="B60" s="226"/>
      <c r="C60" s="226"/>
      <c r="D60" s="8"/>
      <c r="E60" s="226"/>
      <c r="F60" s="8"/>
      <c r="G60" s="8"/>
      <c r="H60" s="8"/>
      <c r="I60" s="7"/>
      <c r="J60" s="8"/>
    </row>
    <row r="61" spans="1:10" s="4" customFormat="1" ht="18" customHeight="1">
      <c r="A61" s="214" t="s">
        <v>20</v>
      </c>
      <c r="B61" s="226"/>
      <c r="C61" s="226"/>
      <c r="D61" s="8"/>
      <c r="E61" s="226"/>
      <c r="F61" s="8"/>
      <c r="G61" s="8"/>
      <c r="H61" s="8"/>
      <c r="I61" s="7"/>
      <c r="J61" s="8"/>
    </row>
    <row r="62" spans="1:10" s="4" customFormat="1" ht="18" customHeight="1">
      <c r="A62" s="216" t="s">
        <v>147</v>
      </c>
      <c r="B62" s="212">
        <v>9</v>
      </c>
      <c r="C62" s="212"/>
      <c r="D62" s="205">
        <v>13125349</v>
      </c>
      <c r="E62" s="224"/>
      <c r="F62" s="217">
        <v>13588979</v>
      </c>
      <c r="G62" s="217"/>
      <c r="H62" s="205">
        <v>6343145</v>
      </c>
      <c r="I62" s="7"/>
      <c r="J62" s="205">
        <v>6734512</v>
      </c>
    </row>
    <row r="63" spans="1:10" s="4" customFormat="1" ht="18" customHeight="1">
      <c r="A63" s="216" t="s">
        <v>146</v>
      </c>
      <c r="B63" s="226" t="s">
        <v>214</v>
      </c>
      <c r="C63" s="226"/>
      <c r="D63" s="189">
        <v>0</v>
      </c>
      <c r="E63" s="313"/>
      <c r="F63" s="189">
        <v>0</v>
      </c>
      <c r="G63" s="189"/>
      <c r="H63" s="189">
        <v>0</v>
      </c>
      <c r="I63" s="7"/>
      <c r="J63" s="189">
        <v>249000</v>
      </c>
    </row>
    <row r="64" spans="1:10" s="4" customFormat="1" ht="18" customHeight="1">
      <c r="A64" s="216" t="s">
        <v>127</v>
      </c>
      <c r="B64" s="226"/>
      <c r="C64" s="226"/>
      <c r="D64" s="189">
        <v>387041</v>
      </c>
      <c r="E64" s="313"/>
      <c r="F64" s="189">
        <v>406493</v>
      </c>
      <c r="G64" s="189"/>
      <c r="H64" s="189">
        <v>170530</v>
      </c>
      <c r="I64" s="7"/>
      <c r="J64" s="189">
        <v>169598</v>
      </c>
    </row>
    <row r="65" spans="1:10" s="4" customFormat="1" ht="18" customHeight="1">
      <c r="A65" s="216" t="s">
        <v>183</v>
      </c>
      <c r="B65" s="212">
        <v>9</v>
      </c>
      <c r="C65" s="212"/>
      <c r="D65" s="205">
        <v>11985425</v>
      </c>
      <c r="E65" s="224"/>
      <c r="F65" s="189">
        <v>11984575</v>
      </c>
      <c r="G65" s="217"/>
      <c r="H65" s="205">
        <v>11985425</v>
      </c>
      <c r="I65" s="7"/>
      <c r="J65" s="189">
        <v>11984575</v>
      </c>
    </row>
    <row r="66" spans="1:10" s="4" customFormat="1" ht="18" customHeight="1">
      <c r="A66" s="216" t="s">
        <v>51</v>
      </c>
      <c r="B66" s="212"/>
      <c r="C66" s="212"/>
      <c r="D66" s="217">
        <v>718491</v>
      </c>
      <c r="E66" s="212"/>
      <c r="F66" s="217">
        <v>744624</v>
      </c>
      <c r="G66" s="217"/>
      <c r="H66" s="217">
        <v>0</v>
      </c>
      <c r="I66" s="7"/>
      <c r="J66" s="205">
        <v>6514</v>
      </c>
    </row>
    <row r="67" spans="1:10" s="4" customFormat="1" ht="18" customHeight="1">
      <c r="A67" s="216" t="s">
        <v>164</v>
      </c>
      <c r="B67" s="212"/>
      <c r="C67" s="212"/>
      <c r="D67" s="205">
        <v>27447</v>
      </c>
      <c r="E67" s="212"/>
      <c r="F67" s="217">
        <v>26225</v>
      </c>
      <c r="G67" s="217"/>
      <c r="H67" s="205">
        <v>19464</v>
      </c>
      <c r="I67" s="7"/>
      <c r="J67" s="205">
        <v>18256</v>
      </c>
    </row>
    <row r="68" spans="1:10" s="4" customFormat="1" ht="18" customHeight="1">
      <c r="A68" s="216" t="s">
        <v>165</v>
      </c>
      <c r="B68" s="212"/>
      <c r="C68" s="212"/>
      <c r="D68" s="217">
        <v>28928</v>
      </c>
      <c r="E68" s="212"/>
      <c r="F68" s="217">
        <v>31342</v>
      </c>
      <c r="G68" s="217"/>
      <c r="H68" s="189">
        <v>0</v>
      </c>
      <c r="I68" s="7"/>
      <c r="J68" s="205">
        <v>0</v>
      </c>
    </row>
    <row r="69" spans="1:10" s="4" customFormat="1" ht="18" customHeight="1">
      <c r="A69" s="216" t="s">
        <v>128</v>
      </c>
      <c r="B69" s="319">
        <v>14</v>
      </c>
      <c r="C69" s="319"/>
      <c r="D69" s="217">
        <v>22482</v>
      </c>
      <c r="E69" s="212"/>
      <c r="F69" s="217">
        <v>28996</v>
      </c>
      <c r="G69" s="217"/>
      <c r="H69" s="189">
        <v>0</v>
      </c>
      <c r="I69" s="7"/>
      <c r="J69" s="205">
        <v>0</v>
      </c>
    </row>
    <row r="70" spans="1:10" s="4" customFormat="1" ht="18" customHeight="1">
      <c r="A70" s="216" t="s">
        <v>73</v>
      </c>
      <c r="B70" s="319"/>
      <c r="C70" s="319"/>
      <c r="D70" s="217">
        <v>4647</v>
      </c>
      <c r="E70" s="212"/>
      <c r="F70" s="217">
        <v>3808</v>
      </c>
      <c r="G70" s="217"/>
      <c r="H70" s="217">
        <v>2867</v>
      </c>
      <c r="I70" s="7"/>
      <c r="J70" s="205">
        <v>2803</v>
      </c>
    </row>
    <row r="71" spans="1:10" s="4" customFormat="1" ht="18" customHeight="1">
      <c r="A71" s="265" t="s">
        <v>21</v>
      </c>
      <c r="B71" s="227"/>
      <c r="C71" s="227"/>
      <c r="D71" s="228">
        <v>26299810</v>
      </c>
      <c r="E71" s="227"/>
      <c r="F71" s="228">
        <v>26815042</v>
      </c>
      <c r="G71" s="229"/>
      <c r="H71" s="228">
        <v>18521431</v>
      </c>
      <c r="I71" s="7"/>
      <c r="J71" s="228">
        <v>19165258</v>
      </c>
    </row>
    <row r="72" spans="1:10" s="4" customFormat="1" ht="18" customHeight="1">
      <c r="A72" s="216"/>
      <c r="B72" s="226"/>
      <c r="C72" s="226"/>
      <c r="D72" s="8"/>
      <c r="E72" s="226"/>
      <c r="F72" s="8"/>
      <c r="G72" s="8"/>
      <c r="H72" s="8"/>
      <c r="I72" s="7"/>
      <c r="J72" s="8"/>
    </row>
    <row r="73" spans="1:10" s="4" customFormat="1" ht="18" customHeight="1">
      <c r="A73" s="265" t="s">
        <v>22</v>
      </c>
      <c r="B73" s="225"/>
      <c r="C73" s="225"/>
      <c r="D73" s="230">
        <v>31393843</v>
      </c>
      <c r="E73" s="225"/>
      <c r="F73" s="230">
        <v>31493060</v>
      </c>
      <c r="G73" s="221"/>
      <c r="H73" s="230">
        <v>22073357</v>
      </c>
      <c r="I73" s="7"/>
      <c r="J73" s="230">
        <v>22293063</v>
      </c>
    </row>
    <row r="74" spans="1:10" s="4" customFormat="1" ht="18" customHeight="1">
      <c r="A74" s="11"/>
      <c r="B74" s="315"/>
      <c r="C74" s="315"/>
      <c r="D74" s="176"/>
      <c r="E74" s="198"/>
      <c r="F74" s="198"/>
      <c r="G74" s="198"/>
      <c r="H74" s="198"/>
      <c r="I74" s="198"/>
      <c r="J74" s="198"/>
    </row>
    <row r="75" spans="1:10" s="4" customFormat="1" ht="18" customHeight="1">
      <c r="A75" s="30" t="s">
        <v>90</v>
      </c>
      <c r="B75" s="9"/>
      <c r="C75" s="9"/>
      <c r="D75" s="9"/>
      <c r="E75" s="9"/>
      <c r="F75" s="9"/>
      <c r="G75" s="9"/>
      <c r="H75" s="9"/>
      <c r="J75" s="9"/>
    </row>
    <row r="76" spans="1:10" ht="18" customHeight="1">
      <c r="A76" s="1" t="s">
        <v>1</v>
      </c>
      <c r="B76" s="9"/>
      <c r="C76" s="9"/>
      <c r="D76" s="9"/>
      <c r="E76" s="9"/>
      <c r="F76" s="9"/>
      <c r="G76" s="9"/>
      <c r="H76" s="9"/>
      <c r="I76" s="4"/>
      <c r="J76" s="9"/>
    </row>
    <row r="77" spans="1:10" ht="18" customHeight="1">
      <c r="A77" s="2"/>
      <c r="B77" s="9"/>
      <c r="C77" s="9"/>
      <c r="D77" s="9"/>
      <c r="E77" s="9"/>
      <c r="F77" s="9"/>
      <c r="G77" s="9"/>
      <c r="H77" s="9"/>
      <c r="I77" s="4"/>
      <c r="J77" s="9"/>
    </row>
    <row r="78" spans="1:10" ht="18" customHeight="1">
      <c r="A78" s="2"/>
      <c r="B78" s="9"/>
      <c r="C78" s="9"/>
      <c r="D78" s="341" t="s">
        <v>95</v>
      </c>
      <c r="E78" s="341"/>
      <c r="F78" s="341"/>
      <c r="G78" s="9"/>
      <c r="H78" s="341" t="s">
        <v>97</v>
      </c>
      <c r="I78" s="341"/>
      <c r="J78" s="341"/>
    </row>
    <row r="79" spans="1:10" ht="18" customHeight="1">
      <c r="A79" s="2"/>
      <c r="B79" s="5"/>
      <c r="C79" s="5"/>
      <c r="D79" s="341" t="s">
        <v>96</v>
      </c>
      <c r="E79" s="341"/>
      <c r="F79" s="341"/>
      <c r="G79" s="318"/>
      <c r="H79" s="341" t="s">
        <v>96</v>
      </c>
      <c r="I79" s="341"/>
      <c r="J79" s="341"/>
    </row>
    <row r="80" spans="1:10" s="4" customFormat="1" ht="18" customHeight="1">
      <c r="A80" s="2"/>
      <c r="B80" s="264"/>
      <c r="C80" s="264"/>
      <c r="D80" s="262" t="s">
        <v>199</v>
      </c>
      <c r="E80" s="3"/>
      <c r="F80" s="262" t="s">
        <v>4</v>
      </c>
      <c r="G80" s="3"/>
      <c r="H80" s="262" t="s">
        <v>199</v>
      </c>
      <c r="I80" s="262"/>
      <c r="J80" s="262" t="s">
        <v>4</v>
      </c>
    </row>
    <row r="81" spans="1:10" s="4" customFormat="1" ht="18" customHeight="1">
      <c r="A81" s="2" t="s">
        <v>16</v>
      </c>
      <c r="B81" s="264" t="s">
        <v>3</v>
      </c>
      <c r="C81" s="264"/>
      <c r="D81" s="263">
        <v>2022</v>
      </c>
      <c r="E81" s="264"/>
      <c r="F81" s="263">
        <v>2021</v>
      </c>
      <c r="G81" s="263"/>
      <c r="H81" s="263">
        <v>2022</v>
      </c>
      <c r="I81" s="264"/>
      <c r="J81" s="263">
        <v>2021</v>
      </c>
    </row>
    <row r="82" spans="1:10" s="4" customFormat="1" ht="18" customHeight="1">
      <c r="A82" s="2"/>
      <c r="B82" s="264"/>
      <c r="C82" s="264"/>
      <c r="D82" s="263" t="s">
        <v>72</v>
      </c>
      <c r="E82" s="264"/>
      <c r="F82" s="244"/>
      <c r="G82" s="263"/>
      <c r="H82" s="263" t="s">
        <v>72</v>
      </c>
      <c r="J82" s="244"/>
    </row>
    <row r="83" spans="1:10" s="4" customFormat="1" ht="18" customHeight="1">
      <c r="A83" s="2"/>
      <c r="B83" s="264"/>
      <c r="C83" s="264"/>
      <c r="D83" s="342" t="s">
        <v>94</v>
      </c>
      <c r="E83" s="342"/>
      <c r="F83" s="342"/>
      <c r="G83" s="342"/>
      <c r="H83" s="342"/>
      <c r="I83" s="342"/>
      <c r="J83" s="342"/>
    </row>
    <row r="84" spans="1:10" s="4" customFormat="1" ht="18" customHeight="1">
      <c r="A84" s="214" t="s">
        <v>87</v>
      </c>
      <c r="B84" s="8"/>
      <c r="C84" s="8"/>
      <c r="D84" s="8"/>
      <c r="E84" s="8"/>
      <c r="F84" s="8"/>
      <c r="G84" s="8"/>
      <c r="H84" s="8"/>
      <c r="I84" s="7"/>
      <c r="J84" s="8"/>
    </row>
    <row r="85" spans="1:10" s="4" customFormat="1" ht="18" customHeight="1">
      <c r="A85" s="216" t="s">
        <v>23</v>
      </c>
      <c r="B85" s="319">
        <v>10</v>
      </c>
      <c r="C85" s="319"/>
      <c r="D85" s="319"/>
      <c r="E85" s="319"/>
      <c r="F85" s="319"/>
      <c r="G85" s="8"/>
      <c r="H85" s="8"/>
      <c r="I85" s="7"/>
      <c r="J85" s="8"/>
    </row>
    <row r="86" spans="1:10" s="4" customFormat="1" ht="18" customHeight="1" thickBot="1">
      <c r="A86" s="216" t="s">
        <v>129</v>
      </c>
      <c r="B86" s="231"/>
      <c r="C86" s="231"/>
      <c r="D86" s="232">
        <v>16508500</v>
      </c>
      <c r="E86" s="231"/>
      <c r="F86" s="232">
        <v>16508500</v>
      </c>
      <c r="G86" s="12"/>
      <c r="H86" s="232">
        <v>16508500</v>
      </c>
      <c r="I86" s="7"/>
      <c r="J86" s="232">
        <v>16508500</v>
      </c>
    </row>
    <row r="87" spans="1:10" s="4" customFormat="1" ht="18" customHeight="1" thickTop="1">
      <c r="A87" s="216" t="s">
        <v>100</v>
      </c>
      <c r="B87" s="231"/>
      <c r="C87" s="231"/>
      <c r="D87" s="13">
        <v>14470448</v>
      </c>
      <c r="E87" s="231"/>
      <c r="F87" s="12">
        <v>14470061</v>
      </c>
      <c r="G87" s="12"/>
      <c r="H87" s="12">
        <v>14470448</v>
      </c>
      <c r="I87" s="7"/>
      <c r="J87" s="12">
        <v>14470061</v>
      </c>
    </row>
    <row r="88" spans="1:10" s="4" customFormat="1" ht="18" customHeight="1">
      <c r="A88" s="216" t="s">
        <v>80</v>
      </c>
      <c r="B88" s="319"/>
      <c r="C88" s="319"/>
      <c r="D88" s="12">
        <v>7752894</v>
      </c>
      <c r="E88" s="231"/>
      <c r="F88" s="12">
        <v>7752540</v>
      </c>
      <c r="G88" s="12"/>
      <c r="H88" s="12">
        <v>7752894</v>
      </c>
      <c r="I88" s="7"/>
      <c r="J88" s="12">
        <v>7752540</v>
      </c>
    </row>
    <row r="89" spans="1:10" s="4" customFormat="1" ht="18" customHeight="1">
      <c r="A89" s="216" t="s">
        <v>81</v>
      </c>
      <c r="B89" s="231"/>
      <c r="C89" s="231"/>
      <c r="D89" s="12"/>
      <c r="E89" s="231"/>
      <c r="F89" s="12"/>
      <c r="G89" s="12"/>
      <c r="H89" s="12"/>
      <c r="I89" s="7"/>
      <c r="J89" s="12"/>
    </row>
    <row r="90" spans="1:10" s="4" customFormat="1" ht="18" customHeight="1">
      <c r="A90" s="216" t="s">
        <v>82</v>
      </c>
      <c r="B90" s="319"/>
      <c r="C90" s="319"/>
      <c r="D90" s="12">
        <v>41026</v>
      </c>
      <c r="E90" s="231"/>
      <c r="F90" s="12">
        <v>41026</v>
      </c>
      <c r="G90" s="12"/>
      <c r="H90" s="12">
        <v>0</v>
      </c>
      <c r="I90" s="7"/>
      <c r="J90" s="12">
        <v>0</v>
      </c>
    </row>
    <row r="91" spans="1:10" s="4" customFormat="1" ht="18" customHeight="1">
      <c r="A91" s="216" t="s">
        <v>85</v>
      </c>
      <c r="B91" s="319">
        <v>10</v>
      </c>
      <c r="C91" s="319"/>
      <c r="D91" s="12">
        <v>26255</v>
      </c>
      <c r="E91" s="231"/>
      <c r="F91" s="12">
        <v>24353</v>
      </c>
      <c r="G91" s="12"/>
      <c r="H91" s="12">
        <v>26255</v>
      </c>
      <c r="I91" s="7"/>
      <c r="J91" s="12">
        <v>24353</v>
      </c>
    </row>
    <row r="92" spans="1:10" s="4" customFormat="1" ht="18" customHeight="1">
      <c r="A92" s="216" t="s">
        <v>24</v>
      </c>
      <c r="B92" s="8"/>
      <c r="C92" s="8"/>
      <c r="D92" s="189"/>
      <c r="E92" s="8"/>
      <c r="F92" s="189"/>
      <c r="G92" s="189"/>
      <c r="H92" s="205"/>
      <c r="I92" s="7"/>
      <c r="J92" s="205"/>
    </row>
    <row r="93" spans="1:10" s="4" customFormat="1" ht="18" customHeight="1">
      <c r="A93" s="216" t="s">
        <v>70</v>
      </c>
      <c r="B93" s="8"/>
      <c r="C93" s="8"/>
      <c r="D93" s="189"/>
      <c r="E93" s="8"/>
      <c r="F93" s="189"/>
      <c r="G93" s="189"/>
      <c r="H93" s="205"/>
      <c r="I93" s="7"/>
      <c r="J93" s="205"/>
    </row>
    <row r="94" spans="1:10" s="4" customFormat="1" ht="18" customHeight="1">
      <c r="A94" s="216" t="s">
        <v>71</v>
      </c>
      <c r="B94" s="319"/>
      <c r="C94" s="319"/>
      <c r="D94" s="189">
        <v>506144</v>
      </c>
      <c r="E94" s="8"/>
      <c r="F94" s="189">
        <v>506144</v>
      </c>
      <c r="G94" s="189"/>
      <c r="H94" s="12">
        <v>506144</v>
      </c>
      <c r="I94" s="7"/>
      <c r="J94" s="205">
        <v>506144</v>
      </c>
    </row>
    <row r="95" spans="1:10" s="4" customFormat="1" ht="18" customHeight="1">
      <c r="A95" s="266" t="s">
        <v>25</v>
      </c>
      <c r="B95" s="231"/>
      <c r="C95" s="231"/>
      <c r="D95" s="12">
        <v>5913140</v>
      </c>
      <c r="E95" s="231"/>
      <c r="F95" s="12">
        <v>4550104</v>
      </c>
      <c r="G95" s="12"/>
      <c r="H95" s="12">
        <v>5903147</v>
      </c>
      <c r="I95" s="7"/>
      <c r="J95" s="205">
        <v>4540111</v>
      </c>
    </row>
    <row r="96" spans="1:10" s="4" customFormat="1" ht="18" customHeight="1">
      <c r="A96" s="266" t="s">
        <v>37</v>
      </c>
      <c r="B96" s="231"/>
      <c r="C96" s="231"/>
      <c r="D96" s="150">
        <v>-18034</v>
      </c>
      <c r="E96" s="231"/>
      <c r="F96" s="150">
        <v>-184563</v>
      </c>
      <c r="G96" s="12"/>
      <c r="H96" s="150">
        <v>-6934</v>
      </c>
      <c r="I96" s="7"/>
      <c r="J96" s="254">
        <v>-173463</v>
      </c>
    </row>
    <row r="97" spans="1:10" s="4" customFormat="1" ht="18" customHeight="1">
      <c r="A97" s="265" t="s">
        <v>166</v>
      </c>
      <c r="B97" s="219"/>
      <c r="C97" s="219"/>
      <c r="D97" s="221">
        <v>28691873</v>
      </c>
      <c r="E97" s="219"/>
      <c r="F97" s="221">
        <v>27159665</v>
      </c>
      <c r="G97" s="221"/>
      <c r="H97" s="221">
        <v>28651954</v>
      </c>
      <c r="I97" s="7"/>
      <c r="J97" s="221">
        <v>27119746</v>
      </c>
    </row>
    <row r="98" spans="1:10" s="4" customFormat="1" ht="18" customHeight="1">
      <c r="A98" s="216" t="s">
        <v>64</v>
      </c>
      <c r="B98" s="219"/>
      <c r="C98" s="219"/>
      <c r="D98" s="150">
        <v>68995</v>
      </c>
      <c r="E98" s="231"/>
      <c r="F98" s="150">
        <v>68508</v>
      </c>
      <c r="G98" s="12"/>
      <c r="H98" s="150">
        <v>0</v>
      </c>
      <c r="I98" s="7"/>
      <c r="J98" s="150">
        <v>0</v>
      </c>
    </row>
    <row r="99" spans="1:10" s="4" customFormat="1" ht="18" customHeight="1">
      <c r="A99" s="265" t="s">
        <v>26</v>
      </c>
      <c r="B99" s="219"/>
      <c r="C99" s="219"/>
      <c r="D99" s="230">
        <v>28760868</v>
      </c>
      <c r="E99" s="219"/>
      <c r="F99" s="230">
        <v>27228173</v>
      </c>
      <c r="G99" s="221"/>
      <c r="H99" s="230">
        <v>28651954</v>
      </c>
      <c r="I99" s="7"/>
      <c r="J99" s="230">
        <v>27119746</v>
      </c>
    </row>
    <row r="100" spans="1:10" s="4" customFormat="1" ht="18" customHeight="1">
      <c r="A100" s="216"/>
      <c r="B100" s="8"/>
      <c r="C100" s="8"/>
      <c r="D100" s="8"/>
      <c r="E100" s="8"/>
      <c r="F100" s="8"/>
      <c r="G100" s="8"/>
      <c r="H100" s="8"/>
      <c r="I100" s="7"/>
      <c r="J100" s="8"/>
    </row>
    <row r="101" spans="1:10" s="198" customFormat="1" ht="18" customHeight="1" thickBot="1">
      <c r="A101" s="265" t="s">
        <v>86</v>
      </c>
      <c r="B101" s="219"/>
      <c r="C101" s="219"/>
      <c r="D101" s="222">
        <v>60154711</v>
      </c>
      <c r="E101" s="219"/>
      <c r="F101" s="222">
        <v>58721233</v>
      </c>
      <c r="G101" s="221"/>
      <c r="H101" s="222">
        <v>50725311</v>
      </c>
      <c r="I101" s="7"/>
      <c r="J101" s="222">
        <v>49412809</v>
      </c>
    </row>
    <row r="102" spans="1:10" s="4" customFormat="1" ht="18" customHeight="1" thickTop="1">
      <c r="A102" s="197"/>
      <c r="B102" s="134"/>
      <c r="C102" s="134"/>
      <c r="D102" s="153"/>
      <c r="E102" s="134"/>
      <c r="F102" s="153"/>
      <c r="G102" s="153"/>
      <c r="H102" s="153"/>
      <c r="I102" s="167"/>
      <c r="J102" s="153"/>
    </row>
    <row r="103" spans="1:10" ht="18" customHeight="1">
      <c r="A103" s="11"/>
      <c r="B103" s="316"/>
      <c r="C103" s="316"/>
      <c r="D103" s="198"/>
      <c r="E103" s="198"/>
      <c r="F103" s="198"/>
      <c r="G103" s="198"/>
      <c r="H103" s="198"/>
      <c r="I103" s="198"/>
      <c r="J103" s="198"/>
    </row>
    <row r="106" spans="1:10" ht="14"/>
    <row r="108" spans="1:10" ht="14"/>
    <row r="109" spans="1:10" ht="14.5" customHeight="1">
      <c r="A109" s="320" t="s">
        <v>113</v>
      </c>
      <c r="B109" s="248" t="s">
        <v>137</v>
      </c>
      <c r="C109" s="248"/>
      <c r="D109" s="248"/>
      <c r="E109" s="248"/>
      <c r="F109" s="248" t="s">
        <v>211</v>
      </c>
      <c r="G109" s="248"/>
      <c r="H109" s="248"/>
      <c r="I109" s="248"/>
    </row>
    <row r="110" spans="1:10" ht="18" customHeight="1">
      <c r="A110" s="320" t="s">
        <v>114</v>
      </c>
      <c r="B110" s="248" t="s">
        <v>138</v>
      </c>
      <c r="C110" s="248"/>
      <c r="D110" s="340" t="s">
        <v>212</v>
      </c>
      <c r="E110" s="340"/>
      <c r="F110" s="340"/>
      <c r="G110" s="340"/>
      <c r="H110" s="340"/>
      <c r="I110" s="248"/>
      <c r="J110" s="248"/>
    </row>
  </sheetData>
  <mergeCells count="16">
    <mergeCell ref="D110:H110"/>
    <mergeCell ref="D4:F4"/>
    <mergeCell ref="H4:J4"/>
    <mergeCell ref="D9:J9"/>
    <mergeCell ref="D5:F5"/>
    <mergeCell ref="H5:J5"/>
    <mergeCell ref="D42:F42"/>
    <mergeCell ref="H42:J42"/>
    <mergeCell ref="D43:F43"/>
    <mergeCell ref="D78:F78"/>
    <mergeCell ref="H78:J78"/>
    <mergeCell ref="H43:J43"/>
    <mergeCell ref="D47:J47"/>
    <mergeCell ref="D79:F79"/>
    <mergeCell ref="H79:J79"/>
    <mergeCell ref="D83:J83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00B050"/>
  </sheetPr>
  <dimension ref="A1:J90"/>
  <sheetViews>
    <sheetView view="pageBreakPreview" zoomScale="70" zoomScaleNormal="70" zoomScaleSheetLayoutView="70" workbookViewId="0">
      <selection activeCell="L8" sqref="L8"/>
    </sheetView>
  </sheetViews>
  <sheetFormatPr defaultColWidth="9.08984375" defaultRowHeight="21" customHeight="1"/>
  <cols>
    <col min="1" max="1" width="51.08984375" style="243" customWidth="1"/>
    <col min="2" max="2" width="10" style="319" customWidth="1"/>
    <col min="3" max="3" width="1.08984375" style="319" customWidth="1"/>
    <col min="4" max="4" width="11.90625" style="243" customWidth="1"/>
    <col min="5" max="5" width="1" style="319" customWidth="1"/>
    <col min="6" max="6" width="11.90625" style="243" customWidth="1"/>
    <col min="7" max="7" width="0.81640625" style="243" customWidth="1"/>
    <col min="8" max="8" width="11.90625" style="243" customWidth="1"/>
    <col min="9" max="9" width="0.81640625" style="243" customWidth="1"/>
    <col min="10" max="10" width="11.90625" style="243" customWidth="1"/>
    <col min="11" max="16384" width="9.08984375" style="243"/>
  </cols>
  <sheetData>
    <row r="1" spans="1:10" ht="20.25" customHeight="1">
      <c r="A1" s="30" t="s">
        <v>90</v>
      </c>
      <c r="B1" s="9"/>
      <c r="C1" s="9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61</v>
      </c>
      <c r="B2" s="152"/>
      <c r="C2" s="152"/>
      <c r="D2" s="16"/>
      <c r="E2" s="152"/>
      <c r="F2" s="16"/>
      <c r="G2" s="16"/>
      <c r="H2" s="16"/>
      <c r="I2" s="16"/>
      <c r="J2" s="16"/>
    </row>
    <row r="3" spans="1:10" ht="20" customHeight="1">
      <c r="A3" s="1"/>
      <c r="B3" s="152"/>
      <c r="C3" s="152"/>
      <c r="D3" s="16"/>
      <c r="E3" s="152"/>
      <c r="F3" s="16"/>
      <c r="G3" s="16"/>
      <c r="H3" s="16"/>
      <c r="I3" s="16"/>
      <c r="J3" s="16"/>
    </row>
    <row r="4" spans="1:10" ht="20" customHeight="1">
      <c r="A4" s="1"/>
      <c r="B4" s="152"/>
      <c r="C4" s="152"/>
      <c r="D4" s="346" t="s">
        <v>103</v>
      </c>
      <c r="E4" s="346"/>
      <c r="F4" s="346"/>
      <c r="G4" s="267"/>
      <c r="H4" s="346" t="s">
        <v>104</v>
      </c>
      <c r="I4" s="346"/>
      <c r="J4" s="346"/>
    </row>
    <row r="5" spans="1:10" ht="20" customHeight="1">
      <c r="A5" s="1"/>
      <c r="B5" s="152"/>
      <c r="C5" s="152"/>
      <c r="D5" s="346" t="s">
        <v>96</v>
      </c>
      <c r="E5" s="346"/>
      <c r="F5" s="346"/>
      <c r="G5" s="267"/>
      <c r="H5" s="346" t="s">
        <v>96</v>
      </c>
      <c r="I5" s="346"/>
      <c r="J5" s="346"/>
    </row>
    <row r="6" spans="1:10" ht="20" customHeight="1">
      <c r="A6" s="1"/>
      <c r="B6" s="152"/>
      <c r="C6" s="152"/>
      <c r="D6" s="344" t="s">
        <v>170</v>
      </c>
      <c r="E6" s="347"/>
      <c r="F6" s="347"/>
      <c r="G6" s="267"/>
      <c r="H6" s="344" t="s">
        <v>170</v>
      </c>
      <c r="I6" s="347"/>
      <c r="J6" s="347"/>
    </row>
    <row r="7" spans="1:10" ht="20" customHeight="1">
      <c r="A7" s="1"/>
      <c r="B7" s="152"/>
      <c r="C7" s="152"/>
      <c r="D7" s="345" t="s">
        <v>199</v>
      </c>
      <c r="E7" s="345"/>
      <c r="F7" s="345"/>
      <c r="G7" s="268"/>
      <c r="H7" s="345" t="s">
        <v>199</v>
      </c>
      <c r="I7" s="345"/>
      <c r="J7" s="345"/>
    </row>
    <row r="8" spans="1:10" ht="20" customHeight="1">
      <c r="A8" s="38"/>
      <c r="B8" s="152" t="s">
        <v>3</v>
      </c>
      <c r="C8" s="152"/>
      <c r="D8" s="244">
        <v>2022</v>
      </c>
      <c r="E8" s="152"/>
      <c r="F8" s="244">
        <v>2021</v>
      </c>
      <c r="G8" s="154"/>
      <c r="H8" s="244">
        <v>2022</v>
      </c>
      <c r="I8" s="152"/>
      <c r="J8" s="244">
        <v>2021</v>
      </c>
    </row>
    <row r="9" spans="1:10" ht="20" customHeight="1">
      <c r="A9" s="17"/>
      <c r="B9" s="9"/>
      <c r="C9" s="9"/>
      <c r="D9" s="342" t="s">
        <v>94</v>
      </c>
      <c r="E9" s="342"/>
      <c r="F9" s="342"/>
      <c r="G9" s="342"/>
      <c r="H9" s="342"/>
      <c r="I9" s="342"/>
      <c r="J9" s="342"/>
    </row>
    <row r="10" spans="1:10" ht="20" customHeight="1">
      <c r="A10" s="269" t="s">
        <v>160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0" ht="20" customHeight="1">
      <c r="A11" s="16" t="s">
        <v>148</v>
      </c>
      <c r="B11" s="135">
        <v>11</v>
      </c>
      <c r="C11" s="135"/>
      <c r="D11" s="20">
        <v>1158478</v>
      </c>
      <c r="E11" s="135"/>
      <c r="F11" s="20">
        <v>1046650</v>
      </c>
      <c r="G11" s="20"/>
      <c r="H11" s="20">
        <v>177423</v>
      </c>
      <c r="I11" s="20"/>
      <c r="J11" s="20">
        <v>205323</v>
      </c>
    </row>
    <row r="12" spans="1:10" ht="20" customHeight="1">
      <c r="A12" s="16" t="s">
        <v>139</v>
      </c>
      <c r="B12" s="135"/>
      <c r="C12" s="135"/>
      <c r="D12" s="20">
        <v>13461</v>
      </c>
      <c r="E12" s="135"/>
      <c r="F12" s="20">
        <v>12383</v>
      </c>
      <c r="G12" s="20"/>
      <c r="H12" s="20">
        <v>81391</v>
      </c>
      <c r="I12" s="20"/>
      <c r="J12" s="20">
        <v>98389</v>
      </c>
    </row>
    <row r="13" spans="1:10" ht="20" customHeight="1">
      <c r="A13" s="23" t="s">
        <v>98</v>
      </c>
      <c r="B13" s="135"/>
      <c r="C13" s="135"/>
      <c r="D13" s="20">
        <v>0</v>
      </c>
      <c r="E13" s="135"/>
      <c r="F13" s="20">
        <v>22652</v>
      </c>
      <c r="G13" s="20"/>
      <c r="H13" s="20">
        <v>0</v>
      </c>
      <c r="I13" s="20"/>
      <c r="J13" s="20">
        <v>0</v>
      </c>
    </row>
    <row r="14" spans="1:10" ht="20" customHeight="1">
      <c r="A14" s="23" t="s">
        <v>233</v>
      </c>
      <c r="B14" s="135">
        <v>7</v>
      </c>
      <c r="C14" s="135"/>
      <c r="D14" s="20">
        <v>2030872</v>
      </c>
      <c r="E14" s="135"/>
      <c r="F14" s="20">
        <v>0</v>
      </c>
      <c r="G14" s="20"/>
      <c r="H14" s="20">
        <v>2030872</v>
      </c>
      <c r="I14" s="20"/>
      <c r="J14" s="20">
        <v>0</v>
      </c>
    </row>
    <row r="15" spans="1:10" ht="20" customHeight="1">
      <c r="A15" s="16" t="s">
        <v>27</v>
      </c>
      <c r="B15" s="135"/>
      <c r="C15" s="135"/>
      <c r="D15" s="20">
        <v>3559</v>
      </c>
      <c r="E15" s="135"/>
      <c r="F15" s="20">
        <v>12462</v>
      </c>
      <c r="G15" s="20"/>
      <c r="H15" s="20">
        <v>2215</v>
      </c>
      <c r="I15" s="20"/>
      <c r="J15" s="20">
        <v>1805</v>
      </c>
    </row>
    <row r="16" spans="1:10" ht="20" customHeight="1">
      <c r="A16" s="16" t="s">
        <v>150</v>
      </c>
      <c r="B16" s="135"/>
      <c r="C16" s="135"/>
      <c r="D16" s="20"/>
      <c r="E16" s="135"/>
      <c r="F16" s="20"/>
      <c r="G16" s="20"/>
      <c r="H16" s="20"/>
      <c r="I16" s="20"/>
      <c r="J16" s="20"/>
    </row>
    <row r="17" spans="1:10" ht="20" customHeight="1">
      <c r="A17" s="16" t="s">
        <v>145</v>
      </c>
      <c r="B17" s="135"/>
      <c r="C17" s="135"/>
      <c r="D17" s="20">
        <v>0</v>
      </c>
      <c r="E17" s="135"/>
      <c r="F17" s="20">
        <v>9008</v>
      </c>
      <c r="G17" s="20"/>
      <c r="H17" s="20">
        <v>0</v>
      </c>
      <c r="I17" s="20"/>
      <c r="J17" s="20">
        <v>0</v>
      </c>
    </row>
    <row r="18" spans="1:10" ht="20" customHeight="1">
      <c r="A18" s="19" t="s">
        <v>161</v>
      </c>
      <c r="B18" s="136"/>
      <c r="C18" s="136"/>
      <c r="D18" s="22">
        <v>3206370</v>
      </c>
      <c r="E18" s="136"/>
      <c r="F18" s="22">
        <v>1103155</v>
      </c>
      <c r="G18" s="21"/>
      <c r="H18" s="22">
        <v>2291901</v>
      </c>
      <c r="I18" s="21"/>
      <c r="J18" s="22">
        <v>305517</v>
      </c>
    </row>
    <row r="19" spans="1:10" s="4" customFormat="1" ht="20" customHeight="1">
      <c r="A19" s="3"/>
      <c r="B19" s="137"/>
      <c r="C19" s="137"/>
      <c r="D19" s="8"/>
      <c r="E19" s="137"/>
      <c r="F19" s="8"/>
      <c r="G19" s="7"/>
      <c r="H19" s="8"/>
      <c r="I19" s="7"/>
      <c r="J19" s="8"/>
    </row>
    <row r="20" spans="1:10" ht="20" customHeight="1">
      <c r="A20" s="29" t="s">
        <v>28</v>
      </c>
      <c r="B20" s="135"/>
      <c r="C20" s="135"/>
      <c r="D20" s="20"/>
      <c r="E20" s="135"/>
      <c r="F20" s="20"/>
      <c r="G20" s="20"/>
      <c r="H20" s="20"/>
      <c r="I20" s="20"/>
      <c r="J20" s="20"/>
    </row>
    <row r="21" spans="1:10" ht="20" customHeight="1">
      <c r="A21" s="16" t="s">
        <v>149</v>
      </c>
      <c r="B21" s="135"/>
      <c r="C21" s="135"/>
      <c r="D21" s="20">
        <v>420648</v>
      </c>
      <c r="E21" s="135"/>
      <c r="F21" s="20">
        <v>393678</v>
      </c>
      <c r="G21" s="20"/>
      <c r="H21" s="20">
        <v>81671</v>
      </c>
      <c r="I21" s="20"/>
      <c r="J21" s="20">
        <v>78407</v>
      </c>
    </row>
    <row r="22" spans="1:10" ht="20" customHeight="1">
      <c r="A22" s="23" t="s">
        <v>29</v>
      </c>
      <c r="B22" s="135"/>
      <c r="C22" s="135"/>
      <c r="D22" s="20">
        <v>176463</v>
      </c>
      <c r="E22" s="135"/>
      <c r="F22" s="20">
        <v>137477</v>
      </c>
      <c r="G22" s="20"/>
      <c r="H22" s="20">
        <v>99169</v>
      </c>
      <c r="I22" s="20"/>
      <c r="J22" s="20">
        <v>78403</v>
      </c>
    </row>
    <row r="23" spans="1:10" ht="20" customHeight="1">
      <c r="A23" s="23" t="s">
        <v>217</v>
      </c>
      <c r="B23" s="135">
        <v>8</v>
      </c>
      <c r="C23" s="135"/>
      <c r="D23" s="20">
        <v>248685</v>
      </c>
      <c r="E23" s="135"/>
      <c r="F23" s="20">
        <v>0</v>
      </c>
      <c r="G23" s="20"/>
      <c r="H23" s="20">
        <v>0</v>
      </c>
      <c r="I23" s="20"/>
      <c r="J23" s="20">
        <v>0</v>
      </c>
    </row>
    <row r="24" spans="1:10" ht="20" customHeight="1">
      <c r="A24" s="23" t="s">
        <v>58</v>
      </c>
      <c r="B24" s="135"/>
      <c r="C24" s="135"/>
      <c r="D24" s="20">
        <v>153556</v>
      </c>
      <c r="E24" s="135"/>
      <c r="F24" s="20">
        <v>0</v>
      </c>
      <c r="G24" s="20"/>
      <c r="H24" s="20">
        <v>83465</v>
      </c>
      <c r="I24" s="20"/>
      <c r="J24" s="20">
        <v>52736</v>
      </c>
    </row>
    <row r="25" spans="1:10" ht="20" customHeight="1">
      <c r="A25" s="23" t="s">
        <v>163</v>
      </c>
      <c r="B25" s="135"/>
      <c r="C25" s="135"/>
      <c r="D25" s="20">
        <v>4</v>
      </c>
      <c r="E25" s="135"/>
      <c r="F25" s="20">
        <v>1698</v>
      </c>
      <c r="G25" s="20"/>
      <c r="H25" s="20">
        <v>0</v>
      </c>
      <c r="I25" s="20"/>
      <c r="J25" s="20">
        <v>0</v>
      </c>
    </row>
    <row r="26" spans="1:10" ht="20" customHeight="1">
      <c r="A26" s="15" t="s">
        <v>30</v>
      </c>
      <c r="B26" s="179"/>
      <c r="C26" s="179"/>
      <c r="D26" s="180">
        <v>999356</v>
      </c>
      <c r="E26" s="179"/>
      <c r="F26" s="180">
        <v>532853</v>
      </c>
      <c r="G26" s="20"/>
      <c r="H26" s="180">
        <v>264305</v>
      </c>
      <c r="I26" s="20"/>
      <c r="J26" s="180">
        <v>209546</v>
      </c>
    </row>
    <row r="27" spans="1:10" s="4" customFormat="1" ht="20" customHeight="1">
      <c r="A27" s="3"/>
      <c r="B27" s="137"/>
      <c r="C27" s="137"/>
      <c r="D27" s="8"/>
      <c r="E27" s="137"/>
      <c r="F27" s="8"/>
      <c r="G27" s="7"/>
      <c r="H27" s="8"/>
      <c r="I27" s="7"/>
      <c r="J27" s="8"/>
    </row>
    <row r="28" spans="1:10" s="4" customFormat="1" ht="20" customHeight="1">
      <c r="A28" s="17" t="s">
        <v>142</v>
      </c>
      <c r="B28" s="137"/>
      <c r="C28" s="137"/>
      <c r="D28" s="234">
        <v>2207014</v>
      </c>
      <c r="E28" s="235"/>
      <c r="F28" s="234">
        <v>570302</v>
      </c>
      <c r="G28" s="10"/>
      <c r="H28" s="234">
        <v>2027596</v>
      </c>
      <c r="I28" s="10"/>
      <c r="J28" s="234">
        <v>95971</v>
      </c>
    </row>
    <row r="29" spans="1:10" ht="20" customHeight="1">
      <c r="A29" s="23" t="s">
        <v>31</v>
      </c>
      <c r="B29" s="135"/>
      <c r="C29" s="135"/>
      <c r="D29" s="20">
        <v>-205959</v>
      </c>
      <c r="E29" s="135"/>
      <c r="F29" s="20">
        <v>-185479</v>
      </c>
      <c r="G29" s="20"/>
      <c r="H29" s="20">
        <v>-144005</v>
      </c>
      <c r="I29" s="20"/>
      <c r="J29" s="20">
        <v>-123443</v>
      </c>
    </row>
    <row r="30" spans="1:10" ht="20" customHeight="1">
      <c r="A30" s="270" t="s">
        <v>188</v>
      </c>
      <c r="B30" s="135">
        <v>5</v>
      </c>
      <c r="C30" s="135"/>
      <c r="D30" s="20">
        <v>-380024</v>
      </c>
      <c r="E30" s="135"/>
      <c r="F30" s="20">
        <v>-453</v>
      </c>
      <c r="G30" s="20"/>
      <c r="H30" s="20">
        <v>0</v>
      </c>
      <c r="I30" s="20"/>
      <c r="J30" s="20">
        <v>-584</v>
      </c>
    </row>
    <row r="31" spans="1:10" s="4" customFormat="1" ht="20" customHeight="1">
      <c r="A31" s="270" t="s">
        <v>237</v>
      </c>
      <c r="B31" s="137"/>
      <c r="C31" s="137"/>
      <c r="D31" s="8"/>
      <c r="E31" s="137"/>
      <c r="F31" s="8"/>
      <c r="G31" s="7"/>
      <c r="H31" s="8"/>
      <c r="I31" s="7"/>
      <c r="J31" s="8"/>
    </row>
    <row r="32" spans="1:10" ht="20" customHeight="1">
      <c r="A32" s="213" t="s">
        <v>238</v>
      </c>
      <c r="B32" s="320" t="s">
        <v>216</v>
      </c>
      <c r="C32" s="320"/>
      <c r="D32" s="24">
        <v>141710</v>
      </c>
      <c r="E32" s="320"/>
      <c r="F32" s="24">
        <v>140453</v>
      </c>
      <c r="G32" s="20"/>
      <c r="H32" s="24">
        <v>-150432</v>
      </c>
      <c r="I32" s="20"/>
      <c r="J32" s="24">
        <v>545243</v>
      </c>
    </row>
    <row r="33" spans="1:10" ht="20" customHeight="1">
      <c r="A33" s="25" t="s">
        <v>202</v>
      </c>
      <c r="B33" s="136"/>
      <c r="C33" s="136"/>
      <c r="D33" s="21">
        <v>1762741</v>
      </c>
      <c r="E33" s="136"/>
      <c r="F33" s="21">
        <v>524823</v>
      </c>
      <c r="G33" s="21"/>
      <c r="H33" s="21">
        <v>1733159</v>
      </c>
      <c r="I33" s="21"/>
      <c r="J33" s="21">
        <v>517187</v>
      </c>
    </row>
    <row r="34" spans="1:10" ht="20" customHeight="1">
      <c r="A34" s="16" t="s">
        <v>203</v>
      </c>
      <c r="B34" s="320">
        <v>12</v>
      </c>
      <c r="C34" s="320"/>
      <c r="D34" s="24">
        <v>399218</v>
      </c>
      <c r="E34" s="320"/>
      <c r="F34" s="24">
        <v>1627</v>
      </c>
      <c r="G34" s="20"/>
      <c r="H34" s="24">
        <v>370123</v>
      </c>
      <c r="I34" s="20"/>
      <c r="J34" s="24">
        <v>-6532</v>
      </c>
    </row>
    <row r="35" spans="1:10" ht="20" customHeight="1" thickBot="1">
      <c r="A35" s="25" t="s">
        <v>65</v>
      </c>
      <c r="B35" s="136"/>
      <c r="C35" s="136"/>
      <c r="D35" s="26">
        <v>1363523</v>
      </c>
      <c r="E35" s="136"/>
      <c r="F35" s="26">
        <v>523196</v>
      </c>
      <c r="G35" s="21"/>
      <c r="H35" s="26">
        <v>1363036</v>
      </c>
      <c r="I35" s="21"/>
      <c r="J35" s="26">
        <v>523719</v>
      </c>
    </row>
    <row r="36" spans="1:10" s="4" customFormat="1" ht="20" customHeight="1" thickTop="1">
      <c r="A36" s="3"/>
      <c r="B36" s="137"/>
      <c r="C36" s="137"/>
      <c r="D36" s="8"/>
      <c r="E36" s="137"/>
      <c r="F36" s="8"/>
      <c r="G36" s="7"/>
      <c r="H36" s="8"/>
      <c r="I36" s="7"/>
      <c r="J36" s="8"/>
    </row>
    <row r="37" spans="1:10" ht="20" customHeight="1">
      <c r="A37" s="25" t="s">
        <v>155</v>
      </c>
      <c r="B37" s="155"/>
      <c r="C37" s="155"/>
      <c r="D37" s="20"/>
      <c r="E37" s="155"/>
      <c r="F37" s="20"/>
      <c r="G37" s="20"/>
      <c r="H37" s="20"/>
      <c r="I37" s="20"/>
      <c r="J37" s="20"/>
    </row>
    <row r="38" spans="1:10" ht="20" customHeight="1">
      <c r="A38" s="27" t="s">
        <v>74</v>
      </c>
      <c r="B38" s="155"/>
      <c r="C38" s="155"/>
      <c r="D38" s="20">
        <v>1363036</v>
      </c>
      <c r="E38" s="20"/>
      <c r="F38" s="20">
        <v>523355</v>
      </c>
      <c r="G38" s="20"/>
      <c r="H38" s="20">
        <v>1363036</v>
      </c>
      <c r="I38" s="20"/>
      <c r="J38" s="20">
        <v>523719</v>
      </c>
    </row>
    <row r="39" spans="1:10" ht="20" customHeight="1">
      <c r="A39" s="27" t="s">
        <v>75</v>
      </c>
      <c r="B39" s="155"/>
      <c r="C39" s="155"/>
      <c r="D39" s="24">
        <v>487</v>
      </c>
      <c r="E39" s="233"/>
      <c r="F39" s="24">
        <v>-159</v>
      </c>
      <c r="G39" s="20"/>
      <c r="H39" s="24">
        <v>0</v>
      </c>
      <c r="I39" s="20"/>
      <c r="J39" s="24">
        <v>0</v>
      </c>
    </row>
    <row r="40" spans="1:10" ht="20" customHeight="1" thickBot="1">
      <c r="A40" s="25" t="s">
        <v>65</v>
      </c>
      <c r="B40" s="156"/>
      <c r="C40" s="156"/>
      <c r="D40" s="140">
        <v>1363523</v>
      </c>
      <c r="E40" s="156"/>
      <c r="F40" s="140">
        <v>523196</v>
      </c>
      <c r="G40" s="141"/>
      <c r="H40" s="140">
        <v>1363036</v>
      </c>
      <c r="I40" s="141"/>
      <c r="J40" s="140">
        <v>523719</v>
      </c>
    </row>
    <row r="41" spans="1:10" ht="20" customHeight="1" thickTop="1">
      <c r="A41" s="25"/>
      <c r="B41" s="156"/>
      <c r="C41" s="156"/>
      <c r="D41" s="195"/>
      <c r="E41" s="156"/>
      <c r="F41" s="195"/>
      <c r="G41" s="141"/>
      <c r="H41" s="195"/>
      <c r="I41" s="141"/>
      <c r="J41" s="195"/>
    </row>
    <row r="42" spans="1:10" s="4" customFormat="1" ht="20" customHeight="1">
      <c r="A42" s="25" t="s">
        <v>88</v>
      </c>
      <c r="B42" s="137">
        <v>13</v>
      </c>
      <c r="C42" s="137"/>
      <c r="D42" s="8"/>
      <c r="E42" s="137"/>
      <c r="F42" s="8"/>
      <c r="G42" s="7"/>
      <c r="H42" s="8"/>
      <c r="I42" s="7"/>
      <c r="J42" s="8"/>
    </row>
    <row r="43" spans="1:10" s="170" customFormat="1" ht="20" customHeight="1" thickBot="1">
      <c r="A43" s="27" t="s">
        <v>91</v>
      </c>
      <c r="B43" s="137"/>
      <c r="C43" s="137"/>
      <c r="D43" s="181">
        <v>0.47</v>
      </c>
      <c r="E43" s="182"/>
      <c r="F43" s="181">
        <v>0.2</v>
      </c>
      <c r="G43" s="10"/>
      <c r="H43" s="181">
        <v>0.47</v>
      </c>
      <c r="I43" s="10"/>
      <c r="J43" s="181">
        <v>0.2</v>
      </c>
    </row>
    <row r="44" spans="1:10" s="170" customFormat="1" ht="20" customHeight="1" thickTop="1" thickBot="1">
      <c r="A44" s="27" t="s">
        <v>92</v>
      </c>
      <c r="B44" s="137"/>
      <c r="C44" s="137"/>
      <c r="D44" s="181">
        <v>0.47</v>
      </c>
      <c r="E44" s="182"/>
      <c r="F44" s="181">
        <v>0.19</v>
      </c>
      <c r="G44" s="10"/>
      <c r="H44" s="181">
        <v>0.47</v>
      </c>
      <c r="I44" s="10"/>
      <c r="J44" s="181">
        <v>0.19</v>
      </c>
    </row>
    <row r="45" spans="1:10" s="4" customFormat="1" ht="20" customHeight="1" thickTop="1">
      <c r="A45" s="3"/>
      <c r="B45" s="8"/>
      <c r="C45" s="8"/>
      <c r="D45" s="8"/>
      <c r="E45" s="8"/>
      <c r="F45" s="8"/>
      <c r="G45" s="7"/>
      <c r="H45" s="8"/>
      <c r="I45" s="7"/>
      <c r="J45" s="8"/>
    </row>
    <row r="46" spans="1:10" s="4" customFormat="1" ht="20.25" customHeight="1">
      <c r="A46" s="30" t="s">
        <v>90</v>
      </c>
      <c r="B46" s="9"/>
      <c r="C46" s="9"/>
      <c r="D46" s="9"/>
      <c r="E46" s="9"/>
      <c r="F46" s="9"/>
      <c r="H46" s="8"/>
      <c r="J46" s="8"/>
    </row>
    <row r="47" spans="1:10" s="4" customFormat="1" ht="20.25" customHeight="1">
      <c r="A47" s="1" t="s">
        <v>136</v>
      </c>
      <c r="B47" s="152"/>
      <c r="C47" s="152"/>
      <c r="D47" s="16"/>
      <c r="E47" s="152"/>
      <c r="F47" s="16"/>
      <c r="G47" s="16"/>
      <c r="H47" s="16"/>
      <c r="I47" s="16"/>
      <c r="J47" s="16"/>
    </row>
    <row r="48" spans="1:10" s="4" customFormat="1" ht="20" customHeight="1">
      <c r="A48" s="1"/>
      <c r="B48" s="152"/>
      <c r="C48" s="152"/>
      <c r="D48" s="16"/>
      <c r="E48" s="152"/>
      <c r="F48" s="16"/>
      <c r="G48" s="16"/>
      <c r="H48" s="16"/>
      <c r="I48" s="16"/>
      <c r="J48" s="16"/>
    </row>
    <row r="49" spans="1:10" s="4" customFormat="1" ht="20" customHeight="1">
      <c r="A49" s="1"/>
      <c r="B49" s="152"/>
      <c r="C49" s="152"/>
      <c r="D49" s="346" t="s">
        <v>103</v>
      </c>
      <c r="E49" s="346"/>
      <c r="F49" s="346"/>
      <c r="G49" s="267"/>
      <c r="H49" s="346" t="s">
        <v>104</v>
      </c>
      <c r="I49" s="346"/>
      <c r="J49" s="346"/>
    </row>
    <row r="50" spans="1:10" s="4" customFormat="1" ht="20" customHeight="1">
      <c r="A50" s="1"/>
      <c r="B50" s="152"/>
      <c r="C50" s="152"/>
      <c r="D50" s="346" t="s">
        <v>96</v>
      </c>
      <c r="E50" s="346"/>
      <c r="F50" s="346"/>
      <c r="G50" s="267"/>
      <c r="H50" s="346" t="s">
        <v>96</v>
      </c>
      <c r="I50" s="346"/>
      <c r="J50" s="346"/>
    </row>
    <row r="51" spans="1:10" s="4" customFormat="1" ht="20" customHeight="1">
      <c r="A51" s="1"/>
      <c r="B51" s="152"/>
      <c r="C51" s="152"/>
      <c r="D51" s="344" t="s">
        <v>170</v>
      </c>
      <c r="E51" s="344"/>
      <c r="F51" s="344"/>
      <c r="G51" s="267"/>
      <c r="H51" s="344" t="s">
        <v>171</v>
      </c>
      <c r="I51" s="344"/>
      <c r="J51" s="344"/>
    </row>
    <row r="52" spans="1:10" s="4" customFormat="1" ht="20" customHeight="1">
      <c r="A52" s="1"/>
      <c r="B52" s="152"/>
      <c r="C52" s="152"/>
      <c r="D52" s="345" t="s">
        <v>199</v>
      </c>
      <c r="E52" s="345"/>
      <c r="F52" s="345"/>
      <c r="G52" s="268"/>
      <c r="H52" s="345" t="s">
        <v>199</v>
      </c>
      <c r="I52" s="345"/>
      <c r="J52" s="345"/>
    </row>
    <row r="53" spans="1:10" s="4" customFormat="1" ht="20" customHeight="1">
      <c r="A53" s="38"/>
      <c r="B53" s="152"/>
      <c r="C53" s="152"/>
      <c r="D53" s="244">
        <v>2022</v>
      </c>
      <c r="E53" s="152"/>
      <c r="F53" s="244">
        <v>2021</v>
      </c>
      <c r="G53" s="154"/>
      <c r="H53" s="244">
        <v>2022</v>
      </c>
      <c r="I53" s="152"/>
      <c r="J53" s="244">
        <v>2021</v>
      </c>
    </row>
    <row r="54" spans="1:10" s="4" customFormat="1" ht="20" customHeight="1">
      <c r="A54" s="17"/>
      <c r="B54" s="9"/>
      <c r="C54" s="9"/>
      <c r="D54" s="342" t="s">
        <v>94</v>
      </c>
      <c r="E54" s="342"/>
      <c r="F54" s="342"/>
      <c r="G54" s="342"/>
      <c r="H54" s="342"/>
      <c r="I54" s="342"/>
      <c r="J54" s="342"/>
    </row>
    <row r="55" spans="1:10" ht="20" customHeight="1">
      <c r="A55" s="19" t="s">
        <v>65</v>
      </c>
      <c r="B55" s="155"/>
      <c r="C55" s="155"/>
      <c r="D55" s="21">
        <v>1363523</v>
      </c>
      <c r="E55" s="155"/>
      <c r="F55" s="21">
        <v>523196</v>
      </c>
      <c r="G55" s="21"/>
      <c r="H55" s="21">
        <v>1363036</v>
      </c>
      <c r="I55" s="21"/>
      <c r="J55" s="21">
        <v>523719</v>
      </c>
    </row>
    <row r="56" spans="1:10" s="4" customFormat="1" ht="20" customHeight="1">
      <c r="A56" s="16"/>
      <c r="B56" s="8"/>
      <c r="C56" s="8"/>
      <c r="D56" s="8"/>
      <c r="E56" s="8"/>
      <c r="F56" s="8"/>
      <c r="G56" s="7"/>
      <c r="H56" s="8"/>
      <c r="I56" s="7"/>
      <c r="J56" s="8"/>
    </row>
    <row r="57" spans="1:10" s="4" customFormat="1" ht="20" customHeight="1">
      <c r="A57" s="19" t="s">
        <v>32</v>
      </c>
      <c r="B57" s="8"/>
      <c r="C57" s="8"/>
      <c r="D57" s="8"/>
      <c r="E57" s="8"/>
      <c r="F57" s="8"/>
      <c r="G57" s="7"/>
      <c r="H57" s="8"/>
      <c r="I57" s="7"/>
      <c r="J57" s="8"/>
    </row>
    <row r="58" spans="1:10" s="4" customFormat="1" ht="20" customHeight="1">
      <c r="A58" s="29" t="s">
        <v>198</v>
      </c>
      <c r="B58" s="8"/>
      <c r="C58" s="8"/>
      <c r="D58" s="8"/>
      <c r="E58" s="8"/>
      <c r="F58" s="8"/>
      <c r="G58" s="7"/>
      <c r="H58" s="8"/>
      <c r="I58" s="7"/>
      <c r="J58" s="8"/>
    </row>
    <row r="59" spans="1:10" s="4" customFormat="1" ht="20" customHeight="1">
      <c r="A59" s="29" t="s">
        <v>190</v>
      </c>
      <c r="B59" s="8"/>
      <c r="C59" s="8"/>
      <c r="D59" s="8"/>
      <c r="E59" s="8"/>
      <c r="F59" s="8"/>
      <c r="G59" s="7"/>
      <c r="H59" s="8"/>
      <c r="I59" s="7"/>
      <c r="J59" s="8"/>
    </row>
    <row r="60" spans="1:10" s="4" customFormat="1" ht="20" customHeight="1">
      <c r="A60" s="16" t="s">
        <v>83</v>
      </c>
      <c r="B60" s="8"/>
      <c r="C60" s="8"/>
      <c r="D60" s="14">
        <v>-221854</v>
      </c>
      <c r="E60" s="112"/>
      <c r="F60" s="14">
        <v>586208</v>
      </c>
      <c r="G60" s="167"/>
      <c r="H60" s="14">
        <v>-221854</v>
      </c>
      <c r="I60" s="167"/>
      <c r="J60" s="14">
        <v>586208</v>
      </c>
    </row>
    <row r="61" spans="1:10" s="4" customFormat="1" ht="20" customHeight="1">
      <c r="A61" s="18" t="s">
        <v>218</v>
      </c>
      <c r="B61" s="8"/>
      <c r="C61" s="8"/>
      <c r="D61" s="14">
        <v>4966</v>
      </c>
      <c r="E61" s="8"/>
      <c r="F61" s="14">
        <v>18012</v>
      </c>
      <c r="G61" s="7"/>
      <c r="H61" s="14">
        <v>0</v>
      </c>
      <c r="I61" s="7"/>
      <c r="J61" s="14">
        <v>9737</v>
      </c>
    </row>
    <row r="62" spans="1:10" s="4" customFormat="1" ht="20" customHeight="1">
      <c r="A62" s="18" t="s">
        <v>225</v>
      </c>
      <c r="B62" s="8"/>
      <c r="C62" s="8"/>
      <c r="D62" s="14">
        <v>62280</v>
      </c>
      <c r="E62" s="8"/>
      <c r="F62" s="14">
        <v>24993</v>
      </c>
      <c r="G62" s="7"/>
      <c r="H62" s="14">
        <v>62280</v>
      </c>
      <c r="I62" s="7"/>
      <c r="J62" s="14">
        <v>24993</v>
      </c>
    </row>
    <row r="63" spans="1:10" s="4" customFormat="1" ht="20" customHeight="1">
      <c r="A63" s="18" t="s">
        <v>240</v>
      </c>
      <c r="B63" s="8"/>
      <c r="C63" s="8"/>
      <c r="E63" s="8"/>
      <c r="F63" s="14"/>
      <c r="G63" s="7"/>
      <c r="I63" s="7"/>
      <c r="J63" s="14"/>
    </row>
    <row r="64" spans="1:10" s="4" customFormat="1" ht="20" customHeight="1">
      <c r="A64" s="213" t="s">
        <v>239</v>
      </c>
      <c r="B64" s="8" t="s">
        <v>216</v>
      </c>
      <c r="C64" s="8"/>
      <c r="D64" s="14">
        <v>0</v>
      </c>
      <c r="E64" s="112"/>
      <c r="F64" s="14">
        <v>0</v>
      </c>
      <c r="G64" s="167"/>
      <c r="H64" s="14">
        <v>4966</v>
      </c>
      <c r="I64" s="167"/>
      <c r="J64" s="14">
        <v>8275</v>
      </c>
    </row>
    <row r="65" spans="1:10" s="4" customFormat="1" ht="20" customHeight="1">
      <c r="A65" s="18" t="s">
        <v>219</v>
      </c>
      <c r="B65" s="8"/>
      <c r="C65" s="8"/>
      <c r="D65" s="14"/>
      <c r="E65" s="8"/>
      <c r="F65" s="14"/>
      <c r="G65" s="7"/>
      <c r="H65" s="14"/>
      <c r="I65" s="7"/>
      <c r="J65" s="14"/>
    </row>
    <row r="66" spans="1:10" s="4" customFormat="1" ht="20" customHeight="1">
      <c r="A66" s="213" t="s">
        <v>229</v>
      </c>
      <c r="B66" s="135">
        <v>7</v>
      </c>
      <c r="C66" s="8"/>
      <c r="D66" s="138">
        <v>347887</v>
      </c>
      <c r="E66" s="8"/>
      <c r="F66" s="138">
        <v>0</v>
      </c>
      <c r="G66" s="7"/>
      <c r="H66" s="138">
        <v>347887</v>
      </c>
      <c r="I66" s="7"/>
      <c r="J66" s="138">
        <v>0</v>
      </c>
    </row>
    <row r="67" spans="1:10" s="4" customFormat="1" ht="20" customHeight="1">
      <c r="A67" s="19" t="s">
        <v>197</v>
      </c>
      <c r="B67" s="8"/>
      <c r="C67" s="8"/>
      <c r="D67" s="14"/>
      <c r="E67" s="8"/>
      <c r="F67" s="14"/>
      <c r="G67" s="7"/>
      <c r="H67" s="14"/>
      <c r="I67" s="7"/>
      <c r="J67" s="14"/>
    </row>
    <row r="68" spans="1:10" s="4" customFormat="1" ht="20" customHeight="1">
      <c r="A68" s="170" t="s">
        <v>189</v>
      </c>
      <c r="B68" s="8"/>
      <c r="C68" s="8"/>
      <c r="D68" s="174">
        <v>193279</v>
      </c>
      <c r="E68" s="8"/>
      <c r="F68" s="174">
        <v>629213</v>
      </c>
      <c r="G68" s="7"/>
      <c r="H68" s="174">
        <v>193279</v>
      </c>
      <c r="I68" s="7"/>
      <c r="J68" s="174">
        <v>629213</v>
      </c>
    </row>
    <row r="69" spans="1:10" s="4" customFormat="1" ht="20" customHeight="1">
      <c r="A69" s="170"/>
      <c r="B69" s="8"/>
      <c r="C69" s="8"/>
      <c r="D69" s="139"/>
      <c r="E69" s="8"/>
      <c r="F69" s="139"/>
      <c r="G69" s="7"/>
      <c r="H69" s="139"/>
      <c r="I69" s="7"/>
      <c r="J69" s="139"/>
    </row>
    <row r="70" spans="1:10" s="4" customFormat="1" ht="20" customHeight="1">
      <c r="A70" s="29" t="s">
        <v>221</v>
      </c>
      <c r="B70" s="8"/>
      <c r="C70" s="8"/>
      <c r="D70" s="139"/>
      <c r="E70" s="8"/>
      <c r="F70" s="139"/>
      <c r="G70" s="7"/>
      <c r="H70" s="139"/>
      <c r="I70" s="7"/>
      <c r="J70" s="139"/>
    </row>
    <row r="71" spans="1:10" s="4" customFormat="1" ht="20" customHeight="1">
      <c r="A71" s="29" t="s">
        <v>230</v>
      </c>
      <c r="B71" s="8"/>
      <c r="C71" s="8"/>
      <c r="D71" s="139"/>
      <c r="E71" s="8"/>
      <c r="F71" s="139"/>
      <c r="G71" s="7"/>
      <c r="H71" s="139"/>
      <c r="I71" s="7"/>
      <c r="J71" s="139"/>
    </row>
    <row r="72" spans="1:10" s="4" customFormat="1" ht="20" customHeight="1">
      <c r="A72" s="335" t="s">
        <v>241</v>
      </c>
      <c r="B72" s="8"/>
      <c r="C72" s="8"/>
      <c r="D72" s="139"/>
      <c r="E72" s="8"/>
      <c r="F72" s="139"/>
      <c r="G72" s="7"/>
      <c r="H72" s="139"/>
      <c r="I72" s="7"/>
      <c r="J72" s="139"/>
    </row>
    <row r="73" spans="1:10" s="4" customFormat="1" ht="20" customHeight="1">
      <c r="A73" s="336" t="s">
        <v>239</v>
      </c>
      <c r="B73" s="8" t="s">
        <v>216</v>
      </c>
      <c r="C73" s="8"/>
      <c r="D73" s="138">
        <v>-26750</v>
      </c>
      <c r="E73" s="8"/>
      <c r="F73" s="138">
        <v>0</v>
      </c>
      <c r="G73" s="7"/>
      <c r="H73" s="138">
        <v>-26750</v>
      </c>
      <c r="I73" s="7"/>
      <c r="J73" s="138">
        <v>0</v>
      </c>
    </row>
    <row r="74" spans="1:10" s="4" customFormat="1" ht="20" customHeight="1">
      <c r="A74" s="337" t="s">
        <v>220</v>
      </c>
      <c r="B74" s="8"/>
      <c r="C74" s="8"/>
      <c r="D74" s="139"/>
      <c r="E74" s="8"/>
      <c r="F74" s="139"/>
      <c r="G74" s="7"/>
      <c r="H74" s="139"/>
      <c r="I74" s="7"/>
      <c r="J74" s="139"/>
    </row>
    <row r="75" spans="1:10" s="4" customFormat="1" ht="20" customHeight="1">
      <c r="A75" s="337" t="s">
        <v>230</v>
      </c>
      <c r="B75" s="8"/>
      <c r="C75" s="8"/>
      <c r="D75" s="174">
        <v>-26750</v>
      </c>
      <c r="E75" s="8"/>
      <c r="F75" s="174">
        <v>0</v>
      </c>
      <c r="G75" s="7"/>
      <c r="H75" s="174">
        <v>-26750</v>
      </c>
      <c r="I75" s="7"/>
      <c r="J75" s="174">
        <v>0</v>
      </c>
    </row>
    <row r="76" spans="1:10" s="4" customFormat="1" ht="20" customHeight="1">
      <c r="A76" s="170" t="s">
        <v>32</v>
      </c>
      <c r="B76" s="8"/>
      <c r="C76" s="8"/>
      <c r="D76" s="139"/>
      <c r="E76" s="8"/>
      <c r="F76" s="139"/>
      <c r="G76" s="7"/>
      <c r="H76" s="139"/>
      <c r="I76" s="7"/>
      <c r="J76" s="139"/>
    </row>
    <row r="77" spans="1:10" s="4" customFormat="1" ht="20" customHeight="1">
      <c r="A77" s="170" t="s">
        <v>108</v>
      </c>
      <c r="B77" s="8"/>
      <c r="C77" s="8"/>
      <c r="D77" s="139">
        <v>166529</v>
      </c>
      <c r="E77" s="8"/>
      <c r="F77" s="139">
        <v>629213</v>
      </c>
      <c r="G77" s="7"/>
      <c r="H77" s="139">
        <v>166529</v>
      </c>
      <c r="I77" s="7"/>
      <c r="J77" s="139">
        <v>629213</v>
      </c>
    </row>
    <row r="78" spans="1:10" s="4" customFormat="1" ht="20" customHeight="1" thickBot="1">
      <c r="A78" s="170" t="s">
        <v>53</v>
      </c>
      <c r="B78" s="8"/>
      <c r="C78" s="8"/>
      <c r="D78" s="321">
        <v>1530052</v>
      </c>
      <c r="E78" s="8"/>
      <c r="F78" s="321">
        <v>1152409</v>
      </c>
      <c r="G78" s="7"/>
      <c r="H78" s="321">
        <v>1529565</v>
      </c>
      <c r="I78" s="7"/>
      <c r="J78" s="321">
        <v>1152932</v>
      </c>
    </row>
    <row r="79" spans="1:10" s="4" customFormat="1" ht="20" customHeight="1" thickTop="1">
      <c r="A79" s="170"/>
      <c r="B79" s="8"/>
      <c r="C79" s="8"/>
      <c r="D79" s="139"/>
      <c r="E79" s="8"/>
      <c r="F79" s="139"/>
      <c r="G79" s="7"/>
      <c r="H79" s="139"/>
      <c r="I79" s="7"/>
      <c r="J79" s="139"/>
    </row>
    <row r="80" spans="1:10" ht="20" customHeight="1">
      <c r="A80" s="25" t="s">
        <v>167</v>
      </c>
      <c r="B80" s="155"/>
      <c r="C80" s="155"/>
      <c r="D80" s="20"/>
      <c r="E80" s="155"/>
      <c r="F80" s="20"/>
      <c r="G80" s="20"/>
      <c r="H80" s="20"/>
      <c r="I80" s="20"/>
      <c r="J80" s="20"/>
    </row>
    <row r="81" spans="1:10" ht="20" customHeight="1">
      <c r="A81" s="27" t="s">
        <v>74</v>
      </c>
      <c r="B81" s="155"/>
      <c r="C81" s="155"/>
      <c r="D81" s="20">
        <v>1529565</v>
      </c>
      <c r="E81" s="20"/>
      <c r="F81" s="20">
        <v>1152568</v>
      </c>
      <c r="G81" s="20"/>
      <c r="H81" s="20">
        <v>1529565</v>
      </c>
      <c r="I81" s="20"/>
      <c r="J81" s="20">
        <v>1152932</v>
      </c>
    </row>
    <row r="82" spans="1:10" ht="20" customHeight="1">
      <c r="A82" s="27" t="s">
        <v>75</v>
      </c>
      <c r="B82" s="155"/>
      <c r="C82" s="155"/>
      <c r="D82" s="24">
        <v>487</v>
      </c>
      <c r="E82" s="233"/>
      <c r="F82" s="24">
        <v>-159</v>
      </c>
      <c r="G82" s="20"/>
      <c r="H82" s="24">
        <v>0</v>
      </c>
      <c r="I82" s="20"/>
      <c r="J82" s="24">
        <v>0</v>
      </c>
    </row>
    <row r="83" spans="1:10" ht="20" customHeight="1" thickBot="1">
      <c r="A83" s="25" t="s">
        <v>53</v>
      </c>
      <c r="B83" s="156"/>
      <c r="C83" s="156"/>
      <c r="D83" s="140">
        <v>1530052</v>
      </c>
      <c r="E83" s="156"/>
      <c r="F83" s="28">
        <v>1152409</v>
      </c>
      <c r="G83" s="141"/>
      <c r="H83" s="140">
        <v>1529565</v>
      </c>
      <c r="I83" s="141"/>
      <c r="J83" s="28">
        <v>1152932</v>
      </c>
    </row>
    <row r="84" spans="1:10" ht="20" customHeight="1" thickTop="1"/>
    <row r="85" spans="1:10" ht="20" customHeight="1">
      <c r="B85" s="249"/>
      <c r="C85" s="249"/>
      <c r="D85" s="250"/>
      <c r="E85" s="249"/>
      <c r="F85" s="250"/>
      <c r="H85" s="250"/>
      <c r="J85" s="250"/>
    </row>
    <row r="86" spans="1:10" ht="20" customHeight="1"/>
    <row r="87" spans="1:10" ht="20" customHeight="1"/>
    <row r="88" spans="1:10" ht="20" customHeight="1"/>
    <row r="89" spans="1:10" ht="20" customHeight="1">
      <c r="A89" s="343" t="s">
        <v>68</v>
      </c>
      <c r="B89" s="343"/>
      <c r="C89" s="332"/>
      <c r="D89" s="248"/>
      <c r="E89" s="248"/>
      <c r="F89" s="248" t="s">
        <v>211</v>
      </c>
      <c r="G89" s="248"/>
      <c r="H89" s="248"/>
      <c r="I89" s="248"/>
      <c r="J89" s="248"/>
    </row>
    <row r="90" spans="1:10" ht="20" customHeight="1">
      <c r="A90" s="343" t="s">
        <v>67</v>
      </c>
      <c r="B90" s="343"/>
      <c r="C90" s="332"/>
      <c r="D90" s="340" t="s">
        <v>212</v>
      </c>
      <c r="E90" s="340"/>
      <c r="F90" s="340"/>
      <c r="G90" s="340"/>
      <c r="H90" s="340"/>
      <c r="I90" s="248"/>
      <c r="J90" s="248"/>
    </row>
  </sheetData>
  <mergeCells count="21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A90:B90"/>
    <mergeCell ref="D51:F51"/>
    <mergeCell ref="H51:J51"/>
    <mergeCell ref="D52:F52"/>
    <mergeCell ref="H52:J52"/>
    <mergeCell ref="D54:J54"/>
    <mergeCell ref="A89:B89"/>
    <mergeCell ref="D90:H90"/>
  </mergeCells>
  <pageMargins left="0.8" right="0.8" top="0.48" bottom="0.5" header="0.5" footer="0.5"/>
  <pageSetup paperSize="9" scale="75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35" customWidth="1"/>
    <col min="4" max="4" width="56.81640625" style="35" customWidth="1"/>
    <col min="5" max="5" width="8.08984375" style="35" customWidth="1"/>
    <col min="6" max="6" width="3.453125" style="35" customWidth="1"/>
    <col min="7" max="7" width="15.81640625" style="35" customWidth="1"/>
    <col min="8" max="8" width="0.81640625" style="35" hidden="1" customWidth="1"/>
    <col min="9" max="9" width="15.81640625" style="35" hidden="1" customWidth="1"/>
    <col min="10" max="10" width="0.81640625" style="35" customWidth="1"/>
    <col min="11" max="11" width="15.81640625" style="35" customWidth="1"/>
    <col min="12" max="12" width="0.81640625" style="35" hidden="1" customWidth="1"/>
    <col min="13" max="13" width="20.08984375" style="35" hidden="1" customWidth="1"/>
    <col min="14" max="14" width="0.81640625" style="35" hidden="1" customWidth="1"/>
    <col min="15" max="15" width="17" style="35" hidden="1" customWidth="1"/>
    <col min="16" max="16" width="0.81640625" style="35" customWidth="1"/>
    <col min="17" max="17" width="15.81640625" style="35" customWidth="1"/>
    <col min="18" max="18" width="1.81640625" style="35" customWidth="1"/>
    <col min="19" max="19" width="15.81640625" style="35" customWidth="1"/>
    <col min="20" max="20" width="14.453125" style="35" customWidth="1"/>
    <col min="21" max="21" width="10.453125" style="35" customWidth="1"/>
    <col min="22" max="22" width="12" style="35" customWidth="1"/>
    <col min="23" max="16384" width="9.08984375" style="35"/>
  </cols>
  <sheetData>
    <row r="1" spans="1:22" ht="20.149999999999999" customHeight="1">
      <c r="A1" s="30" t="s">
        <v>63</v>
      </c>
      <c r="B1" s="36"/>
      <c r="C1" s="36"/>
      <c r="D1" s="36"/>
      <c r="E1" s="36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7"/>
      <c r="R1" s="36"/>
    </row>
    <row r="2" spans="1:22" ht="20.149999999999999" customHeight="1">
      <c r="A2" s="30" t="s">
        <v>66</v>
      </c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N2" s="36"/>
      <c r="O2" s="36"/>
      <c r="P2" s="36"/>
      <c r="Q2" s="37"/>
      <c r="R2" s="36"/>
    </row>
    <row r="3" spans="1:22" ht="18" customHeight="1">
      <c r="A3" s="1" t="s">
        <v>49</v>
      </c>
      <c r="B3" s="38"/>
      <c r="C3" s="38"/>
      <c r="D3" s="38"/>
      <c r="E3" s="38"/>
      <c r="F3" s="38"/>
      <c r="G3" s="39"/>
      <c r="H3" s="40"/>
      <c r="I3" s="40"/>
      <c r="J3" s="40"/>
      <c r="K3" s="40"/>
      <c r="L3" s="40"/>
      <c r="M3" s="40"/>
      <c r="N3" s="40"/>
      <c r="O3" s="40"/>
      <c r="P3" s="40"/>
      <c r="Q3" s="41"/>
      <c r="R3" s="40"/>
    </row>
    <row r="4" spans="1:22" ht="18" customHeight="1">
      <c r="A4" s="38"/>
      <c r="B4" s="38"/>
      <c r="C4" s="38"/>
      <c r="D4" s="40"/>
      <c r="E4" s="40"/>
      <c r="F4" s="40"/>
      <c r="G4" s="37"/>
      <c r="H4" s="40"/>
      <c r="I4" s="40"/>
      <c r="J4" s="40"/>
      <c r="K4" s="40"/>
      <c r="L4" s="40"/>
      <c r="M4" s="40"/>
      <c r="N4" s="40"/>
      <c r="O4" s="40"/>
      <c r="P4" s="40"/>
      <c r="Q4" s="41"/>
      <c r="R4" s="40"/>
    </row>
    <row r="5" spans="1:22" ht="18" customHeight="1">
      <c r="A5" s="38"/>
      <c r="B5" s="38"/>
      <c r="C5" s="38"/>
      <c r="D5" s="40"/>
      <c r="E5" s="40"/>
      <c r="F5" s="40"/>
      <c r="G5" s="350" t="s">
        <v>40</v>
      </c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40"/>
    </row>
    <row r="6" spans="1:22" ht="18" customHeight="1">
      <c r="A6" s="38"/>
      <c r="B6" s="38"/>
      <c r="C6" s="38"/>
      <c r="D6" s="40"/>
      <c r="E6" s="40"/>
      <c r="F6" s="40"/>
      <c r="G6" s="52"/>
      <c r="H6" s="52"/>
      <c r="I6" s="165"/>
      <c r="J6" s="166"/>
      <c r="K6" s="164" t="s">
        <v>24</v>
      </c>
      <c r="L6" s="52"/>
      <c r="M6" s="349" t="s">
        <v>37</v>
      </c>
      <c r="N6" s="349"/>
      <c r="O6" s="349"/>
      <c r="P6" s="52"/>
      <c r="Q6" s="52"/>
      <c r="R6" s="40"/>
    </row>
    <row r="7" spans="1:22" ht="18" customHeight="1">
      <c r="A7" s="42"/>
      <c r="B7" s="42"/>
      <c r="C7" s="42"/>
      <c r="D7" s="42"/>
      <c r="E7" s="42"/>
      <c r="F7" s="42"/>
      <c r="G7" s="353" t="s">
        <v>33</v>
      </c>
      <c r="H7" s="43"/>
      <c r="I7" s="31"/>
      <c r="J7" s="31"/>
      <c r="K7" s="31"/>
      <c r="L7" s="43"/>
      <c r="M7" s="351"/>
      <c r="N7" s="31"/>
      <c r="O7" s="351"/>
      <c r="P7" s="43"/>
      <c r="Q7" s="45"/>
    </row>
    <row r="8" spans="1:22" ht="18" customHeight="1">
      <c r="A8" s="42"/>
      <c r="B8" s="42"/>
      <c r="C8" s="42"/>
      <c r="D8" s="42"/>
      <c r="E8" s="53" t="s">
        <v>3</v>
      </c>
      <c r="F8" s="53"/>
      <c r="G8" s="354"/>
      <c r="H8" s="43"/>
      <c r="I8" s="54" t="s">
        <v>38</v>
      </c>
      <c r="J8" s="31"/>
      <c r="K8" s="54" t="s">
        <v>39</v>
      </c>
      <c r="L8" s="43"/>
      <c r="M8" s="352"/>
      <c r="N8" s="31"/>
      <c r="O8" s="352"/>
      <c r="P8" s="43"/>
      <c r="Q8" s="55" t="s">
        <v>26</v>
      </c>
    </row>
    <row r="9" spans="1:22" s="46" customFormat="1" ht="18" customHeight="1">
      <c r="A9" s="38"/>
      <c r="B9" s="38"/>
      <c r="C9" s="38"/>
      <c r="D9" s="38"/>
      <c r="E9" s="38"/>
      <c r="F9" s="38"/>
      <c r="G9" s="355" t="s">
        <v>56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</row>
    <row r="10" spans="1:22" s="46" customFormat="1" ht="18" customHeight="1">
      <c r="A10" s="38" t="s">
        <v>62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22" ht="18" customHeight="1">
      <c r="A11" s="46" t="s">
        <v>34</v>
      </c>
      <c r="B11" s="42"/>
      <c r="C11" s="42"/>
      <c r="D11" s="42"/>
      <c r="E11" s="142">
        <v>13</v>
      </c>
      <c r="F11" s="142"/>
      <c r="G11" s="76">
        <v>3700000000</v>
      </c>
      <c r="H11" s="56"/>
      <c r="I11" s="57"/>
      <c r="J11" s="61"/>
      <c r="K11" s="57">
        <v>59152892</v>
      </c>
      <c r="L11" s="61"/>
      <c r="M11" s="57"/>
      <c r="N11" s="60"/>
      <c r="O11" s="57"/>
      <c r="P11" s="56"/>
      <c r="Q11" s="58">
        <f>SUM(G11:K11)</f>
        <v>3759152892</v>
      </c>
      <c r="R11" s="42"/>
      <c r="S11" s="48"/>
      <c r="T11" s="49"/>
      <c r="V11" s="50"/>
    </row>
    <row r="12" spans="1:22" s="123" customFormat="1" ht="12" customHeight="1">
      <c r="A12" s="113"/>
      <c r="B12" s="114"/>
      <c r="C12" s="114"/>
      <c r="D12" s="114"/>
      <c r="E12" s="114"/>
      <c r="F12" s="114"/>
      <c r="G12" s="115"/>
      <c r="H12" s="116"/>
      <c r="I12" s="118"/>
      <c r="J12" s="118"/>
      <c r="K12" s="118"/>
      <c r="L12" s="118"/>
      <c r="M12" s="119"/>
      <c r="N12" s="117"/>
      <c r="O12" s="117"/>
      <c r="P12" s="116"/>
      <c r="Q12" s="120"/>
      <c r="R12" s="114"/>
      <c r="S12" s="121"/>
      <c r="T12" s="122"/>
      <c r="V12" s="124"/>
    </row>
    <row r="13" spans="1:22" ht="18" customHeight="1">
      <c r="A13" s="47" t="s">
        <v>55</v>
      </c>
      <c r="B13" s="42"/>
      <c r="C13" s="42"/>
      <c r="D13" s="42"/>
      <c r="E13" s="42"/>
      <c r="F13" s="42"/>
      <c r="G13" s="60"/>
      <c r="H13" s="56"/>
      <c r="I13" s="61"/>
      <c r="J13" s="61"/>
      <c r="K13" s="61"/>
      <c r="L13" s="61"/>
      <c r="M13" s="62"/>
      <c r="N13" s="60"/>
      <c r="O13" s="60"/>
      <c r="P13" s="56"/>
      <c r="Q13" s="60"/>
      <c r="R13" s="42"/>
      <c r="S13" s="48"/>
      <c r="T13" s="49"/>
      <c r="V13" s="50"/>
    </row>
    <row r="14" spans="1:22" ht="18" customHeight="1">
      <c r="A14" s="64"/>
      <c r="B14" s="65" t="s">
        <v>41</v>
      </c>
      <c r="C14" s="42"/>
      <c r="D14" s="42"/>
      <c r="E14" s="42"/>
      <c r="F14" s="42"/>
      <c r="G14" s="60"/>
      <c r="H14" s="56"/>
      <c r="I14" s="61"/>
      <c r="J14" s="61"/>
      <c r="K14" s="61"/>
      <c r="L14" s="61"/>
      <c r="M14" s="62"/>
      <c r="N14" s="60"/>
      <c r="O14" s="60"/>
      <c r="P14" s="56"/>
      <c r="Q14" s="63"/>
      <c r="R14" s="42"/>
      <c r="S14" s="48"/>
      <c r="T14" s="49"/>
      <c r="V14" s="50"/>
    </row>
    <row r="15" spans="1:22" ht="18" customHeight="1">
      <c r="A15" s="47"/>
      <c r="B15" s="66" t="s">
        <v>43</v>
      </c>
      <c r="C15" s="42"/>
      <c r="D15" s="42"/>
      <c r="E15" s="6">
        <v>13</v>
      </c>
      <c r="F15" s="6"/>
      <c r="G15" s="147">
        <v>3300000000</v>
      </c>
      <c r="H15" s="56"/>
      <c r="I15" s="68"/>
      <c r="J15" s="61"/>
      <c r="K15" s="148"/>
      <c r="L15" s="61"/>
      <c r="M15" s="68"/>
      <c r="N15" s="67"/>
      <c r="O15" s="51"/>
      <c r="P15" s="56"/>
      <c r="Q15" s="75"/>
      <c r="R15" s="42"/>
      <c r="S15" s="48"/>
      <c r="T15" s="49"/>
      <c r="V15" s="50"/>
    </row>
    <row r="16" spans="1:22" ht="18" customHeight="1">
      <c r="A16" s="38" t="s">
        <v>59</v>
      </c>
      <c r="B16" s="65"/>
      <c r="C16" s="42"/>
      <c r="D16" s="42"/>
      <c r="E16" s="42"/>
      <c r="F16" s="42"/>
      <c r="G16" s="145">
        <f>SUM(G14:G15)</f>
        <v>3300000000</v>
      </c>
      <c r="H16" s="73"/>
      <c r="I16" s="146">
        <f>SUM(I15:I15)</f>
        <v>0</v>
      </c>
      <c r="J16" s="71"/>
      <c r="K16" s="146">
        <f>SUM(K15:K15)</f>
        <v>0</v>
      </c>
      <c r="L16" s="71"/>
      <c r="M16" s="146" t="e">
        <f>SUM(#REF!)</f>
        <v>#REF!</v>
      </c>
      <c r="N16" s="71"/>
      <c r="O16" s="146">
        <f>SUM(O14:O15)</f>
        <v>0</v>
      </c>
      <c r="P16" s="59"/>
      <c r="Q16" s="145">
        <f>SUM(Q15:Q15)</f>
        <v>0</v>
      </c>
      <c r="R16" s="42"/>
      <c r="S16" s="32"/>
      <c r="T16" s="49"/>
      <c r="V16" s="50"/>
    </row>
    <row r="17" spans="1:22" s="123" customFormat="1" ht="12" customHeight="1">
      <c r="A17" s="125"/>
      <c r="B17" s="126"/>
      <c r="C17" s="114"/>
      <c r="D17" s="114"/>
      <c r="E17" s="114"/>
      <c r="F17" s="114"/>
      <c r="G17" s="127"/>
      <c r="H17" s="128"/>
      <c r="I17" s="127"/>
      <c r="J17" s="127"/>
      <c r="K17" s="127"/>
      <c r="L17" s="127"/>
      <c r="M17" s="129"/>
      <c r="N17" s="127"/>
      <c r="O17" s="129"/>
      <c r="P17" s="115"/>
      <c r="Q17" s="127"/>
      <c r="R17" s="114"/>
      <c r="S17" s="130"/>
      <c r="T17" s="122"/>
      <c r="V17" s="124"/>
    </row>
    <row r="18" spans="1:22" ht="18" customHeight="1">
      <c r="A18" s="47" t="s">
        <v>54</v>
      </c>
      <c r="B18" s="42"/>
      <c r="C18" s="42"/>
      <c r="D18" s="42"/>
      <c r="E18" s="42"/>
      <c r="F18" s="42"/>
      <c r="G18" s="69"/>
      <c r="H18" s="69"/>
      <c r="I18" s="69"/>
      <c r="J18" s="69"/>
      <c r="K18" s="69"/>
      <c r="L18" s="69"/>
      <c r="M18" s="51"/>
      <c r="N18" s="69"/>
      <c r="O18" s="69"/>
      <c r="P18" s="56"/>
      <c r="Q18" s="69"/>
      <c r="R18" s="42"/>
      <c r="S18" s="32"/>
      <c r="T18" s="49"/>
      <c r="V18" s="50"/>
    </row>
    <row r="19" spans="1:22" ht="18" customHeight="1">
      <c r="A19" s="33" t="s">
        <v>0</v>
      </c>
      <c r="B19" s="66" t="s">
        <v>35</v>
      </c>
      <c r="C19" s="42"/>
      <c r="D19" s="42"/>
      <c r="E19" s="42"/>
      <c r="F19" s="42"/>
      <c r="G19" s="51">
        <v>0</v>
      </c>
      <c r="H19" s="69"/>
      <c r="I19" s="51">
        <v>0</v>
      </c>
      <c r="J19" s="69"/>
      <c r="K19" s="143" t="e">
        <f>#REF!</f>
        <v>#REF!</v>
      </c>
      <c r="L19" s="69"/>
      <c r="M19" s="51">
        <v>0</v>
      </c>
      <c r="N19" s="69"/>
      <c r="O19" s="77">
        <f>SUM(M19:N19)</f>
        <v>0</v>
      </c>
      <c r="P19" s="77"/>
      <c r="Q19" s="143" t="e">
        <f>SUM(G19:K19,O19)</f>
        <v>#REF!</v>
      </c>
      <c r="R19" s="42"/>
      <c r="S19" s="32"/>
      <c r="T19" s="49"/>
      <c r="V19" s="50"/>
    </row>
    <row r="20" spans="1:22" ht="18" customHeight="1">
      <c r="A20" s="33"/>
      <c r="B20" s="66" t="s">
        <v>32</v>
      </c>
      <c r="C20" s="42"/>
      <c r="D20" s="42"/>
      <c r="E20" s="42"/>
      <c r="F20" s="42"/>
      <c r="G20" s="74">
        <v>0</v>
      </c>
      <c r="H20" s="61"/>
      <c r="I20" s="51">
        <v>0</v>
      </c>
      <c r="J20" s="61"/>
      <c r="K20" s="51">
        <v>0</v>
      </c>
      <c r="L20" s="61"/>
      <c r="M20" s="51">
        <v>0</v>
      </c>
      <c r="N20" s="61"/>
      <c r="O20" s="77">
        <f>SUM(M20:N20)</f>
        <v>0</v>
      </c>
      <c r="P20" s="77"/>
      <c r="Q20" s="77">
        <f>SUM(G20:K20,O20)</f>
        <v>0</v>
      </c>
      <c r="R20" s="42"/>
      <c r="S20" s="32"/>
      <c r="T20" s="49"/>
      <c r="V20" s="50"/>
    </row>
    <row r="21" spans="1:22" ht="18" customHeight="1">
      <c r="A21" s="47" t="s">
        <v>53</v>
      </c>
      <c r="B21" s="42"/>
      <c r="C21" s="42"/>
      <c r="D21" s="42"/>
      <c r="E21" s="42"/>
      <c r="F21" s="42"/>
      <c r="G21" s="72">
        <f>SUM(G19:G20)</f>
        <v>0</v>
      </c>
      <c r="H21" s="71"/>
      <c r="I21" s="72">
        <f>SUM(I19:I20)</f>
        <v>0</v>
      </c>
      <c r="J21" s="71"/>
      <c r="K21" s="144" t="e">
        <f>SUM(K19:K20)</f>
        <v>#REF!</v>
      </c>
      <c r="L21" s="71"/>
      <c r="M21" s="72">
        <v>0</v>
      </c>
      <c r="N21" s="71"/>
      <c r="O21" s="78">
        <f>SUM(O19:O20)</f>
        <v>0</v>
      </c>
      <c r="P21" s="79"/>
      <c r="Q21" s="144" t="e">
        <f>SUM(Q19:Q20)</f>
        <v>#REF!</v>
      </c>
      <c r="R21" s="42"/>
      <c r="S21" s="32"/>
      <c r="T21" s="49"/>
      <c r="V21" s="50"/>
    </row>
    <row r="22" spans="1:22" ht="12" customHeight="1">
      <c r="A22" s="34"/>
      <c r="B22" s="42"/>
      <c r="C22" s="42"/>
      <c r="D22" s="42"/>
      <c r="E22" s="42"/>
      <c r="F22" s="42"/>
      <c r="G22" s="61"/>
      <c r="H22" s="61"/>
      <c r="I22" s="61"/>
      <c r="J22" s="61"/>
      <c r="K22" s="61"/>
      <c r="L22" s="61"/>
      <c r="M22" s="51">
        <v>0</v>
      </c>
      <c r="N22" s="61"/>
      <c r="O22" s="61">
        <f>-M22</f>
        <v>0</v>
      </c>
      <c r="P22" s="61"/>
      <c r="Q22" s="61"/>
      <c r="R22" s="42"/>
      <c r="S22" s="32"/>
      <c r="T22" s="49"/>
      <c r="V22" s="50"/>
    </row>
    <row r="23" spans="1:22" ht="18" hidden="1" customHeight="1">
      <c r="A23" s="34" t="s">
        <v>36</v>
      </c>
      <c r="B23" s="42"/>
      <c r="C23" s="42"/>
      <c r="D23" s="42"/>
      <c r="E23" s="42"/>
      <c r="F23" s="42"/>
      <c r="G23" s="61"/>
      <c r="H23" s="61"/>
      <c r="I23" s="61"/>
      <c r="J23" s="61"/>
      <c r="K23" s="61"/>
      <c r="L23" s="61"/>
      <c r="M23" s="51"/>
      <c r="N23" s="61"/>
      <c r="O23" s="61"/>
      <c r="P23" s="61"/>
      <c r="Q23" s="61"/>
      <c r="R23" s="42"/>
      <c r="S23" s="32"/>
      <c r="T23" s="49"/>
      <c r="V23" s="50"/>
    </row>
    <row r="24" spans="1:22" s="123" customFormat="1" ht="12" hidden="1" customHeight="1">
      <c r="A24" s="131"/>
      <c r="B24" s="114"/>
      <c r="C24" s="114"/>
      <c r="D24" s="114"/>
      <c r="E24" s="114"/>
      <c r="F24" s="114"/>
      <c r="G24" s="118"/>
      <c r="H24" s="118"/>
      <c r="I24" s="118"/>
      <c r="J24" s="118"/>
      <c r="K24" s="118"/>
      <c r="L24" s="118"/>
      <c r="M24" s="132"/>
      <c r="N24" s="118"/>
      <c r="O24" s="118"/>
      <c r="P24" s="118"/>
      <c r="Q24" s="118"/>
      <c r="R24" s="114"/>
      <c r="S24" s="130"/>
      <c r="T24" s="122"/>
      <c r="V24" s="124"/>
    </row>
    <row r="25" spans="1:22" ht="18" customHeight="1" thickBot="1">
      <c r="A25" s="47" t="s">
        <v>60</v>
      </c>
      <c r="B25" s="42"/>
      <c r="C25" s="42"/>
      <c r="D25" s="42"/>
      <c r="E25" s="42"/>
      <c r="F25" s="42"/>
      <c r="G25" s="80">
        <f>G11+G16+G21+G23</f>
        <v>7000000000</v>
      </c>
      <c r="H25" s="56"/>
      <c r="I25" s="80">
        <f>I11+I16+I21+I23</f>
        <v>0</v>
      </c>
      <c r="J25" s="61"/>
      <c r="K25" s="80" t="e">
        <f>K11+K16+K21+K23</f>
        <v>#REF!</v>
      </c>
      <c r="L25" s="61"/>
      <c r="M25" s="81" t="e">
        <f>M11+M16+M21</f>
        <v>#REF!</v>
      </c>
      <c r="N25" s="60"/>
      <c r="O25" s="80">
        <f>O11+O16+O21</f>
        <v>0</v>
      </c>
      <c r="P25" s="61"/>
      <c r="Q25" s="80" t="e">
        <f>Q11+Q16+Q21+Q23</f>
        <v>#REF!</v>
      </c>
      <c r="R25" s="42"/>
      <c r="S25" s="32" t="e">
        <f>Q25-#REF!</f>
        <v>#REF!</v>
      </c>
      <c r="T25" s="82"/>
      <c r="U25" s="83"/>
      <c r="V25" s="50"/>
    </row>
    <row r="26" spans="1:22" ht="18" customHeight="1" thickTop="1">
      <c r="A26" s="47"/>
      <c r="B26" s="42"/>
      <c r="C26" s="42"/>
      <c r="D26" s="42"/>
      <c r="E26" s="42"/>
      <c r="F26" s="42"/>
      <c r="G26" s="63"/>
      <c r="H26" s="56"/>
      <c r="I26" s="61"/>
      <c r="J26" s="61"/>
      <c r="K26" s="61"/>
      <c r="L26" s="61"/>
      <c r="M26" s="62"/>
      <c r="N26" s="60"/>
      <c r="O26" s="63"/>
      <c r="P26" s="61"/>
      <c r="Q26" s="63"/>
      <c r="R26" s="42"/>
      <c r="S26" s="32"/>
      <c r="T26" s="49"/>
      <c r="V26" s="50"/>
    </row>
    <row r="27" spans="1:22" ht="18" customHeight="1">
      <c r="A27" s="47"/>
      <c r="B27" s="42"/>
      <c r="C27" s="42"/>
      <c r="D27" s="42"/>
      <c r="E27" s="42"/>
      <c r="F27" s="42"/>
      <c r="G27" s="63"/>
      <c r="H27" s="56"/>
      <c r="I27" s="51"/>
      <c r="J27" s="51"/>
      <c r="K27" s="51"/>
      <c r="L27" s="51"/>
      <c r="M27" s="62"/>
      <c r="N27" s="62"/>
      <c r="O27" s="63"/>
      <c r="P27" s="61"/>
      <c r="Q27" s="63"/>
      <c r="R27" s="84"/>
      <c r="S27" s="32"/>
      <c r="T27" s="49"/>
      <c r="V27" s="50"/>
    </row>
    <row r="28" spans="1:22" ht="18" customHeight="1">
      <c r="A28" s="47"/>
      <c r="B28" s="42"/>
      <c r="C28" s="42"/>
      <c r="D28" s="42"/>
      <c r="E28" s="42"/>
      <c r="F28" s="42"/>
      <c r="G28" s="63"/>
      <c r="H28" s="56"/>
      <c r="I28" s="51"/>
      <c r="J28" s="51"/>
      <c r="K28" s="51"/>
      <c r="L28" s="51"/>
      <c r="M28" s="62"/>
      <c r="N28" s="62"/>
      <c r="O28" s="63"/>
      <c r="P28" s="61"/>
      <c r="Q28" s="63"/>
      <c r="R28" s="84"/>
      <c r="S28" s="32"/>
      <c r="T28" s="49"/>
      <c r="V28" s="50"/>
    </row>
    <row r="29" spans="1:22" ht="18" customHeight="1">
      <c r="A29" s="47"/>
      <c r="B29" s="42"/>
      <c r="C29" s="42"/>
      <c r="D29" s="42"/>
      <c r="E29" s="42"/>
      <c r="F29" s="42"/>
      <c r="G29" s="63"/>
      <c r="H29" s="56"/>
      <c r="I29" s="51"/>
      <c r="J29" s="51"/>
      <c r="K29" s="51"/>
      <c r="L29" s="51"/>
      <c r="M29" s="62"/>
      <c r="N29" s="62"/>
      <c r="O29" s="63"/>
      <c r="P29" s="61"/>
      <c r="Q29" s="63"/>
      <c r="R29" s="42"/>
      <c r="S29" s="32"/>
      <c r="T29" s="49"/>
      <c r="V29" s="50"/>
    </row>
    <row r="30" spans="1:22" ht="18" customHeight="1">
      <c r="A30" s="47"/>
      <c r="B30" s="42"/>
      <c r="C30" s="42"/>
      <c r="D30" s="42"/>
      <c r="E30" s="42"/>
      <c r="F30" s="42"/>
      <c r="G30" s="63"/>
      <c r="H30" s="56"/>
      <c r="I30" s="51"/>
      <c r="J30" s="51"/>
      <c r="K30" s="51"/>
      <c r="L30" s="51"/>
      <c r="M30" s="62"/>
      <c r="N30" s="62"/>
      <c r="O30" s="63"/>
      <c r="P30" s="61"/>
      <c r="Q30" s="63"/>
      <c r="R30" s="42"/>
      <c r="S30" s="32"/>
      <c r="T30" s="49"/>
      <c r="V30" s="50"/>
    </row>
    <row r="31" spans="1:22" ht="18" customHeight="1">
      <c r="A31" s="47"/>
      <c r="B31" s="42"/>
      <c r="C31" s="42"/>
      <c r="D31" s="42"/>
      <c r="E31" s="42"/>
      <c r="F31" s="42"/>
      <c r="G31" s="63"/>
      <c r="H31" s="56"/>
      <c r="I31" s="51"/>
      <c r="J31" s="51"/>
      <c r="K31" s="51"/>
      <c r="L31" s="51"/>
      <c r="M31" s="62"/>
      <c r="N31" s="62"/>
      <c r="O31" s="63"/>
      <c r="P31" s="61"/>
      <c r="Q31" s="63"/>
      <c r="R31" s="42"/>
      <c r="S31" s="32"/>
      <c r="T31" s="49"/>
      <c r="V31" s="50"/>
    </row>
    <row r="32" spans="1:22" ht="18" customHeight="1">
      <c r="A32" s="47"/>
      <c r="B32" s="42"/>
      <c r="C32" s="42"/>
      <c r="D32" s="42"/>
      <c r="E32" s="42"/>
      <c r="F32" s="42"/>
      <c r="G32" s="63"/>
      <c r="H32" s="56"/>
      <c r="I32" s="51"/>
      <c r="J32" s="51"/>
      <c r="K32" s="51"/>
      <c r="L32" s="51"/>
      <c r="M32" s="62"/>
      <c r="N32" s="62"/>
      <c r="O32" s="63"/>
      <c r="P32" s="61"/>
      <c r="Q32" s="63"/>
      <c r="R32" s="42"/>
      <c r="S32" s="32"/>
      <c r="T32" s="49"/>
      <c r="V32" s="50"/>
    </row>
    <row r="33" spans="1:22" ht="18" customHeight="1">
      <c r="A33" s="47"/>
      <c r="B33" s="42"/>
      <c r="C33" s="42"/>
      <c r="D33" s="42"/>
      <c r="E33" s="42"/>
      <c r="F33" s="42"/>
      <c r="G33" s="63"/>
      <c r="H33" s="56"/>
      <c r="I33" s="51"/>
      <c r="J33" s="51"/>
      <c r="K33" s="51"/>
      <c r="L33" s="51"/>
      <c r="M33" s="62"/>
      <c r="N33" s="62"/>
      <c r="O33" s="63"/>
      <c r="P33" s="61"/>
      <c r="Q33" s="63"/>
      <c r="R33" s="42"/>
      <c r="S33" s="32"/>
      <c r="T33" s="49"/>
      <c r="V33" s="50"/>
    </row>
    <row r="34" spans="1:22" ht="18" customHeight="1">
      <c r="A34" s="47"/>
      <c r="B34" s="42"/>
      <c r="C34" s="42"/>
      <c r="D34" s="42"/>
      <c r="E34" s="42"/>
      <c r="F34" s="42"/>
      <c r="G34" s="63"/>
      <c r="H34" s="56"/>
      <c r="I34" s="51"/>
      <c r="J34" s="51"/>
      <c r="K34" s="51"/>
      <c r="L34" s="51"/>
      <c r="M34" s="62"/>
      <c r="N34" s="62"/>
      <c r="O34" s="63"/>
      <c r="P34" s="61"/>
      <c r="Q34" s="63"/>
      <c r="R34" s="42"/>
      <c r="S34" s="32"/>
      <c r="T34" s="49"/>
      <c r="V34" s="50"/>
    </row>
    <row r="35" spans="1:22" ht="18" customHeight="1">
      <c r="A35" s="47"/>
      <c r="B35" s="42"/>
      <c r="C35" s="42"/>
      <c r="D35" s="42"/>
      <c r="E35" s="42"/>
      <c r="F35" s="42"/>
      <c r="G35" s="63"/>
      <c r="H35" s="56"/>
      <c r="I35" s="51"/>
      <c r="J35" s="51"/>
      <c r="K35" s="51"/>
      <c r="L35" s="51"/>
      <c r="M35" s="62"/>
      <c r="N35" s="62"/>
      <c r="O35" s="63"/>
      <c r="P35" s="61"/>
      <c r="Q35" s="63"/>
      <c r="R35" s="42"/>
      <c r="S35" s="32"/>
      <c r="T35" s="49"/>
      <c r="V35" s="50"/>
    </row>
    <row r="36" spans="1:22" ht="18" customHeight="1">
      <c r="A36" s="47"/>
      <c r="B36" s="42"/>
      <c r="C36" s="42"/>
      <c r="D36" s="42"/>
      <c r="E36" s="42"/>
      <c r="F36" s="42"/>
      <c r="G36" s="63"/>
      <c r="H36" s="56"/>
      <c r="I36" s="51"/>
      <c r="J36" s="51"/>
      <c r="K36" s="51"/>
      <c r="L36" s="51"/>
      <c r="M36" s="62"/>
      <c r="N36" s="62"/>
      <c r="O36" s="63"/>
      <c r="P36" s="61"/>
      <c r="Q36" s="63"/>
      <c r="R36" s="42"/>
      <c r="S36" s="32"/>
      <c r="T36" s="49"/>
      <c r="V36" s="50"/>
    </row>
    <row r="37" spans="1:22" ht="18" customHeight="1">
      <c r="A37" s="47"/>
      <c r="B37" s="42"/>
      <c r="C37" s="42"/>
      <c r="D37" s="42"/>
      <c r="E37" s="42"/>
      <c r="F37" s="42"/>
      <c r="G37" s="63"/>
      <c r="H37" s="56"/>
      <c r="I37" s="51"/>
      <c r="J37" s="51"/>
      <c r="K37" s="51"/>
      <c r="L37" s="51"/>
      <c r="M37" s="62"/>
      <c r="N37" s="62"/>
      <c r="O37" s="63"/>
      <c r="P37" s="61"/>
      <c r="Q37" s="63"/>
      <c r="R37" s="42"/>
      <c r="S37" s="32"/>
      <c r="T37" s="49"/>
      <c r="V37" s="50"/>
    </row>
    <row r="40" spans="1:22" ht="18" customHeight="1"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</row>
    <row r="44" spans="1:22" ht="18" customHeight="1">
      <c r="G44" s="42"/>
      <c r="O44" s="42"/>
    </row>
    <row r="109" spans="8:12" ht="18" customHeight="1">
      <c r="H109" s="35">
        <v>2553</v>
      </c>
    </row>
    <row r="110" spans="8:12" ht="18" customHeight="1">
      <c r="I110" s="42"/>
      <c r="J110" s="42"/>
      <c r="K110" s="42"/>
      <c r="L110" s="42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/>
  </sheetPr>
  <dimension ref="A1:AB24"/>
  <sheetViews>
    <sheetView view="pageBreakPreview" zoomScale="70" zoomScaleNormal="60" zoomScaleSheetLayoutView="70" workbookViewId="0">
      <selection activeCell="R6" sqref="R6"/>
    </sheetView>
  </sheetViews>
  <sheetFormatPr defaultColWidth="9.08984375" defaultRowHeight="20.25" customHeight="1"/>
  <cols>
    <col min="1" max="1" width="2.81640625" style="35" customWidth="1"/>
    <col min="2" max="2" width="41.08984375" style="35" customWidth="1"/>
    <col min="3" max="3" width="6.1796875" style="35" customWidth="1"/>
    <col min="4" max="4" width="13.1796875" style="35" customWidth="1"/>
    <col min="5" max="5" width="0.81640625" style="35" customWidth="1"/>
    <col min="6" max="6" width="12.26953125" style="35" customWidth="1"/>
    <col min="7" max="7" width="0.81640625" style="35" customWidth="1"/>
    <col min="8" max="8" width="12.36328125" style="35" customWidth="1"/>
    <col min="9" max="9" width="0.81640625" style="35" customWidth="1"/>
    <col min="10" max="10" width="9.08984375" style="35" customWidth="1"/>
    <col min="11" max="11" width="0.81640625" style="35" customWidth="1"/>
    <col min="12" max="12" width="12.36328125" style="35" customWidth="1"/>
    <col min="13" max="13" width="0.81640625" style="35" customWidth="1"/>
    <col min="14" max="14" width="12.36328125" style="35" customWidth="1"/>
    <col min="15" max="15" width="0.81640625" style="35" customWidth="1"/>
    <col min="16" max="16" width="11.7265625" style="35" customWidth="1"/>
    <col min="17" max="17" width="0.81640625" style="35" customWidth="1"/>
    <col min="18" max="18" width="11.81640625" style="35" customWidth="1"/>
    <col min="19" max="19" width="0.81640625" style="35" customWidth="1"/>
    <col min="20" max="20" width="12.6328125" style="35" customWidth="1"/>
    <col min="21" max="21" width="1" style="35" customWidth="1"/>
    <col min="22" max="22" width="13.1796875" style="35" customWidth="1"/>
    <col min="23" max="23" width="0.81640625" style="35" customWidth="1"/>
    <col min="24" max="24" width="13.453125" style="35" customWidth="1"/>
    <col min="25" max="25" width="0.81640625" style="35" customWidth="1"/>
    <col min="26" max="26" width="10" style="35" customWidth="1"/>
    <col min="27" max="27" width="0.81640625" style="35" customWidth="1"/>
    <col min="28" max="28" width="13.453125" style="35" customWidth="1"/>
    <col min="29" max="16384" width="9.08984375" style="35"/>
  </cols>
  <sheetData>
    <row r="1" spans="1:28" ht="18" customHeight="1">
      <c r="A1" s="30" t="s">
        <v>90</v>
      </c>
      <c r="B1" s="36"/>
      <c r="C1" s="36"/>
      <c r="D1" s="37"/>
      <c r="E1" s="56"/>
      <c r="F1" s="169"/>
      <c r="G1" s="56"/>
      <c r="H1" s="169"/>
      <c r="I1" s="169"/>
      <c r="J1" s="169"/>
      <c r="K1" s="56"/>
      <c r="L1" s="169"/>
      <c r="M1" s="206"/>
      <c r="N1" s="169"/>
      <c r="O1" s="63"/>
      <c r="P1" s="169"/>
      <c r="Q1" s="169"/>
      <c r="R1" s="169"/>
      <c r="S1" s="169"/>
      <c r="T1" s="196"/>
      <c r="U1" s="169"/>
      <c r="V1" s="169"/>
      <c r="W1" s="61"/>
      <c r="X1" s="169"/>
      <c r="Y1" s="56"/>
      <c r="Z1" s="169"/>
      <c r="AA1" s="56"/>
      <c r="AB1" s="169"/>
    </row>
    <row r="2" spans="1:28" ht="18" customHeight="1">
      <c r="A2" s="1" t="s">
        <v>49</v>
      </c>
      <c r="B2" s="38"/>
      <c r="C2" s="38"/>
      <c r="D2" s="39"/>
      <c r="E2" s="39"/>
      <c r="F2" s="39"/>
      <c r="G2" s="40"/>
      <c r="H2" s="40"/>
      <c r="I2" s="39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39"/>
      <c r="Y2" s="40"/>
      <c r="Z2" s="39"/>
      <c r="AA2" s="40"/>
      <c r="AB2" s="41"/>
    </row>
    <row r="3" spans="1:28" ht="18" customHeight="1">
      <c r="A3" s="38"/>
      <c r="B3" s="38"/>
      <c r="C3" s="40"/>
      <c r="D3" s="37"/>
      <c r="E3" s="37"/>
      <c r="F3" s="37"/>
      <c r="G3" s="40"/>
      <c r="H3" s="40"/>
      <c r="I3" s="37"/>
      <c r="J3" s="37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7"/>
      <c r="Y3" s="40"/>
      <c r="Z3" s="37"/>
      <c r="AA3" s="40"/>
      <c r="AB3" s="41"/>
    </row>
    <row r="4" spans="1:28" ht="18" customHeight="1">
      <c r="A4" s="38"/>
      <c r="B4" s="38"/>
      <c r="C4" s="40"/>
      <c r="D4" s="350" t="s">
        <v>42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ht="18" customHeight="1">
      <c r="A5" s="42"/>
      <c r="B5" s="42"/>
      <c r="C5" s="42"/>
      <c r="D5" s="353" t="s">
        <v>162</v>
      </c>
      <c r="E5" s="309"/>
      <c r="F5" s="353" t="s">
        <v>80</v>
      </c>
      <c r="G5" s="311"/>
      <c r="I5" s="309"/>
      <c r="K5" s="44"/>
      <c r="L5" s="356" t="s">
        <v>24</v>
      </c>
      <c r="M5" s="356"/>
      <c r="N5" s="356"/>
      <c r="O5" s="251"/>
      <c r="P5" s="356" t="s">
        <v>37</v>
      </c>
      <c r="Q5" s="356"/>
      <c r="R5" s="356"/>
      <c r="S5" s="356"/>
      <c r="T5" s="356"/>
      <c r="U5" s="356"/>
      <c r="V5" s="356"/>
      <c r="W5" s="44"/>
      <c r="X5" s="353" t="s">
        <v>196</v>
      </c>
      <c r="Y5" s="311"/>
      <c r="Z5" s="353" t="s">
        <v>64</v>
      </c>
      <c r="AA5" s="311"/>
      <c r="AB5" s="353" t="s">
        <v>26</v>
      </c>
    </row>
    <row r="6" spans="1:28" ht="106.5" customHeight="1">
      <c r="A6" s="42"/>
      <c r="B6" s="42"/>
      <c r="C6" s="53" t="s">
        <v>3</v>
      </c>
      <c r="D6" s="353"/>
      <c r="E6" s="309"/>
      <c r="F6" s="353"/>
      <c r="G6" s="311"/>
      <c r="H6" s="312" t="s">
        <v>157</v>
      </c>
      <c r="I6" s="309"/>
      <c r="J6" s="309" t="s">
        <v>85</v>
      </c>
      <c r="K6" s="44"/>
      <c r="L6" s="312" t="s">
        <v>38</v>
      </c>
      <c r="M6" s="311"/>
      <c r="N6" s="311" t="s">
        <v>39</v>
      </c>
      <c r="O6" s="311"/>
      <c r="P6" s="310" t="s">
        <v>83</v>
      </c>
      <c r="Q6" s="312"/>
      <c r="R6" s="312" t="s">
        <v>131</v>
      </c>
      <c r="S6" s="312"/>
      <c r="T6" s="310" t="s">
        <v>242</v>
      </c>
      <c r="U6" s="312"/>
      <c r="V6" s="310" t="s">
        <v>133</v>
      </c>
      <c r="W6" s="44"/>
      <c r="X6" s="353"/>
      <c r="Y6" s="311"/>
      <c r="Z6" s="353"/>
      <c r="AA6" s="311"/>
      <c r="AB6" s="353"/>
    </row>
    <row r="7" spans="1:28" ht="18" customHeight="1">
      <c r="A7" s="38"/>
      <c r="B7" s="38"/>
      <c r="C7" s="204"/>
      <c r="D7" s="355" t="s">
        <v>94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ht="18" customHeight="1">
      <c r="A8" s="322" t="s">
        <v>204</v>
      </c>
      <c r="B8" s="38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168"/>
      <c r="Y8" s="168"/>
      <c r="Z8" s="168"/>
      <c r="AA8" s="168"/>
      <c r="AB8" s="168"/>
    </row>
    <row r="9" spans="1:28" s="46" customFormat="1" ht="18" customHeight="1">
      <c r="A9" s="46" t="s">
        <v>143</v>
      </c>
      <c r="B9" s="38"/>
      <c r="C9" s="38"/>
      <c r="D9" s="169">
        <v>13201888</v>
      </c>
      <c r="E9" s="209"/>
      <c r="F9" s="169">
        <v>6989800</v>
      </c>
      <c r="G9" s="169"/>
      <c r="H9" s="169">
        <v>41026</v>
      </c>
      <c r="I9" s="169"/>
      <c r="J9" s="169">
        <v>2421</v>
      </c>
      <c r="K9" s="169"/>
      <c r="L9" s="169">
        <v>403531</v>
      </c>
      <c r="M9" s="169"/>
      <c r="N9" s="169">
        <v>3523120</v>
      </c>
      <c r="O9" s="169"/>
      <c r="P9" s="70">
        <v>-1588187</v>
      </c>
      <c r="Q9" s="169"/>
      <c r="R9" s="70">
        <v>-114045</v>
      </c>
      <c r="S9" s="169"/>
      <c r="T9" s="70">
        <v>20553</v>
      </c>
      <c r="U9" s="70"/>
      <c r="V9" s="70">
        <v>-1681679</v>
      </c>
      <c r="W9" s="169"/>
      <c r="X9" s="70">
        <v>22480107</v>
      </c>
      <c r="Y9" s="169"/>
      <c r="Z9" s="169">
        <v>68836</v>
      </c>
      <c r="AA9" s="169"/>
      <c r="AB9" s="169">
        <v>22548943</v>
      </c>
    </row>
    <row r="10" spans="1:28" ht="18" customHeight="1">
      <c r="A10" s="46"/>
      <c r="B10" s="42"/>
      <c r="C10" s="42"/>
      <c r="D10" s="59"/>
      <c r="E10" s="56"/>
      <c r="F10" s="60"/>
      <c r="G10" s="56"/>
      <c r="H10" s="60"/>
      <c r="I10" s="60"/>
      <c r="J10" s="60"/>
      <c r="K10" s="56"/>
      <c r="L10" s="60"/>
      <c r="M10" s="61"/>
      <c r="N10" s="60"/>
      <c r="O10" s="60"/>
      <c r="P10" s="60"/>
      <c r="Q10" s="60"/>
      <c r="R10" s="60"/>
      <c r="S10" s="60"/>
      <c r="T10" s="60"/>
      <c r="U10" s="60"/>
      <c r="V10" s="60"/>
      <c r="W10" s="56"/>
      <c r="X10" s="59"/>
      <c r="Y10" s="56"/>
      <c r="Z10" s="59"/>
      <c r="AA10" s="56"/>
      <c r="AB10" s="63"/>
    </row>
    <row r="11" spans="1:28" ht="18" customHeight="1">
      <c r="A11" s="47" t="s">
        <v>105</v>
      </c>
      <c r="B11" s="42"/>
      <c r="C11" s="42"/>
      <c r="D11" s="60"/>
      <c r="E11" s="56"/>
      <c r="F11" s="60"/>
      <c r="G11" s="56"/>
      <c r="H11" s="60"/>
      <c r="I11" s="60"/>
      <c r="J11" s="60"/>
      <c r="K11" s="56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56"/>
      <c r="X11" s="60"/>
      <c r="Y11" s="56"/>
      <c r="Z11" s="60"/>
      <c r="AA11" s="56"/>
      <c r="AB11" s="60"/>
    </row>
    <row r="12" spans="1:28" ht="18" customHeight="1">
      <c r="A12" s="47"/>
      <c r="B12" s="38" t="s">
        <v>106</v>
      </c>
      <c r="C12" s="42"/>
      <c r="D12" s="60"/>
      <c r="E12" s="56"/>
      <c r="F12" s="60"/>
      <c r="G12" s="56"/>
      <c r="H12" s="60"/>
      <c r="I12" s="60"/>
      <c r="J12" s="60"/>
      <c r="K12" s="56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56"/>
      <c r="X12" s="60"/>
      <c r="Y12" s="56"/>
      <c r="Z12" s="60"/>
      <c r="AA12" s="56"/>
      <c r="AB12" s="60"/>
    </row>
    <row r="13" spans="1:28" ht="18" customHeight="1">
      <c r="A13" s="47"/>
      <c r="B13" s="325" t="s">
        <v>206</v>
      </c>
      <c r="C13" s="42"/>
      <c r="D13" s="60"/>
      <c r="E13" s="56"/>
      <c r="F13" s="60"/>
      <c r="G13" s="56"/>
      <c r="H13" s="60"/>
      <c r="I13" s="60"/>
      <c r="J13" s="60"/>
      <c r="K13" s="56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56"/>
      <c r="X13" s="60"/>
      <c r="Y13" s="56"/>
      <c r="Z13" s="60"/>
      <c r="AA13" s="56"/>
      <c r="AB13" s="60"/>
    </row>
    <row r="14" spans="1:28" ht="18" customHeight="1">
      <c r="A14" s="47"/>
      <c r="B14" s="42" t="s">
        <v>119</v>
      </c>
      <c r="C14" s="308">
        <v>10</v>
      </c>
      <c r="D14" s="326">
        <v>790</v>
      </c>
      <c r="E14" s="177"/>
      <c r="F14" s="326">
        <v>1650</v>
      </c>
      <c r="G14" s="209"/>
      <c r="H14" s="327">
        <v>0</v>
      </c>
      <c r="I14" s="177"/>
      <c r="J14" s="326">
        <v>-688</v>
      </c>
      <c r="K14" s="177"/>
      <c r="L14" s="327">
        <v>0</v>
      </c>
      <c r="M14" s="177"/>
      <c r="N14" s="327">
        <v>0</v>
      </c>
      <c r="O14" s="177"/>
      <c r="P14" s="327">
        <v>0</v>
      </c>
      <c r="Q14" s="177"/>
      <c r="R14" s="327">
        <v>0</v>
      </c>
      <c r="S14" s="177"/>
      <c r="T14" s="327">
        <v>0</v>
      </c>
      <c r="U14" s="177"/>
      <c r="V14" s="133">
        <v>0</v>
      </c>
      <c r="W14" s="169"/>
      <c r="X14" s="188">
        <v>1752</v>
      </c>
      <c r="Y14" s="209"/>
      <c r="Z14" s="163">
        <v>0</v>
      </c>
      <c r="AA14" s="209"/>
      <c r="AB14" s="188">
        <v>1752</v>
      </c>
    </row>
    <row r="15" spans="1:28" ht="18" customHeight="1">
      <c r="A15" s="324" t="s">
        <v>107</v>
      </c>
      <c r="B15" s="323"/>
      <c r="C15" s="308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176"/>
      <c r="O15" s="209"/>
      <c r="P15" s="209"/>
      <c r="Q15" s="209"/>
      <c r="R15" s="209"/>
      <c r="S15" s="209"/>
      <c r="T15" s="209"/>
      <c r="U15" s="209"/>
      <c r="V15" s="209"/>
      <c r="W15" s="209"/>
      <c r="X15" s="176"/>
      <c r="Y15" s="209"/>
      <c r="Z15" s="209"/>
      <c r="AA15" s="209"/>
      <c r="AB15" s="176"/>
    </row>
    <row r="16" spans="1:28" ht="18" customHeight="1">
      <c r="A16" s="323"/>
      <c r="B16" s="322" t="s">
        <v>106</v>
      </c>
      <c r="C16" s="183"/>
      <c r="D16" s="133">
        <v>790</v>
      </c>
      <c r="E16" s="184"/>
      <c r="F16" s="133">
        <v>1650</v>
      </c>
      <c r="G16" s="184"/>
      <c r="H16" s="133">
        <v>0</v>
      </c>
      <c r="I16" s="207"/>
      <c r="J16" s="133">
        <v>-688</v>
      </c>
      <c r="K16" s="184"/>
      <c r="L16" s="133">
        <v>0</v>
      </c>
      <c r="M16" s="206"/>
      <c r="N16" s="133">
        <v>0</v>
      </c>
      <c r="O16" s="207"/>
      <c r="P16" s="133">
        <v>0</v>
      </c>
      <c r="Q16" s="70"/>
      <c r="R16" s="133">
        <v>0</v>
      </c>
      <c r="S16" s="70"/>
      <c r="T16" s="133">
        <v>0</v>
      </c>
      <c r="U16" s="70"/>
      <c r="V16" s="133">
        <v>0</v>
      </c>
      <c r="W16" s="59"/>
      <c r="X16" s="133">
        <v>1752</v>
      </c>
      <c r="Y16" s="184"/>
      <c r="Z16" s="133">
        <v>0</v>
      </c>
      <c r="AA16" s="184"/>
      <c r="AB16" s="133">
        <v>1752</v>
      </c>
    </row>
    <row r="17" spans="1:28" ht="18" customHeight="1">
      <c r="B17" s="38"/>
      <c r="C17" s="183"/>
      <c r="D17" s="70"/>
      <c r="E17" s="184"/>
      <c r="F17" s="70"/>
      <c r="G17" s="184"/>
      <c r="H17" s="70"/>
      <c r="I17" s="207"/>
      <c r="J17" s="70"/>
      <c r="K17" s="184"/>
      <c r="L17" s="70"/>
      <c r="M17" s="206"/>
      <c r="N17" s="70"/>
      <c r="O17" s="207"/>
      <c r="P17" s="70"/>
      <c r="Q17" s="70"/>
      <c r="R17" s="70"/>
      <c r="S17" s="70"/>
      <c r="T17" s="70"/>
      <c r="U17" s="70"/>
      <c r="V17" s="70"/>
      <c r="W17" s="59"/>
      <c r="X17" s="70"/>
      <c r="Y17" s="184"/>
      <c r="Z17" s="70"/>
      <c r="AA17" s="184"/>
      <c r="AB17" s="70"/>
    </row>
    <row r="18" spans="1:28" ht="18" customHeight="1">
      <c r="A18" s="47" t="s">
        <v>134</v>
      </c>
      <c r="B18" s="42"/>
      <c r="C18" s="308"/>
    </row>
    <row r="19" spans="1:28" ht="18" customHeight="1">
      <c r="A19" s="271" t="s">
        <v>0</v>
      </c>
      <c r="B19" s="42" t="s">
        <v>156</v>
      </c>
      <c r="C19" s="308"/>
      <c r="D19" s="328">
        <v>0</v>
      </c>
      <c r="E19" s="176"/>
      <c r="F19" s="176">
        <v>0</v>
      </c>
      <c r="G19" s="176"/>
      <c r="H19" s="176">
        <v>0</v>
      </c>
      <c r="I19" s="176"/>
      <c r="J19" s="176">
        <v>0</v>
      </c>
      <c r="K19" s="176"/>
      <c r="L19" s="176">
        <v>0</v>
      </c>
      <c r="M19" s="176"/>
      <c r="N19" s="176">
        <v>523355</v>
      </c>
      <c r="O19" s="176"/>
      <c r="P19" s="176">
        <v>0</v>
      </c>
      <c r="Q19" s="176"/>
      <c r="R19" s="176">
        <v>0</v>
      </c>
      <c r="S19" s="176"/>
      <c r="T19" s="176">
        <v>0</v>
      </c>
      <c r="U19" s="176"/>
      <c r="V19" s="176">
        <v>0</v>
      </c>
      <c r="W19" s="176"/>
      <c r="X19" s="176">
        <v>523355</v>
      </c>
      <c r="Y19" s="176"/>
      <c r="Z19" s="176">
        <v>-159</v>
      </c>
      <c r="AA19" s="176"/>
      <c r="AB19" s="176">
        <v>523196</v>
      </c>
    </row>
    <row r="20" spans="1:28" ht="18" customHeight="1">
      <c r="A20" s="271"/>
      <c r="B20" s="42" t="s">
        <v>158</v>
      </c>
      <c r="C20" s="183"/>
      <c r="D20" s="329">
        <v>0</v>
      </c>
      <c r="E20" s="176"/>
      <c r="F20" s="188">
        <v>0</v>
      </c>
      <c r="G20" s="176"/>
      <c r="H20" s="188">
        <v>0</v>
      </c>
      <c r="I20" s="176"/>
      <c r="J20" s="188">
        <v>0</v>
      </c>
      <c r="K20" s="176"/>
      <c r="L20" s="188">
        <v>0</v>
      </c>
      <c r="M20" s="176"/>
      <c r="N20" s="176">
        <v>0</v>
      </c>
      <c r="O20" s="176"/>
      <c r="P20" s="176">
        <v>611201</v>
      </c>
      <c r="Q20" s="176"/>
      <c r="R20" s="176">
        <v>18012</v>
      </c>
      <c r="S20" s="176"/>
      <c r="T20" s="176">
        <v>0</v>
      </c>
      <c r="U20" s="176"/>
      <c r="V20" s="176">
        <v>629213</v>
      </c>
      <c r="W20" s="176"/>
      <c r="X20" s="176">
        <v>629213</v>
      </c>
      <c r="Y20" s="176"/>
      <c r="Z20" s="176">
        <v>0</v>
      </c>
      <c r="AA20" s="176"/>
      <c r="AB20" s="176">
        <v>629213</v>
      </c>
    </row>
    <row r="21" spans="1:28" ht="18" customHeight="1">
      <c r="A21" s="47" t="s">
        <v>102</v>
      </c>
      <c r="B21" s="38"/>
      <c r="C21" s="42"/>
      <c r="D21" s="330">
        <v>0</v>
      </c>
      <c r="E21" s="70"/>
      <c r="F21" s="331">
        <v>0</v>
      </c>
      <c r="G21" s="70"/>
      <c r="H21" s="187">
        <v>0</v>
      </c>
      <c r="I21" s="70"/>
      <c r="J21" s="187">
        <v>0</v>
      </c>
      <c r="K21" s="70"/>
      <c r="L21" s="187">
        <v>0</v>
      </c>
      <c r="M21" s="70"/>
      <c r="N21" s="187">
        <v>523355</v>
      </c>
      <c r="O21" s="70"/>
      <c r="P21" s="187">
        <v>611201</v>
      </c>
      <c r="Q21" s="70"/>
      <c r="R21" s="187">
        <v>18012</v>
      </c>
      <c r="S21" s="70"/>
      <c r="T21" s="187">
        <v>0</v>
      </c>
      <c r="U21" s="70"/>
      <c r="V21" s="187">
        <v>629213</v>
      </c>
      <c r="W21" s="70"/>
      <c r="X21" s="187">
        <v>1152568</v>
      </c>
      <c r="Y21" s="70"/>
      <c r="Z21" s="187">
        <v>-159</v>
      </c>
      <c r="AA21" s="70"/>
      <c r="AB21" s="187">
        <v>1152409</v>
      </c>
    </row>
    <row r="22" spans="1:28" ht="18" customHeight="1">
      <c r="A22" s="47"/>
      <c r="B22" s="42"/>
      <c r="C22" s="42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8" ht="18" customHeight="1" thickBot="1">
      <c r="A23" s="47" t="s">
        <v>205</v>
      </c>
      <c r="B23" s="38"/>
      <c r="C23" s="42"/>
      <c r="D23" s="339">
        <v>13202678</v>
      </c>
      <c r="E23" s="70"/>
      <c r="F23" s="339">
        <v>6991450</v>
      </c>
      <c r="G23" s="70"/>
      <c r="H23" s="339">
        <v>41026</v>
      </c>
      <c r="I23" s="70"/>
      <c r="J23" s="339">
        <v>1733</v>
      </c>
      <c r="K23" s="70"/>
      <c r="L23" s="339">
        <v>403531</v>
      </c>
      <c r="M23" s="70"/>
      <c r="N23" s="339">
        <v>4046475</v>
      </c>
      <c r="O23" s="70"/>
      <c r="P23" s="339">
        <v>-976986</v>
      </c>
      <c r="Q23" s="70"/>
      <c r="R23" s="339">
        <v>-96033</v>
      </c>
      <c r="S23" s="70"/>
      <c r="T23" s="339">
        <v>20553</v>
      </c>
      <c r="U23" s="70"/>
      <c r="V23" s="339">
        <v>-1052466</v>
      </c>
      <c r="W23" s="70"/>
      <c r="X23" s="339">
        <v>23634427</v>
      </c>
      <c r="Y23" s="70"/>
      <c r="Z23" s="339">
        <v>68677</v>
      </c>
      <c r="AA23" s="70"/>
      <c r="AB23" s="339">
        <v>23703104</v>
      </c>
    </row>
    <row r="24" spans="1:28" ht="18" customHeight="1" thickTop="1"/>
  </sheetData>
  <mergeCells count="9"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0" firstPageNumber="7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00B050"/>
    <pageSetUpPr autoPageBreaks="0"/>
  </sheetPr>
  <dimension ref="A1:AB26"/>
  <sheetViews>
    <sheetView view="pageBreakPreview" zoomScale="70" zoomScaleNormal="60" zoomScaleSheetLayoutView="70" workbookViewId="0">
      <selection activeCell="B6" sqref="B6"/>
    </sheetView>
  </sheetViews>
  <sheetFormatPr defaultColWidth="9.08984375" defaultRowHeight="20.25" customHeight="1"/>
  <cols>
    <col min="1" max="1" width="2.81640625" style="35" customWidth="1"/>
    <col min="2" max="2" width="40.90625" style="35" customWidth="1"/>
    <col min="3" max="3" width="6.90625" style="35" customWidth="1"/>
    <col min="4" max="4" width="12.6328125" style="35" customWidth="1"/>
    <col min="5" max="5" width="0.81640625" style="35" customWidth="1"/>
    <col min="6" max="6" width="12.6328125" style="35" customWidth="1"/>
    <col min="7" max="7" width="0.81640625" style="35" customWidth="1"/>
    <col min="8" max="8" width="11.08984375" style="35" customWidth="1"/>
    <col min="9" max="9" width="0.81640625" style="35" customWidth="1"/>
    <col min="10" max="10" width="9.08984375" style="35" customWidth="1"/>
    <col min="11" max="11" width="0.81640625" style="35" customWidth="1"/>
    <col min="12" max="12" width="13.1796875" style="35" customWidth="1"/>
    <col min="13" max="13" width="0.81640625" style="35" customWidth="1"/>
    <col min="14" max="14" width="13.1796875" style="35" customWidth="1"/>
    <col min="15" max="15" width="0.81640625" style="35" customWidth="1"/>
    <col min="16" max="16" width="12.08984375" style="35" customWidth="1"/>
    <col min="17" max="17" width="0.81640625" style="35" customWidth="1"/>
    <col min="18" max="18" width="12.36328125" style="35" customWidth="1"/>
    <col min="19" max="19" width="0.453125" style="35" customWidth="1"/>
    <col min="20" max="20" width="13.54296875" style="35" customWidth="1"/>
    <col min="21" max="21" width="1" style="35" customWidth="1"/>
    <col min="22" max="22" width="11.81640625" style="35" customWidth="1"/>
    <col min="23" max="23" width="0.81640625" style="35" customWidth="1"/>
    <col min="24" max="24" width="13.1796875" style="35" customWidth="1"/>
    <col min="25" max="25" width="0.81640625" style="35" customWidth="1"/>
    <col min="26" max="26" width="11.7265625" style="35" customWidth="1"/>
    <col min="27" max="27" width="0.81640625" style="35" customWidth="1"/>
    <col min="28" max="28" width="13.1796875" style="35" customWidth="1"/>
    <col min="29" max="16384" width="9.08984375" style="35"/>
  </cols>
  <sheetData>
    <row r="1" spans="1:28" ht="18" customHeight="1">
      <c r="A1" s="30" t="s">
        <v>90</v>
      </c>
      <c r="B1" s="36"/>
      <c r="C1" s="36"/>
      <c r="D1" s="37"/>
      <c r="E1" s="56"/>
      <c r="F1" s="169"/>
      <c r="G1" s="56"/>
      <c r="H1" s="169"/>
      <c r="I1" s="169"/>
      <c r="J1" s="169"/>
      <c r="K1" s="56"/>
      <c r="L1" s="169"/>
      <c r="M1" s="206"/>
      <c r="N1" s="169"/>
      <c r="O1" s="63"/>
      <c r="P1" s="169"/>
      <c r="Q1" s="169"/>
      <c r="R1" s="169"/>
      <c r="S1" s="169"/>
      <c r="T1" s="196"/>
      <c r="U1" s="169"/>
      <c r="V1" s="169"/>
      <c r="W1" s="61"/>
      <c r="X1" s="169"/>
      <c r="Y1" s="56"/>
      <c r="Z1" s="169"/>
      <c r="AA1" s="56"/>
      <c r="AB1" s="169"/>
    </row>
    <row r="2" spans="1:28" ht="18" customHeight="1">
      <c r="A2" s="1" t="s">
        <v>49</v>
      </c>
      <c r="B2" s="38"/>
      <c r="C2" s="38"/>
      <c r="D2" s="39"/>
      <c r="E2" s="39"/>
      <c r="F2" s="39"/>
      <c r="G2" s="40"/>
      <c r="H2" s="40"/>
      <c r="I2" s="39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39"/>
      <c r="Y2" s="40"/>
      <c r="Z2" s="39"/>
      <c r="AA2" s="40"/>
      <c r="AB2" s="41"/>
    </row>
    <row r="3" spans="1:28" ht="18" customHeight="1">
      <c r="A3" s="38"/>
      <c r="B3" s="38"/>
      <c r="C3" s="40"/>
      <c r="D3" s="37"/>
      <c r="E3" s="37"/>
      <c r="F3" s="37"/>
      <c r="G3" s="40"/>
      <c r="H3" s="40"/>
      <c r="I3" s="37"/>
      <c r="J3" s="37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7"/>
      <c r="Y3" s="40"/>
      <c r="Z3" s="37"/>
      <c r="AA3" s="40"/>
      <c r="AB3" s="41"/>
    </row>
    <row r="4" spans="1:28" ht="18" customHeight="1">
      <c r="A4" s="38"/>
      <c r="B4" s="38"/>
      <c r="C4" s="40"/>
      <c r="D4" s="350" t="s">
        <v>42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ht="18" customHeight="1">
      <c r="A5" s="42"/>
      <c r="B5" s="42"/>
      <c r="C5" s="42"/>
      <c r="D5" s="353" t="s">
        <v>162</v>
      </c>
      <c r="E5" s="309"/>
      <c r="F5" s="353" t="s">
        <v>80</v>
      </c>
      <c r="G5" s="311"/>
      <c r="I5" s="309"/>
      <c r="K5" s="44"/>
      <c r="L5" s="356" t="s">
        <v>24</v>
      </c>
      <c r="M5" s="356"/>
      <c r="N5" s="356"/>
      <c r="O5" s="311"/>
      <c r="P5" s="356" t="s">
        <v>37</v>
      </c>
      <c r="Q5" s="356"/>
      <c r="R5" s="356"/>
      <c r="S5" s="356"/>
      <c r="T5" s="356"/>
      <c r="U5" s="356"/>
      <c r="V5" s="356"/>
      <c r="W5" s="44"/>
      <c r="X5" s="353" t="s">
        <v>196</v>
      </c>
      <c r="Y5" s="311"/>
      <c r="Z5" s="353" t="s">
        <v>64</v>
      </c>
      <c r="AA5" s="311"/>
      <c r="AB5" s="353" t="s">
        <v>26</v>
      </c>
    </row>
    <row r="6" spans="1:28" ht="105" customHeight="1">
      <c r="A6" s="42"/>
      <c r="B6" s="42"/>
      <c r="C6" s="53" t="s">
        <v>3</v>
      </c>
      <c r="D6" s="353"/>
      <c r="E6" s="309"/>
      <c r="F6" s="353"/>
      <c r="G6" s="311"/>
      <c r="H6" s="312" t="s">
        <v>57</v>
      </c>
      <c r="I6" s="309"/>
      <c r="J6" s="309" t="s">
        <v>85</v>
      </c>
      <c r="K6" s="44"/>
      <c r="L6" s="312" t="s">
        <v>38</v>
      </c>
      <c r="M6" s="311"/>
      <c r="N6" s="311" t="s">
        <v>39</v>
      </c>
      <c r="O6" s="311"/>
      <c r="P6" s="310" t="s">
        <v>83</v>
      </c>
      <c r="Q6" s="312"/>
      <c r="R6" s="310" t="s">
        <v>131</v>
      </c>
      <c r="S6" s="312"/>
      <c r="T6" s="310" t="s">
        <v>243</v>
      </c>
      <c r="U6" s="312"/>
      <c r="V6" s="310" t="s">
        <v>133</v>
      </c>
      <c r="W6" s="44"/>
      <c r="X6" s="353"/>
      <c r="Y6" s="311"/>
      <c r="Z6" s="353"/>
      <c r="AA6" s="311"/>
      <c r="AB6" s="353"/>
    </row>
    <row r="7" spans="1:28" ht="18" customHeight="1">
      <c r="A7" s="38"/>
      <c r="B7" s="38"/>
      <c r="C7" s="38"/>
      <c r="D7" s="355" t="s">
        <v>94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ht="18" customHeight="1">
      <c r="A8" s="38" t="s">
        <v>207</v>
      </c>
      <c r="B8" s="38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168"/>
      <c r="Y8" s="168"/>
      <c r="Z8" s="168"/>
      <c r="AA8" s="168"/>
      <c r="AB8" s="168"/>
    </row>
    <row r="9" spans="1:28" s="46" customFormat="1" ht="18" customHeight="1">
      <c r="A9" s="46" t="s">
        <v>208</v>
      </c>
      <c r="B9" s="38"/>
      <c r="C9" s="38"/>
      <c r="D9" s="70">
        <v>14470061</v>
      </c>
      <c r="E9" s="70"/>
      <c r="F9" s="70">
        <v>7752540</v>
      </c>
      <c r="G9" s="70"/>
      <c r="H9" s="70">
        <v>41026</v>
      </c>
      <c r="I9" s="191"/>
      <c r="J9" s="70">
        <v>24353</v>
      </c>
      <c r="K9" s="70"/>
      <c r="L9" s="70">
        <v>506144</v>
      </c>
      <c r="M9" s="70"/>
      <c r="N9" s="70">
        <v>4550104</v>
      </c>
      <c r="O9" s="191"/>
      <c r="P9" s="70">
        <v>-170239</v>
      </c>
      <c r="Q9" s="70"/>
      <c r="R9" s="70">
        <v>-42566</v>
      </c>
      <c r="S9" s="70"/>
      <c r="T9" s="70">
        <v>28242</v>
      </c>
      <c r="U9" s="70"/>
      <c r="V9" s="70">
        <v>-184563</v>
      </c>
      <c r="W9" s="70"/>
      <c r="X9" s="70">
        <v>27159665</v>
      </c>
      <c r="Y9" s="70"/>
      <c r="Z9" s="70">
        <v>68508</v>
      </c>
      <c r="AA9" s="192"/>
      <c r="AB9" s="70">
        <v>27228173</v>
      </c>
    </row>
    <row r="10" spans="1:28" ht="18" customHeight="1">
      <c r="A10" s="46"/>
      <c r="B10" s="42"/>
      <c r="C10" s="42"/>
      <c r="D10" s="59"/>
      <c r="E10" s="56"/>
      <c r="F10" s="60"/>
      <c r="G10" s="56"/>
      <c r="H10" s="60"/>
      <c r="I10" s="60"/>
      <c r="J10" s="60"/>
      <c r="K10" s="56"/>
      <c r="L10" s="60"/>
      <c r="M10" s="61"/>
      <c r="N10" s="60"/>
      <c r="O10" s="60"/>
      <c r="P10" s="60"/>
      <c r="Q10" s="60"/>
      <c r="R10" s="60"/>
      <c r="S10" s="60"/>
      <c r="T10" s="60"/>
      <c r="U10" s="60"/>
      <c r="V10" s="60"/>
      <c r="W10" s="56"/>
      <c r="X10" s="59"/>
      <c r="Y10" s="56"/>
      <c r="Z10" s="59"/>
      <c r="AA10" s="56"/>
      <c r="AB10" s="63"/>
    </row>
    <row r="11" spans="1:28" ht="18" customHeight="1">
      <c r="A11" s="47" t="s">
        <v>105</v>
      </c>
      <c r="B11" s="42"/>
      <c r="C11" s="42"/>
      <c r="D11" s="60"/>
      <c r="E11" s="56"/>
      <c r="F11" s="60"/>
      <c r="G11" s="56"/>
      <c r="H11" s="60"/>
      <c r="I11" s="60"/>
      <c r="J11" s="60"/>
      <c r="K11" s="56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56"/>
      <c r="X11" s="60"/>
      <c r="Y11" s="56"/>
      <c r="Z11" s="60"/>
      <c r="AA11" s="56"/>
      <c r="AB11" s="60"/>
    </row>
    <row r="12" spans="1:28" ht="18" customHeight="1">
      <c r="A12" s="47"/>
      <c r="B12" s="38" t="s">
        <v>106</v>
      </c>
      <c r="C12" s="42"/>
      <c r="D12" s="60"/>
      <c r="E12" s="56"/>
      <c r="F12" s="60"/>
      <c r="G12" s="56"/>
      <c r="H12" s="60"/>
      <c r="I12" s="60"/>
      <c r="J12" s="60"/>
      <c r="K12" s="56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56"/>
      <c r="X12" s="60"/>
      <c r="Y12" s="56"/>
      <c r="Z12" s="60"/>
      <c r="AA12" s="56"/>
      <c r="AB12" s="60"/>
    </row>
    <row r="13" spans="1:28" ht="18" customHeight="1">
      <c r="A13" s="47"/>
      <c r="B13" s="65" t="s">
        <v>206</v>
      </c>
      <c r="C13" s="42"/>
      <c r="D13" s="60"/>
      <c r="E13" s="56"/>
      <c r="F13" s="60"/>
      <c r="G13" s="56"/>
      <c r="H13" s="60"/>
      <c r="I13" s="60"/>
      <c r="J13" s="60"/>
      <c r="K13" s="56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56"/>
      <c r="X13" s="60"/>
      <c r="Y13" s="56"/>
      <c r="Z13" s="60"/>
      <c r="AA13" s="56"/>
      <c r="AB13" s="60"/>
    </row>
    <row r="14" spans="1:28" ht="18" customHeight="1">
      <c r="A14" s="47"/>
      <c r="B14" s="42" t="s">
        <v>119</v>
      </c>
      <c r="C14" s="308">
        <v>10</v>
      </c>
      <c r="D14" s="176">
        <v>387</v>
      </c>
      <c r="E14" s="176"/>
      <c r="F14" s="176">
        <v>354</v>
      </c>
      <c r="G14" s="176"/>
      <c r="H14" s="176">
        <v>0</v>
      </c>
      <c r="I14" s="176"/>
      <c r="J14" s="176">
        <v>-108</v>
      </c>
      <c r="K14" s="176"/>
      <c r="L14" s="176">
        <v>0</v>
      </c>
      <c r="M14" s="176"/>
      <c r="N14" s="176">
        <v>0</v>
      </c>
      <c r="O14" s="176"/>
      <c r="P14" s="176">
        <v>0</v>
      </c>
      <c r="Q14" s="176"/>
      <c r="R14" s="176">
        <v>0</v>
      </c>
      <c r="S14" s="176"/>
      <c r="T14" s="176">
        <v>0</v>
      </c>
      <c r="U14" s="209"/>
      <c r="V14" s="176">
        <v>0</v>
      </c>
      <c r="W14" s="209"/>
      <c r="X14" s="176">
        <v>633</v>
      </c>
      <c r="Y14" s="209"/>
      <c r="Z14" s="209">
        <v>0</v>
      </c>
      <c r="AA14" s="209"/>
      <c r="AB14" s="176">
        <v>633</v>
      </c>
    </row>
    <row r="15" spans="1:28" ht="18" customHeight="1">
      <c r="A15" s="47"/>
      <c r="B15" s="42" t="s">
        <v>175</v>
      </c>
      <c r="C15" s="308">
        <v>10</v>
      </c>
      <c r="D15" s="188">
        <v>0</v>
      </c>
      <c r="E15" s="176"/>
      <c r="F15" s="188">
        <v>0</v>
      </c>
      <c r="G15" s="176"/>
      <c r="H15" s="188">
        <v>0</v>
      </c>
      <c r="I15" s="176"/>
      <c r="J15" s="188">
        <v>2010</v>
      </c>
      <c r="K15" s="176"/>
      <c r="L15" s="188">
        <v>0</v>
      </c>
      <c r="M15" s="176"/>
      <c r="N15" s="188">
        <v>0</v>
      </c>
      <c r="O15" s="176"/>
      <c r="P15" s="188">
        <v>0</v>
      </c>
      <c r="Q15" s="176"/>
      <c r="R15" s="188">
        <v>0</v>
      </c>
      <c r="S15" s="176"/>
      <c r="T15" s="188">
        <v>0</v>
      </c>
      <c r="U15" s="209"/>
      <c r="V15" s="188">
        <v>0</v>
      </c>
      <c r="W15" s="209"/>
      <c r="X15" s="188">
        <v>2010</v>
      </c>
      <c r="Y15" s="209"/>
      <c r="Z15" s="163">
        <v>0</v>
      </c>
      <c r="AA15" s="209"/>
      <c r="AB15" s="188">
        <v>2010</v>
      </c>
    </row>
    <row r="16" spans="1:28" ht="18" hidden="1" customHeight="1">
      <c r="A16" s="47"/>
      <c r="B16" s="42" t="s">
        <v>132</v>
      </c>
      <c r="C16" s="308">
        <v>12</v>
      </c>
      <c r="D16" s="188"/>
      <c r="E16" s="176"/>
      <c r="F16" s="188"/>
      <c r="G16" s="176"/>
      <c r="H16" s="188"/>
      <c r="I16" s="176"/>
      <c r="J16" s="188"/>
      <c r="K16" s="176"/>
      <c r="L16" s="188"/>
      <c r="M16" s="176"/>
      <c r="N16" s="188"/>
      <c r="O16" s="176"/>
      <c r="P16" s="188"/>
      <c r="Q16" s="176"/>
      <c r="R16" s="188"/>
      <c r="S16" s="176"/>
      <c r="T16" s="188"/>
      <c r="U16" s="209"/>
      <c r="V16" s="188">
        <v>0</v>
      </c>
      <c r="W16" s="209"/>
      <c r="X16" s="188">
        <v>0</v>
      </c>
      <c r="Y16" s="209"/>
      <c r="Z16" s="163"/>
      <c r="AA16" s="209"/>
      <c r="AB16" s="188">
        <v>0</v>
      </c>
    </row>
    <row r="17" spans="1:28" ht="18" customHeight="1">
      <c r="A17" s="317" t="s">
        <v>180</v>
      </c>
      <c r="C17" s="183"/>
      <c r="D17" s="70"/>
      <c r="E17" s="184"/>
      <c r="F17" s="70"/>
      <c r="G17" s="184"/>
      <c r="H17" s="70"/>
      <c r="I17" s="207"/>
      <c r="J17" s="70"/>
      <c r="K17" s="184"/>
      <c r="L17" s="70"/>
      <c r="M17" s="206"/>
      <c r="N17" s="70"/>
      <c r="O17" s="207"/>
      <c r="P17" s="70"/>
      <c r="Q17" s="70"/>
      <c r="R17" s="70"/>
      <c r="S17" s="70"/>
      <c r="T17" s="70"/>
      <c r="U17" s="70"/>
      <c r="V17" s="70"/>
      <c r="W17" s="59"/>
      <c r="X17" s="70"/>
      <c r="Y17" s="184"/>
      <c r="Z17" s="70"/>
      <c r="AA17" s="184"/>
      <c r="AB17" s="70"/>
    </row>
    <row r="18" spans="1:28" ht="18" customHeight="1">
      <c r="B18" s="46" t="s">
        <v>181</v>
      </c>
      <c r="C18" s="183"/>
      <c r="D18" s="133">
        <v>387</v>
      </c>
      <c r="E18" s="184"/>
      <c r="F18" s="133">
        <v>354</v>
      </c>
      <c r="G18" s="184"/>
      <c r="H18" s="133">
        <v>0</v>
      </c>
      <c r="I18" s="207"/>
      <c r="J18" s="133">
        <v>1902</v>
      </c>
      <c r="K18" s="184"/>
      <c r="L18" s="133">
        <v>0</v>
      </c>
      <c r="M18" s="206"/>
      <c r="N18" s="133">
        <v>0</v>
      </c>
      <c r="O18" s="207"/>
      <c r="P18" s="133">
        <v>0</v>
      </c>
      <c r="Q18" s="70"/>
      <c r="R18" s="133">
        <v>0</v>
      </c>
      <c r="S18" s="70"/>
      <c r="T18" s="133">
        <v>0</v>
      </c>
      <c r="U18" s="70"/>
      <c r="V18" s="133">
        <v>0</v>
      </c>
      <c r="W18" s="59"/>
      <c r="X18" s="133">
        <v>2643</v>
      </c>
      <c r="Y18" s="184"/>
      <c r="Z18" s="133">
        <v>0</v>
      </c>
      <c r="AA18" s="184"/>
      <c r="AB18" s="133">
        <v>2643</v>
      </c>
    </row>
    <row r="19" spans="1:28" ht="18" customHeight="1">
      <c r="B19" s="46"/>
      <c r="C19" s="308"/>
      <c r="D19" s="240"/>
      <c r="E19" s="56"/>
      <c r="F19" s="67"/>
      <c r="G19" s="56"/>
      <c r="H19" s="67"/>
      <c r="I19" s="67"/>
      <c r="J19" s="67"/>
      <c r="K19" s="56"/>
      <c r="L19" s="67"/>
      <c r="M19" s="61"/>
      <c r="N19" s="51"/>
      <c r="O19" s="51"/>
      <c r="P19" s="51"/>
      <c r="Q19" s="51"/>
      <c r="R19" s="51"/>
      <c r="S19" s="51"/>
      <c r="T19" s="51"/>
      <c r="U19" s="51"/>
      <c r="V19" s="51"/>
      <c r="W19" s="56"/>
      <c r="X19" s="67"/>
      <c r="Y19" s="56"/>
      <c r="Z19" s="67"/>
      <c r="AA19" s="56"/>
      <c r="AB19" s="176"/>
    </row>
    <row r="20" spans="1:28" ht="18" customHeight="1">
      <c r="A20" s="47" t="s">
        <v>134</v>
      </c>
      <c r="B20" s="42"/>
      <c r="C20" s="308"/>
      <c r="D20" s="241"/>
    </row>
    <row r="21" spans="1:28" ht="18" customHeight="1">
      <c r="A21" s="271" t="s">
        <v>0</v>
      </c>
      <c r="B21" s="42" t="s">
        <v>227</v>
      </c>
      <c r="C21" s="308"/>
      <c r="D21" s="242">
        <v>0</v>
      </c>
      <c r="E21" s="209"/>
      <c r="F21" s="209">
        <v>0</v>
      </c>
      <c r="G21" s="209"/>
      <c r="H21" s="209">
        <v>0</v>
      </c>
      <c r="I21" s="209"/>
      <c r="J21" s="209">
        <v>0</v>
      </c>
      <c r="K21" s="209"/>
      <c r="L21" s="209">
        <v>0</v>
      </c>
      <c r="M21" s="209"/>
      <c r="N21" s="176">
        <v>1363036</v>
      </c>
      <c r="O21" s="209"/>
      <c r="P21" s="176">
        <v>0</v>
      </c>
      <c r="Q21" s="209"/>
      <c r="R21" s="176">
        <v>0</v>
      </c>
      <c r="S21" s="209"/>
      <c r="T21" s="176">
        <v>0</v>
      </c>
      <c r="U21" s="209"/>
      <c r="V21" s="176">
        <v>0</v>
      </c>
      <c r="W21" s="209"/>
      <c r="X21" s="176">
        <v>1363036</v>
      </c>
      <c r="Y21" s="209"/>
      <c r="Z21" s="176">
        <v>487</v>
      </c>
      <c r="AA21" s="209"/>
      <c r="AB21" s="176">
        <v>1363523</v>
      </c>
    </row>
    <row r="22" spans="1:28" ht="18" customHeight="1">
      <c r="A22" s="271"/>
      <c r="B22" s="42" t="s">
        <v>231</v>
      </c>
      <c r="C22" s="183"/>
      <c r="D22" s="239">
        <v>0</v>
      </c>
      <c r="E22" s="209"/>
      <c r="F22" s="163">
        <v>0</v>
      </c>
      <c r="G22" s="209"/>
      <c r="H22" s="163">
        <v>0</v>
      </c>
      <c r="I22" s="209"/>
      <c r="J22" s="163">
        <v>0</v>
      </c>
      <c r="K22" s="209"/>
      <c r="L22" s="163">
        <v>0</v>
      </c>
      <c r="M22" s="209"/>
      <c r="N22" s="176">
        <v>0</v>
      </c>
      <c r="O22" s="209"/>
      <c r="P22" s="176">
        <v>189982</v>
      </c>
      <c r="Q22" s="209"/>
      <c r="R22" s="176">
        <v>3297</v>
      </c>
      <c r="S22" s="209"/>
      <c r="T22" s="176">
        <v>-26750</v>
      </c>
      <c r="U22" s="176"/>
      <c r="V22" s="176">
        <v>166529</v>
      </c>
      <c r="W22" s="209"/>
      <c r="X22" s="176">
        <v>166529</v>
      </c>
      <c r="Y22" s="209"/>
      <c r="Z22" s="209">
        <v>0</v>
      </c>
      <c r="AA22" s="209"/>
      <c r="AB22" s="176">
        <v>166529</v>
      </c>
    </row>
    <row r="23" spans="1:28" ht="18" customHeight="1">
      <c r="A23" s="47" t="s">
        <v>102</v>
      </c>
      <c r="B23" s="38"/>
      <c r="C23" s="42"/>
      <c r="D23" s="187">
        <v>0</v>
      </c>
      <c r="E23" s="184"/>
      <c r="F23" s="187">
        <v>0</v>
      </c>
      <c r="G23" s="184"/>
      <c r="H23" s="187">
        <v>0</v>
      </c>
      <c r="I23" s="207"/>
      <c r="J23" s="187">
        <v>0</v>
      </c>
      <c r="K23" s="184"/>
      <c r="L23" s="187">
        <v>0</v>
      </c>
      <c r="M23" s="206"/>
      <c r="N23" s="187">
        <v>1363036</v>
      </c>
      <c r="O23" s="169"/>
      <c r="P23" s="187">
        <v>189982</v>
      </c>
      <c r="Q23" s="193"/>
      <c r="R23" s="187">
        <v>3297</v>
      </c>
      <c r="S23" s="193"/>
      <c r="T23" s="187">
        <v>-26750</v>
      </c>
      <c r="U23" s="193"/>
      <c r="V23" s="187">
        <v>166529</v>
      </c>
      <c r="W23" s="59"/>
      <c r="X23" s="187">
        <v>1529565</v>
      </c>
      <c r="Y23" s="184"/>
      <c r="Z23" s="187">
        <v>487</v>
      </c>
      <c r="AA23" s="184"/>
      <c r="AB23" s="187">
        <v>1530052</v>
      </c>
    </row>
    <row r="24" spans="1:28" ht="18" customHeight="1">
      <c r="A24" s="64"/>
      <c r="B24" s="65"/>
      <c r="C24" s="42"/>
      <c r="D24" s="206"/>
      <c r="E24" s="184"/>
      <c r="F24" s="206"/>
      <c r="G24" s="184"/>
      <c r="H24" s="206"/>
      <c r="I24" s="206"/>
      <c r="J24" s="206"/>
      <c r="K24" s="184"/>
      <c r="L24" s="206"/>
      <c r="M24" s="206"/>
      <c r="N24" s="207"/>
      <c r="O24" s="207"/>
      <c r="P24" s="207"/>
      <c r="Q24" s="207"/>
      <c r="R24" s="207"/>
      <c r="S24" s="207"/>
      <c r="T24" s="207"/>
      <c r="U24" s="207"/>
      <c r="V24" s="207"/>
      <c r="W24" s="59"/>
      <c r="X24" s="206"/>
      <c r="Y24" s="184"/>
      <c r="Z24" s="206"/>
      <c r="AA24" s="184"/>
      <c r="AB24" s="206"/>
    </row>
    <row r="25" spans="1:28" ht="18" customHeight="1" thickBot="1">
      <c r="A25" s="47" t="s">
        <v>209</v>
      </c>
      <c r="B25" s="42"/>
      <c r="C25" s="42"/>
      <c r="D25" s="194">
        <v>14470448</v>
      </c>
      <c r="E25" s="56"/>
      <c r="F25" s="194">
        <v>7752894</v>
      </c>
      <c r="G25" s="56"/>
      <c r="H25" s="194">
        <v>41026</v>
      </c>
      <c r="I25" s="169"/>
      <c r="J25" s="194">
        <v>26255</v>
      </c>
      <c r="K25" s="56"/>
      <c r="L25" s="194">
        <v>506144</v>
      </c>
      <c r="M25" s="206"/>
      <c r="N25" s="194">
        <v>5913140</v>
      </c>
      <c r="O25" s="63"/>
      <c r="P25" s="210">
        <v>19743</v>
      </c>
      <c r="Q25" s="70"/>
      <c r="R25" s="210">
        <v>-39269</v>
      </c>
      <c r="S25" s="70"/>
      <c r="T25" s="194">
        <v>1492</v>
      </c>
      <c r="U25" s="70"/>
      <c r="V25" s="210">
        <v>-18034</v>
      </c>
      <c r="W25" s="61"/>
      <c r="X25" s="194">
        <v>28691873</v>
      </c>
      <c r="Y25" s="56"/>
      <c r="Z25" s="194">
        <v>68995</v>
      </c>
      <c r="AA25" s="56"/>
      <c r="AB25" s="194">
        <v>28760868</v>
      </c>
    </row>
    <row r="26" spans="1:28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60" firstPageNumber="8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autoPageBreaks="0"/>
  </sheetPr>
  <dimension ref="A1:Y24"/>
  <sheetViews>
    <sheetView view="pageBreakPreview" zoomScale="70" zoomScaleNormal="70" zoomScaleSheetLayoutView="70" workbookViewId="0">
      <selection activeCell="C6" sqref="C6"/>
    </sheetView>
  </sheetViews>
  <sheetFormatPr defaultColWidth="9.08984375" defaultRowHeight="18" customHeight="1"/>
  <cols>
    <col min="1" max="2" width="2.81640625" style="35" customWidth="1"/>
    <col min="3" max="3" width="36.7265625" style="35" customWidth="1"/>
    <col min="4" max="4" width="1.90625" style="35" customWidth="1"/>
    <col min="5" max="5" width="6.453125" style="259" customWidth="1"/>
    <col min="6" max="6" width="2.453125" style="35" customWidth="1"/>
    <col min="7" max="7" width="14" style="35" customWidth="1"/>
    <col min="8" max="8" width="0.81640625" style="35" customWidth="1"/>
    <col min="9" max="9" width="14" style="35" customWidth="1"/>
    <col min="10" max="10" width="0.81640625" style="35" customWidth="1"/>
    <col min="11" max="11" width="12.54296875" style="35" customWidth="1"/>
    <col min="12" max="12" width="0.81640625" style="35" customWidth="1"/>
    <col min="13" max="13" width="13.36328125" style="35" customWidth="1"/>
    <col min="14" max="14" width="0.81640625" style="35" customWidth="1"/>
    <col min="15" max="15" width="14" style="35" customWidth="1"/>
    <col min="16" max="16" width="0.81640625" style="35" customWidth="1"/>
    <col min="17" max="17" width="14" style="35" customWidth="1"/>
    <col min="18" max="18" width="0.81640625" style="35" customWidth="1"/>
    <col min="19" max="19" width="14" style="35" customWidth="1"/>
    <col min="20" max="20" width="0.81640625" style="35" customWidth="1"/>
    <col min="21" max="21" width="17.1796875" style="35" customWidth="1"/>
    <col min="22" max="22" width="0.81640625" style="35" customWidth="1"/>
    <col min="23" max="23" width="14" style="35" customWidth="1"/>
    <col min="24" max="24" width="0.81640625" style="35" customWidth="1"/>
    <col min="25" max="25" width="14" style="35" customWidth="1"/>
    <col min="26" max="16384" width="9.08984375" style="35"/>
  </cols>
  <sheetData>
    <row r="1" spans="1:25" ht="18" customHeight="1">
      <c r="A1" s="304" t="s">
        <v>90</v>
      </c>
      <c r="B1" s="273"/>
      <c r="C1" s="36"/>
      <c r="D1" s="36"/>
      <c r="E1" s="255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/>
    </row>
    <row r="2" spans="1:25" ht="18" customHeight="1">
      <c r="A2" s="305" t="s">
        <v>49</v>
      </c>
      <c r="B2" s="265"/>
      <c r="C2" s="46"/>
      <c r="D2" s="46"/>
      <c r="E2" s="274"/>
      <c r="F2" s="46"/>
      <c r="G2" s="39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8" customHeight="1">
      <c r="A3" s="46"/>
      <c r="B3" s="46"/>
      <c r="C3" s="46"/>
      <c r="D3" s="46"/>
      <c r="E3" s="255"/>
      <c r="F3" s="46"/>
      <c r="G3" s="37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7"/>
    </row>
    <row r="4" spans="1:25" ht="18" customHeight="1">
      <c r="A4" s="46"/>
      <c r="B4" s="46"/>
      <c r="C4" s="46"/>
      <c r="D4" s="46"/>
      <c r="E4" s="255"/>
      <c r="F4" s="46"/>
      <c r="G4" s="359" t="s">
        <v>40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5" ht="17.5" customHeight="1">
      <c r="H5" s="275"/>
      <c r="J5" s="275"/>
      <c r="K5" s="275"/>
      <c r="L5" s="276"/>
      <c r="M5" s="360" t="s">
        <v>24</v>
      </c>
      <c r="N5" s="360"/>
      <c r="O5" s="360"/>
      <c r="P5" s="276"/>
      <c r="Q5" s="360" t="s">
        <v>37</v>
      </c>
      <c r="R5" s="360"/>
      <c r="S5" s="360"/>
      <c r="T5" s="360"/>
      <c r="U5" s="360"/>
      <c r="V5" s="360"/>
      <c r="W5" s="360"/>
      <c r="X5" s="276"/>
    </row>
    <row r="6" spans="1:25" s="253" customFormat="1" ht="103.5" customHeight="1">
      <c r="E6" s="296" t="s">
        <v>3</v>
      </c>
      <c r="G6" s="275" t="s">
        <v>162</v>
      </c>
      <c r="H6" s="275"/>
      <c r="I6" s="275" t="s">
        <v>178</v>
      </c>
      <c r="J6" s="275"/>
      <c r="K6" s="275" t="s">
        <v>85</v>
      </c>
      <c r="L6" s="299"/>
      <c r="M6" s="299" t="s">
        <v>38</v>
      </c>
      <c r="N6" s="299"/>
      <c r="O6" s="299" t="s">
        <v>39</v>
      </c>
      <c r="P6" s="299"/>
      <c r="Q6" s="299" t="s">
        <v>83</v>
      </c>
      <c r="R6" s="299"/>
      <c r="S6" s="310" t="s">
        <v>131</v>
      </c>
      <c r="T6" s="299"/>
      <c r="U6" s="299" t="s">
        <v>244</v>
      </c>
      <c r="V6" s="299"/>
      <c r="W6" s="299" t="s">
        <v>133</v>
      </c>
      <c r="X6" s="299"/>
      <c r="Y6" s="275" t="s">
        <v>26</v>
      </c>
    </row>
    <row r="7" spans="1:25" ht="18" customHeight="1">
      <c r="A7" s="46"/>
      <c r="B7" s="46"/>
      <c r="C7" s="46"/>
      <c r="D7" s="46"/>
      <c r="E7" s="46"/>
      <c r="F7" s="46"/>
      <c r="G7" s="361" t="s">
        <v>94</v>
      </c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</row>
    <row r="8" spans="1:25" ht="18" customHeight="1">
      <c r="A8" s="46" t="s">
        <v>204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8" customHeight="1">
      <c r="A9" s="46" t="s">
        <v>143</v>
      </c>
      <c r="B9" s="46"/>
      <c r="E9" s="300"/>
      <c r="G9" s="236">
        <v>13201888</v>
      </c>
      <c r="H9" s="237"/>
      <c r="I9" s="236">
        <v>6989800</v>
      </c>
      <c r="J9" s="236"/>
      <c r="K9" s="236">
        <v>2421</v>
      </c>
      <c r="L9" s="237"/>
      <c r="M9" s="236">
        <v>403531</v>
      </c>
      <c r="N9" s="61"/>
      <c r="O9" s="236">
        <v>3472944</v>
      </c>
      <c r="P9" s="61"/>
      <c r="Q9" s="236">
        <v>-1588187</v>
      </c>
      <c r="R9" s="61"/>
      <c r="S9" s="236">
        <v>-57482</v>
      </c>
      <c r="T9" s="61"/>
      <c r="U9" s="236">
        <v>-26175</v>
      </c>
      <c r="V9" s="61"/>
      <c r="W9" s="236">
        <v>-1671844</v>
      </c>
      <c r="X9" s="61"/>
      <c r="Y9" s="236">
        <v>22398740</v>
      </c>
    </row>
    <row r="10" spans="1:25" ht="18" customHeight="1">
      <c r="A10" s="46"/>
      <c r="B10" s="46"/>
      <c r="E10" s="300"/>
      <c r="G10" s="278"/>
      <c r="H10" s="279"/>
      <c r="I10" s="278"/>
      <c r="J10" s="278"/>
      <c r="K10" s="278"/>
      <c r="L10" s="279"/>
      <c r="M10" s="278"/>
      <c r="N10" s="61"/>
      <c r="O10" s="278"/>
      <c r="P10" s="61"/>
      <c r="Q10" s="278"/>
      <c r="R10" s="61"/>
      <c r="S10" s="278"/>
      <c r="T10" s="61"/>
      <c r="U10" s="278"/>
      <c r="V10" s="61"/>
      <c r="W10" s="278"/>
      <c r="X10" s="61"/>
      <c r="Y10" s="280"/>
    </row>
    <row r="11" spans="1:25" ht="18" customHeight="1">
      <c r="A11" s="47" t="s">
        <v>105</v>
      </c>
      <c r="B11" s="42"/>
      <c r="E11" s="300"/>
      <c r="G11" s="278"/>
      <c r="H11" s="279"/>
      <c r="I11" s="278"/>
      <c r="J11" s="278"/>
      <c r="K11" s="278"/>
      <c r="L11" s="279"/>
      <c r="M11" s="278"/>
      <c r="N11" s="61"/>
      <c r="O11" s="278"/>
      <c r="P11" s="61"/>
      <c r="Q11" s="278"/>
      <c r="R11" s="61"/>
      <c r="S11" s="278"/>
      <c r="T11" s="61"/>
      <c r="U11" s="278"/>
      <c r="V11" s="61"/>
      <c r="W11" s="278"/>
      <c r="X11" s="61"/>
      <c r="Y11" s="280"/>
    </row>
    <row r="12" spans="1:25" ht="18" customHeight="1">
      <c r="A12" s="47"/>
      <c r="B12" s="38" t="s">
        <v>106</v>
      </c>
      <c r="E12" s="300"/>
      <c r="G12" s="278"/>
      <c r="H12" s="279"/>
      <c r="I12" s="278"/>
      <c r="J12" s="278"/>
      <c r="K12" s="278"/>
      <c r="L12" s="279"/>
      <c r="M12" s="278"/>
      <c r="N12" s="61"/>
      <c r="O12" s="278"/>
      <c r="P12" s="61"/>
      <c r="Q12" s="278"/>
      <c r="R12" s="61"/>
      <c r="S12" s="278"/>
      <c r="T12" s="61"/>
      <c r="U12" s="278"/>
      <c r="V12" s="61"/>
      <c r="W12" s="278"/>
      <c r="X12" s="61"/>
      <c r="Y12" s="280"/>
    </row>
    <row r="13" spans="1:25" ht="18" customHeight="1">
      <c r="A13" s="47"/>
      <c r="B13" s="38"/>
      <c r="C13" s="281" t="s">
        <v>226</v>
      </c>
      <c r="E13" s="338"/>
      <c r="G13" s="278"/>
      <c r="H13" s="279"/>
      <c r="I13" s="278"/>
      <c r="J13" s="278"/>
      <c r="K13" s="278"/>
      <c r="L13" s="279"/>
      <c r="M13" s="278"/>
      <c r="N13" s="61"/>
      <c r="O13" s="278"/>
      <c r="P13" s="61"/>
      <c r="Q13" s="278"/>
      <c r="R13" s="61"/>
      <c r="S13" s="278"/>
      <c r="T13" s="61"/>
      <c r="U13" s="278"/>
      <c r="V13" s="61"/>
      <c r="W13" s="278"/>
      <c r="X13" s="61"/>
      <c r="Y13" s="280"/>
    </row>
    <row r="14" spans="1:25" ht="18" customHeight="1">
      <c r="A14" s="46"/>
      <c r="B14" s="46"/>
      <c r="C14" s="35" t="s">
        <v>195</v>
      </c>
      <c r="E14" s="300">
        <v>10</v>
      </c>
      <c r="G14" s="334">
        <v>790</v>
      </c>
      <c r="H14" s="279"/>
      <c r="I14" s="334">
        <v>1650</v>
      </c>
      <c r="J14" s="278"/>
      <c r="K14" s="188">
        <v>-688</v>
      </c>
      <c r="L14" s="279"/>
      <c r="M14" s="163">
        <v>0</v>
      </c>
      <c r="N14" s="61"/>
      <c r="O14" s="163">
        <v>0</v>
      </c>
      <c r="P14" s="61"/>
      <c r="Q14" s="163">
        <v>0</v>
      </c>
      <c r="R14" s="209"/>
      <c r="S14" s="163">
        <v>0</v>
      </c>
      <c r="T14" s="209"/>
      <c r="U14" s="163">
        <v>0</v>
      </c>
      <c r="V14" s="61"/>
      <c r="W14" s="163">
        <v>0</v>
      </c>
      <c r="X14" s="61"/>
      <c r="Y14" s="334">
        <v>1752</v>
      </c>
    </row>
    <row r="15" spans="1:25" ht="18" customHeight="1">
      <c r="A15" s="288" t="s">
        <v>107</v>
      </c>
      <c r="B15" s="65"/>
      <c r="E15" s="300"/>
      <c r="G15" s="209"/>
      <c r="H15" s="237"/>
      <c r="I15" s="209"/>
      <c r="J15" s="236"/>
      <c r="K15" s="209"/>
      <c r="L15" s="237"/>
      <c r="M15" s="209"/>
      <c r="N15" s="61"/>
      <c r="O15" s="176"/>
      <c r="P15" s="61"/>
      <c r="Q15" s="209"/>
      <c r="R15" s="209"/>
      <c r="S15" s="209"/>
      <c r="T15" s="209"/>
      <c r="U15" s="209"/>
      <c r="V15" s="61"/>
      <c r="W15" s="209"/>
      <c r="X15" s="61"/>
      <c r="Y15" s="303"/>
    </row>
    <row r="16" spans="1:25" ht="18" customHeight="1">
      <c r="A16" s="288"/>
      <c r="B16" s="38" t="s">
        <v>106</v>
      </c>
      <c r="C16" s="46"/>
      <c r="E16" s="277"/>
      <c r="G16" s="282">
        <v>790</v>
      </c>
      <c r="H16" s="279"/>
      <c r="I16" s="282">
        <v>1650</v>
      </c>
      <c r="J16" s="278"/>
      <c r="K16" s="133">
        <v>-688</v>
      </c>
      <c r="L16" s="279"/>
      <c r="M16" s="133">
        <v>0</v>
      </c>
      <c r="N16" s="61"/>
      <c r="O16" s="133">
        <v>0</v>
      </c>
      <c r="P16" s="61"/>
      <c r="Q16" s="133">
        <v>0</v>
      </c>
      <c r="R16" s="61"/>
      <c r="S16" s="133">
        <v>0</v>
      </c>
      <c r="T16" s="61"/>
      <c r="U16" s="133">
        <v>0</v>
      </c>
      <c r="V16" s="61"/>
      <c r="W16" s="133">
        <v>0</v>
      </c>
      <c r="X16" s="61"/>
      <c r="Y16" s="283">
        <v>1752</v>
      </c>
    </row>
    <row r="17" spans="1:25" ht="18" customHeight="1">
      <c r="A17" s="46"/>
      <c r="B17" s="46"/>
      <c r="G17" s="278"/>
      <c r="H17" s="279"/>
      <c r="I17" s="61"/>
      <c r="J17" s="61"/>
      <c r="K17" s="61"/>
      <c r="L17" s="279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280"/>
    </row>
    <row r="18" spans="1:25" ht="18" customHeight="1">
      <c r="A18" s="284" t="s">
        <v>54</v>
      </c>
      <c r="B18" s="284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</row>
    <row r="19" spans="1:25" ht="18" customHeight="1">
      <c r="A19" s="271"/>
      <c r="B19" s="271"/>
      <c r="C19" s="35" t="s">
        <v>99</v>
      </c>
      <c r="G19" s="51">
        <v>0</v>
      </c>
      <c r="H19" s="185"/>
      <c r="I19" s="51">
        <v>0</v>
      </c>
      <c r="J19" s="51"/>
      <c r="K19" s="51">
        <v>0</v>
      </c>
      <c r="L19" s="185"/>
      <c r="M19" s="51">
        <v>0</v>
      </c>
      <c r="N19" s="185"/>
      <c r="O19" s="61">
        <v>523719</v>
      </c>
      <c r="P19" s="185"/>
      <c r="Q19" s="209">
        <v>0</v>
      </c>
      <c r="R19" s="209"/>
      <c r="S19" s="209">
        <v>0</v>
      </c>
      <c r="T19" s="209"/>
      <c r="U19" s="209">
        <v>0</v>
      </c>
      <c r="V19" s="61"/>
      <c r="W19" s="209">
        <v>0</v>
      </c>
      <c r="X19" s="185"/>
      <c r="Y19" s="237">
        <v>523719</v>
      </c>
    </row>
    <row r="20" spans="1:25" ht="18" customHeight="1">
      <c r="A20" s="271"/>
      <c r="B20" s="271"/>
      <c r="C20" s="35" t="s">
        <v>32</v>
      </c>
      <c r="G20" s="74">
        <v>0</v>
      </c>
      <c r="H20" s="61"/>
      <c r="I20" s="74">
        <v>0</v>
      </c>
      <c r="J20" s="51"/>
      <c r="K20" s="74">
        <v>0</v>
      </c>
      <c r="L20" s="61"/>
      <c r="M20" s="74">
        <v>0</v>
      </c>
      <c r="N20" s="61"/>
      <c r="O20" s="209">
        <v>0</v>
      </c>
      <c r="P20" s="61"/>
      <c r="Q20" s="176">
        <v>611201</v>
      </c>
      <c r="R20" s="61"/>
      <c r="S20" s="176">
        <v>9737</v>
      </c>
      <c r="T20" s="61"/>
      <c r="U20" s="176">
        <v>8275</v>
      </c>
      <c r="V20" s="61"/>
      <c r="W20" s="176">
        <v>629213</v>
      </c>
      <c r="X20" s="61"/>
      <c r="Y20" s="237">
        <v>629213</v>
      </c>
    </row>
    <row r="21" spans="1:25" ht="18" customHeight="1">
      <c r="A21" s="358" t="s">
        <v>53</v>
      </c>
      <c r="B21" s="358"/>
      <c r="C21" s="358"/>
      <c r="G21" s="72">
        <v>0</v>
      </c>
      <c r="H21" s="206"/>
      <c r="I21" s="72">
        <v>0</v>
      </c>
      <c r="J21" s="207"/>
      <c r="K21" s="72">
        <v>0</v>
      </c>
      <c r="L21" s="206"/>
      <c r="M21" s="72">
        <v>0</v>
      </c>
      <c r="N21" s="206"/>
      <c r="O21" s="272">
        <v>523719</v>
      </c>
      <c r="P21" s="206"/>
      <c r="Q21" s="187">
        <v>611201</v>
      </c>
      <c r="R21" s="206"/>
      <c r="S21" s="187">
        <v>9737</v>
      </c>
      <c r="T21" s="206"/>
      <c r="U21" s="187">
        <v>8275</v>
      </c>
      <c r="V21" s="206"/>
      <c r="W21" s="187">
        <v>629213</v>
      </c>
      <c r="X21" s="206"/>
      <c r="Y21" s="187">
        <v>1152932</v>
      </c>
    </row>
    <row r="22" spans="1:25" ht="18" customHeight="1">
      <c r="A22" s="285"/>
      <c r="B22" s="285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</row>
    <row r="23" spans="1:25" ht="18" customHeight="1" thickBot="1">
      <c r="A23" s="47" t="s">
        <v>205</v>
      </c>
      <c r="B23" s="284"/>
      <c r="C23" s="46"/>
      <c r="G23" s="286">
        <v>13202678</v>
      </c>
      <c r="H23" s="279"/>
      <c r="I23" s="286">
        <v>6991450</v>
      </c>
      <c r="J23" s="280"/>
      <c r="K23" s="286">
        <v>1733</v>
      </c>
      <c r="L23" s="279"/>
      <c r="M23" s="286">
        <v>403531</v>
      </c>
      <c r="N23" s="61"/>
      <c r="O23" s="286">
        <v>3996663</v>
      </c>
      <c r="P23" s="61"/>
      <c r="Q23" s="286">
        <v>-976986</v>
      </c>
      <c r="R23" s="61"/>
      <c r="S23" s="286">
        <v>-47745</v>
      </c>
      <c r="T23" s="61"/>
      <c r="U23" s="286">
        <v>-17900</v>
      </c>
      <c r="V23" s="61"/>
      <c r="W23" s="286">
        <v>-1042631</v>
      </c>
      <c r="X23" s="61"/>
      <c r="Y23" s="286">
        <v>23553424</v>
      </c>
    </row>
    <row r="24" spans="1:25" ht="18" customHeight="1" thickTop="1"/>
  </sheetData>
  <mergeCells count="5">
    <mergeCell ref="A21:C21"/>
    <mergeCell ref="G4:Y4"/>
    <mergeCell ref="M5:O5"/>
    <mergeCell ref="Q5:W5"/>
    <mergeCell ref="G7:Y7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00B050"/>
    <pageSetUpPr autoPageBreaks="0"/>
  </sheetPr>
  <dimension ref="A1:Y27"/>
  <sheetViews>
    <sheetView view="pageBreakPreview" zoomScale="70" zoomScaleNormal="70" zoomScaleSheetLayoutView="70" workbookViewId="0">
      <selection activeCell="W6" sqref="W6:W7"/>
    </sheetView>
  </sheetViews>
  <sheetFormatPr defaultColWidth="9.08984375" defaultRowHeight="18" customHeight="1"/>
  <cols>
    <col min="1" max="3" width="2.81640625" style="35" customWidth="1"/>
    <col min="4" max="4" width="38.1796875" style="35" customWidth="1"/>
    <col min="5" max="5" width="6" style="259" customWidth="1"/>
    <col min="6" max="6" width="2.453125" style="35" customWidth="1"/>
    <col min="7" max="7" width="13.453125" style="35" customWidth="1"/>
    <col min="8" max="8" width="0.81640625" style="35" customWidth="1"/>
    <col min="9" max="9" width="13.453125" style="35" customWidth="1"/>
    <col min="10" max="10" width="0.81640625" style="35" customWidth="1"/>
    <col min="11" max="11" width="13.453125" style="35" customWidth="1"/>
    <col min="12" max="12" width="0.81640625" style="35" customWidth="1"/>
    <col min="13" max="13" width="13.453125" style="35" customWidth="1"/>
    <col min="14" max="14" width="0.81640625" style="35" customWidth="1"/>
    <col min="15" max="15" width="13.453125" style="35" customWidth="1"/>
    <col min="16" max="16" width="0.81640625" style="35" customWidth="1"/>
    <col min="17" max="17" width="13.453125" style="35" customWidth="1"/>
    <col min="18" max="18" width="0.81640625" style="35" hidden="1" customWidth="1"/>
    <col min="19" max="19" width="13.453125" style="35" hidden="1" customWidth="1"/>
    <col min="20" max="20" width="0.81640625" style="35" customWidth="1"/>
    <col min="21" max="21" width="16.36328125" style="35" customWidth="1"/>
    <col min="22" max="22" width="0.81640625" style="35" customWidth="1"/>
    <col min="23" max="23" width="13.453125" style="35" customWidth="1"/>
    <col min="24" max="24" width="0.81640625" style="35" customWidth="1"/>
    <col min="25" max="25" width="13.453125" style="35" customWidth="1"/>
    <col min="26" max="16384" width="9.08984375" style="35"/>
  </cols>
  <sheetData>
    <row r="1" spans="1:25" ht="18" customHeight="1">
      <c r="A1" s="287" t="s">
        <v>90</v>
      </c>
      <c r="B1" s="36"/>
      <c r="C1" s="36"/>
      <c r="D1" s="36"/>
      <c r="E1" s="255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/>
    </row>
    <row r="2" spans="1:25" ht="18" customHeight="1">
      <c r="A2" s="1" t="s">
        <v>49</v>
      </c>
      <c r="B2" s="38"/>
      <c r="C2" s="38"/>
      <c r="D2" s="38"/>
      <c r="E2" s="256"/>
      <c r="F2" s="38"/>
      <c r="G2" s="39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</row>
    <row r="3" spans="1:25" ht="18" customHeight="1">
      <c r="A3" s="38"/>
      <c r="B3" s="38"/>
      <c r="C3" s="38"/>
      <c r="D3" s="40"/>
      <c r="E3" s="257"/>
      <c r="F3" s="40"/>
      <c r="G3" s="37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1"/>
    </row>
    <row r="4" spans="1:25" ht="18" customHeight="1">
      <c r="A4" s="38"/>
      <c r="B4" s="38"/>
      <c r="C4" s="38"/>
      <c r="D4" s="40"/>
      <c r="E4" s="257"/>
      <c r="F4" s="40"/>
      <c r="G4" s="350" t="s">
        <v>40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</row>
    <row r="5" spans="1:25" ht="18" customHeight="1">
      <c r="A5" s="38"/>
      <c r="B5" s="38"/>
      <c r="C5" s="38"/>
      <c r="D5" s="40"/>
      <c r="E5" s="257"/>
      <c r="F5" s="40"/>
      <c r="G5" s="52"/>
      <c r="H5" s="52"/>
      <c r="I5" s="52"/>
      <c r="J5" s="52"/>
      <c r="K5" s="52"/>
      <c r="L5" s="52"/>
      <c r="M5" s="360" t="s">
        <v>24</v>
      </c>
      <c r="N5" s="360"/>
      <c r="O5" s="360"/>
      <c r="P5" s="52"/>
      <c r="Q5" s="360" t="s">
        <v>37</v>
      </c>
      <c r="R5" s="360"/>
      <c r="S5" s="360"/>
      <c r="T5" s="360"/>
      <c r="U5" s="360"/>
      <c r="V5" s="360"/>
      <c r="W5" s="360"/>
      <c r="X5" s="52"/>
      <c r="Y5" s="52"/>
    </row>
    <row r="6" spans="1:25" ht="18" customHeight="1">
      <c r="A6" s="42"/>
      <c r="B6" s="42"/>
      <c r="C6" s="42"/>
      <c r="D6" s="42"/>
      <c r="E6" s="258"/>
      <c r="F6" s="42"/>
      <c r="G6" s="353" t="s">
        <v>179</v>
      </c>
      <c r="H6" s="298"/>
      <c r="I6" s="353" t="s">
        <v>178</v>
      </c>
      <c r="J6" s="298"/>
      <c r="K6" s="353" t="s">
        <v>85</v>
      </c>
      <c r="L6" s="301"/>
      <c r="M6" s="362" t="s">
        <v>38</v>
      </c>
      <c r="N6" s="44"/>
      <c r="O6" s="362" t="s">
        <v>39</v>
      </c>
      <c r="P6" s="301"/>
      <c r="Q6" s="364" t="s">
        <v>83</v>
      </c>
      <c r="R6" s="302"/>
      <c r="S6" s="363" t="s">
        <v>131</v>
      </c>
      <c r="T6" s="301"/>
      <c r="U6" s="363" t="s">
        <v>245</v>
      </c>
      <c r="V6" s="301"/>
      <c r="W6" s="364" t="s">
        <v>133</v>
      </c>
      <c r="X6" s="301"/>
      <c r="Y6" s="353" t="s">
        <v>26</v>
      </c>
    </row>
    <row r="7" spans="1:25" ht="84.5" customHeight="1">
      <c r="A7" s="42"/>
      <c r="B7" s="42"/>
      <c r="C7" s="42"/>
      <c r="D7" s="42"/>
      <c r="E7" s="53" t="s">
        <v>3</v>
      </c>
      <c r="F7" s="53"/>
      <c r="G7" s="353"/>
      <c r="H7" s="298"/>
      <c r="I7" s="353"/>
      <c r="J7" s="298"/>
      <c r="K7" s="353"/>
      <c r="L7" s="301"/>
      <c r="M7" s="362"/>
      <c r="N7" s="301"/>
      <c r="O7" s="362"/>
      <c r="P7" s="301"/>
      <c r="Q7" s="364"/>
      <c r="R7" s="302"/>
      <c r="S7" s="364"/>
      <c r="T7" s="301"/>
      <c r="U7" s="362"/>
      <c r="V7" s="301"/>
      <c r="W7" s="364"/>
      <c r="X7" s="301"/>
      <c r="Y7" s="353"/>
    </row>
    <row r="8" spans="1:25" ht="18" customHeight="1">
      <c r="A8" s="38"/>
      <c r="B8" s="38"/>
      <c r="C8" s="38"/>
      <c r="D8" s="38"/>
      <c r="E8" s="38"/>
      <c r="F8" s="38"/>
      <c r="G8" s="355" t="s">
        <v>94</v>
      </c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</row>
    <row r="9" spans="1:25" ht="18" customHeight="1">
      <c r="A9" s="46" t="s">
        <v>207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46"/>
    </row>
    <row r="10" spans="1:25" ht="18" customHeight="1">
      <c r="A10" s="47" t="s">
        <v>208</v>
      </c>
      <c r="B10" s="38"/>
      <c r="C10" s="38"/>
      <c r="D10" s="38"/>
      <c r="E10" s="183"/>
      <c r="F10" s="183"/>
      <c r="G10" s="236">
        <v>14470061</v>
      </c>
      <c r="H10" s="237"/>
      <c r="I10" s="236">
        <v>7752540</v>
      </c>
      <c r="J10" s="236"/>
      <c r="K10" s="236">
        <v>24353</v>
      </c>
      <c r="L10" s="237"/>
      <c r="M10" s="236">
        <v>506144</v>
      </c>
      <c r="N10" s="238"/>
      <c r="O10" s="236">
        <v>4540111</v>
      </c>
      <c r="P10" s="238"/>
      <c r="Q10" s="236">
        <v>-170239</v>
      </c>
      <c r="R10" s="238"/>
      <c r="S10" s="236">
        <v>0</v>
      </c>
      <c r="T10" s="238"/>
      <c r="U10" s="236">
        <v>-3224</v>
      </c>
      <c r="V10" s="238"/>
      <c r="W10" s="236">
        <v>-173463</v>
      </c>
      <c r="X10" s="238"/>
      <c r="Y10" s="236">
        <v>27119746</v>
      </c>
    </row>
    <row r="11" spans="1:25" ht="18" customHeight="1">
      <c r="A11" s="113"/>
      <c r="B11" s="114"/>
      <c r="C11" s="114"/>
      <c r="D11" s="114"/>
      <c r="E11" s="114"/>
      <c r="F11" s="114"/>
      <c r="G11" s="115"/>
      <c r="H11" s="116"/>
      <c r="I11" s="118"/>
      <c r="J11" s="118"/>
      <c r="K11" s="118"/>
      <c r="L11" s="116"/>
      <c r="M11" s="118"/>
      <c r="N11" s="118"/>
      <c r="O11" s="118"/>
      <c r="P11" s="118"/>
      <c r="Q11" s="119"/>
      <c r="R11" s="119"/>
      <c r="S11" s="119"/>
      <c r="T11" s="117"/>
      <c r="U11" s="117"/>
      <c r="V11" s="117"/>
      <c r="W11" s="117"/>
      <c r="X11" s="116"/>
      <c r="Y11" s="120"/>
    </row>
    <row r="12" spans="1:25" ht="18" customHeight="1">
      <c r="A12" s="47" t="s">
        <v>105</v>
      </c>
      <c r="B12" s="42"/>
      <c r="C12" s="42"/>
      <c r="D12" s="42"/>
      <c r="E12" s="42"/>
      <c r="F12" s="42"/>
      <c r="G12" s="60"/>
      <c r="H12" s="56"/>
      <c r="I12" s="61"/>
      <c r="J12" s="61"/>
      <c r="K12" s="61"/>
      <c r="L12" s="56"/>
      <c r="M12" s="61"/>
      <c r="N12" s="61"/>
      <c r="O12" s="61"/>
      <c r="P12" s="61"/>
      <c r="Q12" s="62"/>
      <c r="R12" s="62"/>
      <c r="S12" s="62"/>
      <c r="T12" s="60"/>
      <c r="U12" s="60"/>
      <c r="V12" s="60"/>
      <c r="W12" s="60"/>
      <c r="X12" s="56"/>
      <c r="Y12" s="60"/>
    </row>
    <row r="13" spans="1:25" ht="18" customHeight="1">
      <c r="A13" s="47"/>
      <c r="B13" s="38" t="s">
        <v>106</v>
      </c>
      <c r="C13" s="42"/>
      <c r="D13" s="42"/>
      <c r="E13" s="42"/>
      <c r="F13" s="42"/>
      <c r="G13" s="60"/>
      <c r="H13" s="56"/>
      <c r="I13" s="61"/>
      <c r="J13" s="61"/>
      <c r="K13" s="61"/>
      <c r="L13" s="56"/>
      <c r="M13" s="61"/>
      <c r="N13" s="61"/>
      <c r="O13" s="61"/>
      <c r="P13" s="61"/>
      <c r="Q13" s="62"/>
      <c r="R13" s="62"/>
      <c r="S13" s="62"/>
      <c r="T13" s="60"/>
      <c r="U13" s="60"/>
      <c r="V13" s="60"/>
      <c r="W13" s="60"/>
      <c r="X13" s="56"/>
      <c r="Y13" s="63"/>
    </row>
    <row r="14" spans="1:25" ht="18" customHeight="1">
      <c r="A14" s="47"/>
      <c r="B14" s="38"/>
      <c r="C14" s="281" t="s">
        <v>226</v>
      </c>
      <c r="D14" s="42"/>
      <c r="E14" s="42"/>
      <c r="F14" s="42"/>
      <c r="G14" s="60"/>
      <c r="H14" s="56"/>
      <c r="I14" s="61"/>
      <c r="J14" s="61"/>
      <c r="K14" s="61"/>
      <c r="L14" s="56"/>
      <c r="M14" s="61"/>
      <c r="N14" s="61"/>
      <c r="O14" s="61"/>
      <c r="P14" s="61"/>
      <c r="Q14" s="62"/>
      <c r="R14" s="62"/>
      <c r="S14" s="62"/>
      <c r="T14" s="60"/>
      <c r="U14" s="60"/>
      <c r="V14" s="60"/>
      <c r="W14" s="60"/>
      <c r="X14" s="56"/>
      <c r="Y14" s="60"/>
    </row>
    <row r="15" spans="1:25" ht="18" customHeight="1">
      <c r="A15" s="47"/>
      <c r="B15" s="42"/>
      <c r="C15" s="42"/>
      <c r="D15" s="42" t="s">
        <v>177</v>
      </c>
      <c r="E15" s="297">
        <v>10</v>
      </c>
      <c r="F15" s="297"/>
      <c r="G15" s="176">
        <v>387</v>
      </c>
      <c r="H15" s="176"/>
      <c r="I15" s="176">
        <v>354</v>
      </c>
      <c r="J15" s="176"/>
      <c r="K15" s="176">
        <v>-108</v>
      </c>
      <c r="L15" s="176"/>
      <c r="M15" s="176">
        <v>0</v>
      </c>
      <c r="N15" s="176"/>
      <c r="O15" s="176">
        <v>0</v>
      </c>
      <c r="P15" s="176"/>
      <c r="Q15" s="176">
        <v>0</v>
      </c>
      <c r="R15" s="176"/>
      <c r="S15" s="176">
        <v>0</v>
      </c>
      <c r="T15" s="176"/>
      <c r="U15" s="176">
        <v>0</v>
      </c>
      <c r="V15" s="176"/>
      <c r="W15" s="176">
        <v>0</v>
      </c>
      <c r="X15" s="176"/>
      <c r="Y15" s="176">
        <v>633</v>
      </c>
    </row>
    <row r="16" spans="1:25" ht="18" customHeight="1">
      <c r="A16" s="47"/>
      <c r="B16" s="42"/>
      <c r="C16" s="42"/>
      <c r="D16" s="42" t="s">
        <v>176</v>
      </c>
      <c r="E16" s="297">
        <v>10</v>
      </c>
      <c r="F16" s="297"/>
      <c r="G16" s="188">
        <v>0</v>
      </c>
      <c r="H16" s="176"/>
      <c r="I16" s="188">
        <v>0</v>
      </c>
      <c r="J16" s="176"/>
      <c r="K16" s="188">
        <v>2010</v>
      </c>
      <c r="L16" s="176"/>
      <c r="M16" s="188">
        <v>0</v>
      </c>
      <c r="N16" s="176"/>
      <c r="O16" s="188">
        <v>0</v>
      </c>
      <c r="P16" s="176"/>
      <c r="Q16" s="188">
        <v>0</v>
      </c>
      <c r="R16" s="176"/>
      <c r="S16" s="188">
        <v>0</v>
      </c>
      <c r="T16" s="176"/>
      <c r="U16" s="188">
        <v>0</v>
      </c>
      <c r="V16" s="176"/>
      <c r="W16" s="188">
        <v>0</v>
      </c>
      <c r="X16" s="176"/>
      <c r="Y16" s="188">
        <v>2010</v>
      </c>
    </row>
    <row r="17" spans="1:25" ht="18" hidden="1" customHeight="1">
      <c r="A17" s="47"/>
      <c r="B17" s="42"/>
      <c r="C17" s="42"/>
      <c r="D17" s="42" t="s">
        <v>172</v>
      </c>
      <c r="E17" s="297">
        <v>12</v>
      </c>
      <c r="F17" s="297"/>
      <c r="G17" s="188"/>
      <c r="H17" s="176"/>
      <c r="I17" s="188"/>
      <c r="J17" s="176"/>
      <c r="K17" s="188"/>
      <c r="L17" s="176"/>
      <c r="M17" s="188"/>
      <c r="N17" s="176"/>
      <c r="O17" s="188"/>
      <c r="P17" s="176"/>
      <c r="Q17" s="188"/>
      <c r="R17" s="176"/>
      <c r="S17" s="188"/>
      <c r="T17" s="176"/>
      <c r="U17" s="188"/>
      <c r="V17" s="176"/>
      <c r="W17" s="188">
        <v>0</v>
      </c>
      <c r="X17" s="176"/>
      <c r="Y17" s="188">
        <v>0</v>
      </c>
    </row>
    <row r="18" spans="1:25" ht="18" customHeight="1">
      <c r="A18" s="288" t="s">
        <v>107</v>
      </c>
      <c r="B18" s="65"/>
      <c r="C18" s="42"/>
      <c r="D18" s="42"/>
      <c r="E18" s="258"/>
      <c r="F18" s="42"/>
      <c r="G18" s="206"/>
      <c r="H18" s="184"/>
      <c r="I18" s="206"/>
      <c r="J18" s="207"/>
      <c r="K18" s="206"/>
      <c r="L18" s="184"/>
      <c r="M18" s="178"/>
      <c r="N18" s="206"/>
      <c r="O18" s="206"/>
      <c r="P18" s="206"/>
      <c r="Q18" s="207"/>
      <c r="R18" s="207"/>
      <c r="S18" s="207"/>
      <c r="T18" s="206"/>
      <c r="U18" s="206"/>
      <c r="V18" s="206"/>
      <c r="W18" s="207"/>
      <c r="X18" s="59"/>
      <c r="Y18" s="206"/>
    </row>
    <row r="19" spans="1:25" ht="18" customHeight="1">
      <c r="A19" s="288"/>
      <c r="B19" s="38" t="s">
        <v>106</v>
      </c>
      <c r="C19" s="42"/>
      <c r="D19" s="42"/>
      <c r="E19" s="258"/>
      <c r="F19" s="42"/>
      <c r="G19" s="133">
        <v>387</v>
      </c>
      <c r="H19" s="279"/>
      <c r="I19" s="133">
        <v>354</v>
      </c>
      <c r="J19" s="278"/>
      <c r="K19" s="133">
        <v>1902</v>
      </c>
      <c r="L19" s="279"/>
      <c r="M19" s="133">
        <v>0</v>
      </c>
      <c r="N19" s="61"/>
      <c r="O19" s="133">
        <v>0</v>
      </c>
      <c r="P19" s="61"/>
      <c r="Q19" s="133">
        <v>0</v>
      </c>
      <c r="R19" s="61"/>
      <c r="S19" s="133">
        <v>0</v>
      </c>
      <c r="T19" s="61"/>
      <c r="U19" s="133">
        <v>0</v>
      </c>
      <c r="V19" s="61"/>
      <c r="W19" s="133">
        <v>0</v>
      </c>
      <c r="X19" s="61"/>
      <c r="Y19" s="133">
        <v>2643</v>
      </c>
    </row>
    <row r="20" spans="1:25" ht="18" customHeight="1">
      <c r="A20" s="125"/>
      <c r="B20" s="126"/>
      <c r="C20" s="114"/>
      <c r="D20" s="114"/>
      <c r="E20" s="260"/>
      <c r="F20" s="114"/>
      <c r="G20" s="127"/>
      <c r="H20" s="186"/>
      <c r="I20" s="127"/>
      <c r="J20" s="127"/>
      <c r="K20" s="127"/>
      <c r="L20" s="186"/>
      <c r="M20" s="127"/>
      <c r="N20" s="127"/>
      <c r="O20" s="127"/>
      <c r="P20" s="127"/>
      <c r="Q20" s="129"/>
      <c r="R20" s="129"/>
      <c r="S20" s="129"/>
      <c r="T20" s="127"/>
      <c r="U20" s="127"/>
      <c r="V20" s="127"/>
      <c r="W20" s="129"/>
      <c r="X20" s="115"/>
      <c r="Y20" s="127"/>
    </row>
    <row r="21" spans="1:25" ht="18" customHeight="1">
      <c r="A21" s="47" t="s">
        <v>134</v>
      </c>
      <c r="B21" s="42"/>
      <c r="C21" s="42"/>
      <c r="D21" s="42"/>
      <c r="E21" s="258"/>
      <c r="F21" s="42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51"/>
      <c r="R21" s="51"/>
      <c r="S21" s="51"/>
      <c r="T21" s="185"/>
      <c r="U21" s="185"/>
      <c r="V21" s="185"/>
      <c r="W21" s="185"/>
      <c r="X21" s="56"/>
      <c r="Y21" s="185"/>
    </row>
    <row r="22" spans="1:25" ht="18" customHeight="1">
      <c r="A22" s="271"/>
      <c r="B22" s="42"/>
      <c r="C22" s="42" t="s">
        <v>99</v>
      </c>
      <c r="E22" s="258"/>
      <c r="F22" s="42"/>
      <c r="G22" s="176">
        <v>0</v>
      </c>
      <c r="H22" s="176"/>
      <c r="I22" s="176">
        <v>0</v>
      </c>
      <c r="J22" s="176"/>
      <c r="K22" s="176">
        <v>0</v>
      </c>
      <c r="L22" s="176"/>
      <c r="M22" s="176">
        <v>0</v>
      </c>
      <c r="N22" s="176"/>
      <c r="O22" s="176">
        <v>1363036</v>
      </c>
      <c r="P22" s="209"/>
      <c r="Q22" s="176">
        <v>0</v>
      </c>
      <c r="R22" s="176"/>
      <c r="S22" s="176">
        <v>0</v>
      </c>
      <c r="T22" s="176"/>
      <c r="U22" s="176">
        <v>0</v>
      </c>
      <c r="V22" s="209"/>
      <c r="W22" s="176">
        <v>0</v>
      </c>
      <c r="X22" s="209"/>
      <c r="Y22" s="176">
        <v>1363036</v>
      </c>
    </row>
    <row r="23" spans="1:25" ht="18" customHeight="1">
      <c r="A23" s="271"/>
      <c r="B23" s="42"/>
      <c r="C23" s="42" t="s">
        <v>101</v>
      </c>
      <c r="E23" s="258"/>
      <c r="F23" s="42"/>
      <c r="G23" s="188">
        <v>0</v>
      </c>
      <c r="H23" s="176"/>
      <c r="I23" s="188">
        <v>0</v>
      </c>
      <c r="J23" s="176"/>
      <c r="K23" s="188">
        <v>0</v>
      </c>
      <c r="L23" s="176"/>
      <c r="M23" s="188">
        <v>0</v>
      </c>
      <c r="N23" s="176"/>
      <c r="O23" s="209">
        <v>0</v>
      </c>
      <c r="P23" s="209"/>
      <c r="Q23" s="176">
        <v>189982</v>
      </c>
      <c r="R23" s="176"/>
      <c r="S23" s="176">
        <v>0</v>
      </c>
      <c r="T23" s="209"/>
      <c r="U23" s="176">
        <v>-23453</v>
      </c>
      <c r="V23" s="209"/>
      <c r="W23" s="188">
        <v>166529</v>
      </c>
      <c r="X23" s="176"/>
      <c r="Y23" s="176">
        <v>166529</v>
      </c>
    </row>
    <row r="24" spans="1:25" ht="18" customHeight="1">
      <c r="A24" s="47" t="s">
        <v>102</v>
      </c>
      <c r="B24" s="38"/>
      <c r="C24" s="42"/>
      <c r="D24" s="42"/>
      <c r="E24" s="258"/>
      <c r="F24" s="42"/>
      <c r="G24" s="72">
        <v>0</v>
      </c>
      <c r="H24" s="206"/>
      <c r="I24" s="72">
        <v>0</v>
      </c>
      <c r="J24" s="207"/>
      <c r="K24" s="72">
        <v>0</v>
      </c>
      <c r="L24" s="206"/>
      <c r="M24" s="72">
        <v>0</v>
      </c>
      <c r="N24" s="206"/>
      <c r="O24" s="187">
        <v>1363036</v>
      </c>
      <c r="P24" s="70"/>
      <c r="Q24" s="187">
        <v>189982</v>
      </c>
      <c r="R24" s="70"/>
      <c r="S24" s="187">
        <v>0</v>
      </c>
      <c r="T24" s="70"/>
      <c r="U24" s="187">
        <v>-23453</v>
      </c>
      <c r="V24" s="70"/>
      <c r="W24" s="187">
        <v>166529</v>
      </c>
      <c r="X24" s="70"/>
      <c r="Y24" s="187">
        <v>1529565</v>
      </c>
    </row>
    <row r="25" spans="1:25" ht="18" customHeight="1">
      <c r="A25" s="47"/>
      <c r="B25" s="42"/>
      <c r="C25" s="42"/>
      <c r="D25" s="207"/>
      <c r="E25" s="261"/>
      <c r="F25" s="206"/>
      <c r="G25" s="151"/>
      <c r="H25" s="206"/>
      <c r="I25" s="151"/>
      <c r="J25" s="206"/>
      <c r="K25" s="151"/>
      <c r="L25" s="206"/>
      <c r="M25" s="151"/>
      <c r="N25" s="206"/>
      <c r="O25" s="151"/>
      <c r="P25" s="206"/>
      <c r="Q25" s="206"/>
      <c r="R25" s="206"/>
      <c r="S25" s="206"/>
      <c r="T25" s="206"/>
      <c r="U25" s="206"/>
      <c r="V25" s="206"/>
      <c r="W25" s="206"/>
      <c r="X25" s="206"/>
      <c r="Y25" s="151"/>
    </row>
    <row r="26" spans="1:25" ht="18" customHeight="1" thickBot="1">
      <c r="A26" s="47" t="s">
        <v>209</v>
      </c>
      <c r="B26" s="42"/>
      <c r="C26" s="42"/>
      <c r="D26" s="42"/>
      <c r="E26" s="258"/>
      <c r="F26" s="42"/>
      <c r="G26" s="208">
        <v>14470448</v>
      </c>
      <c r="H26" s="63">
        <v>0</v>
      </c>
      <c r="I26" s="208">
        <v>7752894</v>
      </c>
      <c r="J26" s="63">
        <v>0</v>
      </c>
      <c r="K26" s="208">
        <v>26255</v>
      </c>
      <c r="L26" s="63">
        <v>0</v>
      </c>
      <c r="M26" s="208">
        <v>506144</v>
      </c>
      <c r="N26" s="63">
        <v>0</v>
      </c>
      <c r="O26" s="208">
        <v>5903147</v>
      </c>
      <c r="P26" s="63">
        <v>0</v>
      </c>
      <c r="Q26" s="208">
        <v>19743</v>
      </c>
      <c r="R26" s="63">
        <v>0</v>
      </c>
      <c r="S26" s="307">
        <v>0</v>
      </c>
      <c r="T26" s="63">
        <v>0</v>
      </c>
      <c r="U26" s="208">
        <v>-26677</v>
      </c>
      <c r="V26" s="63"/>
      <c r="W26" s="208">
        <v>-6934</v>
      </c>
      <c r="X26" s="63">
        <v>0</v>
      </c>
      <c r="Y26" s="208">
        <v>28651954</v>
      </c>
    </row>
    <row r="27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81"/>
  <sheetViews>
    <sheetView view="pageBreakPreview" zoomScale="70" zoomScaleNormal="70" zoomScaleSheetLayoutView="70" workbookViewId="0">
      <selection activeCell="H10" sqref="H10"/>
    </sheetView>
  </sheetViews>
  <sheetFormatPr defaultColWidth="11.453125" defaultRowHeight="20.25" customHeight="1"/>
  <cols>
    <col min="1" max="1" width="61.1796875" style="200" customWidth="1"/>
    <col min="2" max="2" width="13.6328125" style="111" customWidth="1"/>
    <col min="3" max="3" width="1.08984375" style="110" customWidth="1"/>
    <col min="4" max="4" width="13.6328125" style="111" customWidth="1"/>
    <col min="5" max="5" width="1.08984375" style="98" customWidth="1"/>
    <col min="6" max="6" width="13.6328125" style="98" customWidth="1"/>
    <col min="7" max="7" width="1.08984375" style="98" customWidth="1"/>
    <col min="8" max="8" width="13.6328125" style="98" customWidth="1"/>
    <col min="9" max="16384" width="11.453125" style="200"/>
  </cols>
  <sheetData>
    <row r="1" spans="1:8" s="199" customFormat="1" ht="20.25" customHeight="1">
      <c r="A1" s="30" t="s">
        <v>90</v>
      </c>
      <c r="C1" s="36"/>
      <c r="E1" s="86"/>
      <c r="F1" s="86"/>
      <c r="G1" s="86"/>
      <c r="H1" s="86"/>
    </row>
    <row r="2" spans="1:8" s="199" customFormat="1" ht="20.25" customHeight="1">
      <c r="A2" s="1" t="s">
        <v>93</v>
      </c>
      <c r="B2" s="36"/>
      <c r="C2" s="38"/>
      <c r="D2" s="36"/>
      <c r="E2" s="40"/>
      <c r="F2" s="40"/>
      <c r="G2" s="40"/>
      <c r="H2" s="40"/>
    </row>
    <row r="3" spans="1:8" s="199" customFormat="1" ht="20.149999999999999" customHeight="1">
      <c r="A3" s="85"/>
      <c r="B3" s="36"/>
      <c r="C3" s="36"/>
      <c r="D3" s="36"/>
      <c r="E3" s="40"/>
      <c r="F3" s="40"/>
      <c r="G3" s="40"/>
      <c r="H3" s="40"/>
    </row>
    <row r="4" spans="1:8" s="199" customFormat="1" ht="27.65" customHeight="1">
      <c r="A4" s="85"/>
      <c r="B4" s="346" t="s">
        <v>116</v>
      </c>
      <c r="C4" s="346"/>
      <c r="D4" s="346"/>
      <c r="E4" s="289"/>
      <c r="F4" s="346" t="s">
        <v>117</v>
      </c>
      <c r="G4" s="346"/>
      <c r="H4" s="346"/>
    </row>
    <row r="5" spans="1:8" s="199" customFormat="1" ht="20.25" customHeight="1">
      <c r="A5" s="85"/>
      <c r="B5" s="344" t="s">
        <v>170</v>
      </c>
      <c r="C5" s="347"/>
      <c r="D5" s="347"/>
      <c r="E5" s="289"/>
      <c r="F5" s="344" t="s">
        <v>170</v>
      </c>
      <c r="G5" s="347"/>
      <c r="H5" s="347"/>
    </row>
    <row r="6" spans="1:8" s="4" customFormat="1" ht="20.25" customHeight="1">
      <c r="A6" s="17"/>
      <c r="B6" s="345" t="s">
        <v>199</v>
      </c>
      <c r="C6" s="365"/>
      <c r="D6" s="365"/>
      <c r="E6" s="267"/>
      <c r="F6" s="345" t="s">
        <v>199</v>
      </c>
      <c r="G6" s="365"/>
      <c r="H6" s="365"/>
    </row>
    <row r="7" spans="1:8" s="252" customFormat="1" ht="20.25" customHeight="1">
      <c r="A7" s="88"/>
      <c r="B7" s="244">
        <v>2022</v>
      </c>
      <c r="C7" s="290"/>
      <c r="D7" s="244">
        <v>2021</v>
      </c>
      <c r="E7" s="291"/>
      <c r="F7" s="244">
        <v>2022</v>
      </c>
      <c r="G7" s="290"/>
      <c r="H7" s="244">
        <v>2021</v>
      </c>
    </row>
    <row r="8" spans="1:8" ht="20.25" customHeight="1">
      <c r="A8" s="89"/>
      <c r="B8" s="342" t="s">
        <v>94</v>
      </c>
      <c r="C8" s="342"/>
      <c r="D8" s="342"/>
      <c r="E8" s="342"/>
      <c r="F8" s="342"/>
      <c r="G8" s="342"/>
      <c r="H8" s="342"/>
    </row>
    <row r="9" spans="1:8" ht="20.25" customHeight="1">
      <c r="A9" s="292" t="s">
        <v>44</v>
      </c>
      <c r="B9" s="90"/>
      <c r="C9" s="200"/>
      <c r="D9" s="90"/>
      <c r="E9" s="157"/>
      <c r="F9" s="157"/>
      <c r="G9" s="157"/>
      <c r="H9" s="157"/>
    </row>
    <row r="10" spans="1:8" ht="20.25" customHeight="1">
      <c r="A10" s="201" t="s">
        <v>65</v>
      </c>
      <c r="B10" s="176">
        <v>1363523</v>
      </c>
      <c r="C10" s="104"/>
      <c r="D10" s="176">
        <v>523196</v>
      </c>
      <c r="E10" s="171"/>
      <c r="F10" s="176">
        <v>1363036</v>
      </c>
      <c r="G10" s="157"/>
      <c r="H10" s="176">
        <v>523719</v>
      </c>
    </row>
    <row r="11" spans="1:8" ht="20.25" customHeight="1">
      <c r="A11" s="293" t="s">
        <v>78</v>
      </c>
      <c r="B11" s="61"/>
      <c r="C11" s="200"/>
      <c r="D11" s="61"/>
      <c r="E11" s="157"/>
      <c r="F11" s="90"/>
      <c r="G11" s="157"/>
      <c r="H11" s="90"/>
    </row>
    <row r="12" spans="1:8" ht="20.25" customHeight="1">
      <c r="A12" s="18" t="s">
        <v>203</v>
      </c>
      <c r="B12" s="61">
        <v>399218</v>
      </c>
      <c r="C12" s="175"/>
      <c r="D12" s="61">
        <v>1627</v>
      </c>
      <c r="E12" s="157"/>
      <c r="F12" s="61">
        <v>370123</v>
      </c>
      <c r="G12" s="157"/>
      <c r="H12" s="157">
        <v>-6532</v>
      </c>
    </row>
    <row r="13" spans="1:8" ht="20.25" customHeight="1">
      <c r="A13" s="201" t="s">
        <v>31</v>
      </c>
      <c r="B13" s="61">
        <v>205959</v>
      </c>
      <c r="C13" s="200"/>
      <c r="D13" s="61">
        <v>185479</v>
      </c>
      <c r="E13" s="158"/>
      <c r="F13" s="61">
        <v>144005</v>
      </c>
      <c r="G13" s="158"/>
      <c r="H13" s="91">
        <v>123443</v>
      </c>
    </row>
    <row r="14" spans="1:8" ht="20.25" customHeight="1">
      <c r="A14" s="201" t="s">
        <v>52</v>
      </c>
      <c r="B14" s="61">
        <v>324753</v>
      </c>
      <c r="C14" s="200"/>
      <c r="D14" s="61">
        <v>291911</v>
      </c>
      <c r="E14" s="157"/>
      <c r="F14" s="90">
        <v>52960</v>
      </c>
      <c r="G14" s="157"/>
      <c r="H14" s="90">
        <v>52354</v>
      </c>
    </row>
    <row r="15" spans="1:8" ht="20.25" customHeight="1">
      <c r="A15" s="294" t="s">
        <v>188</v>
      </c>
      <c r="B15" s="149">
        <v>380024</v>
      </c>
      <c r="D15" s="149">
        <v>453</v>
      </c>
      <c r="F15" s="149">
        <v>0</v>
      </c>
      <c r="H15" s="211">
        <v>584</v>
      </c>
    </row>
    <row r="16" spans="1:8" ht="20.25" customHeight="1">
      <c r="A16" s="294" t="s">
        <v>217</v>
      </c>
      <c r="B16" s="149">
        <v>248685</v>
      </c>
      <c r="D16" s="149">
        <v>0</v>
      </c>
      <c r="F16" s="149">
        <v>0</v>
      </c>
      <c r="H16" s="149">
        <v>0</v>
      </c>
    </row>
    <row r="17" spans="1:8" ht="20.25" customHeight="1">
      <c r="A17" s="294" t="s">
        <v>150</v>
      </c>
      <c r="B17" s="149"/>
      <c r="D17" s="149"/>
      <c r="F17" s="211"/>
      <c r="H17" s="211"/>
    </row>
    <row r="18" spans="1:8" ht="20.25" customHeight="1">
      <c r="A18" s="294" t="s">
        <v>145</v>
      </c>
      <c r="B18" s="149">
        <v>0</v>
      </c>
      <c r="D18" s="149">
        <v>-9008</v>
      </c>
      <c r="F18" s="149">
        <v>0</v>
      </c>
      <c r="H18" s="211">
        <v>0</v>
      </c>
    </row>
    <row r="19" spans="1:8" ht="20.25" customHeight="1">
      <c r="A19" s="201" t="s">
        <v>84</v>
      </c>
      <c r="B19" s="61">
        <v>1667</v>
      </c>
      <c r="C19" s="200"/>
      <c r="D19" s="61">
        <v>1795</v>
      </c>
      <c r="E19" s="158"/>
      <c r="F19" s="91">
        <v>1208</v>
      </c>
      <c r="G19" s="158"/>
      <c r="H19" s="91">
        <v>1235</v>
      </c>
    </row>
    <row r="20" spans="1:8" ht="20.25" customHeight="1">
      <c r="A20" s="201" t="s">
        <v>151</v>
      </c>
      <c r="B20" s="61">
        <v>142118</v>
      </c>
      <c r="C20" s="200"/>
      <c r="D20" s="149">
        <v>-63215</v>
      </c>
      <c r="E20" s="158"/>
      <c r="F20" s="91">
        <v>72207</v>
      </c>
      <c r="G20" s="158"/>
      <c r="H20" s="149">
        <v>12981</v>
      </c>
    </row>
    <row r="21" spans="1:8" ht="20.25" customHeight="1">
      <c r="A21" s="201" t="s">
        <v>222</v>
      </c>
      <c r="B21" s="61">
        <v>2010</v>
      </c>
      <c r="C21" s="200"/>
      <c r="D21" s="149">
        <v>0</v>
      </c>
      <c r="E21" s="158"/>
      <c r="F21" s="91">
        <v>1867</v>
      </c>
      <c r="G21" s="158"/>
      <c r="H21" s="149">
        <v>0</v>
      </c>
    </row>
    <row r="22" spans="1:8" ht="20.25" customHeight="1">
      <c r="A22" s="201" t="s">
        <v>233</v>
      </c>
      <c r="B22" s="61">
        <v>-2030872</v>
      </c>
      <c r="C22" s="200"/>
      <c r="D22" s="149">
        <v>0</v>
      </c>
      <c r="E22" s="158"/>
      <c r="F22" s="61">
        <v>-2030872</v>
      </c>
      <c r="G22" s="158"/>
      <c r="H22" s="149">
        <v>0</v>
      </c>
    </row>
    <row r="23" spans="1:8" ht="20.25" customHeight="1">
      <c r="A23" s="294" t="s">
        <v>246</v>
      </c>
      <c r="B23" s="61"/>
      <c r="C23" s="200"/>
      <c r="D23" s="61"/>
      <c r="E23" s="158"/>
      <c r="F23" s="209"/>
      <c r="G23" s="158"/>
      <c r="H23" s="61"/>
    </row>
    <row r="24" spans="1:8" ht="20.25" customHeight="1">
      <c r="A24" s="294" t="s">
        <v>130</v>
      </c>
      <c r="B24" s="61">
        <v>-141710</v>
      </c>
      <c r="C24" s="200"/>
      <c r="D24" s="61">
        <v>-140453</v>
      </c>
      <c r="E24" s="158"/>
      <c r="F24" s="61">
        <v>150432</v>
      </c>
      <c r="G24" s="158"/>
      <c r="H24" s="61">
        <v>-545243</v>
      </c>
    </row>
    <row r="25" spans="1:8" ht="20.25" customHeight="1">
      <c r="A25" s="294" t="s">
        <v>163</v>
      </c>
      <c r="B25" s="176">
        <v>4</v>
      </c>
      <c r="C25" s="200"/>
      <c r="D25" s="176">
        <v>1698</v>
      </c>
      <c r="E25" s="158"/>
      <c r="F25" s="176">
        <v>0</v>
      </c>
      <c r="G25" s="158"/>
      <c r="H25" s="176">
        <v>0</v>
      </c>
    </row>
    <row r="26" spans="1:8" ht="20.25" customHeight="1">
      <c r="A26" s="201" t="s">
        <v>139</v>
      </c>
      <c r="B26" s="150">
        <v>-13461</v>
      </c>
      <c r="C26" s="200"/>
      <c r="D26" s="150">
        <v>-12383</v>
      </c>
      <c r="E26" s="158"/>
      <c r="F26" s="150">
        <v>-81391</v>
      </c>
      <c r="G26" s="158"/>
      <c r="H26" s="150">
        <v>-98389</v>
      </c>
    </row>
    <row r="27" spans="1:8" ht="20.25" customHeight="1">
      <c r="A27" s="201"/>
      <c r="B27" s="93">
        <v>881918</v>
      </c>
      <c r="C27" s="200"/>
      <c r="D27" s="93">
        <v>781100</v>
      </c>
      <c r="E27" s="93"/>
      <c r="F27" s="93">
        <v>43575</v>
      </c>
      <c r="G27" s="93"/>
      <c r="H27" s="93">
        <v>64152</v>
      </c>
    </row>
    <row r="28" spans="1:8" ht="20.25" customHeight="1">
      <c r="A28" s="293" t="s">
        <v>45</v>
      </c>
      <c r="B28" s="92"/>
      <c r="C28" s="200"/>
      <c r="D28" s="92"/>
      <c r="E28" s="93"/>
      <c r="F28" s="93"/>
      <c r="G28" s="93"/>
      <c r="H28" s="93"/>
    </row>
    <row r="29" spans="1:8" ht="20.25" customHeight="1">
      <c r="A29" s="200" t="s">
        <v>7</v>
      </c>
      <c r="B29" s="176">
        <v>-141912</v>
      </c>
      <c r="C29" s="200"/>
      <c r="D29" s="176">
        <v>-61942</v>
      </c>
      <c r="E29" s="13"/>
      <c r="F29" s="12">
        <v>10432</v>
      </c>
      <c r="G29" s="13"/>
      <c r="H29" s="12">
        <v>1732</v>
      </c>
    </row>
    <row r="30" spans="1:8" ht="20.25" customHeight="1">
      <c r="A30" s="201" t="s">
        <v>120</v>
      </c>
      <c r="B30" s="176">
        <v>-58286</v>
      </c>
      <c r="C30" s="200"/>
      <c r="D30" s="176">
        <v>83999</v>
      </c>
      <c r="E30" s="13"/>
      <c r="F30" s="12">
        <v>-29943</v>
      </c>
      <c r="G30" s="13"/>
      <c r="H30" s="12">
        <v>91431</v>
      </c>
    </row>
    <row r="31" spans="1:8" ht="20.25" customHeight="1">
      <c r="A31" s="201" t="s">
        <v>13</v>
      </c>
      <c r="B31" s="176">
        <v>-14140</v>
      </c>
      <c r="C31" s="175"/>
      <c r="D31" s="176">
        <v>-737</v>
      </c>
      <c r="E31" s="13"/>
      <c r="F31" s="13">
        <v>0</v>
      </c>
      <c r="G31" s="13"/>
      <c r="H31" s="13">
        <v>0</v>
      </c>
    </row>
    <row r="32" spans="1:8" ht="20.25" customHeight="1">
      <c r="A32" s="294" t="s">
        <v>201</v>
      </c>
      <c r="B32" s="176">
        <v>232228</v>
      </c>
      <c r="C32" s="175"/>
      <c r="D32" s="176">
        <v>-112644</v>
      </c>
      <c r="E32" s="13"/>
      <c r="F32" s="13">
        <v>-39320</v>
      </c>
      <c r="G32" s="13"/>
      <c r="H32" s="13">
        <v>-38190</v>
      </c>
    </row>
    <row r="33" spans="1:8" ht="20.25" customHeight="1">
      <c r="A33" s="201" t="s">
        <v>73</v>
      </c>
      <c r="B33" s="188">
        <v>832</v>
      </c>
      <c r="C33" s="175"/>
      <c r="D33" s="188">
        <v>30692</v>
      </c>
      <c r="E33" s="13"/>
      <c r="F33" s="150">
        <v>65</v>
      </c>
      <c r="G33" s="13"/>
      <c r="H33" s="150">
        <v>15</v>
      </c>
    </row>
    <row r="34" spans="1:8" ht="20.25" customHeight="1">
      <c r="A34" s="295" t="s">
        <v>187</v>
      </c>
      <c r="B34" s="90">
        <v>900640</v>
      </c>
      <c r="C34" s="200"/>
      <c r="D34" s="90">
        <v>720468</v>
      </c>
      <c r="E34" s="157"/>
      <c r="F34" s="90">
        <v>-15191</v>
      </c>
      <c r="G34" s="157"/>
      <c r="H34" s="90">
        <v>119140</v>
      </c>
    </row>
    <row r="35" spans="1:8" ht="20.25" customHeight="1">
      <c r="A35" s="294" t="s">
        <v>223</v>
      </c>
      <c r="B35" s="61">
        <v>-87795</v>
      </c>
      <c r="C35" s="200"/>
      <c r="D35" s="61">
        <v>-5371</v>
      </c>
      <c r="E35" s="157"/>
      <c r="F35" s="90">
        <v>-1888</v>
      </c>
      <c r="G35" s="157"/>
      <c r="H35" s="90">
        <v>-3170</v>
      </c>
    </row>
    <row r="36" spans="1:8" ht="20.25" customHeight="1">
      <c r="A36" s="95" t="s">
        <v>186</v>
      </c>
      <c r="B36" s="96">
        <v>812845</v>
      </c>
      <c r="C36" s="200"/>
      <c r="D36" s="96">
        <v>715097</v>
      </c>
      <c r="E36" s="97"/>
      <c r="F36" s="96">
        <v>-17079</v>
      </c>
      <c r="G36" s="97"/>
      <c r="H36" s="96">
        <v>115970</v>
      </c>
    </row>
    <row r="37" spans="1:8" ht="11" customHeight="1">
      <c r="A37" s="95"/>
      <c r="B37" s="97"/>
      <c r="C37" s="200"/>
      <c r="D37" s="97"/>
      <c r="E37" s="97"/>
      <c r="F37" s="97"/>
      <c r="G37" s="97"/>
      <c r="H37" s="97"/>
    </row>
    <row r="38" spans="1:8" ht="20.25" customHeight="1">
      <c r="A38" s="292" t="s">
        <v>46</v>
      </c>
      <c r="B38" s="99"/>
      <c r="C38" s="200"/>
      <c r="D38" s="99"/>
      <c r="E38" s="159"/>
      <c r="F38" s="100"/>
      <c r="G38" s="159"/>
      <c r="H38" s="100"/>
    </row>
    <row r="39" spans="1:8" ht="20.25" customHeight="1">
      <c r="A39" s="201" t="s">
        <v>235</v>
      </c>
      <c r="B39" s="176">
        <v>-332973</v>
      </c>
      <c r="C39" s="200"/>
      <c r="D39" s="176">
        <v>-2995403</v>
      </c>
      <c r="E39" s="159"/>
      <c r="F39" s="176">
        <v>-332973</v>
      </c>
      <c r="G39" s="159"/>
      <c r="H39" s="176">
        <v>-3000000</v>
      </c>
    </row>
    <row r="40" spans="1:8" ht="20.25" customHeight="1">
      <c r="A40" s="86" t="s">
        <v>224</v>
      </c>
      <c r="B40" s="176">
        <v>-62500</v>
      </c>
      <c r="C40" s="200"/>
      <c r="D40" s="176">
        <v>0</v>
      </c>
      <c r="E40" s="13"/>
      <c r="F40" s="176">
        <v>-62500</v>
      </c>
      <c r="G40" s="13"/>
      <c r="H40" s="12">
        <v>0</v>
      </c>
    </row>
    <row r="41" spans="1:8" ht="20.25" customHeight="1">
      <c r="A41" s="86" t="s">
        <v>228</v>
      </c>
      <c r="B41" s="176">
        <v>14551318</v>
      </c>
      <c r="C41" s="200"/>
      <c r="D41" s="176">
        <v>286</v>
      </c>
      <c r="E41" s="13"/>
      <c r="F41" s="176">
        <v>14551318</v>
      </c>
      <c r="G41" s="13"/>
      <c r="H41" s="176">
        <v>0</v>
      </c>
    </row>
    <row r="42" spans="1:8" ht="20.25" customHeight="1">
      <c r="A42" s="201" t="s">
        <v>152</v>
      </c>
      <c r="B42" s="176">
        <v>0</v>
      </c>
      <c r="C42" s="200"/>
      <c r="D42" s="176">
        <v>-4997</v>
      </c>
      <c r="E42" s="13"/>
      <c r="F42" s="176">
        <v>0</v>
      </c>
      <c r="G42" s="13"/>
      <c r="H42" s="176">
        <v>-4997</v>
      </c>
    </row>
    <row r="43" spans="1:8" ht="20.25" customHeight="1">
      <c r="A43" s="86" t="s">
        <v>76</v>
      </c>
      <c r="B43" s="176">
        <v>-729196</v>
      </c>
      <c r="C43" s="200"/>
      <c r="D43" s="176">
        <v>-315217</v>
      </c>
      <c r="E43" s="13"/>
      <c r="F43" s="176">
        <v>-711</v>
      </c>
      <c r="G43" s="13"/>
      <c r="H43" s="12">
        <v>-33629</v>
      </c>
    </row>
    <row r="44" spans="1:8" ht="20.25" customHeight="1">
      <c r="A44" s="86" t="s">
        <v>77</v>
      </c>
      <c r="B44" s="176">
        <v>-18147</v>
      </c>
      <c r="C44" s="200"/>
      <c r="D44" s="176">
        <v>-2458</v>
      </c>
      <c r="E44" s="13"/>
      <c r="F44" s="176">
        <v>-55</v>
      </c>
      <c r="G44" s="13"/>
      <c r="H44" s="12">
        <v>-187</v>
      </c>
    </row>
    <row r="45" spans="1:8" ht="20.25" customHeight="1">
      <c r="A45" s="199" t="s">
        <v>193</v>
      </c>
      <c r="B45" s="176">
        <v>0</v>
      </c>
      <c r="C45" s="200"/>
      <c r="D45" s="176">
        <v>0</v>
      </c>
      <c r="E45" s="13"/>
      <c r="F45" s="176">
        <v>51711</v>
      </c>
      <c r="G45" s="13"/>
      <c r="H45" s="12">
        <v>438000</v>
      </c>
    </row>
    <row r="46" spans="1:8" ht="20.25" customHeight="1">
      <c r="A46" s="199" t="s">
        <v>69</v>
      </c>
      <c r="B46" s="176">
        <v>0</v>
      </c>
      <c r="C46" s="200"/>
      <c r="D46" s="176">
        <v>-13547</v>
      </c>
      <c r="E46" s="13"/>
      <c r="F46" s="176">
        <v>-433383</v>
      </c>
      <c r="G46" s="13"/>
      <c r="H46" s="12">
        <v>-1305547</v>
      </c>
    </row>
    <row r="47" spans="1:8" ht="20.25" customHeight="1">
      <c r="A47" s="199" t="s">
        <v>194</v>
      </c>
      <c r="B47" s="176">
        <v>0</v>
      </c>
      <c r="C47" s="200"/>
      <c r="D47" s="176">
        <v>0</v>
      </c>
      <c r="E47" s="13"/>
      <c r="F47" s="176">
        <v>75523</v>
      </c>
      <c r="G47" s="13"/>
      <c r="H47" s="12">
        <v>707522</v>
      </c>
    </row>
    <row r="48" spans="1:8" ht="20.25" customHeight="1">
      <c r="A48" s="199" t="s">
        <v>47</v>
      </c>
      <c r="B48" s="188">
        <v>2164</v>
      </c>
      <c r="C48" s="200"/>
      <c r="D48" s="188">
        <v>69</v>
      </c>
      <c r="E48" s="13"/>
      <c r="F48" s="188">
        <v>42493</v>
      </c>
      <c r="G48" s="13"/>
      <c r="H48" s="150">
        <v>13032</v>
      </c>
    </row>
    <row r="49" spans="1:8" ht="20.25" customHeight="1">
      <c r="A49" s="95" t="s">
        <v>182</v>
      </c>
      <c r="B49" s="102">
        <v>13410666</v>
      </c>
      <c r="C49" s="200"/>
      <c r="D49" s="102">
        <v>-3331267</v>
      </c>
      <c r="E49" s="107"/>
      <c r="F49" s="102">
        <v>13891423</v>
      </c>
      <c r="G49" s="107"/>
      <c r="H49" s="102">
        <v>-3185806</v>
      </c>
    </row>
    <row r="50" spans="1:8" ht="20.25" customHeight="1">
      <c r="A50" s="87"/>
      <c r="B50" s="103"/>
      <c r="C50" s="36"/>
      <c r="D50" s="103"/>
      <c r="E50" s="160"/>
      <c r="F50" s="160"/>
      <c r="G50" s="160"/>
      <c r="H50" s="160"/>
    </row>
    <row r="51" spans="1:8" ht="20.149999999999999" customHeight="1">
      <c r="A51" s="30" t="s">
        <v>90</v>
      </c>
      <c r="B51" s="199"/>
      <c r="C51" s="36"/>
      <c r="D51" s="199"/>
      <c r="E51" s="86"/>
      <c r="F51" s="86"/>
      <c r="G51" s="86"/>
      <c r="H51" s="86"/>
    </row>
    <row r="52" spans="1:8" ht="20.25" customHeight="1">
      <c r="A52" s="1" t="s">
        <v>93</v>
      </c>
      <c r="B52" s="36"/>
      <c r="C52" s="36"/>
      <c r="D52" s="36"/>
      <c r="E52" s="40"/>
      <c r="F52" s="40"/>
      <c r="G52" s="40"/>
      <c r="H52" s="40"/>
    </row>
    <row r="53" spans="1:8" ht="20.25" customHeight="1">
      <c r="A53" s="1"/>
      <c r="B53" s="36"/>
      <c r="C53" s="36"/>
      <c r="D53" s="36"/>
      <c r="E53" s="40"/>
      <c r="F53" s="40"/>
      <c r="G53" s="40"/>
      <c r="H53" s="40"/>
    </row>
    <row r="54" spans="1:8" s="199" customFormat="1" ht="27.65" customHeight="1">
      <c r="A54" s="85"/>
      <c r="B54" s="346" t="s">
        <v>116</v>
      </c>
      <c r="C54" s="346"/>
      <c r="D54" s="346"/>
      <c r="E54" s="289"/>
      <c r="F54" s="346" t="s">
        <v>117</v>
      </c>
      <c r="G54" s="346"/>
      <c r="H54" s="346"/>
    </row>
    <row r="55" spans="1:8" ht="20.25" customHeight="1">
      <c r="A55" s="17"/>
      <c r="B55" s="344" t="s">
        <v>170</v>
      </c>
      <c r="C55" s="347"/>
      <c r="D55" s="347"/>
      <c r="E55" s="289"/>
      <c r="F55" s="344" t="s">
        <v>170</v>
      </c>
      <c r="G55" s="347"/>
      <c r="H55" s="347"/>
    </row>
    <row r="56" spans="1:8" ht="20.25" customHeight="1">
      <c r="A56" s="18"/>
      <c r="B56" s="345" t="s">
        <v>199</v>
      </c>
      <c r="C56" s="365"/>
      <c r="D56" s="365"/>
      <c r="E56" s="267"/>
      <c r="F56" s="345" t="s">
        <v>199</v>
      </c>
      <c r="G56" s="365"/>
      <c r="H56" s="365"/>
    </row>
    <row r="57" spans="1:8" s="252" customFormat="1" ht="20.25" customHeight="1">
      <c r="A57" s="88"/>
      <c r="B57" s="244">
        <v>2022</v>
      </c>
      <c r="C57" s="290"/>
      <c r="D57" s="244">
        <v>2021</v>
      </c>
      <c r="E57" s="291"/>
      <c r="F57" s="244">
        <v>2022</v>
      </c>
      <c r="G57" s="290"/>
      <c r="H57" s="244">
        <v>2021</v>
      </c>
    </row>
    <row r="58" spans="1:8" s="243" customFormat="1" ht="20.25" customHeight="1">
      <c r="A58" s="88"/>
      <c r="B58" s="342" t="s">
        <v>94</v>
      </c>
      <c r="C58" s="342"/>
      <c r="D58" s="342"/>
      <c r="E58" s="342"/>
      <c r="F58" s="342"/>
      <c r="G58" s="342"/>
      <c r="H58" s="342"/>
    </row>
    <row r="59" spans="1:8" s="252" customFormat="1" ht="20.25" customHeight="1">
      <c r="A59" s="292" t="s">
        <v>48</v>
      </c>
      <c r="B59" s="94"/>
      <c r="C59" s="200"/>
      <c r="D59" s="94"/>
      <c r="E59" s="161"/>
      <c r="F59" s="104"/>
      <c r="G59" s="161"/>
      <c r="H59" s="104"/>
    </row>
    <row r="60" spans="1:8" s="252" customFormat="1" ht="20.25" customHeight="1">
      <c r="A60" s="294" t="s">
        <v>89</v>
      </c>
      <c r="B60" s="176">
        <v>633</v>
      </c>
      <c r="C60" s="200"/>
      <c r="D60" s="176">
        <v>1752</v>
      </c>
      <c r="E60" s="13"/>
      <c r="F60" s="176">
        <v>633</v>
      </c>
      <c r="G60" s="13"/>
      <c r="H60" s="176">
        <v>1752</v>
      </c>
    </row>
    <row r="61" spans="1:8" ht="20.25" customHeight="1">
      <c r="A61" s="294" t="s">
        <v>140</v>
      </c>
      <c r="B61" s="176"/>
      <c r="C61" s="200"/>
      <c r="D61" s="176"/>
      <c r="E61" s="13"/>
      <c r="F61" s="176"/>
      <c r="G61" s="13"/>
      <c r="H61" s="12"/>
    </row>
    <row r="62" spans="1:8" ht="20.25" customHeight="1">
      <c r="A62" s="294" t="s">
        <v>109</v>
      </c>
      <c r="B62" s="176">
        <v>0</v>
      </c>
      <c r="C62" s="200"/>
      <c r="D62" s="176">
        <v>-1770574</v>
      </c>
      <c r="E62" s="13"/>
      <c r="F62" s="176">
        <v>0</v>
      </c>
      <c r="G62" s="13"/>
      <c r="H62" s="12">
        <v>-1770574</v>
      </c>
    </row>
    <row r="63" spans="1:8" ht="20.25" customHeight="1">
      <c r="A63" s="294" t="s">
        <v>144</v>
      </c>
      <c r="B63" s="176"/>
      <c r="C63" s="200"/>
      <c r="D63" s="176"/>
      <c r="E63" s="13"/>
      <c r="F63" s="176"/>
      <c r="G63" s="13"/>
      <c r="H63" s="176"/>
    </row>
    <row r="64" spans="1:8" ht="20.25" customHeight="1">
      <c r="A64" s="200" t="s">
        <v>109</v>
      </c>
      <c r="B64" s="176">
        <v>212297</v>
      </c>
      <c r="C64" s="200"/>
      <c r="D64" s="176">
        <v>1047394</v>
      </c>
      <c r="E64" s="13"/>
      <c r="F64" s="176">
        <v>0</v>
      </c>
      <c r="G64" s="13"/>
      <c r="H64" s="12">
        <v>1047394</v>
      </c>
    </row>
    <row r="65" spans="1:8" ht="20.25" customHeight="1">
      <c r="A65" s="294" t="s">
        <v>141</v>
      </c>
      <c r="B65" s="176"/>
      <c r="C65" s="200"/>
      <c r="D65" s="176"/>
      <c r="E65" s="13"/>
      <c r="F65" s="176"/>
      <c r="G65" s="13"/>
      <c r="H65" s="12"/>
    </row>
    <row r="66" spans="1:8" ht="20.25" customHeight="1">
      <c r="A66" s="294" t="s">
        <v>109</v>
      </c>
      <c r="B66" s="176">
        <v>-406439</v>
      </c>
      <c r="C66" s="200"/>
      <c r="D66" s="176">
        <v>-219819</v>
      </c>
      <c r="E66" s="162"/>
      <c r="F66" s="176">
        <v>-199526</v>
      </c>
      <c r="G66" s="162"/>
      <c r="H66" s="12">
        <v>0</v>
      </c>
    </row>
    <row r="67" spans="1:8" ht="20.25" customHeight="1">
      <c r="A67" s="294" t="s">
        <v>234</v>
      </c>
      <c r="B67" s="176">
        <v>-17237</v>
      </c>
      <c r="C67" s="200"/>
      <c r="D67" s="149">
        <v>0</v>
      </c>
      <c r="E67" s="200"/>
      <c r="F67" s="149">
        <v>0</v>
      </c>
      <c r="G67" s="200"/>
      <c r="H67" s="149">
        <v>0</v>
      </c>
    </row>
    <row r="68" spans="1:8" ht="20.25" customHeight="1">
      <c r="A68" s="294" t="s">
        <v>135</v>
      </c>
      <c r="B68" s="176">
        <v>-11370</v>
      </c>
      <c r="C68" s="200"/>
      <c r="D68" s="176">
        <v>-10674</v>
      </c>
      <c r="E68" s="13"/>
      <c r="F68" s="176">
        <v>-2428</v>
      </c>
      <c r="G68" s="13"/>
      <c r="H68" s="176">
        <v>-1212</v>
      </c>
    </row>
    <row r="69" spans="1:8" ht="20.25" customHeight="1">
      <c r="A69" s="294" t="s">
        <v>79</v>
      </c>
      <c r="B69" s="176">
        <v>-280710</v>
      </c>
      <c r="C69" s="200"/>
      <c r="D69" s="176">
        <v>-115860</v>
      </c>
      <c r="E69" s="13"/>
      <c r="F69" s="176">
        <v>-204774</v>
      </c>
      <c r="G69" s="13"/>
      <c r="H69" s="12">
        <v>-34550</v>
      </c>
    </row>
    <row r="70" spans="1:8" ht="20.25" customHeight="1">
      <c r="A70" s="105" t="s">
        <v>232</v>
      </c>
      <c r="B70" s="101">
        <v>-502826</v>
      </c>
      <c r="C70" s="200"/>
      <c r="D70" s="101">
        <v>-1067781</v>
      </c>
      <c r="E70" s="107"/>
      <c r="F70" s="101">
        <v>-406095</v>
      </c>
      <c r="G70" s="107"/>
      <c r="H70" s="101">
        <v>-757190</v>
      </c>
    </row>
    <row r="71" spans="1:8" ht="20.25" customHeight="1">
      <c r="A71" s="105"/>
      <c r="B71" s="106"/>
      <c r="C71" s="200"/>
      <c r="D71" s="106"/>
      <c r="E71" s="107"/>
      <c r="F71" s="106"/>
      <c r="G71" s="107"/>
      <c r="H71" s="107"/>
    </row>
    <row r="72" spans="1:8" ht="20.25" customHeight="1">
      <c r="A72" s="201" t="s">
        <v>153</v>
      </c>
      <c r="B72" s="106"/>
      <c r="C72" s="200"/>
      <c r="D72" s="106"/>
      <c r="E72" s="107"/>
      <c r="F72" s="107"/>
      <c r="G72" s="107"/>
      <c r="H72" s="107"/>
    </row>
    <row r="73" spans="1:8" ht="20.25" customHeight="1">
      <c r="A73" s="201" t="s">
        <v>191</v>
      </c>
      <c r="B73" s="173">
        <v>13720685</v>
      </c>
      <c r="C73" s="200"/>
      <c r="D73" s="173">
        <v>-3683951</v>
      </c>
      <c r="E73" s="171"/>
      <c r="F73" s="173">
        <v>13468249</v>
      </c>
      <c r="G73" s="171"/>
      <c r="H73" s="173">
        <v>-3827026</v>
      </c>
    </row>
    <row r="74" spans="1:8" ht="20.25" customHeight="1">
      <c r="A74" s="201" t="s">
        <v>110</v>
      </c>
      <c r="B74" s="173"/>
      <c r="C74" s="200"/>
      <c r="D74" s="108"/>
      <c r="E74" s="108"/>
      <c r="F74" s="108"/>
      <c r="G74" s="108"/>
      <c r="H74" s="108"/>
    </row>
    <row r="75" spans="1:8" ht="20.25" customHeight="1">
      <c r="A75" s="201" t="s">
        <v>168</v>
      </c>
      <c r="B75" s="172">
        <v>104759</v>
      </c>
      <c r="C75" s="171"/>
      <c r="D75" s="172">
        <v>98479</v>
      </c>
      <c r="E75" s="171"/>
      <c r="F75" s="172">
        <v>23729</v>
      </c>
      <c r="G75" s="171"/>
      <c r="H75" s="172">
        <v>78258</v>
      </c>
    </row>
    <row r="76" spans="1:8" ht="20.25" customHeight="1">
      <c r="A76" s="105" t="s">
        <v>154</v>
      </c>
      <c r="B76" s="190">
        <v>13825444</v>
      </c>
      <c r="C76" s="200"/>
      <c r="D76" s="190">
        <v>-3585472</v>
      </c>
      <c r="E76" s="171"/>
      <c r="F76" s="190">
        <v>13491978</v>
      </c>
      <c r="G76" s="171"/>
      <c r="H76" s="190">
        <v>-3748768</v>
      </c>
    </row>
    <row r="77" spans="1:8" ht="20.25" customHeight="1">
      <c r="A77" s="201" t="s">
        <v>118</v>
      </c>
      <c r="B77" s="176">
        <v>11227723</v>
      </c>
      <c r="C77" s="200"/>
      <c r="D77" s="176">
        <v>11138258</v>
      </c>
      <c r="E77" s="13"/>
      <c r="F77" s="176">
        <v>8109295</v>
      </c>
      <c r="G77" s="13"/>
      <c r="H77" s="12">
        <v>8480467</v>
      </c>
    </row>
    <row r="78" spans="1:8" ht="20.25" customHeight="1" thickBot="1">
      <c r="A78" s="105" t="s">
        <v>210</v>
      </c>
      <c r="B78" s="109">
        <v>25053167</v>
      </c>
      <c r="C78" s="108"/>
      <c r="D78" s="109">
        <v>7552786</v>
      </c>
      <c r="E78" s="107"/>
      <c r="F78" s="109">
        <v>21601273</v>
      </c>
      <c r="G78" s="107"/>
      <c r="H78" s="109">
        <v>4731699</v>
      </c>
    </row>
    <row r="79" spans="1:8" ht="20.25" customHeight="1" thickTop="1"/>
    <row r="80" spans="1:8" ht="20.25" customHeight="1">
      <c r="A80" s="306" t="s">
        <v>192</v>
      </c>
      <c r="F80" s="111"/>
      <c r="H80" s="111"/>
    </row>
    <row r="81" spans="1:8" ht="20.25" customHeight="1">
      <c r="A81" s="200" t="s">
        <v>169</v>
      </c>
      <c r="B81" s="176">
        <v>254725</v>
      </c>
      <c r="C81" s="176"/>
      <c r="D81" s="176">
        <v>66490</v>
      </c>
      <c r="E81" s="176"/>
      <c r="F81" s="176">
        <v>0</v>
      </c>
      <c r="G81" s="176"/>
      <c r="H81" s="176">
        <v>5446</v>
      </c>
    </row>
  </sheetData>
  <mergeCells count="14">
    <mergeCell ref="B58:H58"/>
    <mergeCell ref="B54:D54"/>
    <mergeCell ref="F54:H54"/>
    <mergeCell ref="B55:D55"/>
    <mergeCell ref="F55:H55"/>
    <mergeCell ref="B56:D56"/>
    <mergeCell ref="F56:H56"/>
    <mergeCell ref="B5:D5"/>
    <mergeCell ref="B6:D6"/>
    <mergeCell ref="F6:H6"/>
    <mergeCell ref="B8:H8"/>
    <mergeCell ref="B4:D4"/>
    <mergeCell ref="F4:H4"/>
    <mergeCell ref="F5:H5"/>
  </mergeCells>
  <pageMargins left="0.8" right="0.8" top="0.48" bottom="0.5" header="0.5" footer="0.5"/>
  <pageSetup paperSize="9" scale="70" firstPageNumber="11" fitToHeight="0" orientation="portrait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  <rowBreaks count="1" manualBreakCount="1">
    <brk id="5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PL3M P5-6 </vt:lpstr>
      <vt:lpstr>SH Sep 2015</vt:lpstr>
      <vt:lpstr>SH7</vt:lpstr>
      <vt:lpstr>SH8</vt:lpstr>
      <vt:lpstr>SH9</vt:lpstr>
      <vt:lpstr>SH10</vt:lpstr>
      <vt:lpstr>CF11-12</vt:lpstr>
      <vt:lpstr>'BS 2-4'!Print_Area</vt:lpstr>
      <vt:lpstr>'CF11-12'!Print_Area</vt:lpstr>
      <vt:lpstr>'PL3M P5-6 '!Print_Area</vt:lpstr>
      <vt:lpstr>'SH Sep 2015'!Print_Area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2022-05-09T04:21:55Z</cp:lastPrinted>
  <dcterms:created xsi:type="dcterms:W3CDTF">2015-12-03T04:08:39Z</dcterms:created>
  <dcterms:modified xsi:type="dcterms:W3CDTF">2022-05-10T06:19:58Z</dcterms:modified>
</cp:coreProperties>
</file>