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2\Q1\FS\SET\"/>
    </mc:Choice>
  </mc:AlternateContent>
  <xr:revisionPtr revIDLastSave="0" documentId="13_ncr:1_{38500B4C-7597-4822-A55B-8E09BE9211DC}" xr6:coauthVersionLast="47" xr6:coauthVersionMax="47" xr10:uidLastSave="{00000000-0000-0000-0000-000000000000}"/>
  <bookViews>
    <workbookView xWindow="-110" yWindow="-110" windowWidth="19420" windowHeight="10560" tabRatio="800" activeTab="5" xr2:uid="{00000000-000D-0000-FFFF-FFFF00000000}"/>
  </bookViews>
  <sheets>
    <sheet name="1" sheetId="1" r:id="rId1"/>
    <sheet name="2" sheetId="2" r:id="rId2"/>
    <sheet name="3" sheetId="6" r:id="rId3"/>
    <sheet name="4" sheetId="7" r:id="rId4"/>
    <sheet name="5" sheetId="8" r:id="rId5"/>
    <sheet name="6" sheetId="4" r:id="rId6"/>
    <sheet name="7" sheetId="9" r:id="rId7"/>
    <sheet name="8" sheetId="5" r:id="rId8"/>
  </sheets>
  <externalReferences>
    <externalReference r:id="rId9"/>
    <externalReference r:id="rId10"/>
  </externalReferences>
  <definedNames>
    <definedName name="_xlnm._FilterDatabase" localSheetId="3" hidden="1">'4'!#REF!</definedName>
    <definedName name="_xlnm._FilterDatabase" localSheetId="4" hidden="1">'5'!#REF!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6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6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6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 localSheetId="6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 localSheetId="6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6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 localSheetId="6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 localSheetId="6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6">#REF!</definedName>
    <definedName name="OTHER">#REF!</definedName>
    <definedName name="_xlnm.Print_Area" localSheetId="0">'1'!$A$1:$J$100</definedName>
    <definedName name="_xlnm.Print_Area" localSheetId="1">'2'!$A$1:$K$32</definedName>
    <definedName name="_xlnm.Print_Area" localSheetId="2">'3'!$A$1:$J$31</definedName>
    <definedName name="_xlnm.Print_Area" localSheetId="3">'4'!$A$1:$W$44</definedName>
    <definedName name="_xlnm.Print_Area" localSheetId="4">'5'!$A$1:$AA$26</definedName>
    <definedName name="_xlnm.Print_Area" localSheetId="5">'6'!$A$1:$M$20</definedName>
    <definedName name="_xlnm.Print_Area" localSheetId="6">'7'!$A$1:$P$21</definedName>
    <definedName name="_xlnm.Print_Area" localSheetId="7">'8'!$A$1:$I$81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6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6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6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6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 localSheetId="6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" i="8" l="1"/>
  <c r="AA12" i="8" s="1"/>
  <c r="P10" i="9"/>
  <c r="C31" i="5"/>
  <c r="C57" i="5" l="1"/>
  <c r="C55" i="5"/>
  <c r="G57" i="5" l="1"/>
  <c r="I74" i="5"/>
  <c r="G74" i="5"/>
  <c r="E74" i="5"/>
  <c r="C74" i="5"/>
  <c r="I58" i="5" l="1"/>
  <c r="G58" i="5"/>
  <c r="E58" i="5"/>
  <c r="C58" i="5"/>
  <c r="E19" i="5"/>
  <c r="C32" i="5"/>
  <c r="E33" i="5"/>
  <c r="G30" i="5"/>
  <c r="E29" i="5"/>
  <c r="C29" i="5"/>
  <c r="G29" i="5"/>
  <c r="G28" i="5"/>
  <c r="C26" i="5"/>
  <c r="G20" i="5"/>
  <c r="G12" i="2"/>
  <c r="E12" i="2"/>
  <c r="I12" i="2"/>
  <c r="I14" i="5"/>
  <c r="G14" i="5"/>
  <c r="E14" i="5"/>
  <c r="C14" i="5"/>
  <c r="E14" i="2"/>
  <c r="P13" i="9" l="1"/>
  <c r="C14" i="9"/>
  <c r="O25" i="8"/>
  <c r="K25" i="8"/>
  <c r="I25" i="8"/>
  <c r="G25" i="8"/>
  <c r="E25" i="8"/>
  <c r="C25" i="8"/>
  <c r="O23" i="8"/>
  <c r="O22" i="8"/>
  <c r="C18" i="8"/>
  <c r="W15" i="8"/>
  <c r="AA15" i="8" s="1"/>
  <c r="D17" i="6" l="1"/>
  <c r="J17" i="6"/>
  <c r="H17" i="6"/>
  <c r="F17" i="6"/>
  <c r="D87" i="1"/>
  <c r="H87" i="1"/>
  <c r="D18" i="1" l="1"/>
  <c r="G77" i="5"/>
  <c r="N14" i="9"/>
  <c r="L14" i="9"/>
  <c r="J14" i="9"/>
  <c r="G14" i="9"/>
  <c r="E14" i="9"/>
  <c r="C77" i="5"/>
  <c r="P14" i="9" l="1"/>
  <c r="M21" i="8"/>
  <c r="W17" i="8"/>
  <c r="AA17" i="8" s="1"/>
  <c r="W16" i="8"/>
  <c r="AA16" i="8" s="1"/>
  <c r="E23" i="8"/>
  <c r="E18" i="8"/>
  <c r="M23" i="8" l="1"/>
  <c r="M25" i="8" s="1"/>
  <c r="W21" i="8"/>
  <c r="W23" i="8" s="1"/>
  <c r="W25" i="8" s="1"/>
  <c r="J19" i="9"/>
  <c r="J21" i="9" s="1"/>
  <c r="G19" i="9"/>
  <c r="G21" i="9" s="1"/>
  <c r="E19" i="9"/>
  <c r="E21" i="9" s="1"/>
  <c r="C19" i="9"/>
  <c r="C21" i="9" s="1"/>
  <c r="D20" i="4" l="1"/>
  <c r="K17" i="4"/>
  <c r="I15" i="4"/>
  <c r="I20" i="4" s="1"/>
  <c r="F15" i="4"/>
  <c r="F20" i="4" s="1"/>
  <c r="D15" i="4"/>
  <c r="B15" i="4"/>
  <c r="B20" i="4" s="1"/>
  <c r="M14" i="4"/>
  <c r="M13" i="4"/>
  <c r="M10" i="4"/>
  <c r="M15" i="4" l="1"/>
  <c r="M20" i="4" s="1"/>
  <c r="K15" i="4"/>
  <c r="K20" i="4" s="1"/>
  <c r="W41" i="7" l="1"/>
  <c r="R40" i="7"/>
  <c r="R43" i="7" s="1"/>
  <c r="P40" i="7"/>
  <c r="P43" i="7" s="1"/>
  <c r="N40" i="7"/>
  <c r="N43" i="7" s="1"/>
  <c r="L40" i="7"/>
  <c r="L43" i="7" s="1"/>
  <c r="S39" i="7"/>
  <c r="W39" i="7" s="1"/>
  <c r="U38" i="7"/>
  <c r="U40" i="7" s="1"/>
  <c r="U43" i="7" s="1"/>
  <c r="J38" i="7"/>
  <c r="S38" i="7" s="1"/>
  <c r="U24" i="7"/>
  <c r="S24" i="7"/>
  <c r="J24" i="7"/>
  <c r="H24" i="7"/>
  <c r="H43" i="7" s="1"/>
  <c r="F24" i="7"/>
  <c r="F43" i="7" s="1"/>
  <c r="D24" i="7"/>
  <c r="D43" i="7" s="1"/>
  <c r="B24" i="7"/>
  <c r="B43" i="7" s="1"/>
  <c r="W22" i="7"/>
  <c r="S19" i="7"/>
  <c r="W18" i="7"/>
  <c r="W12" i="7"/>
  <c r="W24" i="7" l="1"/>
  <c r="W38" i="7"/>
  <c r="W40" i="7" s="1"/>
  <c r="W19" i="7"/>
  <c r="J40" i="7"/>
  <c r="W43" i="7" l="1"/>
  <c r="J43" i="7"/>
  <c r="S40" i="7"/>
  <c r="S43" i="7" s="1"/>
  <c r="J23" i="6" l="1"/>
  <c r="J18" i="6"/>
  <c r="H18" i="6"/>
  <c r="N18" i="9" s="1"/>
  <c r="F18" i="6"/>
  <c r="F24" i="6" s="1"/>
  <c r="D18" i="6"/>
  <c r="K11" i="2"/>
  <c r="K15" i="2" s="1"/>
  <c r="K20" i="2" s="1"/>
  <c r="K22" i="2" s="1"/>
  <c r="I11" i="2"/>
  <c r="G11" i="2"/>
  <c r="G15" i="2" s="1"/>
  <c r="G20" i="2" s="1"/>
  <c r="G22" i="2" s="1"/>
  <c r="E10" i="5" s="1"/>
  <c r="E24" i="5" s="1"/>
  <c r="E34" i="5" s="1"/>
  <c r="E36" i="5" s="1"/>
  <c r="E76" i="5" s="1"/>
  <c r="E78" i="5" s="1"/>
  <c r="E11" i="2"/>
  <c r="Y18" i="8"/>
  <c r="G25" i="2" l="1"/>
  <c r="I15" i="2"/>
  <c r="I20" i="2" s="1"/>
  <c r="I22" i="2" s="1"/>
  <c r="I25" i="2" s="1"/>
  <c r="E15" i="2"/>
  <c r="E20" i="2" s="1"/>
  <c r="E22" i="2" s="1"/>
  <c r="K25" i="2"/>
  <c r="I10" i="5"/>
  <c r="I24" i="5" s="1"/>
  <c r="I34" i="5" s="1"/>
  <c r="I36" i="5" s="1"/>
  <c r="I76" i="5" s="1"/>
  <c r="I78" i="5" s="1"/>
  <c r="P18" i="9"/>
  <c r="N19" i="9"/>
  <c r="N21" i="9" s="1"/>
  <c r="W22" i="8"/>
  <c r="AA22" i="8" s="1"/>
  <c r="F9" i="6"/>
  <c r="F19" i="6" s="1"/>
  <c r="G27" i="2" l="1"/>
  <c r="G31" i="2" s="1"/>
  <c r="I27" i="2"/>
  <c r="H9" i="6" s="1"/>
  <c r="H19" i="6" s="1"/>
  <c r="H22" i="6" s="1"/>
  <c r="H24" i="6" s="1"/>
  <c r="E26" i="2"/>
  <c r="Y21" i="8" s="1"/>
  <c r="Y23" i="8" s="1"/>
  <c r="Y25" i="8" s="1"/>
  <c r="D9" i="6"/>
  <c r="D19" i="6" s="1"/>
  <c r="D22" i="6" s="1"/>
  <c r="D24" i="6" s="1"/>
  <c r="C10" i="5"/>
  <c r="C24" i="5" s="1"/>
  <c r="G10" i="5"/>
  <c r="G24" i="5" s="1"/>
  <c r="G34" i="5" s="1"/>
  <c r="L17" i="9"/>
  <c r="L19" i="9" s="1"/>
  <c r="L21" i="9" s="1"/>
  <c r="K27" i="2"/>
  <c r="J9" i="6" s="1"/>
  <c r="J19" i="6" s="1"/>
  <c r="J22" i="6" s="1"/>
  <c r="J24" i="6" s="1"/>
  <c r="J31" i="1"/>
  <c r="H31" i="1"/>
  <c r="F31" i="1"/>
  <c r="D31" i="1"/>
  <c r="P17" i="9" l="1"/>
  <c r="P19" i="9" s="1"/>
  <c r="AA21" i="8"/>
  <c r="AA23" i="8" s="1"/>
  <c r="AA25" i="8" s="1"/>
  <c r="E27" i="2"/>
  <c r="E31" i="2" s="1"/>
  <c r="C34" i="5"/>
  <c r="C36" i="5" s="1"/>
  <c r="C76" i="5" s="1"/>
  <c r="C78" i="5" s="1"/>
  <c r="G36" i="5"/>
  <c r="G76" i="5" s="1"/>
  <c r="G78" i="5" s="1"/>
  <c r="P21" i="9"/>
  <c r="O18" i="8"/>
  <c r="M18" i="8" l="1"/>
  <c r="K18" i="8"/>
  <c r="I18" i="8"/>
  <c r="G18" i="8"/>
  <c r="W18" i="8" l="1"/>
  <c r="AA18" i="8"/>
  <c r="K23" i="8" l="1"/>
  <c r="I23" i="8"/>
  <c r="G23" i="8"/>
  <c r="C23" i="8"/>
  <c r="N86" i="1" l="1"/>
  <c r="N30" i="1" l="1"/>
  <c r="M17" i="1"/>
  <c r="U23" i="8" l="1"/>
  <c r="U25" i="8" s="1"/>
  <c r="S23" i="8"/>
  <c r="S25" i="8" s="1"/>
  <c r="Q23" i="8"/>
  <c r="Q25" i="8" s="1"/>
  <c r="H18" i="1" l="1"/>
  <c r="J64" i="1"/>
  <c r="J54" i="1"/>
  <c r="J18" i="1"/>
  <c r="D64" i="1"/>
  <c r="D54" i="1"/>
  <c r="H64" i="1"/>
  <c r="H54" i="1"/>
  <c r="F54" i="1"/>
  <c r="F18" i="1"/>
  <c r="F64" i="1"/>
  <c r="J66" i="1" l="1"/>
  <c r="H66" i="1"/>
  <c r="J33" i="1"/>
  <c r="D66" i="1"/>
  <c r="F33" i="1"/>
  <c r="F66" i="1"/>
  <c r="D33" i="1"/>
  <c r="H33" i="1"/>
  <c r="J89" i="1" l="1"/>
  <c r="J91" i="1" s="1"/>
  <c r="J93" i="1" s="1"/>
  <c r="D89" i="1" l="1"/>
  <c r="J106" i="1"/>
  <c r="F89" i="1"/>
  <c r="D91" i="1" l="1"/>
  <c r="F91" i="1"/>
  <c r="F93" i="1" s="1"/>
  <c r="K86" i="1"/>
  <c r="H89" i="1"/>
  <c r="H91" i="1" s="1"/>
  <c r="H93" i="1" l="1"/>
  <c r="F106" i="1"/>
  <c r="D93" i="1"/>
  <c r="M87" i="1"/>
  <c r="H106" i="1" l="1"/>
  <c r="D106" i="1"/>
</calcChain>
</file>

<file path=xl/sharedStrings.xml><?xml version="1.0" encoding="utf-8"?>
<sst xmlns="http://schemas.openxmlformats.org/spreadsheetml/2006/main" count="415" uniqueCount="230">
  <si>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</si>
  <si>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</si>
  <si>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</si>
  <si>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</si>
  <si>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</si>
  <si>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</si>
  <si>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</si>
  <si>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</si>
  <si>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</si>
  <si>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</si>
  <si>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</si>
  <si>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</si>
  <si>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</si>
  <si>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</si>
  <si>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</si>
  <si>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</si>
  <si>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</si>
  <si>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</si>
  <si>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</si>
  <si>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</si>
  <si>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</si>
  <si>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</si>
  <si>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</si>
  <si>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</si>
  <si>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</si>
  <si>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</si>
  <si>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</si>
  <si>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</si>
  <si>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</si>
  <si>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</si>
  <si>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</si>
  <si>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</si>
  <si>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</si>
  <si>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</si>
  <si>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</si>
  <si>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</si>
  <si>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</si>
  <si>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</si>
  <si>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</si>
  <si>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</si>
  <si>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</si>
  <si>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</si>
  <si>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</si>
  <si>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</si>
  <si>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</si>
  <si>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</si>
  <si>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</si>
  <si>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</si>
  <si>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</si>
  <si>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</si>
  <si>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</si>
  <si>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</si>
  <si>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</si>
  <si>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</si>
  <si>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</si>
  <si>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</si>
  <si>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</si>
  <si>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ส่วนได้เสียที่ไม่มีอำนาจควบคุม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</si>
  <si>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</si>
  <si>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</si>
  <si>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</si>
  <si>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</si>
  <si>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</si>
  <si>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</si>
  <si>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</si>
  <si>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</si>
  <si>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</si>
  <si>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</si>
  <si>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</si>
  <si>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งบการเงิน</t>
  </si>
  <si>
    <t>รวมรายการกับผู้ถือหุ้นที่บันทึกโดยตรงเข้าส่วนของผู้ถือหุ้น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</si>
  <si>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</si>
  <si>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</si>
  <si>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</si>
  <si>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กำไรก่อนภาษีเงินได้</t>
  </si>
  <si>
    <t>ค่าใช้จ่ายภาษีเงินได้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</si>
  <si>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</si>
  <si>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</si>
  <si>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</si>
  <si>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</si>
  <si>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</si>
  <si>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</si>
  <si>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</si>
  <si>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</si>
  <si>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</si>
  <si>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</si>
  <si>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</si>
  <si>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</si>
  <si>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</si>
  <si>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</si>
  <si>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</si>
  <si>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</si>
  <si>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</si>
  <si>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</si>
  <si>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</si>
  <si>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</si>
  <si>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</si>
  <si>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</si>
  <si>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</si>
  <si>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</si>
  <si>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</si>
  <si>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ปรับรายการที่กระทบกำไรเป็นเงินสดรับ (จ่าย)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</si>
  <si>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</si>
  <si>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</si>
  <si>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</si>
  <si>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</si>
  <si>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</si>
  <si>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</si>
  <si>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ขาดทุนจากการจำหน่ายที่ดิน อาคารและอุปกรณ์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</si>
  <si>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</si>
  <si>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</si>
  <si>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</si>
  <si>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</si>
  <si>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</si>
  <si>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</si>
  <si>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</si>
  <si>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</si>
  <si>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</si>
  <si>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</si>
  <si>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</si>
  <si>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 xml:space="preserve"> 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</si>
  <si>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</si>
  <si>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</si>
  <si>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</si>
  <si>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รายการที่ไม่ใช่เงินสด</t>
  </si>
  <si>
    <t>เจ้าหนี้ค่าที่ดิน อาคารและอุปกรณ์</t>
  </si>
  <si>
    <t>โอนไปสำรองตามกฎหมาย</t>
  </si>
  <si>
    <t>โอนไปกำไร (ขาดทุน) สะสม</t>
  </si>
  <si>
    <t>เงินปันผลจ่ายให้ส่วนได้เสียที่ไม่มีอำนาจควบคุม</t>
  </si>
  <si>
    <t>ที่กำหนดไว้</t>
  </si>
  <si>
    <t>เดียวกัน</t>
  </si>
  <si>
    <t>ภายใต้การควบคุม</t>
  </si>
  <si>
    <t>การแบ่งปันกำไร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</si>
  <si>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</si>
  <si>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</si>
  <si>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</si>
  <si>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</si>
  <si>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</si>
  <si>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</si>
  <si>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</si>
  <si>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นายกิตติพงศ์ ลิ่มสุวรรณโรจน์</t>
  </si>
  <si>
    <t>ต้นทุนในการจัดจำหน่าย</t>
  </si>
  <si>
    <t>กำไร (ขาดทุน) จากกิจกรรมดำเนินงาน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</si>
  <si>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</si>
  <si>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</si>
  <si>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</si>
  <si>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</si>
  <si>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ขาดทุนจากอัตราแลกเปลี่ยนที่ยังไม่เกิดขึ้นจริง</t>
  </si>
  <si>
    <t>(กรรมการบริษัท)</t>
  </si>
  <si>
    <t xml:space="preserve">ยอดคงเหลือ ณ วันที่ 1 มกราคม 2564 </t>
  </si>
  <si>
    <t>ส่วนของหนี้สินตามสัญญาเช่า</t>
  </si>
  <si>
    <t xml:space="preserve">ที่ถึงกำหนดชำระภายในหนึ่งปี 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</si>
  <si>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</si>
  <si>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</si>
  <si>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</si>
  <si>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</si>
  <si>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>สินทรัพย์ทางการเงินอื่น</t>
  </si>
  <si>
    <t xml:space="preserve">   กำไรหรือขาดทุน</t>
  </si>
  <si>
    <t xml:space="preserve">   กำไรขาดทุนเบ็ดเสร็จอื่น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</si>
  <si>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</si>
  <si>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</si>
  <si>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รวมรายการที่บันทึกโดยตรงเข้าส่วนของผู้ถือหุ้น</t>
  </si>
  <si>
    <t>31 มีนาคม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</si>
  <si>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</si>
  <si>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</si>
  <si>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</si>
  <si>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</si>
  <si>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</si>
  <si>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และการร่วมค้าที่ใช้วิธีส่วนได้เสีย</t>
  </si>
  <si>
    <t>กำไรสำหรับงวด</t>
  </si>
  <si>
    <t>2565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</si>
  <si>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</si>
  <si>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</si>
  <si>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</si>
  <si>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รวมรายการที่จะไม่ถูกจัดประเภทใหม่ไว้ในกำไรหรือขาดทุนภายหลัง</t>
  </si>
  <si>
    <t>กำไร (ขาดทุน) เบ็ดเสร็จรวมสำหรับงวด - สุทธิจากภาษี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</si>
  <si>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</si>
  <si>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2564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</si>
  <si>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</si>
  <si>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</si>
  <si>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</si>
  <si>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</si>
  <si>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</si>
  <si>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</si>
  <si>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</si>
  <si>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 xml:space="preserve">     รวมเงินทุนที่ได้รับจากผู้ถือหุ้นและการจัดสรร</t>
  </si>
  <si>
    <t xml:space="preserve">          ส่วนทุนให้ผู้ถือหุ้น</t>
  </si>
  <si>
    <t>กำไรขาดทุนเบ็ดเสร็จสำหรับงวด</t>
  </si>
  <si>
    <t>กำไรหรือขาดทุน</t>
  </si>
  <si>
    <t>กำไรขาดทุนเบ็ดเสร็จอื่น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</si>
  <si>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</si>
  <si>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</si>
  <si>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</si>
  <si>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2564</t>
  </si>
  <si>
    <t>สำหรับปีสิ้นสุดวันที่ 31 มีนาคม 2565</t>
  </si>
  <si>
    <t>งบกระแสเงินสด (ไม่ได้ตรวจสอบ)</t>
  </si>
  <si>
    <t>ภาษีเงินได้</t>
  </si>
  <si>
    <t>ขาดทุนจากตราสารอนุพันธ์ที่ยังไม่เกิดขึ้นจริง</t>
  </si>
  <si>
    <t>ส่วนแบ่งกำไรจากเงินลงทุนในบริษัทย่อยที่ใช้วิธีส่วนได้เสีย</t>
  </si>
  <si>
    <t>เงินสดจ่ายเพื่อการลงทุนในบริษัทย่อย</t>
  </si>
  <si>
    <t>กระแสเงินสดสุทธิใช้ไปในกิจกรรมลงทุน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</si>
  <si>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</si>
  <si>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</si>
  <si>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</si>
  <si>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</si>
  <si>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31 มีนาคม</t>
  </si>
  <si>
    <t>2, 3</t>
  </si>
  <si>
    <t>เงินลงทุนชั่วคราว</t>
  </si>
  <si>
    <t>กำไร (ขาดทุน) จากเงินลงทุนในตราสารทุนที่กำหนดให้</t>
  </si>
  <si>
    <t>วัดมูลค่าด้วยมูลค่ายุติธรรม</t>
  </si>
  <si>
    <t>(ประธานเจ้าหน้าที่บริหารและกรรมการผู้จัดการใหญ่)</t>
  </si>
  <si>
    <t>เงินลงทุนในการร่วมค้า</t>
  </si>
  <si>
    <t>(กลับรายการ) ขาดทุนจากการปรับมูลค่าสินค้า</t>
  </si>
  <si>
    <t>ค่าเสื่อมราคาและค่าตัดจำหน่าย</t>
  </si>
  <si>
    <t>ส่วนแบ่ง (กำไร) ขาดทุนจากเงินลงทุนในบริษัทร่วมและการร่วมค้า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</si>
  <si>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</si>
  <si>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</si>
  <si>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</si>
  <si>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เงินให้กู้ยืมระยะสั้นแก่กิจการที่เกี่ยวข้องกัน - สุทธิ</t>
  </si>
  <si>
    <t>เงินสดรับ (จ่าย) จากเงินกู้ยืมระยะสั้นจากสถาบันการเงิน - สุทธิ</t>
  </si>
  <si>
    <t>2, 4</t>
  </si>
  <si>
    <t>ส่วนแบ่งกำไร (ขาดทุน) จากเงินลงทุนในบริษัทร่วม</t>
  </si>
  <si>
    <t>2, 7</t>
  </si>
  <si>
    <t xml:space="preserve">    เพิ่มทุนชำระแล้ว</t>
  </si>
  <si>
    <t>เงินสดรับจากการออกหุ้นสามัญ - สุทธิ</t>
  </si>
  <si>
    <t>เงินสดจ่ายเพื่อซื้อที่ดิน อาคารและอุปกรณ์และสินทรัพย์ไม่มีตัวตน</t>
  </si>
  <si>
    <t>รวมกำไรขาดทุนเบ็ดเสร็จสำหรับงวด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</si>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</sst>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#,##0.00\ ;\(#,##0.00\)"/>
    <numFmt numFmtId="170" formatCode="_(* #,##0_);_(* \(#,##0\);_(* &quot;-&quot;??_);_(@_)"/>
    <numFmt numFmtId="171" formatCode="#,##0\ ;\(#,##0\)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0.0%"/>
    <numFmt numFmtId="178" formatCode="[$-107041E]d\ mmmm\ yyyy;@"/>
    <numFmt numFmtId="179" formatCode="#,##0.00_);[Red]\(#,##0.00\);_-* &quot;-&quot;??_-"/>
    <numFmt numFmtId="180" formatCode="#,##0.00;[Red]\(#,##0.00\)"/>
    <numFmt numFmtId="181" formatCode="#,##0.000000000000;[Red]\(#,##0.000000000000\)"/>
    <numFmt numFmtId="182" formatCode="[$-1070000]d/m/yy;@"/>
    <numFmt numFmtId="183" formatCode="#,##0.00;[Red]#,##0.00"/>
    <numFmt numFmtId="184" formatCode="0.00_)"/>
    <numFmt numFmtId="185" formatCode="#,##0\ &quot;F&quot;;[Red]\-#,##0\ &quot;F&quot;"/>
    <numFmt numFmtId="186" formatCode="_-[$€-2]* #,##0.00_-;\-[$€-2]* #,##0.00_-;_-[$€-2]* &quot;-&quot;??_-"/>
    <numFmt numFmtId="187" formatCode="#,##0\ &quot;FB&quot;;\-#,##0\ &quot;FB&quot;"/>
    <numFmt numFmtId="188" formatCode="_ * #,##0.00_ ;_ * \-#,##0.00_ ;_ * &quot;-&quot;??_ ;_ @_ "/>
    <numFmt numFmtId="189" formatCode="_ * #,##0_ ;_ * \-#,##0_ ;_ * &quot;-&quot;_ ;_ @_ "/>
    <numFmt numFmtId="190" formatCode="_-&quot;¥&quot;* #,##0.00_-;\-&quot;¥&quot;* #,##0.00_-;_-&quot;¥&quot;* &quot;-&quot;??_-;_-@_-"/>
    <numFmt numFmtId="191" formatCode="_-* #,##0.00_-;\-* #,##0.00_-;_-* \-_-;_-@_-"/>
    <numFmt numFmtId="192" formatCode="[$-1070000]d/mm/yyyy;@"/>
    <numFmt numFmtId="193" formatCode="_(* #,##0.0000_);_(* \(#,##0.0000\);_(* &quot;-&quot;??_);_(@_)"/>
    <numFmt numFmtId="194" formatCode="&quot;$&quot;#,##0_);\(&quot;$&quot;#,##0.00\)"/>
    <numFmt numFmtId="195" formatCode="_(* #,##0.00_);_(* \(#,##0.00\);_(* &quot;-  &quot;_);_(@_)"/>
    <numFmt numFmtId="196" formatCode="B1mmm\-yy"/>
    <numFmt numFmtId="197" formatCode="&quot;t฿&quot;#,##0_);&quot;(t฿&quot;#,##0\)"/>
    <numFmt numFmtId="198" formatCode="_-* #,##0.000_-;\-* #,##0.000_-;_-* &quot;-&quot;??_-;_-@_-"/>
    <numFmt numFmtId="199" formatCode="#,##0.00000"/>
    <numFmt numFmtId="200" formatCode="_(* #,##0.00000_);_(* \(#,##0.00000\);_(* &quot;-&quot;??_);_(@_)"/>
    <numFmt numFmtId="201" formatCode="ดดด\ bb"/>
    <numFmt numFmtId="202" formatCode="#,##0.00_ ;[Red]\-#,##0.00\ "/>
    <numFmt numFmtId="203" formatCode="[$-1070000]&quot;ณ วันที่&quot;\ \ dd\ \ mmmm\ \ yyyy;@"/>
    <numFmt numFmtId="204" formatCode="0.00000"/>
    <numFmt numFmtId="205" formatCode="_(* #,##0.0_);_(* \(#,##0.0\);_(* &quot;-&quot;??_);_(@_)"/>
    <numFmt numFmtId="206" formatCode="_(* #,###.00000\-_);_(* #,###.00000\-;_(* &quot;-&quot;??_);_(@_)"/>
    <numFmt numFmtId="207" formatCode="&quot;$&quot;#,##0;\-&quot;$&quot;#,##0"/>
    <numFmt numFmtId="208" formatCode="_(* #,###\-_);_(* \(#,###\-\);_(* &quot;-&quot;??_);_(@_)"/>
    <numFmt numFmtId="209" formatCode="[$-1010000]d/m/yyyy;@"/>
    <numFmt numFmtId="210" formatCode="\t&quot;฿&quot;#,##0.00_);\(\t&quot;฿&quot;#,##0.00\)"/>
    <numFmt numFmtId="211" formatCode="\t&quot;฿&quot;#,##0.00_);[Red]\(\t&quot;฿&quot;#,##0.00\)"/>
    <numFmt numFmtId="212" formatCode="dd\-mmm\-yy_)"/>
    <numFmt numFmtId="213" formatCode="#,##0.00\ &quot;F&quot;;\-#,##0.00\ &quot;F&quot;"/>
    <numFmt numFmtId="214" formatCode="#,##0.000;[Red]\(#,##0.000\)"/>
    <numFmt numFmtId="215" formatCode="[$-101041E]d\ mmm\ yy;@"/>
    <numFmt numFmtId="216" formatCode="0.0000"/>
    <numFmt numFmtId="217" formatCode="0.000"/>
    <numFmt numFmtId="218" formatCode="[$-409]d\-mmm\-yy;@"/>
    <numFmt numFmtId="219" formatCode="0.0"/>
    <numFmt numFmtId="220" formatCode="dd/mm/yyyy;@"/>
    <numFmt numFmtId="221" formatCode="#,##0.000000"/>
    <numFmt numFmtId="222" formatCode="0.000_);[Red]\(0.000\)"/>
    <numFmt numFmtId="223" formatCode="#.\ \ "/>
    <numFmt numFmtId="224" formatCode="##.\ \ "/>
    <numFmt numFmtId="225" formatCode="#,##0.0;[Red]&quot;-&quot;#,##0.0"/>
    <numFmt numFmtId="226" formatCode="#.##"/>
    <numFmt numFmtId="227" formatCode="\ว\ \ด\ด\ด\ด\ &quot;ค.ศ.&quot;\ \ค\ค\ค\ค"/>
    <numFmt numFmtId="228" formatCode="#,##0\ \ ;\(#,##0\)\ ;\—\ \ \ \ "/>
    <numFmt numFmtId="229" formatCode="0."/>
    <numFmt numFmtId="230" formatCode="0000&quot; e&quot;"/>
    <numFmt numFmtId="231" formatCode="&quot;$&quot;\t#,##0_);[Red]\(&quot;$&quot;\t#,##0\)"/>
    <numFmt numFmtId="232" formatCode="0%_);\(0%\)"/>
    <numFmt numFmtId="233" formatCode="0%_);[Red]\(0%\)"/>
    <numFmt numFmtId="234" formatCode="0.00%_);[Red]\(0.00%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&quot;ฃ&quot;#,##0.00;[Red]\-&quot;ฃ&quot;#,##0.00"/>
    <numFmt numFmtId="241" formatCode="_-&quot;ฃ&quot;* #,##0.00_-;\-&quot;ฃ&quot;* #,##0.00_-;_-&quot;ฃ&quot;* &quot;-&quot;??_-;_-@_-"/>
    <numFmt numFmtId="242" formatCode="General_)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\t#\ ?/?"/>
    <numFmt numFmtId="246" formatCode="\t0%"/>
    <numFmt numFmtId="247" formatCode="#,##0.0000000;[Red]#,##0.0000000"/>
    <numFmt numFmtId="248" formatCode="[$-409]d/mmm/yy;@"/>
  </numFmts>
  <fonts count="2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i/>
      <sz val="13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5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3" fillId="0" borderId="0">
      <alignment horizontal="left"/>
    </xf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9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5" fillId="0" borderId="0"/>
    <xf numFmtId="0" fontId="40" fillId="0" borderId="0"/>
    <xf numFmtId="165" fontId="32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8" fillId="0" borderId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1" fillId="0" borderId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8" fontId="23" fillId="0" borderId="0"/>
    <xf numFmtId="43" fontId="7" fillId="0" borderId="0" applyFont="0" applyFill="0" applyBorder="0" applyAlignment="0" applyProtection="0"/>
    <xf numFmtId="0" fontId="7" fillId="0" borderId="0"/>
    <xf numFmtId="0" fontId="38" fillId="0" borderId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8" fillId="0" borderId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8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2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1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3" fillId="1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18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70" fillId="0" borderId="0"/>
    <xf numFmtId="164" fontId="67" fillId="0" borderId="0" applyFont="0" applyFill="0" applyBorder="0" applyAlignment="0" applyProtection="0"/>
    <xf numFmtId="184" fontId="71" fillId="0" borderId="0"/>
    <xf numFmtId="184" fontId="20" fillId="0" borderId="0"/>
    <xf numFmtId="185" fontId="71" fillId="0" borderId="0"/>
    <xf numFmtId="185" fontId="20" fillId="0" borderId="0"/>
    <xf numFmtId="186" fontId="7" fillId="24" borderId="0" applyFont="0" applyFill="0" applyBorder="0" applyAlignment="0" applyProtection="0"/>
    <xf numFmtId="38" fontId="57" fillId="56" borderId="0" applyNumberFormat="0" applyBorder="0" applyAlignment="0" applyProtection="0"/>
    <xf numFmtId="0" fontId="77" fillId="0" borderId="0"/>
    <xf numFmtId="10" fontId="57" fillId="57" borderId="14" applyNumberFormat="0" applyBorder="0" applyAlignment="0" applyProtection="0"/>
    <xf numFmtId="37" fontId="81" fillId="0" borderId="0"/>
    <xf numFmtId="187" fontId="71" fillId="0" borderId="0"/>
    <xf numFmtId="187" fontId="20" fillId="0" borderId="0"/>
    <xf numFmtId="0" fontId="7" fillId="0" borderId="0"/>
    <xf numFmtId="0" fontId="38" fillId="0" borderId="0"/>
    <xf numFmtId="0" fontId="38" fillId="0" borderId="0"/>
    <xf numFmtId="0" fontId="82" fillId="0" borderId="0"/>
    <xf numFmtId="0" fontId="68" fillId="0" borderId="0"/>
    <xf numFmtId="0" fontId="7" fillId="0" borderId="0"/>
    <xf numFmtId="0" fontId="38" fillId="0" borderId="0"/>
    <xf numFmtId="0" fontId="31" fillId="0" borderId="0"/>
    <xf numFmtId="0" fontId="6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7" fillId="0" borderId="0"/>
    <xf numFmtId="0" fontId="23" fillId="23" borderId="32" applyNumberFormat="0" applyFont="0" applyAlignment="0" applyProtection="0"/>
    <xf numFmtId="0" fontId="38" fillId="23" borderId="32" applyNumberFormat="0" applyFont="0" applyAlignment="0" applyProtection="0"/>
    <xf numFmtId="0" fontId="23" fillId="23" borderId="32" applyNumberFormat="0" applyFont="0" applyAlignment="0" applyProtection="0"/>
    <xf numFmtId="10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0" fontId="38" fillId="0" borderId="0"/>
    <xf numFmtId="9" fontId="38" fillId="0" borderId="0" applyNumberFormat="0" applyFill="0" applyBorder="0" applyAlignment="0" applyProtection="0"/>
    <xf numFmtId="181" fontId="7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83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7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81" fontId="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1" fontId="67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6" fillId="21" borderId="2" applyNumberFormat="0" applyAlignment="0" applyProtection="0"/>
    <xf numFmtId="0" fontId="79" fillId="0" borderId="6" applyNumberFormat="0" applyFill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3" borderId="0" applyNumberFormat="0" applyBorder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3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7" fillId="0" borderId="0"/>
    <xf numFmtId="0" fontId="67" fillId="0" borderId="0"/>
    <xf numFmtId="0" fontId="20" fillId="0" borderId="0"/>
    <xf numFmtId="0" fontId="38" fillId="0" borderId="0"/>
    <xf numFmtId="0" fontId="7" fillId="0" borderId="0"/>
    <xf numFmtId="0" fontId="68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32" fillId="0" borderId="0"/>
    <xf numFmtId="0" fontId="78" fillId="7" borderId="31" applyNumberFormat="0" applyAlignment="0" applyProtection="0"/>
    <xf numFmtId="0" fontId="80" fillId="22" borderId="0" applyNumberFormat="0" applyBorder="0" applyAlignment="0" applyProtection="0"/>
    <xf numFmtId="0" fontId="85" fillId="0" borderId="34" applyNumberFormat="0" applyFill="0" applyAlignment="0" applyProtection="0"/>
    <xf numFmtId="0" fontId="38" fillId="0" borderId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7" fillId="23" borderId="32" applyNumberFormat="0" applyFont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90" fillId="22" borderId="0" applyNumberFormat="0" applyBorder="0" applyAlignment="0" applyProtection="0">
      <alignment vertical="center"/>
    </xf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3" applyNumberFormat="0" applyFill="0" applyAlignment="0" applyProtection="0">
      <alignment vertical="center"/>
    </xf>
    <xf numFmtId="0" fontId="96" fillId="0" borderId="4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21" borderId="2" applyNumberFormat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104" fillId="0" borderId="6" applyNumberFormat="0" applyFill="0" applyAlignment="0" applyProtection="0">
      <alignment vertical="center"/>
    </xf>
    <xf numFmtId="0" fontId="32" fillId="0" borderId="0"/>
    <xf numFmtId="0" fontId="32" fillId="0" borderId="0"/>
    <xf numFmtId="179" fontId="32" fillId="0" borderId="0" applyFont="0" applyFill="0" applyBorder="0" applyAlignment="0" applyProtection="0"/>
    <xf numFmtId="0" fontId="121" fillId="4" borderId="0" applyNumberFormat="0" applyBorder="0" applyAlignment="0" applyProtection="0">
      <alignment vertical="center"/>
    </xf>
    <xf numFmtId="0" fontId="122" fillId="20" borderId="33" applyNumberFormat="0" applyAlignment="0" applyProtection="0">
      <alignment vertical="center"/>
    </xf>
    <xf numFmtId="0" fontId="123" fillId="0" borderId="3" applyNumberFormat="0" applyFill="0" applyAlignment="0" applyProtection="0">
      <alignment vertical="center"/>
    </xf>
    <xf numFmtId="0" fontId="124" fillId="0" borderId="4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1" borderId="2" applyNumberFormat="0" applyAlignment="0" applyProtection="0">
      <alignment vertical="center"/>
    </xf>
    <xf numFmtId="0" fontId="128" fillId="0" borderId="6" applyNumberFormat="0" applyFill="0" applyAlignment="0" applyProtection="0">
      <alignment vertical="center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16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2" fillId="2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132" fillId="8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10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30" fillId="12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91" fontId="7" fillId="0" borderId="0" applyFill="0" applyBorder="0" applyAlignment="0" applyProtection="0"/>
    <xf numFmtId="176" fontId="3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33" fillId="0" borderId="0" applyFont="0" applyFill="0" applyBorder="0" applyAlignment="0" applyProtection="0"/>
    <xf numFmtId="180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34" fillId="0" borderId="0"/>
    <xf numFmtId="166" fontId="134" fillId="0" borderId="0"/>
    <xf numFmtId="166" fontId="134" fillId="0" borderId="0"/>
    <xf numFmtId="166" fontId="134" fillId="0" borderId="0"/>
    <xf numFmtId="166" fontId="7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0" fontId="135" fillId="24" borderId="0" applyFont="0" applyFill="0" applyBorder="0" applyAlignment="0" applyProtection="0"/>
    <xf numFmtId="192" fontId="7" fillId="24" borderId="0" applyFont="0" applyFill="0" applyBorder="0" applyAlignment="0" applyProtection="0"/>
    <xf numFmtId="192" fontId="7" fillId="24" borderId="0" applyFont="0" applyFill="0" applyBorder="0" applyAlignment="0" applyProtection="0"/>
    <xf numFmtId="192" fontId="7" fillId="24" borderId="0" applyFont="0" applyFill="0" applyBorder="0" applyAlignment="0" applyProtection="0"/>
    <xf numFmtId="192" fontId="7" fillId="24" borderId="0" applyFont="0" applyFill="0" applyBorder="0" applyAlignment="0" applyProtection="0"/>
    <xf numFmtId="192" fontId="7" fillId="24" borderId="0" applyFont="0" applyFill="0" applyBorder="0" applyAlignment="0" applyProtection="0"/>
    <xf numFmtId="192" fontId="7" fillId="24" borderId="0" applyFont="0" applyFill="0" applyBorder="0" applyAlignment="0" applyProtection="0"/>
    <xf numFmtId="0" fontId="135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186" fontId="7" fillId="24" borderId="0" applyFont="0" applyFill="0" applyBorder="0" applyAlignment="0" applyProtection="0"/>
    <xf numFmtId="0" fontId="7" fillId="24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38" fontId="136" fillId="56" borderId="0" applyNumberFormat="0" applyBorder="0" applyAlignment="0" applyProtection="0"/>
    <xf numFmtId="38" fontId="136" fillId="56" borderId="0" applyNumberFormat="0" applyBorder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136" fillId="57" borderId="14" applyNumberFormat="0" applyBorder="0" applyAlignment="0" applyProtection="0"/>
    <xf numFmtId="10" fontId="136" fillId="57" borderId="14" applyNumberFormat="0" applyBorder="0" applyAlignment="0" applyProtection="0"/>
    <xf numFmtId="0" fontId="112" fillId="28" borderId="25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8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8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1" fillId="0" borderId="0"/>
    <xf numFmtId="0" fontId="38" fillId="0" borderId="0"/>
    <xf numFmtId="14" fontId="133" fillId="0" borderId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1" fontId="38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0" fontId="38" fillId="0" borderId="0"/>
    <xf numFmtId="0" fontId="38" fillId="0" borderId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1" fontId="7" fillId="0" borderId="0" applyFont="0" applyFill="0" applyBorder="0" applyAlignment="0" applyProtection="0"/>
    <xf numFmtId="193" fontId="133" fillId="0" borderId="0" applyFont="0" applyFill="0" applyBorder="0" applyAlignment="0" applyProtection="0"/>
    <xf numFmtId="181" fontId="7" fillId="0" borderId="0" applyFont="0" applyFill="0" applyBorder="0" applyAlignment="0" applyProtection="0"/>
    <xf numFmtId="193" fontId="133" fillId="0" borderId="0" applyFont="0" applyFill="0" applyBorder="0" applyAlignment="0" applyProtection="0"/>
    <xf numFmtId="181" fontId="38" fillId="0" borderId="0" applyFont="0" applyFill="0" applyBorder="0" applyAlignment="0" applyProtection="0"/>
    <xf numFmtId="194" fontId="133" fillId="0" borderId="0" applyFont="0" applyFill="0" applyBorder="0" applyAlignment="0" applyProtection="0"/>
    <xf numFmtId="181" fontId="38" fillId="0" borderId="0" applyFont="0" applyFill="0" applyBorder="0" applyAlignment="0" applyProtection="0"/>
    <xf numFmtId="187" fontId="133" fillId="0" borderId="0" applyFont="0" applyFill="0" applyBorder="0" applyAlignment="0" applyProtection="0"/>
    <xf numFmtId="18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33" fillId="0" borderId="0" applyNumberFormat="0" applyFill="0" applyBorder="0" applyAlignment="0" applyProtection="0"/>
    <xf numFmtId="43" fontId="133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82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93" fontId="1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89" fontId="60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2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40" fillId="0" borderId="0"/>
    <xf numFmtId="0" fontId="133" fillId="0" borderId="0"/>
    <xf numFmtId="0" fontId="142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143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1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133" fillId="0" borderId="0"/>
    <xf numFmtId="0" fontId="13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6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6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2" fillId="0" borderId="0"/>
    <xf numFmtId="0" fontId="32" fillId="0" borderId="0"/>
    <xf numFmtId="0" fontId="133" fillId="0" borderId="0"/>
    <xf numFmtId="0" fontId="133" fillId="0" borderId="0"/>
    <xf numFmtId="0" fontId="20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35" fillId="0" borderId="0"/>
    <xf numFmtId="0" fontId="38" fillId="0" borderId="0"/>
    <xf numFmtId="0" fontId="38" fillId="0" borderId="0"/>
    <xf numFmtId="0" fontId="140" fillId="0" borderId="0"/>
    <xf numFmtId="0" fontId="82" fillId="0" borderId="0"/>
    <xf numFmtId="0" fontId="20" fillId="0" borderId="0" applyBorder="0"/>
    <xf numFmtId="0" fontId="7" fillId="0" borderId="0"/>
    <xf numFmtId="0" fontId="20" fillId="0" borderId="0" applyBorder="0"/>
    <xf numFmtId="0" fontId="1" fillId="0" borderId="0"/>
    <xf numFmtId="0" fontId="38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133" fillId="0" borderId="0"/>
    <xf numFmtId="0" fontId="38" fillId="0" borderId="0"/>
    <xf numFmtId="0" fontId="133" fillId="0" borderId="0"/>
    <xf numFmtId="0" fontId="145" fillId="0" borderId="0"/>
    <xf numFmtId="0" fontId="38" fillId="0" borderId="0"/>
    <xf numFmtId="0" fontId="133" fillId="0" borderId="0"/>
    <xf numFmtId="0" fontId="135" fillId="0" borderId="0"/>
    <xf numFmtId="0" fontId="32" fillId="0" borderId="0"/>
    <xf numFmtId="0" fontId="32" fillId="0" borderId="0"/>
    <xf numFmtId="0" fontId="38" fillId="0" borderId="0"/>
    <xf numFmtId="0" fontId="133" fillId="0" borderId="0"/>
    <xf numFmtId="0" fontId="133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38" fillId="0" borderId="0"/>
    <xf numFmtId="0" fontId="38" fillId="0" borderId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25" applyNumberFormat="0" applyAlignment="0" applyProtection="0"/>
    <xf numFmtId="0" fontId="113" fillId="29" borderId="26" applyNumberFormat="0" applyAlignment="0" applyProtection="0"/>
    <xf numFmtId="0" fontId="114" fillId="29" borderId="25" applyNumberFormat="0" applyAlignment="0" applyProtection="0"/>
    <xf numFmtId="0" fontId="115" fillId="0" borderId="27" applyNumberFormat="0" applyFill="0" applyAlignment="0" applyProtection="0"/>
    <xf numFmtId="0" fontId="116" fillId="30" borderId="28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120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20" fillId="55" borderId="0" applyNumberFormat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6" fontId="32" fillId="0" borderId="0" applyFont="0" applyFill="0" applyBorder="0" applyAlignment="0" applyProtection="0"/>
    <xf numFmtId="0" fontId="38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0" fillId="31" borderId="29" applyNumberFormat="0" applyFont="0" applyAlignment="0" applyProtection="0"/>
    <xf numFmtId="0" fontId="32" fillId="31" borderId="29" applyNumberFormat="0" applyFont="0" applyAlignment="0" applyProtection="0"/>
    <xf numFmtId="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145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76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8" fillId="0" borderId="0"/>
    <xf numFmtId="0" fontId="32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3" fontId="1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8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105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25" applyNumberFormat="0" applyAlignment="0" applyProtection="0"/>
    <xf numFmtId="0" fontId="113" fillId="29" borderId="26" applyNumberFormat="0" applyAlignment="0" applyProtection="0"/>
    <xf numFmtId="0" fontId="114" fillId="29" borderId="25" applyNumberFormat="0" applyAlignment="0" applyProtection="0"/>
    <xf numFmtId="0" fontId="115" fillId="0" borderId="27" applyNumberFormat="0" applyFill="0" applyAlignment="0" applyProtection="0"/>
    <xf numFmtId="0" fontId="116" fillId="30" borderId="28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120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20" fillId="55" borderId="0" applyNumberFormat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165" fontId="38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2" fillId="0" borderId="0"/>
    <xf numFmtId="165" fontId="38" fillId="0" borderId="0" applyFont="0" applyFill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165" fontId="3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9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38" fillId="0" borderId="0"/>
    <xf numFmtId="0" fontId="38" fillId="0" borderId="0"/>
    <xf numFmtId="0" fontId="32" fillId="0" borderId="0"/>
    <xf numFmtId="165" fontId="38" fillId="0" borderId="0" applyFont="0" applyFill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85" fillId="0" borderId="34" applyNumberFormat="0" applyFill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4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4" borderId="0" applyNumberFormat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0" fontId="57" fillId="57" borderId="35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32" fillId="0" borderId="0"/>
    <xf numFmtId="0" fontId="85" fillId="0" borderId="34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1" fillId="0" borderId="0"/>
    <xf numFmtId="0" fontId="60" fillId="31" borderId="29" applyNumberFormat="0" applyFont="0" applyAlignment="0" applyProtection="0"/>
    <xf numFmtId="0" fontId="32" fillId="31" borderId="29" applyNumberFormat="0" applyFont="0" applyAlignment="0" applyProtection="0"/>
    <xf numFmtId="9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13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85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85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65" fontId="7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85" fillId="0" borderId="34" applyNumberFormat="0" applyFill="0" applyAlignment="0" applyProtection="0"/>
    <xf numFmtId="165" fontId="1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5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165" fontId="38" fillId="0" borderId="0" applyFont="0" applyFill="0" applyBorder="0" applyAlignment="0" applyProtection="0"/>
    <xf numFmtId="0" fontId="32" fillId="0" borderId="0"/>
    <xf numFmtId="0" fontId="99" fillId="20" borderId="31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122" fillId="20" borderId="33" applyNumberFormat="0" applyAlignment="0" applyProtection="0">
      <alignment vertical="center"/>
    </xf>
    <xf numFmtId="0" fontId="38" fillId="0" borderId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8" fillId="0" borderId="0" applyFont="0" applyFill="0" applyBorder="0" applyAlignment="0" applyProtection="0"/>
    <xf numFmtId="10" fontId="57" fillId="57" borderId="35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32" fillId="0" borderId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31" borderId="29" applyNumberFormat="0" applyFont="0" applyAlignment="0" applyProtection="0"/>
    <xf numFmtId="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7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5" fillId="0" borderId="0"/>
    <xf numFmtId="0" fontId="7" fillId="0" borderId="0"/>
    <xf numFmtId="0" fontId="32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3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9" fontId="32" fillId="0" borderId="0" applyFont="0" applyFill="0" applyBorder="0" applyAlignment="0" applyProtection="0"/>
    <xf numFmtId="0" fontId="32" fillId="38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193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165" fontId="32" fillId="0" borderId="0" applyFont="0" applyFill="0" applyBorder="0" applyAlignment="0" applyProtection="0"/>
    <xf numFmtId="0" fontId="38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60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9" fontId="32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7" fillId="0" borderId="0"/>
    <xf numFmtId="0" fontId="32" fillId="0" borderId="0"/>
    <xf numFmtId="0" fontId="1" fillId="0" borderId="0"/>
    <xf numFmtId="187" fontId="7" fillId="0" borderId="0" applyFon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7" fontId="7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43" fontId="60" fillId="0" borderId="0" applyFont="0" applyFill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43" fontId="13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7" fillId="0" borderId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60" fillId="23" borderId="32" applyNumberFormat="0" applyFont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33" fillId="0" borderId="0" applyFont="0" applyFill="0" applyBorder="0" applyAlignment="0" applyProtection="0"/>
    <xf numFmtId="0" fontId="85" fillId="0" borderId="34" applyNumberFormat="0" applyFill="0" applyAlignment="0" applyProtection="0"/>
    <xf numFmtId="165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33" fillId="0" borderId="0" applyFont="0" applyFill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9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3" fillId="0" borderId="0"/>
    <xf numFmtId="0" fontId="32" fillId="0" borderId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33" fillId="0" borderId="0"/>
    <xf numFmtId="0" fontId="32" fillId="0" borderId="0"/>
    <xf numFmtId="0" fontId="32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0" borderId="0"/>
    <xf numFmtId="0" fontId="32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22" fillId="20" borderId="33" applyNumberFormat="0" applyAlignment="0" applyProtection="0">
      <alignment vertical="center"/>
    </xf>
    <xf numFmtId="0" fontId="32" fillId="37" borderId="0" applyNumberFormat="0" applyBorder="0" applyAlignment="0" applyProtection="0"/>
    <xf numFmtId="0" fontId="38" fillId="0" borderId="0"/>
    <xf numFmtId="0" fontId="103" fillId="20" borderId="33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61" fillId="23" borderId="32" applyNumberFormat="0" applyFont="0" applyAlignment="0" applyProtection="0">
      <alignment vertical="center"/>
    </xf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7" fillId="0" borderId="0"/>
    <xf numFmtId="0" fontId="32" fillId="0" borderId="0"/>
    <xf numFmtId="0" fontId="32" fillId="0" borderId="0"/>
    <xf numFmtId="0" fontId="7" fillId="0" borderId="0"/>
    <xf numFmtId="0" fontId="99" fillId="20" borderId="31" applyNumberFormat="0" applyAlignment="0" applyProtection="0">
      <alignment vertical="center"/>
    </xf>
    <xf numFmtId="0" fontId="145" fillId="0" borderId="0"/>
    <xf numFmtId="0" fontId="32" fillId="0" borderId="0"/>
    <xf numFmtId="0" fontId="32" fillId="0" borderId="0"/>
    <xf numFmtId="0" fontId="102" fillId="7" borderId="31" applyNumberFormat="0" applyAlignment="0" applyProtection="0">
      <alignment vertical="center"/>
    </xf>
    <xf numFmtId="0" fontId="7" fillId="0" borderId="0"/>
    <xf numFmtId="0" fontId="32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198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31" borderId="29" applyNumberFormat="0" applyFont="0" applyAlignment="0" applyProtection="0"/>
    <xf numFmtId="0" fontId="60" fillId="31" borderId="29" applyNumberFormat="0" applyFont="0" applyAlignment="0" applyProtection="0"/>
    <xf numFmtId="0" fontId="1" fillId="0" borderId="0"/>
    <xf numFmtId="0" fontId="38" fillId="0" borderId="0"/>
    <xf numFmtId="0" fontId="32" fillId="0" borderId="0"/>
    <xf numFmtId="0" fontId="32" fillId="0" borderId="0"/>
    <xf numFmtId="10" fontId="57" fillId="57" borderId="35" applyNumberFormat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7" fillId="23" borderId="32" applyNumberFormat="0" applyFont="0" applyAlignment="0" applyProtection="0"/>
    <xf numFmtId="9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53" borderId="0" applyNumberFormat="0" applyBorder="0" applyAlignment="0" applyProtection="0"/>
    <xf numFmtId="0" fontId="32" fillId="49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165" fontId="38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0" borderId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32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20" borderId="31" applyNumberFormat="0" applyAlignment="0" applyProtection="0"/>
    <xf numFmtId="0" fontId="38" fillId="0" borderId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0" borderId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0" borderId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65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43" fontId="38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145" fillId="0" borderId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1" fillId="0" borderId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3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165" fontId="32" fillId="0" borderId="0" applyFont="0" applyFill="0" applyBorder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60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78" fillId="20" borderId="31" applyNumberFormat="0" applyAlignment="0" applyProtection="0"/>
    <xf numFmtId="0" fontId="1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60" fillId="23" borderId="32" applyNumberFormat="0" applyFont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78" fillId="20" borderId="31" applyNumberFormat="0" applyAlignment="0" applyProtection="0"/>
    <xf numFmtId="0" fontId="1" fillId="31" borderId="29" applyNumberFormat="0" applyFont="0" applyAlignment="0" applyProtection="0"/>
    <xf numFmtId="0" fontId="32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5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8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65" fontId="38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32" fillId="4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38" fillId="0" borderId="0"/>
    <xf numFmtId="0" fontId="1" fillId="0" borderId="0"/>
    <xf numFmtId="0" fontId="1" fillId="31" borderId="29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78" fillId="20" borderId="31" applyNumberFormat="0" applyAlignment="0" applyProtection="0"/>
    <xf numFmtId="0" fontId="32" fillId="38" borderId="0" applyNumberFormat="0" applyBorder="0" applyAlignment="0" applyProtection="0"/>
    <xf numFmtId="0" fontId="38" fillId="0" borderId="0"/>
    <xf numFmtId="0" fontId="7" fillId="0" borderId="0"/>
    <xf numFmtId="0" fontId="32" fillId="33" borderId="0" applyNumberFormat="0" applyBorder="0" applyAlignment="0" applyProtection="0"/>
    <xf numFmtId="0" fontId="78" fillId="20" borderId="31" applyNumberFormat="0" applyAlignment="0" applyProtection="0"/>
    <xf numFmtId="0" fontId="32" fillId="38" borderId="0" applyNumberFormat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78" fillId="20" borderId="31" applyNumberFormat="0" applyAlignment="0" applyProtection="0"/>
    <xf numFmtId="0" fontId="32" fillId="38" borderId="0" applyNumberFormat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1" borderId="29" applyNumberFormat="0" applyFont="0" applyAlignment="0" applyProtection="0"/>
    <xf numFmtId="0" fontId="32" fillId="38" borderId="0" applyNumberFormat="0" applyBorder="0" applyAlignment="0" applyProtection="0"/>
    <xf numFmtId="43" fontId="38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1" borderId="29" applyNumberFormat="0" applyFont="0" applyAlignment="0" applyProtection="0"/>
    <xf numFmtId="0" fontId="32" fillId="38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9" fontId="38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43" fontId="32" fillId="0" borderId="0" applyFont="0" applyFill="0" applyBorder="0" applyAlignment="0" applyProtection="0"/>
    <xf numFmtId="0" fontId="78" fillId="20" borderId="31" applyNumberFormat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78" fillId="20" borderId="31" applyNumberFormat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78" fillId="20" borderId="31" applyNumberFormat="0" applyAlignment="0" applyProtection="0"/>
    <xf numFmtId="0" fontId="32" fillId="37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60" fillId="31" borderId="29" applyNumberFormat="0" applyFont="0" applyAlignment="0" applyProtection="0"/>
    <xf numFmtId="0" fontId="32" fillId="45" borderId="0" applyNumberFormat="0" applyBorder="0" applyAlignment="0" applyProtection="0"/>
    <xf numFmtId="0" fontId="85" fillId="0" borderId="34" applyNumberFormat="0" applyFill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03" fillId="20" borderId="33" applyNumberFormat="0" applyAlignment="0" applyProtection="0">
      <alignment vertical="center"/>
    </xf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165" fontId="38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181" fontId="38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" fillId="0" borderId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165" fontId="38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87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0" borderId="0"/>
    <xf numFmtId="9" fontId="38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8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33" applyNumberFormat="0" applyAlignment="0" applyProtection="0"/>
    <xf numFmtId="0" fontId="1" fillId="0" borderId="0"/>
    <xf numFmtId="0" fontId="32" fillId="34" borderId="0" applyNumberFormat="0" applyBorder="0" applyAlignment="0" applyProtection="0"/>
    <xf numFmtId="0" fontId="32" fillId="0" borderId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181" fontId="38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33" applyNumberFormat="0" applyAlignment="0" applyProtection="0"/>
    <xf numFmtId="0" fontId="1" fillId="0" borderId="0"/>
    <xf numFmtId="0" fontId="32" fillId="34" borderId="0" applyNumberFormat="0" applyBorder="0" applyAlignment="0" applyProtection="0"/>
    <xf numFmtId="9" fontId="38" fillId="0" borderId="0" applyFont="0" applyFill="0" applyBorder="0" applyAlignment="0" applyProtection="0"/>
    <xf numFmtId="0" fontId="32" fillId="42" borderId="0" applyNumberFormat="0" applyBorder="0" applyAlignment="0" applyProtection="0"/>
    <xf numFmtId="0" fontId="1" fillId="31" borderId="29" applyNumberFormat="0" applyFont="0" applyAlignment="0" applyProtection="0"/>
    <xf numFmtId="165" fontId="38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3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/>
    <xf numFmtId="0" fontId="1" fillId="0" borderId="0"/>
    <xf numFmtId="0" fontId="32" fillId="34" borderId="0" applyNumberFormat="0" applyBorder="0" applyAlignment="0" applyProtection="0"/>
    <xf numFmtId="9" fontId="139" fillId="0" borderId="0" applyFont="0" applyFill="0" applyBorder="0" applyAlignment="0" applyProtection="0"/>
    <xf numFmtId="0" fontId="1" fillId="31" borderId="29" applyNumberFormat="0" applyFont="0" applyAlignment="0" applyProtection="0"/>
    <xf numFmtId="165" fontId="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/>
    <xf numFmtId="0" fontId="1" fillId="0" borderId="0"/>
    <xf numFmtId="0" fontId="38" fillId="0" borderId="0"/>
    <xf numFmtId="0" fontId="32" fillId="3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87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/>
    <xf numFmtId="0" fontId="1" fillId="0" borderId="0"/>
    <xf numFmtId="0" fontId="1" fillId="31" borderId="29" applyNumberFormat="0" applyFont="0" applyAlignment="0" applyProtection="0"/>
    <xf numFmtId="165" fontId="139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3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" fillId="23" borderId="32" applyNumberFormat="0" applyFont="0" applyAlignment="0" applyProtection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91" fillId="0" borderId="34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31" borderId="29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5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2" fillId="20" borderId="33" applyNumberFormat="0" applyAlignment="0" applyProtection="0">
      <alignment vertical="center"/>
    </xf>
    <xf numFmtId="0" fontId="32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9" fontId="32" fillId="0" borderId="0" applyFont="0" applyFill="0" applyBorder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9" fontId="32" fillId="0" borderId="0" applyFont="0" applyFill="0" applyBorder="0" applyAlignment="0" applyProtection="0"/>
    <xf numFmtId="0" fontId="78" fillId="20" borderId="31" applyNumberFormat="0" applyAlignment="0" applyProtection="0"/>
    <xf numFmtId="0" fontId="83" fillId="20" borderId="33" applyNumberFormat="0" applyAlignment="0" applyProtection="0"/>
    <xf numFmtId="9" fontId="32" fillId="0" borderId="0" applyFont="0" applyFill="0" applyBorder="0" applyAlignment="0" applyProtection="0"/>
    <xf numFmtId="0" fontId="78" fillId="20" borderId="31" applyNumberFormat="0" applyAlignment="0" applyProtection="0"/>
    <xf numFmtId="0" fontId="83" fillId="20" borderId="33" applyNumberFormat="0" applyAlignment="0" applyProtection="0"/>
    <xf numFmtId="0" fontId="32" fillId="0" borderId="0"/>
    <xf numFmtId="9" fontId="32" fillId="0" borderId="0" applyFont="0" applyFill="0" applyBorder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32" fillId="0" borderId="0"/>
    <xf numFmtId="0" fontId="83" fillId="20" borderId="33" applyNumberFormat="0" applyAlignment="0" applyProtection="0"/>
    <xf numFmtId="0" fontId="32" fillId="0" borderId="0"/>
    <xf numFmtId="0" fontId="1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2" fillId="0" borderId="0"/>
    <xf numFmtId="0" fontId="83" fillId="20" borderId="33" applyNumberFormat="0" applyAlignment="0" applyProtection="0"/>
    <xf numFmtId="0" fontId="32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2" fillId="0" borderId="0"/>
    <xf numFmtId="0" fontId="32" fillId="0" borderId="0"/>
    <xf numFmtId="0" fontId="1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2" fillId="0" borderId="0"/>
    <xf numFmtId="0" fontId="32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2" fillId="0" borderId="0"/>
    <xf numFmtId="0" fontId="32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1" fillId="23" borderId="32" applyNumberFormat="0" applyFont="0" applyAlignment="0" applyProtection="0">
      <alignment vertical="center"/>
    </xf>
    <xf numFmtId="0" fontId="32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8" fillId="0" borderId="0"/>
    <xf numFmtId="0" fontId="38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165" fontId="38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8" fillId="0" borderId="0"/>
    <xf numFmtId="0" fontId="38" fillId="0" borderId="0"/>
    <xf numFmtId="0" fontId="1" fillId="0" borderId="0"/>
    <xf numFmtId="0" fontId="38" fillId="0" borderId="0"/>
    <xf numFmtId="165" fontId="7" fillId="0" borderId="0" applyFont="0" applyFill="0" applyBorder="0" applyAlignment="0" applyProtection="0"/>
    <xf numFmtId="10" fontId="57" fillId="57" borderId="35" applyNumberFormat="0" applyBorder="0" applyAlignment="0" applyProtection="0"/>
    <xf numFmtId="0" fontId="23" fillId="23" borderId="32" applyNumberFormat="0" applyFont="0" applyAlignment="0" applyProtection="0"/>
    <xf numFmtId="0" fontId="38" fillId="23" borderId="32" applyNumberFormat="0" applyFont="0" applyAlignment="0" applyProtection="0"/>
    <xf numFmtId="0" fontId="23" fillId="23" borderId="32" applyNumberFormat="0" applyFont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20" fillId="0" borderId="0"/>
    <xf numFmtId="0" fontId="68" fillId="0" borderId="0"/>
    <xf numFmtId="0" fontId="32" fillId="0" borderId="0"/>
    <xf numFmtId="0" fontId="78" fillId="7" borderId="31" applyNumberFormat="0" applyAlignment="0" applyProtection="0"/>
    <xf numFmtId="0" fontId="85" fillId="0" borderId="34" applyNumberFormat="0" applyFill="0" applyAlignment="0" applyProtection="0"/>
    <xf numFmtId="0" fontId="67" fillId="23" borderId="32" applyNumberFormat="0" applyFont="0" applyAlignment="0" applyProtection="0"/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32" fillId="0" borderId="0"/>
    <xf numFmtId="0" fontId="32" fillId="0" borderId="0"/>
    <xf numFmtId="179" fontId="32" fillId="0" borderId="0" applyFont="0" applyFill="0" applyBorder="0" applyAlignment="0" applyProtection="0"/>
    <xf numFmtId="0" fontId="122" fillId="20" borderId="33" applyNumberFormat="0" applyAlignment="0" applyProtection="0">
      <alignment vertical="center"/>
    </xf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9" fontId="32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6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3" fillId="23" borderId="32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6" fontId="32" fillId="0" borderId="0" applyFont="0" applyFill="0" applyBorder="0" applyAlignment="0" applyProtection="0"/>
    <xf numFmtId="0" fontId="38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165" fontId="3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76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8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8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8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165" fontId="32" fillId="0" borderId="0" applyFont="0" applyFill="0" applyBorder="0" applyAlignment="0" applyProtection="0"/>
    <xf numFmtId="0" fontId="38" fillId="0" borderId="0"/>
    <xf numFmtId="9" fontId="7" fillId="0" borderId="0" applyFont="0" applyFill="0" applyBorder="0" applyAlignment="0" applyProtection="0"/>
    <xf numFmtId="0" fontId="1" fillId="0" borderId="0"/>
    <xf numFmtId="0" fontId="121" fillId="4" borderId="0" applyNumberFormat="0" applyBorder="0" applyAlignment="0" applyProtection="0">
      <alignment vertical="center"/>
    </xf>
    <xf numFmtId="0" fontId="123" fillId="0" borderId="3" applyNumberFormat="0" applyFill="0" applyAlignment="0" applyProtection="0">
      <alignment vertical="center"/>
    </xf>
    <xf numFmtId="0" fontId="124" fillId="0" borderId="4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1" borderId="2" applyNumberFormat="0" applyAlignment="0" applyProtection="0">
      <alignment vertical="center"/>
    </xf>
    <xf numFmtId="0" fontId="128" fillId="0" borderId="6" applyNumberFormat="0" applyFill="0" applyAlignment="0" applyProtection="0">
      <alignment vertical="center"/>
    </xf>
    <xf numFmtId="186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86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0" fillId="16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2" fillId="2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0" fontId="60" fillId="2" borderId="0" applyNumberFormat="0" applyBorder="0" applyAlignment="0" applyProtection="0"/>
    <xf numFmtId="186" fontId="32" fillId="33" borderId="0" applyNumberFormat="0" applyBorder="0" applyAlignment="0" applyProtection="0"/>
    <xf numFmtId="186" fontId="32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0" fontId="60" fillId="3" borderId="0" applyNumberFormat="0" applyBorder="0" applyAlignment="0" applyProtection="0"/>
    <xf numFmtId="186" fontId="32" fillId="37" borderId="0" applyNumberFormat="0" applyBorder="0" applyAlignment="0" applyProtection="0"/>
    <xf numFmtId="186" fontId="32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0" fontId="60" fillId="4" borderId="0" applyNumberFormat="0" applyBorder="0" applyAlignment="0" applyProtection="0"/>
    <xf numFmtId="186" fontId="32" fillId="41" borderId="0" applyNumberFormat="0" applyBorder="0" applyAlignment="0" applyProtection="0"/>
    <xf numFmtId="186" fontId="32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0" fontId="60" fillId="5" borderId="0" applyNumberFormat="0" applyBorder="0" applyAlignment="0" applyProtection="0"/>
    <xf numFmtId="186" fontId="32" fillId="45" borderId="0" applyNumberFormat="0" applyBorder="0" applyAlignment="0" applyProtection="0"/>
    <xf numFmtId="186" fontId="32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0" fontId="60" fillId="6" borderId="0" applyNumberFormat="0" applyBorder="0" applyAlignment="0" applyProtection="0"/>
    <xf numFmtId="186" fontId="32" fillId="49" borderId="0" applyNumberFormat="0" applyBorder="0" applyAlignment="0" applyProtection="0"/>
    <xf numFmtId="186" fontId="32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2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2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0" fontId="60" fillId="7" borderId="0" applyNumberFormat="0" applyBorder="0" applyAlignment="0" applyProtection="0"/>
    <xf numFmtId="186" fontId="32" fillId="53" borderId="0" applyNumberFormat="0" applyBorder="0" applyAlignment="0" applyProtection="0"/>
    <xf numFmtId="186" fontId="32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146" fillId="2" borderId="0" applyNumberFormat="0" applyBorder="0" applyAlignment="0" applyProtection="0">
      <alignment vertical="center"/>
    </xf>
    <xf numFmtId="0" fontId="146" fillId="3" borderId="0" applyNumberFormat="0" applyBorder="0" applyAlignment="0" applyProtection="0">
      <alignment vertical="center"/>
    </xf>
    <xf numFmtId="0" fontId="146" fillId="4" borderId="0" applyNumberFormat="0" applyBorder="0" applyAlignment="0" applyProtection="0">
      <alignment vertical="center"/>
    </xf>
    <xf numFmtId="0" fontId="146" fillId="5" borderId="0" applyNumberFormat="0" applyBorder="0" applyAlignment="0" applyProtection="0">
      <alignment vertical="center"/>
    </xf>
    <xf numFmtId="0" fontId="146" fillId="6" borderId="0" applyNumberFormat="0" applyBorder="0" applyAlignment="0" applyProtection="0">
      <alignment vertical="center"/>
    </xf>
    <xf numFmtId="0" fontId="146" fillId="7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10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0" fillId="8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0" fillId="9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0" fillId="10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0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0" fillId="8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0" fillId="11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46" fillId="8" borderId="0" applyNumberFormat="0" applyBorder="0" applyAlignment="0" applyProtection="0">
      <alignment vertical="center"/>
    </xf>
    <xf numFmtId="0" fontId="146" fillId="9" borderId="0" applyNumberFormat="0" applyBorder="0" applyAlignment="0" applyProtection="0">
      <alignment vertical="center"/>
    </xf>
    <xf numFmtId="0" fontId="146" fillId="10" borderId="0" applyNumberFormat="0" applyBorder="0" applyAlignment="0" applyProtection="0">
      <alignment vertical="center"/>
    </xf>
    <xf numFmtId="0" fontId="146" fillId="5" borderId="0" applyNumberFormat="0" applyBorder="0" applyAlignment="0" applyProtection="0">
      <alignment vertical="center"/>
    </xf>
    <xf numFmtId="0" fontId="146" fillId="8" borderId="0" applyNumberFormat="0" applyBorder="0" applyAlignment="0" applyProtection="0">
      <alignment vertical="center"/>
    </xf>
    <xf numFmtId="0" fontId="146" fillId="11" borderId="0" applyNumberFormat="0" applyBorder="0" applyAlignment="0" applyProtection="0">
      <alignment vertical="center"/>
    </xf>
    <xf numFmtId="0" fontId="130" fillId="12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186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47" fillId="12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186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4" fillId="29" borderId="25" applyNumberFormat="0" applyAlignment="0" applyProtection="0"/>
    <xf numFmtId="0" fontId="114" fillId="29" borderId="25" applyNumberFormat="0" applyAlignment="0" applyProtection="0"/>
    <xf numFmtId="186" fontId="116" fillId="30" borderId="28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72" fontId="38" fillId="0" borderId="0" applyFont="0" applyFill="0" applyBorder="0" applyAlignment="0" applyProtection="0"/>
    <xf numFmtId="191" fontId="7" fillId="0" borderId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86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77" fillId="0" borderId="0"/>
    <xf numFmtId="0" fontId="77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186" fontId="112" fillId="28" borderId="25" applyNumberFormat="0" applyAlignment="0" applyProtection="0"/>
    <xf numFmtId="0" fontId="112" fillId="28" borderId="25" applyNumberFormat="0" applyAlignment="0" applyProtection="0"/>
    <xf numFmtId="186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8" fillId="0" borderId="0"/>
    <xf numFmtId="0" fontId="60" fillId="0" borderId="0"/>
    <xf numFmtId="0" fontId="1" fillId="0" borderId="0"/>
    <xf numFmtId="0" fontId="60" fillId="0" borderId="0"/>
    <xf numFmtId="0" fontId="38" fillId="0" borderId="0"/>
    <xf numFmtId="0" fontId="60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20" fillId="0" borderId="0"/>
    <xf numFmtId="186" fontId="2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2" fillId="0" borderId="0"/>
    <xf numFmtId="0" fontId="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6" fontId="38" fillId="0" borderId="0"/>
    <xf numFmtId="0" fontId="60" fillId="0" borderId="0"/>
    <xf numFmtId="0" fontId="1" fillId="0" borderId="0"/>
    <xf numFmtId="186" fontId="7" fillId="0" borderId="0"/>
    <xf numFmtId="186" fontId="38" fillId="0" borderId="0"/>
    <xf numFmtId="186" fontId="38" fillId="0" borderId="0"/>
    <xf numFmtId="0" fontId="38" fillId="0" borderId="0"/>
    <xf numFmtId="0" fontId="60" fillId="31" borderId="29" applyNumberFormat="0" applyFont="0" applyAlignment="0" applyProtection="0"/>
    <xf numFmtId="186" fontId="113" fillId="29" borderId="26" applyNumberFormat="0" applyAlignment="0" applyProtection="0"/>
    <xf numFmtId="0" fontId="113" fillId="29" borderId="26" applyNumberFormat="0" applyAlignment="0" applyProtection="0"/>
    <xf numFmtId="9" fontId="32" fillId="0" borderId="0" applyFont="0" applyFill="0" applyBorder="0" applyAlignment="0" applyProtection="0"/>
    <xf numFmtId="186" fontId="38" fillId="0" borderId="0"/>
    <xf numFmtId="18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19" fillId="0" borderId="30" applyNumberFormat="0" applyFill="0" applyAlignment="0" applyProtection="0"/>
    <xf numFmtId="0" fontId="119" fillId="0" borderId="30" applyNumberFormat="0" applyFill="0" applyAlignment="0" applyProtection="0"/>
    <xf numFmtId="186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89" fillId="0" borderId="0"/>
    <xf numFmtId="0" fontId="89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186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0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86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7" fillId="0" borderId="0"/>
    <xf numFmtId="0" fontId="38" fillId="0" borderId="0"/>
    <xf numFmtId="0" fontId="139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86" fontId="38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32" fillId="0" borderId="0"/>
    <xf numFmtId="0" fontId="38" fillId="0" borderId="0"/>
    <xf numFmtId="186" fontId="68" fillId="0" borderId="0"/>
    <xf numFmtId="186" fontId="32" fillId="0" borderId="0"/>
    <xf numFmtId="186" fontId="32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60" fillId="0" borderId="0"/>
    <xf numFmtId="0" fontId="38" fillId="0" borderId="0"/>
    <xf numFmtId="0" fontId="38" fillId="0" borderId="0"/>
    <xf numFmtId="0" fontId="144" fillId="0" borderId="0"/>
    <xf numFmtId="0" fontId="140" fillId="0" borderId="0"/>
    <xf numFmtId="0" fontId="38" fillId="0" borderId="0"/>
    <xf numFmtId="0" fontId="38" fillId="0" borderId="0"/>
    <xf numFmtId="186" fontId="1" fillId="0" borderId="0"/>
    <xf numFmtId="0" fontId="20" fillId="0" borderId="0" applyBorder="0"/>
    <xf numFmtId="0" fontId="144" fillId="0" borderId="0"/>
    <xf numFmtId="0" fontId="38" fillId="0" borderId="0"/>
    <xf numFmtId="0" fontId="38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145" fillId="0" borderId="0"/>
    <xf numFmtId="0" fontId="133" fillId="0" borderId="0"/>
    <xf numFmtId="0" fontId="133" fillId="0" borderId="0"/>
    <xf numFmtId="0" fontId="38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8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7" fillId="0" borderId="0"/>
    <xf numFmtId="0" fontId="38" fillId="0" borderId="0"/>
    <xf numFmtId="0" fontId="133" fillId="0" borderId="0"/>
    <xf numFmtId="0" fontId="133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0" fontId="32" fillId="0" borderId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7" borderId="31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7" borderId="31" applyNumberFormat="0" applyAlignment="0" applyProtection="0"/>
    <xf numFmtId="0" fontId="78" fillId="20" borderId="31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20" borderId="31" applyNumberFormat="0" applyAlignment="0" applyProtection="0"/>
    <xf numFmtId="0" fontId="78" fillId="7" borderId="31" applyNumberFormat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38" fillId="0" borderId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0" fontId="60" fillId="23" borderId="32" applyNumberFormat="0" applyFont="0" applyAlignment="0" applyProtection="0"/>
    <xf numFmtId="186" fontId="32" fillId="31" borderId="29" applyNumberFormat="0" applyFont="0" applyAlignment="0" applyProtection="0"/>
    <xf numFmtId="0" fontId="144" fillId="23" borderId="32" applyNumberFormat="0" applyFont="0" applyAlignment="0" applyProtection="0"/>
    <xf numFmtId="186" fontId="32" fillId="31" borderId="29" applyNumberFormat="0" applyFont="0" applyAlignment="0" applyProtection="0"/>
    <xf numFmtId="186" fontId="32" fillId="31" borderId="29" applyNumberFormat="0" applyFont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9" fillId="22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5" fillId="0" borderId="3" applyNumberFormat="0" applyFill="0" applyAlignment="0" applyProtection="0">
      <alignment vertical="center"/>
    </xf>
    <xf numFmtId="0" fontId="96" fillId="0" borderId="4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52" fillId="21" borderId="2" applyNumberFormat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47" fillId="16" borderId="0" applyNumberFormat="0" applyBorder="0" applyAlignment="0" applyProtection="0">
      <alignment vertical="center"/>
    </xf>
    <xf numFmtId="0" fontId="147" fillId="17" borderId="0" applyNumberFormat="0" applyBorder="0" applyAlignment="0" applyProtection="0">
      <alignment vertical="center"/>
    </xf>
    <xf numFmtId="0" fontId="147" fillId="18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9" borderId="0" applyNumberFormat="0" applyBorder="0" applyAlignment="0" applyProtection="0">
      <alignment vertical="center"/>
    </xf>
    <xf numFmtId="0" fontId="155" fillId="0" borderId="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172" fontId="3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2" fillId="28" borderId="2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0" borderId="0"/>
    <xf numFmtId="0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8" fillId="0" borderId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86" fontId="32" fillId="33" borderId="0" applyNumberFormat="0" applyBorder="0" applyAlignment="0" applyProtection="0"/>
    <xf numFmtId="186" fontId="32" fillId="37" borderId="0" applyNumberFormat="0" applyBorder="0" applyAlignment="0" applyProtection="0"/>
    <xf numFmtId="186" fontId="32" fillId="41" borderId="0" applyNumberFormat="0" applyBorder="0" applyAlignment="0" applyProtection="0"/>
    <xf numFmtId="186" fontId="32" fillId="45" borderId="0" applyNumberFormat="0" applyBorder="0" applyAlignment="0" applyProtection="0"/>
    <xf numFmtId="186" fontId="32" fillId="49" borderId="0" applyNumberFormat="0" applyBorder="0" applyAlignment="0" applyProtection="0"/>
    <xf numFmtId="186" fontId="32" fillId="53" borderId="0" applyNumberFormat="0" applyBorder="0" applyAlignment="0" applyProtection="0"/>
    <xf numFmtId="186" fontId="32" fillId="34" borderId="0" applyNumberFormat="0" applyBorder="0" applyAlignment="0" applyProtection="0"/>
    <xf numFmtId="186" fontId="32" fillId="38" borderId="0" applyNumberFormat="0" applyBorder="0" applyAlignment="0" applyProtection="0"/>
    <xf numFmtId="186" fontId="32" fillId="42" borderId="0" applyNumberFormat="0" applyBorder="0" applyAlignment="0" applyProtection="0"/>
    <xf numFmtId="186" fontId="32" fillId="46" borderId="0" applyNumberFormat="0" applyBorder="0" applyAlignment="0" applyProtection="0"/>
    <xf numFmtId="186" fontId="32" fillId="50" borderId="0" applyNumberFormat="0" applyBorder="0" applyAlignment="0" applyProtection="0"/>
    <xf numFmtId="186" fontId="32" fillId="54" borderId="0" applyNumberFormat="0" applyBorder="0" applyAlignment="0" applyProtection="0"/>
    <xf numFmtId="4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32" fillId="0" borderId="0"/>
    <xf numFmtId="0" fontId="1" fillId="0" borderId="0"/>
    <xf numFmtId="186" fontId="38" fillId="0" borderId="0"/>
    <xf numFmtId="0" fontId="1" fillId="0" borderId="0"/>
    <xf numFmtId="0" fontId="38" fillId="0" borderId="0"/>
    <xf numFmtId="186" fontId="60" fillId="0" borderId="0"/>
    <xf numFmtId="186" fontId="1" fillId="0" borderId="0"/>
    <xf numFmtId="186" fontId="60" fillId="31" borderId="29" applyNumberFormat="0" applyFont="0" applyAlignment="0" applyProtection="0"/>
    <xf numFmtId="186" fontId="32" fillId="31" borderId="29" applyNumberFormat="0" applyFont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45" fillId="0" borderId="0" applyFont="0" applyFill="0" applyBorder="0" applyAlignment="0" applyProtection="0"/>
    <xf numFmtId="186" fontId="32" fillId="0" borderId="0" applyFont="0" applyFill="0" applyBorder="0" applyAlignment="0" applyProtection="0"/>
    <xf numFmtId="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166" fontId="38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186" fontId="1" fillId="0" borderId="0"/>
    <xf numFmtId="0" fontId="7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8" fillId="0" borderId="0"/>
    <xf numFmtId="0" fontId="32" fillId="0" borderId="0"/>
    <xf numFmtId="16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165" fontId="38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65" fontId="60" fillId="0" borderId="0" applyFont="0" applyFill="0" applyBorder="0" applyAlignment="0" applyProtection="0"/>
    <xf numFmtId="166" fontId="145" fillId="0" borderId="0" applyFont="0" applyFill="0" applyBorder="0" applyAlignment="0" applyProtection="0"/>
    <xf numFmtId="20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45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47" fillId="28" borderId="25" applyNumberFormat="0" applyAlignment="0" applyProtection="0"/>
    <xf numFmtId="0" fontId="1" fillId="0" borderId="0"/>
    <xf numFmtId="0" fontId="32" fillId="0" borderId="0"/>
    <xf numFmtId="0" fontId="157" fillId="0" borderId="0"/>
    <xf numFmtId="0" fontId="1" fillId="31" borderId="29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9" fontId="89" fillId="0" borderId="0" applyFont="0" applyFill="0" applyBorder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45" fillId="0" borderId="0" applyFont="0" applyFill="0" applyBorder="0" applyAlignment="0" applyProtection="0"/>
    <xf numFmtId="165" fontId="32" fillId="0" borderId="0" applyFont="0" applyFill="0" applyBorder="0" applyAlignment="0" applyProtection="0"/>
    <xf numFmtId="205" fontId="145" fillId="0" borderId="0" applyFont="0" applyFill="0" applyBorder="0" applyAlignment="0" applyProtection="0"/>
    <xf numFmtId="206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32" fillId="0" borderId="0" applyFont="0" applyFill="0" applyBorder="0" applyAlignment="0" applyProtection="0"/>
    <xf numFmtId="19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32" fillId="0" borderId="0" applyFont="0" applyFill="0" applyBorder="0" applyAlignment="0" applyProtection="0"/>
    <xf numFmtId="18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65" fontId="89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207" fontId="145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45" fillId="0" borderId="0" applyFont="0" applyFill="0" applyBorder="0" applyAlignment="0" applyProtection="0"/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9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/>
    <xf numFmtId="185" fontId="1" fillId="0" borderId="0"/>
    <xf numFmtId="198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185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185" fontId="1" fillId="0" borderId="0"/>
    <xf numFmtId="0" fontId="32" fillId="0" borderId="0"/>
    <xf numFmtId="0" fontId="32" fillId="0" borderId="0"/>
    <xf numFmtId="0" fontId="32" fillId="0" borderId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7" fillId="28" borderId="25" applyNumberFormat="0" applyAlignment="0" applyProtection="0"/>
    <xf numFmtId="10" fontId="57" fillId="57" borderId="35" applyNumberFormat="0" applyBorder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10" fontId="57" fillId="57" borderId="35" applyNumberFormat="0" applyBorder="0" applyAlignment="0" applyProtection="0"/>
    <xf numFmtId="0" fontId="23" fillId="0" borderId="0">
      <alignment horizontal="left"/>
    </xf>
    <xf numFmtId="215" fontId="133" fillId="0" borderId="0" applyFont="0" applyFill="0" applyBorder="0" applyAlignment="0" applyProtection="0"/>
    <xf numFmtId="0" fontId="38" fillId="0" borderId="0" applyFont="0" applyFill="0" applyBorder="0" applyAlignment="0" applyProtection="0"/>
    <xf numFmtId="172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72" fontId="38" fillId="0" borderId="0" applyFont="0" applyFill="0" applyBorder="0" applyAlignment="0" applyProtection="0"/>
    <xf numFmtId="213" fontId="20" fillId="0" borderId="0"/>
    <xf numFmtId="212" fontId="20" fillId="0" borderId="0"/>
    <xf numFmtId="177" fontId="20" fillId="0" borderId="0"/>
    <xf numFmtId="184" fontId="159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60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1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62" fillId="0" borderId="0"/>
    <xf numFmtId="0" fontId="160" fillId="0" borderId="0"/>
    <xf numFmtId="0" fontId="7" fillId="0" borderId="0"/>
    <xf numFmtId="0" fontId="38" fillId="0" borderId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6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8" fontId="89" fillId="2" borderId="0" applyNumberFormat="0" applyBorder="0" applyAlignment="0" applyProtection="0"/>
    <xf numFmtId="218" fontId="89" fillId="3" borderId="0" applyNumberFormat="0" applyBorder="0" applyAlignment="0" applyProtection="0"/>
    <xf numFmtId="218" fontId="89" fillId="4" borderId="0" applyNumberFormat="0" applyBorder="0" applyAlignment="0" applyProtection="0"/>
    <xf numFmtId="218" fontId="89" fillId="5" borderId="0" applyNumberFormat="0" applyBorder="0" applyAlignment="0" applyProtection="0"/>
    <xf numFmtId="218" fontId="89" fillId="6" borderId="0" applyNumberFormat="0" applyBorder="0" applyAlignment="0" applyProtection="0"/>
    <xf numFmtId="218" fontId="89" fillId="7" borderId="0" applyNumberFormat="0" applyBorder="0" applyAlignment="0" applyProtection="0"/>
    <xf numFmtId="218" fontId="164" fillId="2" borderId="0" applyNumberFormat="0" applyBorder="0" applyAlignment="0" applyProtection="0">
      <alignment vertical="center"/>
    </xf>
    <xf numFmtId="218" fontId="164" fillId="3" borderId="0" applyNumberFormat="0" applyBorder="0" applyAlignment="0" applyProtection="0">
      <alignment vertical="center"/>
    </xf>
    <xf numFmtId="218" fontId="164" fillId="4" borderId="0" applyNumberFormat="0" applyBorder="0" applyAlignment="0" applyProtection="0">
      <alignment vertical="center"/>
    </xf>
    <xf numFmtId="218" fontId="164" fillId="5" borderId="0" applyNumberFormat="0" applyBorder="0" applyAlignment="0" applyProtection="0">
      <alignment vertical="center"/>
    </xf>
    <xf numFmtId="218" fontId="164" fillId="6" borderId="0" applyNumberFormat="0" applyBorder="0" applyAlignment="0" applyProtection="0">
      <alignment vertical="center"/>
    </xf>
    <xf numFmtId="218" fontId="164" fillId="7" borderId="0" applyNumberFormat="0" applyBorder="0" applyAlignment="0" applyProtection="0">
      <alignment vertical="center"/>
    </xf>
    <xf numFmtId="218" fontId="89" fillId="8" borderId="0" applyNumberFormat="0" applyBorder="0" applyAlignment="0" applyProtection="0"/>
    <xf numFmtId="218" fontId="89" fillId="9" borderId="0" applyNumberFormat="0" applyBorder="0" applyAlignment="0" applyProtection="0"/>
    <xf numFmtId="218" fontId="89" fillId="10" borderId="0" applyNumberFormat="0" applyBorder="0" applyAlignment="0" applyProtection="0"/>
    <xf numFmtId="218" fontId="89" fillId="5" borderId="0" applyNumberFormat="0" applyBorder="0" applyAlignment="0" applyProtection="0"/>
    <xf numFmtId="218" fontId="89" fillId="8" borderId="0" applyNumberFormat="0" applyBorder="0" applyAlignment="0" applyProtection="0"/>
    <xf numFmtId="218" fontId="89" fillId="11" borderId="0" applyNumberFormat="0" applyBorder="0" applyAlignment="0" applyProtection="0"/>
    <xf numFmtId="218" fontId="164" fillId="8" borderId="0" applyNumberFormat="0" applyBorder="0" applyAlignment="0" applyProtection="0">
      <alignment vertical="center"/>
    </xf>
    <xf numFmtId="218" fontId="164" fillId="9" borderId="0" applyNumberFormat="0" applyBorder="0" applyAlignment="0" applyProtection="0">
      <alignment vertical="center"/>
    </xf>
    <xf numFmtId="218" fontId="164" fillId="10" borderId="0" applyNumberFormat="0" applyBorder="0" applyAlignment="0" applyProtection="0">
      <alignment vertical="center"/>
    </xf>
    <xf numFmtId="218" fontId="164" fillId="5" borderId="0" applyNumberFormat="0" applyBorder="0" applyAlignment="0" applyProtection="0">
      <alignment vertical="center"/>
    </xf>
    <xf numFmtId="218" fontId="164" fillId="8" borderId="0" applyNumberFormat="0" applyBorder="0" applyAlignment="0" applyProtection="0">
      <alignment vertical="center"/>
    </xf>
    <xf numFmtId="218" fontId="164" fillId="11" borderId="0" applyNumberFormat="0" applyBorder="0" applyAlignment="0" applyProtection="0">
      <alignment vertical="center"/>
    </xf>
    <xf numFmtId="218" fontId="165" fillId="12" borderId="0" applyNumberFormat="0" applyBorder="0" applyAlignment="0" applyProtection="0"/>
    <xf numFmtId="218" fontId="165" fillId="9" borderId="0" applyNumberFormat="0" applyBorder="0" applyAlignment="0" applyProtection="0"/>
    <xf numFmtId="218" fontId="165" fillId="10" borderId="0" applyNumberFormat="0" applyBorder="0" applyAlignment="0" applyProtection="0"/>
    <xf numFmtId="218" fontId="165" fillId="13" borderId="0" applyNumberFormat="0" applyBorder="0" applyAlignment="0" applyProtection="0"/>
    <xf numFmtId="218" fontId="165" fillId="14" borderId="0" applyNumberFormat="0" applyBorder="0" applyAlignment="0" applyProtection="0"/>
    <xf numFmtId="218" fontId="165" fillId="15" borderId="0" applyNumberFormat="0" applyBorder="0" applyAlignment="0" applyProtection="0"/>
    <xf numFmtId="218" fontId="166" fillId="12" borderId="0" applyNumberFormat="0" applyBorder="0" applyAlignment="0" applyProtection="0">
      <alignment vertical="center"/>
    </xf>
    <xf numFmtId="218" fontId="166" fillId="9" borderId="0" applyNumberFormat="0" applyBorder="0" applyAlignment="0" applyProtection="0">
      <alignment vertical="center"/>
    </xf>
    <xf numFmtId="218" fontId="166" fillId="10" borderId="0" applyNumberFormat="0" applyBorder="0" applyAlignment="0" applyProtection="0">
      <alignment vertical="center"/>
    </xf>
    <xf numFmtId="218" fontId="166" fillId="13" borderId="0" applyNumberFormat="0" applyBorder="0" applyAlignment="0" applyProtection="0">
      <alignment vertical="center"/>
    </xf>
    <xf numFmtId="218" fontId="166" fillId="14" borderId="0" applyNumberFormat="0" applyBorder="0" applyAlignment="0" applyProtection="0">
      <alignment vertical="center"/>
    </xf>
    <xf numFmtId="218" fontId="166" fillId="15" borderId="0" applyNumberFormat="0" applyBorder="0" applyAlignment="0" applyProtection="0">
      <alignment vertical="center"/>
    </xf>
    <xf numFmtId="218" fontId="167" fillId="0" borderId="11" applyNumberFormat="0" applyFill="0" applyAlignment="0" applyProtection="0"/>
    <xf numFmtId="219" fontId="38" fillId="0" borderId="0" applyFont="0" applyFill="0" applyBorder="0" applyAlignment="0" applyProtection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222" fontId="38" fillId="0" borderId="0" applyFont="0" applyFill="0" applyBorder="0" applyAlignment="0" applyProtection="0"/>
    <xf numFmtId="218" fontId="169" fillId="0" borderId="40" applyNumberFormat="0" applyAlignment="0" applyProtection="0">
      <alignment horizontal="left" vertical="center"/>
    </xf>
    <xf numFmtId="218" fontId="169" fillId="0" borderId="38">
      <alignment horizontal="left" vertical="center"/>
    </xf>
    <xf numFmtId="218" fontId="170" fillId="0" borderId="0" applyNumberFormat="0" applyFill="0" applyBorder="0" applyAlignment="0" applyProtection="0">
      <alignment vertical="top"/>
      <protection locked="0"/>
    </xf>
    <xf numFmtId="218" fontId="171" fillId="0" borderId="0" applyNumberFormat="0" applyFill="0" applyBorder="0" applyAlignment="0">
      <protection locked="0"/>
    </xf>
    <xf numFmtId="38" fontId="172" fillId="0" borderId="0"/>
    <xf numFmtId="38" fontId="173" fillId="0" borderId="0"/>
    <xf numFmtId="38" fontId="174" fillId="0" borderId="0"/>
    <xf numFmtId="38" fontId="175" fillId="0" borderId="0"/>
    <xf numFmtId="218" fontId="158" fillId="0" borderId="0"/>
    <xf numFmtId="218" fontId="158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2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0" fontId="38" fillId="0" borderId="0"/>
    <xf numFmtId="0" fontId="38" fillId="0" borderId="0"/>
    <xf numFmtId="0" fontId="38" fillId="0" borderId="0"/>
    <xf numFmtId="218" fontId="38" fillId="0" borderId="0"/>
    <xf numFmtId="218" fontId="6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40" fontId="139" fillId="60" borderId="0">
      <alignment horizontal="right"/>
    </xf>
    <xf numFmtId="218" fontId="176" fillId="57" borderId="0">
      <alignment horizontal="center"/>
    </xf>
    <xf numFmtId="218" fontId="177" fillId="61" borderId="20"/>
    <xf numFmtId="218" fontId="178" fillId="0" borderId="0" applyBorder="0">
      <alignment horizontal="centerContinuous"/>
    </xf>
    <xf numFmtId="218" fontId="179" fillId="0" borderId="0" applyBorder="0">
      <alignment horizontal="centerContinuous"/>
    </xf>
    <xf numFmtId="218" fontId="180" fillId="0" borderId="41" applyNumberFormat="0" applyAlignment="0" applyProtection="0"/>
    <xf numFmtId="218" fontId="70" fillId="62" borderId="0" applyNumberFormat="0" applyFont="0" applyBorder="0" applyAlignment="0" applyProtection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70" fillId="0" borderId="42" applyNumberFormat="0" applyAlignment="0" applyProtection="0"/>
    <xf numFmtId="218" fontId="70" fillId="0" borderId="43" applyNumberFormat="0" applyAlignment="0" applyProtection="0"/>
    <xf numFmtId="218" fontId="180" fillId="0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8" fillId="0" borderId="0" applyNumberFormat="0" applyFill="0" applyBorder="0" applyAlignment="0" applyProtection="0"/>
    <xf numFmtId="218" fontId="160" fillId="20" borderId="31" applyNumberFormat="0" applyAlignment="0" applyProtection="0"/>
    <xf numFmtId="218" fontId="181" fillId="0" borderId="0" applyNumberFormat="0" applyFill="0" applyBorder="0" applyAlignment="0" applyProtection="0"/>
    <xf numFmtId="218" fontId="182" fillId="0" borderId="0" applyNumberFormat="0" applyFill="0" applyBorder="0" applyAlignment="0" applyProtection="0"/>
    <xf numFmtId="218" fontId="183" fillId="0" borderId="0" applyNumberFormat="0" applyFill="0" applyBorder="0" applyAlignment="0" applyProtection="0"/>
    <xf numFmtId="218" fontId="162" fillId="21" borderId="2" applyNumberFormat="0" applyAlignment="0" applyProtection="0"/>
    <xf numFmtId="218" fontId="184" fillId="0" borderId="6" applyNumberFormat="0" applyFill="0" applyAlignment="0" applyProtection="0"/>
    <xf numFmtId="218" fontId="185" fillId="4" borderId="0" applyNumberFormat="0" applyBorder="0" applyAlignment="0" applyProtection="0"/>
    <xf numFmtId="218" fontId="186" fillId="7" borderId="31" applyNumberFormat="0" applyAlignment="0" applyProtection="0"/>
    <xf numFmtId="218" fontId="187" fillId="22" borderId="0" applyNumberFormat="0" applyBorder="0" applyAlignment="0" applyProtection="0"/>
    <xf numFmtId="218" fontId="188" fillId="0" borderId="34" applyNumberFormat="0" applyFill="0" applyAlignment="0" applyProtection="0"/>
    <xf numFmtId="218" fontId="189" fillId="3" borderId="0" applyNumberFormat="0" applyBorder="0" applyAlignment="0" applyProtection="0"/>
    <xf numFmtId="218" fontId="165" fillId="16" borderId="0" applyNumberFormat="0" applyBorder="0" applyAlignment="0" applyProtection="0"/>
    <xf numFmtId="218" fontId="165" fillId="17" borderId="0" applyNumberFormat="0" applyBorder="0" applyAlignment="0" applyProtection="0"/>
    <xf numFmtId="218" fontId="165" fillId="18" borderId="0" applyNumberFormat="0" applyBorder="0" applyAlignment="0" applyProtection="0"/>
    <xf numFmtId="218" fontId="165" fillId="13" borderId="0" applyNumberFormat="0" applyBorder="0" applyAlignment="0" applyProtection="0"/>
    <xf numFmtId="218" fontId="165" fillId="14" borderId="0" applyNumberFormat="0" applyBorder="0" applyAlignment="0" applyProtection="0"/>
    <xf numFmtId="218" fontId="165" fillId="19" borderId="0" applyNumberFormat="0" applyBorder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1" fillId="0" borderId="3" applyNumberFormat="0" applyFill="0" applyAlignment="0" applyProtection="0"/>
    <xf numFmtId="218" fontId="192" fillId="0" borderId="4" applyNumberFormat="0" applyFill="0" applyAlignment="0" applyProtection="0"/>
    <xf numFmtId="218" fontId="193" fillId="0" borderId="5" applyNumberFormat="0" applyFill="0" applyAlignment="0" applyProtection="0"/>
    <xf numFmtId="218" fontId="193" fillId="0" borderId="0" applyNumberFormat="0" applyFill="0" applyBorder="0" applyAlignment="0" applyProtection="0"/>
    <xf numFmtId="218" fontId="166" fillId="16" borderId="0" applyNumberFormat="0" applyBorder="0" applyAlignment="0" applyProtection="0">
      <alignment vertical="center"/>
    </xf>
    <xf numFmtId="218" fontId="166" fillId="17" borderId="0" applyNumberFormat="0" applyBorder="0" applyAlignment="0" applyProtection="0">
      <alignment vertical="center"/>
    </xf>
    <xf numFmtId="218" fontId="166" fillId="18" borderId="0" applyNumberFormat="0" applyBorder="0" applyAlignment="0" applyProtection="0">
      <alignment vertical="center"/>
    </xf>
    <xf numFmtId="218" fontId="166" fillId="13" borderId="0" applyNumberFormat="0" applyBorder="0" applyAlignment="0" applyProtection="0">
      <alignment vertical="center"/>
    </xf>
    <xf numFmtId="218" fontId="166" fillId="14" borderId="0" applyNumberFormat="0" applyBorder="0" applyAlignment="0" applyProtection="0">
      <alignment vertical="center"/>
    </xf>
    <xf numFmtId="218" fontId="166" fillId="19" borderId="0" applyNumberFormat="0" applyBorder="0" applyAlignment="0" applyProtection="0">
      <alignment vertical="center"/>
    </xf>
    <xf numFmtId="218" fontId="194" fillId="0" borderId="0" applyNumberFormat="0" applyFill="0" applyBorder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6" fillId="3" borderId="0" applyNumberFormat="0" applyBorder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7" fillId="22" borderId="0" applyNumberFormat="0" applyBorder="0" applyAlignment="0" applyProtection="0">
      <alignment vertical="center"/>
    </xf>
    <xf numFmtId="218" fontId="198" fillId="0" borderId="0" applyNumberFormat="0" applyFill="0" applyBorder="0" applyAlignment="0" applyProtection="0">
      <alignment vertical="center"/>
    </xf>
    <xf numFmtId="218" fontId="199" fillId="21" borderId="2" applyNumberFormat="0" applyAlignment="0" applyProtection="0">
      <alignment vertical="center"/>
    </xf>
    <xf numFmtId="218" fontId="200" fillId="0" borderId="6" applyNumberFormat="0" applyFill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3" fillId="0" borderId="0" applyNumberFormat="0" applyFill="0" applyBorder="0" applyAlignment="0" applyProtection="0">
      <alignment vertical="center"/>
    </xf>
    <xf numFmtId="218" fontId="204" fillId="0" borderId="3" applyNumberFormat="0" applyFill="0" applyAlignment="0" applyProtection="0">
      <alignment vertical="center"/>
    </xf>
    <xf numFmtId="218" fontId="205" fillId="0" borderId="4" applyNumberFormat="0" applyFill="0" applyAlignment="0" applyProtection="0">
      <alignment vertical="center"/>
    </xf>
    <xf numFmtId="218" fontId="206" fillId="0" borderId="5" applyNumberFormat="0" applyFill="0" applyAlignment="0" applyProtection="0">
      <alignment vertical="center"/>
    </xf>
    <xf numFmtId="218" fontId="206" fillId="0" borderId="0" applyNumberFormat="0" applyFill="0" applyBorder="0" applyAlignment="0" applyProtection="0">
      <alignment vertical="center"/>
    </xf>
    <xf numFmtId="218" fontId="207" fillId="4" borderId="0" applyNumberFormat="0" applyBorder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 applyNumberFormat="0" applyFill="0" applyBorder="0" applyAlignment="0" applyProtection="0"/>
    <xf numFmtId="0" fontId="38" fillId="56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/>
    <xf numFmtId="9" fontId="71" fillId="0" borderId="0"/>
    <xf numFmtId="0" fontId="211" fillId="0" borderId="35">
      <alignment horizontal="center"/>
    </xf>
    <xf numFmtId="0" fontId="212" fillId="0" borderId="0"/>
    <xf numFmtId="0" fontId="212" fillId="0" borderId="45" applyFill="0">
      <alignment horizontal="center"/>
      <protection locked="0"/>
    </xf>
    <xf numFmtId="0" fontId="211" fillId="0" borderId="0" applyFill="0">
      <alignment horizontal="center"/>
      <protection locked="0"/>
    </xf>
    <xf numFmtId="0" fontId="211" fillId="24" borderId="0"/>
    <xf numFmtId="0" fontId="211" fillId="0" borderId="0">
      <protection locked="0"/>
    </xf>
    <xf numFmtId="0" fontId="211" fillId="0" borderId="0"/>
    <xf numFmtId="223" fontId="211" fillId="0" borderId="0"/>
    <xf numFmtId="224" fontId="211" fillId="0" borderId="0"/>
    <xf numFmtId="0" fontId="212" fillId="64" borderId="0">
      <alignment horizontal="right"/>
    </xf>
    <xf numFmtId="0" fontId="211" fillId="0" borderId="0"/>
    <xf numFmtId="225" fontId="213" fillId="0" borderId="0" applyFont="0" applyFill="0" applyBorder="0" applyAlignment="0" applyProtection="0"/>
    <xf numFmtId="226" fontId="213" fillId="0" borderId="0" applyFont="0" applyFill="0" applyBorder="0" applyAlignment="0" applyProtection="0"/>
    <xf numFmtId="0" fontId="214" fillId="0" borderId="0"/>
    <xf numFmtId="37" fontId="215" fillId="60" borderId="37" applyBorder="0" applyProtection="0">
      <alignment vertical="center"/>
    </xf>
    <xf numFmtId="37" fontId="216" fillId="0" borderId="0"/>
    <xf numFmtId="5" fontId="217" fillId="0" borderId="17">
      <protection locked="0"/>
    </xf>
    <xf numFmtId="0" fontId="218" fillId="59" borderId="0" applyBorder="0">
      <alignment horizontal="left" vertical="center" indent="1"/>
    </xf>
    <xf numFmtId="37" fontId="219" fillId="0" borderId="0"/>
    <xf numFmtId="37" fontId="219" fillId="0" borderId="0"/>
    <xf numFmtId="5" fontId="220" fillId="0" borderId="39" applyAlignment="0" applyProtection="0"/>
    <xf numFmtId="0" fontId="38" fillId="0" borderId="0"/>
    <xf numFmtId="3" fontId="38" fillId="0" borderId="0" applyFont="0" applyFill="0" applyBorder="0" applyAlignment="0" applyProtection="0"/>
    <xf numFmtId="227" fontId="69" fillId="0" borderId="0" applyFont="0" applyFill="0" applyBorder="0" applyAlignment="0" applyProtection="0"/>
    <xf numFmtId="0" fontId="163" fillId="56" borderId="0" applyNumberFormat="0" applyFont="0" applyFill="0" applyBorder="0" applyProtection="0">
      <alignment horizontal="left"/>
    </xf>
    <xf numFmtId="0" fontId="221" fillId="0" borderId="46"/>
    <xf numFmtId="4" fontId="217" fillId="65" borderId="46">
      <protection locked="0"/>
    </xf>
    <xf numFmtId="0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" fontId="38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228" fontId="158" fillId="0" borderId="0">
      <alignment horizontal="right"/>
    </xf>
    <xf numFmtId="4" fontId="217" fillId="66" borderId="46"/>
    <xf numFmtId="43" fontId="223" fillId="0" borderId="47"/>
    <xf numFmtId="0" fontId="38" fillId="0" borderId="0"/>
    <xf numFmtId="37" fontId="224" fillId="67" borderId="17" applyBorder="0">
      <alignment horizontal="left" vertical="center" indent="1"/>
    </xf>
    <xf numFmtId="37" fontId="225" fillId="56" borderId="40" applyFill="0">
      <alignment vertical="center"/>
    </xf>
    <xf numFmtId="0" fontId="225" fillId="0" borderId="45" applyNumberFormat="0" applyFill="0">
      <alignment horizontal="centerContinuous" vertical="top"/>
    </xf>
    <xf numFmtId="229" fontId="226" fillId="57" borderId="0">
      <alignment horizontal="left" vertical="top"/>
    </xf>
    <xf numFmtId="0" fontId="227" fillId="0" borderId="0" applyProtection="0"/>
    <xf numFmtId="0" fontId="169" fillId="0" borderId="0" applyProtection="0"/>
    <xf numFmtId="0" fontId="36" fillId="57" borderId="0">
      <alignment horizontal="left" wrapText="1"/>
    </xf>
    <xf numFmtId="230" fontId="228" fillId="68" borderId="48">
      <alignment horizontal="center" vertical="center"/>
    </xf>
    <xf numFmtId="43" fontId="223" fillId="0" borderId="39"/>
    <xf numFmtId="44" fontId="223" fillId="0" borderId="36"/>
    <xf numFmtId="0" fontId="229" fillId="0" borderId="0"/>
    <xf numFmtId="0" fontId="77" fillId="0" borderId="0"/>
    <xf numFmtId="0" fontId="229" fillId="0" borderId="0"/>
    <xf numFmtId="0" fontId="77" fillId="0" borderId="0"/>
    <xf numFmtId="0" fontId="230" fillId="0" borderId="0"/>
    <xf numFmtId="231" fontId="69" fillId="0" borderId="0" applyFont="0" applyFill="0" applyBorder="0" applyAlignment="0" applyProtection="0"/>
    <xf numFmtId="0" fontId="231" fillId="56" borderId="0">
      <alignment horizontal="left" indent="1"/>
    </xf>
    <xf numFmtId="0" fontId="232" fillId="0" borderId="0"/>
    <xf numFmtId="0" fontId="229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23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3" fontId="234" fillId="0" borderId="0" applyNumberFormat="0" applyFill="0" applyBorder="0" applyAlignment="0" applyProtection="0"/>
    <xf numFmtId="0" fontId="235" fillId="59" borderId="0">
      <alignment horizontal="left" indent="1"/>
    </xf>
    <xf numFmtId="0" fontId="236" fillId="0" borderId="0" applyNumberFormat="0" applyFont="0" applyFill="0" applyBorder="0" applyAlignment="0" applyProtection="0">
      <alignment horizontal="left"/>
    </xf>
    <xf numFmtId="15" fontId="236" fillId="0" borderId="0" applyFont="0" applyFill="0" applyBorder="0" applyAlignment="0" applyProtection="0"/>
    <xf numFmtId="4" fontId="236" fillId="0" borderId="0" applyFont="0" applyFill="0" applyBorder="0" applyAlignment="0" applyProtection="0"/>
    <xf numFmtId="0" fontId="237" fillId="0" borderId="45">
      <alignment horizontal="center"/>
    </xf>
    <xf numFmtId="3" fontId="236" fillId="0" borderId="0" applyFont="0" applyFill="0" applyBorder="0" applyAlignment="0" applyProtection="0"/>
    <xf numFmtId="0" fontId="236" fillId="70" borderId="0" applyNumberFormat="0" applyFont="0" applyBorder="0" applyAlignment="0" applyProtection="0"/>
    <xf numFmtId="0" fontId="38" fillId="0" borderId="0">
      <alignment vertical="justify"/>
    </xf>
    <xf numFmtId="2" fontId="238" fillId="0" borderId="0">
      <protection locked="0"/>
    </xf>
    <xf numFmtId="0" fontId="70" fillId="0" borderId="21" applyAlignment="0">
      <alignment horizontal="centerContinuous"/>
    </xf>
    <xf numFmtId="39" fontId="239" fillId="0" borderId="0"/>
    <xf numFmtId="0" fontId="240" fillId="0" borderId="0" applyNumberFormat="0" applyBorder="0"/>
    <xf numFmtId="0" fontId="37" fillId="57" borderId="0">
      <alignment wrapText="1"/>
    </xf>
    <xf numFmtId="49" fontId="38" fillId="0" borderId="0" applyFont="0" applyFill="0" applyBorder="0" applyAlignment="0" applyProtection="0"/>
    <xf numFmtId="0" fontId="241" fillId="0" borderId="0" applyFill="0" applyBorder="0" applyProtection="0">
      <alignment horizontal="left" vertical="top"/>
    </xf>
    <xf numFmtId="0" fontId="242" fillId="0" borderId="0">
      <alignment horizontal="right"/>
    </xf>
    <xf numFmtId="0" fontId="243" fillId="0" borderId="0"/>
    <xf numFmtId="0" fontId="214" fillId="0" borderId="0" applyFont="0" applyFill="0" applyBorder="0" applyAlignment="0" applyProtection="0"/>
    <xf numFmtId="0" fontId="38" fillId="0" borderId="0">
      <alignment horizontal="centerContinuous" vertical="center"/>
    </xf>
    <xf numFmtId="235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7" fontId="244" fillId="0" borderId="0" applyFont="0" applyFill="0" applyBorder="0" applyAlignment="0" applyProtection="0"/>
    <xf numFmtId="238" fontId="244" fillId="0" borderId="0" applyFont="0" applyFill="0" applyBorder="0" applyAlignment="0" applyProtection="0">
      <alignment vertical="top"/>
    </xf>
    <xf numFmtId="239" fontId="244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5" fillId="0" borderId="0" applyFont="0" applyFill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40" fontId="69" fillId="0" borderId="0" applyFont="0" applyFill="0" applyBorder="0" applyAlignment="0" applyProtection="0"/>
    <xf numFmtId="241" fontId="69" fillId="0" borderId="0" applyFont="0" applyFill="0" applyBorder="0" applyAlignment="0" applyProtection="0"/>
    <xf numFmtId="5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245" fillId="0" borderId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46" fillId="0" borderId="0"/>
    <xf numFmtId="242" fontId="239" fillId="0" borderId="0"/>
    <xf numFmtId="41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0" fontId="248" fillId="0" borderId="0" applyNumberFormat="0" applyFont="0" applyFill="0" applyBorder="0">
      <alignment horizontal="left" vertical="top" wrapText="1"/>
    </xf>
    <xf numFmtId="40" fontId="249" fillId="0" borderId="0" applyFont="0" applyFill="0" applyBorder="0" applyAlignment="0" applyProtection="0"/>
    <xf numFmtId="38" fontId="250" fillId="0" borderId="0" applyFont="0" applyFill="0" applyBorder="0" applyAlignment="0" applyProtection="0"/>
    <xf numFmtId="37" fontId="38" fillId="0" borderId="0"/>
    <xf numFmtId="0" fontId="251" fillId="0" borderId="0" applyFill="0" applyBorder="0" applyProtection="0"/>
    <xf numFmtId="243" fontId="247" fillId="0" borderId="0" applyFont="0" applyFill="0" applyBorder="0" applyAlignment="0" applyProtection="0"/>
    <xf numFmtId="244" fontId="247" fillId="0" borderId="0" applyFont="0" applyFill="0" applyBorder="0" applyAlignment="0" applyProtection="0"/>
    <xf numFmtId="245" fontId="69" fillId="0" borderId="0" applyFont="0" applyFill="0" applyBorder="0" applyAlignment="0" applyProtection="0"/>
    <xf numFmtId="246" fontId="6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32" fillId="0" borderId="0" applyFont="0" applyFill="0" applyBorder="0" applyAlignment="0" applyProtection="0"/>
    <xf numFmtId="247" fontId="38" fillId="0" borderId="0"/>
    <xf numFmtId="0" fontId="32" fillId="0" borderId="0"/>
    <xf numFmtId="165" fontId="133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8" fillId="0" borderId="0"/>
    <xf numFmtId="218" fontId="38" fillId="0" borderId="0"/>
    <xf numFmtId="218" fontId="32" fillId="0" borderId="0"/>
    <xf numFmtId="218" fontId="32" fillId="0" borderId="0"/>
    <xf numFmtId="218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218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218" fontId="32" fillId="0" borderId="0"/>
    <xf numFmtId="218" fontId="32" fillId="0" borderId="0"/>
    <xf numFmtId="218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218" fontId="32" fillId="0" borderId="0"/>
    <xf numFmtId="218" fontId="32" fillId="0" borderId="0"/>
    <xf numFmtId="0" fontId="38" fillId="0" borderId="0"/>
    <xf numFmtId="218" fontId="32" fillId="0" borderId="0"/>
    <xf numFmtId="218" fontId="32" fillId="0" borderId="0"/>
    <xf numFmtId="218" fontId="32" fillId="0" borderId="0"/>
    <xf numFmtId="0" fontId="38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218" fontId="32" fillId="0" borderId="0"/>
    <xf numFmtId="218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165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/>
    <xf numFmtId="9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1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8" fillId="0" borderId="0"/>
    <xf numFmtId="0" fontId="7" fillId="0" borderId="0"/>
    <xf numFmtId="0" fontId="32" fillId="0" borderId="0"/>
    <xf numFmtId="9" fontId="2" fillId="0" borderId="0" applyFont="0" applyFill="0" applyBorder="0" applyAlignment="0" applyProtection="0"/>
    <xf numFmtId="0" fontId="32" fillId="0" borderId="0"/>
    <xf numFmtId="0" fontId="38" fillId="0" borderId="0"/>
    <xf numFmtId="218" fontId="167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0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18" fontId="70" fillId="0" borderId="4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0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33" fontId="57" fillId="69" borderId="49"/>
    <xf numFmtId="234" fontId="57" fillId="0" borderId="49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218" fontId="167" fillId="0" borderId="11" applyNumberFormat="0" applyFill="0" applyAlignment="0" applyProtection="0"/>
    <xf numFmtId="5" fontId="220" fillId="0" borderId="39" applyAlignment="0" applyProtection="0"/>
    <xf numFmtId="43" fontId="223" fillId="0" borderId="39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0" fontId="38" fillId="0" borderId="0"/>
    <xf numFmtId="0" fontId="38" fillId="0" borderId="0"/>
    <xf numFmtId="0" fontId="38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52" fillId="0" borderId="20" applyNumberFormat="0">
      <alignment horizontal="left"/>
    </xf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165" fillId="10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165" fillId="17" borderId="0" applyNumberFormat="0" applyBorder="0" applyAlignment="0" applyProtection="0"/>
    <xf numFmtId="0" fontId="165" fillId="18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5" fillId="19" borderId="0" applyNumberFormat="0" applyBorder="0" applyAlignment="0" applyProtection="0"/>
    <xf numFmtId="0" fontId="189" fillId="3" borderId="0" applyNumberFormat="0" applyBorder="0" applyAlignment="0" applyProtection="0"/>
    <xf numFmtId="0" fontId="160" fillId="20" borderId="31" applyNumberFormat="0" applyAlignment="0" applyProtection="0"/>
    <xf numFmtId="0" fontId="162" fillId="21" borderId="2" applyNumberFormat="0" applyAlignment="0" applyProtection="0"/>
    <xf numFmtId="165" fontId="7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5" fillId="4" borderId="0" applyNumberFormat="0" applyBorder="0" applyAlignment="0" applyProtection="0"/>
    <xf numFmtId="0" fontId="191" fillId="0" borderId="3" applyNumberFormat="0" applyFill="0" applyAlignment="0" applyProtection="0"/>
    <xf numFmtId="0" fontId="192" fillId="0" borderId="4" applyNumberFormat="0" applyFill="0" applyAlignment="0" applyProtection="0"/>
    <xf numFmtId="0" fontId="193" fillId="0" borderId="5" applyNumberFormat="0" applyFill="0" applyAlignment="0" applyProtection="0"/>
    <xf numFmtId="0" fontId="19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89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38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257" fillId="0" borderId="0"/>
    <xf numFmtId="0" fontId="257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257" fillId="0" borderId="0"/>
    <xf numFmtId="0" fontId="89" fillId="0" borderId="0"/>
    <xf numFmtId="0" fontId="2" fillId="0" borderId="0"/>
    <xf numFmtId="0" fontId="89" fillId="0" borderId="0"/>
    <xf numFmtId="0" fontId="257" fillId="0" borderId="0"/>
    <xf numFmtId="0" fontId="89" fillId="0" borderId="0"/>
    <xf numFmtId="0" fontId="25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23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89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32" fillId="0" borderId="0"/>
    <xf numFmtId="0" fontId="89" fillId="0" borderId="0"/>
    <xf numFmtId="0" fontId="32" fillId="31" borderId="29" applyNumberFormat="0" applyFont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23" fillId="0" borderId="0">
      <alignment horizontal="left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0" fontId="38" fillId="0" borderId="0"/>
    <xf numFmtId="218" fontId="70" fillId="0" borderId="4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23" fillId="0" borderId="0">
      <alignment horizontal="left"/>
    </xf>
    <xf numFmtId="165" fontId="7" fillId="0" borderId="0" applyFont="0" applyFill="0" applyBorder="0" applyAlignment="0" applyProtection="0"/>
    <xf numFmtId="10" fontId="57" fillId="57" borderId="50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37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65" fontId="32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2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188" fillId="0" borderId="34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211" fillId="0" borderId="50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18" fontId="70" fillId="0" borderId="42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8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0" fontId="38" fillId="0" borderId="0"/>
    <xf numFmtId="0" fontId="32" fillId="0" borderId="0"/>
    <xf numFmtId="0" fontId="160" fillId="20" borderId="31" applyNumberFormat="0" applyAlignment="0" applyProtection="0"/>
    <xf numFmtId="0" fontId="211" fillId="0" borderId="35">
      <alignment horizontal="center"/>
    </xf>
    <xf numFmtId="0" fontId="32" fillId="0" borderId="0"/>
    <xf numFmtId="10" fontId="57" fillId="57" borderId="35" applyNumberFormat="0" applyBorder="0" applyAlignment="0" applyProtection="0"/>
    <xf numFmtId="218" fontId="169" fillId="0" borderId="38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39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39"/>
    <xf numFmtId="218" fontId="186" fillId="7" borderId="31" applyNumberFormat="0" applyAlignment="0" applyProtection="0"/>
    <xf numFmtId="165" fontId="32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2" fillId="0" borderId="0"/>
    <xf numFmtId="0" fontId="3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39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2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39"/>
    <xf numFmtId="5" fontId="220" fillId="0" borderId="39" applyAlignment="0" applyProtection="0"/>
    <xf numFmtId="0" fontId="32" fillId="0" borderId="0"/>
    <xf numFmtId="234" fontId="57" fillId="0" borderId="49" applyFont="0" applyFill="0" applyBorder="0" applyAlignment="0" applyProtection="0">
      <protection locked="0"/>
    </xf>
    <xf numFmtId="0" fontId="32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43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65" fontId="23" fillId="0" borderId="0" applyFont="0" applyFill="0" applyBorder="0" applyAlignment="0" applyProtection="0"/>
    <xf numFmtId="0" fontId="32" fillId="0" borderId="0"/>
    <xf numFmtId="0" fontId="32" fillId="0" borderId="0"/>
    <xf numFmtId="218" fontId="167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70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5" fontId="217" fillId="0" borderId="17">
      <protection locked="0"/>
    </xf>
    <xf numFmtId="5" fontId="220" fillId="0" borderId="39" applyAlignment="0" applyProtection="0"/>
    <xf numFmtId="37" fontId="224" fillId="67" borderId="17" applyBorder="0">
      <alignment horizontal="left" vertical="center" indent="1"/>
    </xf>
    <xf numFmtId="43" fontId="223" fillId="0" borderId="39"/>
    <xf numFmtId="44" fontId="223" fillId="0" borderId="36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218" fontId="167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0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70" fillId="0" borderId="42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0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7" fillId="0" borderId="11" applyNumberFormat="0" applyFill="0" applyAlignment="0" applyProtection="0"/>
    <xf numFmtId="5" fontId="220" fillId="0" borderId="39" applyAlignment="0" applyProtection="0"/>
    <xf numFmtId="43" fontId="223" fillId="0" borderId="39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39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37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18" fontId="169" fillId="0" borderId="38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70" fillId="0" borderId="42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10" fontId="57" fillId="57" borderId="35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65" fontId="32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2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188" fillId="0" borderId="34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1" fillId="0" borderId="35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18" fontId="70" fillId="0" borderId="42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0" fillId="0" borderId="39" applyAlignment="0" applyProtection="0"/>
    <xf numFmtId="43" fontId="223" fillId="0" borderId="39"/>
    <xf numFmtId="234" fontId="57" fillId="0" borderId="49" applyFont="0" applyFill="0" applyBorder="0" applyAlignment="0" applyProtection="0">
      <protection locked="0"/>
    </xf>
    <xf numFmtId="0" fontId="32" fillId="0" borderId="0"/>
    <xf numFmtId="0" fontId="160" fillId="20" borderId="31" applyNumberFormat="0" applyAlignment="0" applyProtection="0"/>
    <xf numFmtId="0" fontId="211" fillId="0" borderId="50">
      <alignment horizontal="center"/>
    </xf>
    <xf numFmtId="0" fontId="32" fillId="0" borderId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39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39"/>
    <xf numFmtId="218" fontId="186" fillId="7" borderId="31" applyNumberFormat="0" applyAlignment="0" applyProtection="0"/>
    <xf numFmtId="165" fontId="32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2" fillId="0" borderId="0"/>
    <xf numFmtId="0" fontId="32" fillId="0" borderId="0"/>
    <xf numFmtId="0" fontId="211" fillId="0" borderId="50">
      <alignment horizontal="center"/>
    </xf>
    <xf numFmtId="37" fontId="215" fillId="60" borderId="37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39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2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18" fontId="169" fillId="0" borderId="38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39"/>
    <xf numFmtId="5" fontId="220" fillId="0" borderId="39" applyAlignment="0" applyProtection="0"/>
    <xf numFmtId="0" fontId="32" fillId="0" borderId="0"/>
    <xf numFmtId="234" fontId="57" fillId="0" borderId="49" applyFont="0" applyFill="0" applyBorder="0" applyAlignment="0" applyProtection="0">
      <protection locked="0"/>
    </xf>
    <xf numFmtId="0" fontId="32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37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38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0" fontId="38" fillId="0" borderId="0"/>
    <xf numFmtId="218" fontId="38" fillId="23" borderId="55" applyNumberFormat="0" applyFont="0" applyAlignment="0" applyProtection="0">
      <alignment vertical="center"/>
    </xf>
    <xf numFmtId="165" fontId="7" fillId="0" borderId="0" applyFont="0" applyFill="0" applyBorder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18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43" fontId="1" fillId="0" borderId="0" applyFont="0" applyFill="0" applyBorder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52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3" fontId="57" fillId="69" borderId="51"/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0" fontId="1" fillId="0" borderId="0"/>
    <xf numFmtId="0" fontId="1" fillId="0" borderId="0"/>
    <xf numFmtId="0" fontId="160" fillId="20" borderId="52" applyNumberFormat="0" applyAlignment="0" applyProtection="0"/>
    <xf numFmtId="165" fontId="7" fillId="0" borderId="0" applyFont="0" applyFill="0" applyBorder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0" fillId="20" borderId="54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0" fontId="211" fillId="0" borderId="50">
      <alignment horizontal="center"/>
    </xf>
    <xf numFmtId="43" fontId="1" fillId="0" borderId="0" applyFont="0" applyFill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0" fontId="1" fillId="0" borderId="0"/>
    <xf numFmtId="43" fontId="223" fillId="0" borderId="18"/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0" fontId="1" fillId="0" borderId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67" fillId="0" borderId="11" applyNumberFormat="0" applyFill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160" fillId="20" borderId="52" applyNumberFormat="0" applyAlignment="0" applyProtection="0"/>
    <xf numFmtId="218" fontId="167" fillId="0" borderId="11" applyNumberFormat="0" applyFill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4" fontId="223" fillId="0" borderId="36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86" fillId="7" borderId="52" applyNumberFormat="0" applyAlignment="0" applyProtection="0"/>
    <xf numFmtId="233" fontId="57" fillId="69" borderId="51"/>
    <xf numFmtId="43" fontId="223" fillId="0" borderId="18"/>
    <xf numFmtId="218" fontId="186" fillId="7" borderId="52" applyNumberFormat="0" applyAlignment="0" applyProtection="0"/>
    <xf numFmtId="233" fontId="57" fillId="69" borderId="51"/>
    <xf numFmtId="233" fontId="57" fillId="69" borderId="51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33" fontId="57" fillId="69" borderId="51"/>
    <xf numFmtId="165" fontId="7" fillId="0" borderId="0" applyFont="0" applyFill="0" applyBorder="0" applyAlignment="0" applyProtection="0"/>
    <xf numFmtId="218" fontId="167" fillId="0" borderId="11" applyNumberFormat="0" applyFill="0" applyAlignment="0" applyProtection="0"/>
    <xf numFmtId="218" fontId="208" fillId="20" borderId="54" applyNumberFormat="0" applyAlignment="0" applyProtection="0">
      <alignment vertical="center"/>
    </xf>
    <xf numFmtId="43" fontId="223" fillId="0" borderId="18"/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211" fillId="0" borderId="50">
      <alignment horizont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33" fontId="57" fillId="69" borderId="51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43" fontId="223" fillId="0" borderId="18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0" fontId="211" fillId="0" borderId="50">
      <alignment horizont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44" fontId="223" fillId="0" borderId="36"/>
    <xf numFmtId="43" fontId="223" fillId="0" borderId="18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43" fontId="223" fillId="0" borderId="18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9" fillId="0" borderId="19">
      <alignment horizontal="left"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43" fontId="223" fillId="0" borderId="18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57" fillId="69" borderId="51"/>
    <xf numFmtId="218" fontId="186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218" fontId="188" fillId="0" borderId="53" applyNumberFormat="0" applyFill="0" applyAlignment="0" applyProtection="0"/>
    <xf numFmtId="0" fontId="1" fillId="0" borderId="0"/>
    <xf numFmtId="218" fontId="208" fillId="20" borderId="54" applyNumberFormat="0" applyAlignment="0" applyProtection="0">
      <alignment vertical="center"/>
    </xf>
    <xf numFmtId="0" fontId="1" fillId="0" borderId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1" fillId="0" borderId="0"/>
    <xf numFmtId="0" fontId="1" fillId="0" borderId="0"/>
    <xf numFmtId="218" fontId="7" fillId="23" borderId="55" applyNumberFormat="0" applyFont="0" applyAlignment="0" applyProtection="0"/>
    <xf numFmtId="0" fontId="1" fillId="0" borderId="0"/>
    <xf numFmtId="218" fontId="190" fillId="20" borderId="54" applyNumberFormat="0" applyAlignment="0" applyProtection="0"/>
    <xf numFmtId="0" fontId="1" fillId="0" borderId="0"/>
    <xf numFmtId="0" fontId="1" fillId="0" borderId="0"/>
    <xf numFmtId="0" fontId="1" fillId="0" borderId="0"/>
    <xf numFmtId="218" fontId="195" fillId="20" borderId="5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218" fontId="16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86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8" fillId="20" borderId="54" applyNumberFormat="0" applyAlignment="0" applyProtection="0">
      <alignment vertical="center"/>
    </xf>
    <xf numFmtId="0" fontId="1" fillId="0" borderId="0"/>
    <xf numFmtId="0" fontId="1" fillId="0" borderId="0"/>
    <xf numFmtId="218" fontId="186" fillId="7" borderId="52" applyNumberFormat="0" applyAlignment="0" applyProtection="0"/>
    <xf numFmtId="0" fontId="1" fillId="0" borderId="0"/>
    <xf numFmtId="233" fontId="57" fillId="69" borderId="51"/>
    <xf numFmtId="0" fontId="1" fillId="0" borderId="0"/>
    <xf numFmtId="0" fontId="1" fillId="0" borderId="0"/>
    <xf numFmtId="0" fontId="1" fillId="0" borderId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" fillId="0" borderId="0"/>
    <xf numFmtId="234" fontId="57" fillId="0" borderId="51" applyFont="0" applyFill="0" applyBorder="0" applyAlignment="0" applyProtection="0">
      <protection locked="0"/>
    </xf>
    <xf numFmtId="0" fontId="1" fillId="0" borderId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3" fillId="0" borderId="18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43" fontId="223" fillId="0" borderId="1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51"/>
    <xf numFmtId="218" fontId="7" fillId="23" borderId="32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5" fontId="217" fillId="0" borderId="17">
      <protection locked="0"/>
    </xf>
    <xf numFmtId="218" fontId="7" fillId="23" borderId="55" applyNumberFormat="0" applyFont="0" applyAlignment="0" applyProtection="0"/>
    <xf numFmtId="218" fontId="57" fillId="58" borderId="15" applyNumberFormat="0" applyFont="0" applyBorder="0" applyAlignment="0" applyProtection="0">
      <alignment horizont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57" fillId="63" borderId="15" applyNumberFormat="0" applyFont="0" applyBorder="0" applyAlignment="0" applyProtection="0">
      <alignment horizont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43" fontId="223" fillId="0" borderId="18"/>
    <xf numFmtId="233" fontId="57" fillId="69" borderId="51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1" fillId="0" borderId="0" applyFont="0" applyFill="0" applyBorder="0" applyAlignment="0" applyProtection="0"/>
    <xf numFmtId="218" fontId="195" fillId="20" borderId="52" applyNumberFormat="0" applyAlignment="0" applyProtection="0">
      <alignment vertical="center"/>
    </xf>
    <xf numFmtId="0" fontId="1" fillId="0" borderId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43" fontId="223" fillId="0" borderId="18"/>
    <xf numFmtId="0" fontId="1" fillId="0" borderId="0"/>
    <xf numFmtId="218" fontId="188" fillId="0" borderId="34" applyNumberFormat="0" applyFill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43" fontId="223" fillId="0" borderId="18"/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0" fontId="211" fillId="0" borderId="50">
      <alignment horizont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35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43" fontId="223" fillId="0" borderId="18"/>
    <xf numFmtId="218" fontId="186" fillId="7" borderId="31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35">
      <alignment horizont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43" fontId="35" fillId="0" borderId="0" applyFont="0" applyFill="0" applyBorder="0" applyAlignment="0" applyProtection="0"/>
    <xf numFmtId="218" fontId="188" fillId="0" borderId="53" applyNumberFormat="0" applyFill="0" applyAlignment="0" applyProtection="0"/>
    <xf numFmtId="0" fontId="38" fillId="0" borderId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112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112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12" fillId="28" borderId="25" applyNumberFormat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49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112" fillId="28" borderId="25" applyNumberFormat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112" fillId="28" borderId="25" applyNumberFormat="0" applyAlignment="0" applyProtection="0"/>
    <xf numFmtId="0" fontId="32" fillId="38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2" fillId="49" borderId="0" applyNumberFormat="0" applyBorder="0" applyAlignment="0" applyProtection="0"/>
    <xf numFmtId="0" fontId="112" fillId="28" borderId="25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33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248" fontId="38" fillId="0" borderId="0"/>
    <xf numFmtId="248" fontId="38" fillId="0" borderId="0"/>
    <xf numFmtId="10" fontId="57" fillId="57" borderId="35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35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31" borderId="29" applyNumberFormat="0" applyFon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10" fontId="57" fillId="57" borderId="50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65" fontId="32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2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188" fillId="0" borderId="34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1" fillId="0" borderId="50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60" fillId="20" borderId="31" applyNumberFormat="0" applyAlignment="0" applyProtection="0"/>
    <xf numFmtId="0" fontId="211" fillId="0" borderId="35">
      <alignment horizontal="center"/>
    </xf>
    <xf numFmtId="0" fontId="32" fillId="0" borderId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165" fontId="32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2" fillId="0" borderId="0"/>
    <xf numFmtId="0" fontId="3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2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0" fontId="32" fillId="0" borderId="0"/>
    <xf numFmtId="234" fontId="57" fillId="0" borderId="49" applyFont="0" applyFill="0" applyBorder="0" applyAlignment="0" applyProtection="0">
      <protection locked="0"/>
    </xf>
    <xf numFmtId="0" fontId="32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49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38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48" fontId="38" fillId="0" borderId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169" fillId="0" borderId="19">
      <alignment horizontal="left" vertical="center"/>
    </xf>
    <xf numFmtId="43" fontId="1" fillId="0" borderId="0" applyFont="0" applyFill="0" applyBorder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0" fontId="1" fillId="0" borderId="0"/>
    <xf numFmtId="0" fontId="1" fillId="0" borderId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7" fillId="23" borderId="55" applyNumberFormat="0" applyFont="0" applyAlignment="0" applyProtection="0"/>
    <xf numFmtId="0" fontId="1" fillId="0" borderId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33" fontId="57" fillId="69" borderId="51"/>
    <xf numFmtId="0" fontId="1" fillId="0" borderId="0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4" fontId="223" fillId="0" borderId="36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57" fillId="63" borderId="15" applyNumberFormat="0" applyFont="0" applyBorder="0" applyAlignment="0" applyProtection="0">
      <alignment horizont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33" fontId="57" fillId="69" borderId="51"/>
    <xf numFmtId="5" fontId="220" fillId="0" borderId="18" applyAlignment="0" applyProtection="0"/>
    <xf numFmtId="43" fontId="223" fillId="0" borderId="18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32" fillId="0" borderId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35" applyNumberFormat="0" applyBorder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1" fontId="38" fillId="0" borderId="15" applyNumberFormat="0" applyFill="0" applyAlignment="0" applyProtection="0">
      <alignment horizontal="center"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44" fontId="223" fillId="0" borderId="36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0" fontId="1" fillId="0" borderId="0"/>
    <xf numFmtId="218" fontId="188" fillId="0" borderId="34" applyNumberFormat="0" applyFill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6" fillId="7" borderId="52" applyNumberFormat="0" applyAlignment="0" applyProtection="0"/>
    <xf numFmtId="218" fontId="186" fillId="7" borderId="31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35">
      <alignment horizont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18" fontId="190" fillId="20" borderId="54" applyNumberFormat="0" applyAlignment="0" applyProtection="0"/>
    <xf numFmtId="233" fontId="57" fillId="69" borderId="51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90" fillId="20" borderId="54" applyNumberFormat="0" applyAlignment="0" applyProtection="0"/>
    <xf numFmtId="233" fontId="57" fillId="69" borderId="51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33" fontId="57" fillId="69" borderId="51"/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43" fontId="223" fillId="0" borderId="18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0" fontId="38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165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248" fontId="38" fillId="0" borderId="0"/>
    <xf numFmtId="248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1" fillId="0" borderId="0"/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0" fontId="1" fillId="0" borderId="0"/>
    <xf numFmtId="233" fontId="57" fillId="69" borderId="49"/>
    <xf numFmtId="218" fontId="57" fillId="58" borderId="15" applyNumberFormat="0" applyFont="0" applyBorder="0" applyAlignment="0" applyProtection="0">
      <alignment horizont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35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7" fillId="57" borderId="5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35">
      <alignment horizontal="center"/>
    </xf>
    <xf numFmtId="218" fontId="7" fillId="23" borderId="32" applyNumberFormat="0" applyFont="0" applyAlignment="0" applyProtection="0"/>
    <xf numFmtId="233" fontId="57" fillId="69" borderId="49"/>
    <xf numFmtId="43" fontId="1" fillId="0" borderId="0" applyFont="0" applyFill="0" applyBorder="0" applyAlignment="0" applyProtection="0"/>
    <xf numFmtId="0" fontId="1" fillId="0" borderId="0"/>
    <xf numFmtId="233" fontId="57" fillId="69" borderId="49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1" fillId="0" borderId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7" fillId="23" borderId="32" applyNumberFormat="0" applyFont="0" applyAlignment="0" applyProtection="0"/>
    <xf numFmtId="10" fontId="57" fillId="57" borderId="35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35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5" fontId="217" fillId="0" borderId="17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50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10" fontId="57" fillId="57" borderId="35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50">
      <alignment horizontal="center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218" fontId="202" fillId="7" borderId="31" applyNumberFormat="0" applyAlignment="0" applyProtection="0">
      <alignment vertical="center"/>
    </xf>
    <xf numFmtId="0" fontId="38" fillId="0" borderId="0"/>
    <xf numFmtId="165" fontId="133" fillId="0" borderId="0" applyNumberFormat="0" applyFill="0" applyBorder="0" applyAlignment="0" applyProtection="0"/>
    <xf numFmtId="218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0" fontId="38" fillId="0" borderId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1" fillId="0" borderId="0"/>
    <xf numFmtId="0" fontId="1" fillId="0" borderId="0"/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0" fillId="20" borderId="33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0" fillId="20" borderId="33" applyNumberFormat="0" applyAlignment="0" applyProtection="0"/>
    <xf numFmtId="37" fontId="215" fillId="60" borderId="16" applyBorder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0" fontId="211" fillId="0" borderId="50">
      <alignment horizontal="center"/>
    </xf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5" fontId="220" fillId="0" borderId="18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86" fillId="7" borderId="31" applyNumberFormat="0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211" fillId="0" borderId="35">
      <alignment horizontal="center"/>
    </xf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202" fillId="7" borderId="31" applyNumberFormat="0" applyAlignment="0" applyProtection="0">
      <alignment vertical="center"/>
    </xf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7" fillId="23" borderId="32" applyNumberFormat="0" applyFont="0" applyAlignment="0" applyProtection="0"/>
    <xf numFmtId="10" fontId="57" fillId="57" borderId="50" applyNumberFormat="0" applyBorder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0" fontId="160" fillId="20" borderId="31" applyNumberFormat="0" applyAlignment="0" applyProtection="0"/>
    <xf numFmtId="5" fontId="220" fillId="0" borderId="18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201" fillId="0" borderId="34" applyNumberFormat="0" applyFill="0" applyAlignment="0" applyProtection="0">
      <alignment vertical="center"/>
    </xf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5" fontId="220" fillId="0" borderId="18" applyAlignment="0" applyProtection="0"/>
    <xf numFmtId="0" fontId="160" fillId="20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233" fontId="57" fillId="69" borderId="49"/>
    <xf numFmtId="233" fontId="57" fillId="69" borderId="49"/>
    <xf numFmtId="0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43" fontId="223" fillId="0" borderId="18"/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1" fillId="0" borderId="0"/>
    <xf numFmtId="218" fontId="1" fillId="0" borderId="0"/>
    <xf numFmtId="218" fontId="1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1" fillId="0" borderId="0"/>
    <xf numFmtId="0" fontId="1" fillId="0" borderId="0"/>
    <xf numFmtId="218" fontId="202" fillId="7" borderId="31" applyNumberForma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43" fontId="223" fillId="0" borderId="18"/>
    <xf numFmtId="0" fontId="211" fillId="0" borderId="35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3" fontId="57" fillId="69" borderId="49"/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43" fontId="223" fillId="0" borderId="18"/>
    <xf numFmtId="218" fontId="202" fillId="7" borderId="3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0" fontId="211" fillId="0" borderId="35">
      <alignment horizontal="center"/>
    </xf>
    <xf numFmtId="218" fontId="201" fillId="0" borderId="34" applyNumberFormat="0" applyFill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0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3" fontId="57" fillId="69" borderId="49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44" fontId="223" fillId="0" borderId="36"/>
    <xf numFmtId="5" fontId="220" fillId="0" borderId="18" applyAlignment="0" applyProtection="0"/>
    <xf numFmtId="0" fontId="211" fillId="0" borderId="50">
      <alignment horizont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1" fillId="0" borderId="0"/>
    <xf numFmtId="218" fontId="1" fillId="0" borderId="0"/>
    <xf numFmtId="218" fontId="1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1" fillId="0" borderId="0"/>
    <xf numFmtId="0" fontId="1" fillId="0" borderId="0"/>
    <xf numFmtId="218" fontId="186" fillId="7" borderId="31" applyNumberFormat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190" fillId="20" borderId="33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0" fontId="211" fillId="0" borderId="5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10" fontId="57" fillId="57" borderId="35" applyNumberFormat="0" applyBorder="0" applyAlignment="0" applyProtection="0"/>
    <xf numFmtId="43" fontId="223" fillId="0" borderId="18"/>
    <xf numFmtId="43" fontId="223" fillId="0" borderId="18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10" fontId="57" fillId="57" borderId="35" applyNumberFormat="0" applyBorder="0" applyAlignment="0" applyProtection="0"/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0" fontId="211" fillId="0" borderId="35">
      <alignment horizont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18" fontId="169" fillId="0" borderId="19">
      <alignment horizontal="left"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33" fontId="57" fillId="69" borderId="49"/>
    <xf numFmtId="0" fontId="211" fillId="0" borderId="50">
      <alignment horizontal="center"/>
    </xf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188" fillId="0" borderId="34" applyNumberFormat="0" applyFill="0" applyAlignment="0" applyProtection="0"/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86" fillId="7" borderId="31" applyNumberFormat="0" applyAlignment="0" applyProtection="0"/>
    <xf numFmtId="0" fontId="211" fillId="0" borderId="50">
      <alignment horizont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7" fillId="23" borderId="32" applyNumberFormat="0" applyFon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33" fontId="57" fillId="69" borderId="49"/>
    <xf numFmtId="43" fontId="223" fillId="0" borderId="18"/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33" fontId="57" fillId="69" borderId="49"/>
    <xf numFmtId="218" fontId="186" fillId="7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48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1" fillId="0" borderId="0"/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0" fontId="1" fillId="0" borderId="0"/>
    <xf numFmtId="233" fontId="57" fillId="69" borderId="49"/>
    <xf numFmtId="218" fontId="186" fillId="7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7" fillId="57" borderId="3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1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1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" fillId="0" borderId="0"/>
    <xf numFmtId="0" fontId="1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35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50">
      <alignment horizontal="center"/>
    </xf>
    <xf numFmtId="218" fontId="7" fillId="23" borderId="32" applyNumberFormat="0" applyFont="0" applyAlignment="0" applyProtection="0"/>
    <xf numFmtId="233" fontId="57" fillId="69" borderId="49"/>
    <xf numFmtId="43" fontId="1" fillId="0" borderId="0" applyFont="0" applyFill="0" applyBorder="0" applyAlignment="0" applyProtection="0"/>
    <xf numFmtId="0" fontId="1" fillId="0" borderId="0"/>
    <xf numFmtId="233" fontId="57" fillId="69" borderId="49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1" fillId="0" borderId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0" fontId="211" fillId="0" borderId="35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35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35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35">
      <alignment horizontal="center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3" fontId="57" fillId="69" borderId="49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33" fontId="57" fillId="69" borderId="49"/>
    <xf numFmtId="218" fontId="186" fillId="7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10" fontId="57" fillId="57" borderId="35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32" applyNumberFormat="0" applyFont="0" applyAlignment="0" applyProtection="0">
      <alignment vertic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35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7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50">
      <alignment horizontal="center"/>
    </xf>
    <xf numFmtId="218" fontId="7" fillId="23" borderId="32" applyNumberFormat="0" applyFont="0" applyAlignment="0" applyProtection="0"/>
    <xf numFmtId="233" fontId="57" fillId="69" borderId="49"/>
    <xf numFmtId="233" fontId="57" fillId="69" borderId="49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7" fillId="23" borderId="32" applyNumberFormat="0" applyFont="0" applyAlignment="0" applyProtection="0"/>
    <xf numFmtId="0" fontId="211" fillId="0" borderId="35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7" fillId="23" borderId="32" applyNumberFormat="0" applyFont="0" applyAlignment="0" applyProtection="0"/>
    <xf numFmtId="218" fontId="7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7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7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35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7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35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35">
      <alignment horizontal="center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7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7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7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3" fontId="223" fillId="0" borderId="18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69" fillId="0" borderId="19">
      <alignment horizontal="left" vertical="center"/>
    </xf>
    <xf numFmtId="218" fontId="160" fillId="20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65" fontId="7" fillId="0" borderId="0" applyFont="0" applyFill="0" applyBorder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44" fontId="223" fillId="0" borderId="36"/>
    <xf numFmtId="218" fontId="195" fillId="20" borderId="52" applyNumberFormat="0" applyAlignment="0" applyProtection="0">
      <alignment vertical="center"/>
    </xf>
    <xf numFmtId="233" fontId="57" fillId="69" borderId="51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5" fontId="220" fillId="0" borderId="18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33" fontId="57" fillId="69" borderId="51"/>
    <xf numFmtId="218" fontId="57" fillId="58" borderId="15" applyNumberFormat="0" applyFont="0" applyBorder="0" applyAlignment="0" applyProtection="0">
      <alignment horizontal="center"/>
    </xf>
    <xf numFmtId="5" fontId="220" fillId="0" borderId="18" applyAlignment="0" applyProtection="0"/>
    <xf numFmtId="43" fontId="223" fillId="0" borderId="18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43" fontId="223" fillId="0" borderId="18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1" fontId="38" fillId="0" borderId="15" applyNumberFormat="0" applyFill="0" applyAlignment="0" applyProtection="0">
      <alignment horizontal="center"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0" fontId="160" fillId="20" borderId="52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17" fillId="0" borderId="17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43" fontId="223" fillId="0" borderId="18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1" fontId="38" fillId="0" borderId="15" applyNumberFormat="0" applyFill="0" applyAlignment="0" applyProtection="0">
      <alignment horizontal="center"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3" fontId="57" fillId="69" borderId="51"/>
    <xf numFmtId="43" fontId="223" fillId="0" borderId="18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233" fontId="57" fillId="69" borderId="51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5" fontId="217" fillId="0" borderId="17">
      <protection locked="0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57" fillId="58" borderId="15" applyNumberFormat="0" applyFont="0" applyBorder="0" applyAlignment="0" applyProtection="0">
      <alignment horizont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57" fillId="58" borderId="15" applyNumberFormat="0" applyFont="0" applyBorder="0" applyAlignment="0" applyProtection="0">
      <alignment horizont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0" fontId="211" fillId="0" borderId="50">
      <alignment horizontal="center"/>
    </xf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7" fillId="23" borderId="55" applyNumberFormat="0" applyFon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5" fontId="217" fillId="0" borderId="17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8" fillId="20" borderId="54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33" fontId="57" fillId="69" borderId="51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33" fontId="57" fillId="69" borderId="51"/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0" fillId="20" borderId="54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8" fillId="20" borderId="54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33" fontId="57" fillId="69" borderId="51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0" fontId="211" fillId="0" borderId="50">
      <alignment horizont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7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43" fontId="223" fillId="0" borderId="18"/>
    <xf numFmtId="218" fontId="7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7" fillId="23" borderId="55" applyNumberFormat="0" applyFont="0" applyAlignment="0" applyProtection="0"/>
    <xf numFmtId="218" fontId="7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7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7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7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7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7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7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92">
    <xf numFmtId="0" fontId="0" fillId="0" borderId="0" xfId="0"/>
    <xf numFmtId="0" fontId="22" fillId="0" borderId="0" xfId="0" applyFont="1" applyFill="1" applyAlignment="1">
      <alignment horizontal="left"/>
    </xf>
    <xf numFmtId="166" fontId="23" fillId="0" borderId="0" xfId="0" applyNumberFormat="1" applyFont="1" applyFill="1"/>
    <xf numFmtId="166" fontId="26" fillId="0" borderId="0" xfId="0" applyNumberFormat="1" applyFont="1" applyFill="1" applyAlignment="1">
      <alignment horizontal="centerContinuous"/>
    </xf>
    <xf numFmtId="166" fontId="22" fillId="0" borderId="0" xfId="0" applyNumberFormat="1" applyFont="1" applyFill="1"/>
    <xf numFmtId="0" fontId="23" fillId="0" borderId="0" xfId="0" applyFont="1" applyFill="1" applyAlignment="1">
      <alignment horizontal="center"/>
    </xf>
    <xf numFmtId="166" fontId="25" fillId="0" borderId="0" xfId="0" applyNumberFormat="1" applyFont="1" applyFill="1"/>
    <xf numFmtId="168" fontId="23" fillId="0" borderId="0" xfId="28" applyNumberFormat="1" applyFont="1" applyFill="1"/>
    <xf numFmtId="166" fontId="26" fillId="0" borderId="0" xfId="0" applyNumberFormat="1" applyFont="1" applyFill="1"/>
    <xf numFmtId="168" fontId="26" fillId="0" borderId="10" xfId="28" applyNumberFormat="1" applyFont="1" applyFill="1" applyBorder="1"/>
    <xf numFmtId="37" fontId="26" fillId="0" borderId="0" xfId="28" applyNumberFormat="1" applyFont="1" applyFill="1"/>
    <xf numFmtId="168" fontId="23" fillId="0" borderId="0" xfId="28" applyNumberFormat="1" applyFont="1" applyFill="1" applyBorder="1"/>
    <xf numFmtId="166" fontId="23" fillId="0" borderId="0" xfId="0" applyNumberFormat="1" applyFont="1" applyFill="1" applyAlignment="1">
      <alignment horizontal="center"/>
    </xf>
    <xf numFmtId="168" fontId="23" fillId="0" borderId="11" xfId="28" applyNumberFormat="1" applyFont="1" applyFill="1" applyBorder="1"/>
    <xf numFmtId="168" fontId="26" fillId="0" borderId="0" xfId="28" applyNumberFormat="1" applyFont="1" applyFill="1" applyBorder="1"/>
    <xf numFmtId="168" fontId="23" fillId="0" borderId="12" xfId="28" applyNumberFormat="1" applyFont="1" applyFill="1" applyBorder="1"/>
    <xf numFmtId="168" fontId="26" fillId="0" borderId="13" xfId="28" applyNumberFormat="1" applyFont="1" applyFill="1" applyBorder="1"/>
    <xf numFmtId="41" fontId="23" fillId="0" borderId="0" xfId="33" applyNumberFormat="1" applyFont="1" applyFill="1"/>
    <xf numFmtId="165" fontId="23" fillId="0" borderId="0" xfId="28" applyFont="1" applyFill="1"/>
    <xf numFmtId="168" fontId="26" fillId="0" borderId="12" xfId="28" applyNumberFormat="1" applyFont="1" applyFill="1" applyBorder="1"/>
    <xf numFmtId="37" fontId="26" fillId="0" borderId="0" xfId="28" applyNumberFormat="1" applyFont="1" applyFill="1" applyBorder="1"/>
    <xf numFmtId="168" fontId="26" fillId="0" borderId="11" xfId="28" applyNumberFormat="1" applyFont="1" applyFill="1" applyBorder="1"/>
    <xf numFmtId="166" fontId="23" fillId="0" borderId="0" xfId="0" applyNumberFormat="1" applyFont="1" applyFill="1" applyAlignment="1">
      <alignment horizontal="left"/>
    </xf>
    <xf numFmtId="166" fontId="23" fillId="0" borderId="0" xfId="49" applyNumberFormat="1" applyFont="1" applyFill="1"/>
    <xf numFmtId="166" fontId="24" fillId="0" borderId="0" xfId="49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0" borderId="0" xfId="52" applyFont="1" applyFill="1" applyAlignment="1">
      <alignment horizontal="left"/>
    </xf>
    <xf numFmtId="0" fontId="24" fillId="0" borderId="0" xfId="0" applyFont="1" applyFill="1" applyAlignment="1"/>
    <xf numFmtId="166" fontId="24" fillId="0" borderId="0" xfId="0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centerContinuous"/>
    </xf>
    <xf numFmtId="0" fontId="23" fillId="0" borderId="0" xfId="0" applyFont="1" applyFill="1" applyAlignment="1"/>
    <xf numFmtId="0" fontId="24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/>
    <xf numFmtId="166" fontId="25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168" fontId="0" fillId="0" borderId="0" xfId="28" applyNumberFormat="1" applyFont="1" applyFill="1"/>
    <xf numFmtId="166" fontId="0" fillId="0" borderId="0" xfId="0" applyNumberFormat="1" applyFont="1" applyFill="1"/>
    <xf numFmtId="166" fontId="0" fillId="0" borderId="0" xfId="0" applyNumberFormat="1" applyFont="1" applyFill="1" applyAlignment="1"/>
    <xf numFmtId="167" fontId="30" fillId="0" borderId="0" xfId="0" applyNumberFormat="1" applyFont="1" applyFill="1"/>
    <xf numFmtId="167" fontId="23" fillId="0" borderId="0" xfId="55" applyNumberFormat="1" applyFont="1" applyFill="1"/>
    <xf numFmtId="168" fontId="23" fillId="0" borderId="0" xfId="28" applyNumberFormat="1" applyFont="1" applyFill="1" applyAlignment="1">
      <alignment vertical="top"/>
    </xf>
    <xf numFmtId="167" fontId="23" fillId="0" borderId="0" xfId="46" applyNumberFormat="1" applyFont="1" applyFill="1" applyBorder="1" applyAlignment="1">
      <alignment horizontal="center"/>
    </xf>
    <xf numFmtId="167" fontId="23" fillId="0" borderId="0" xfId="49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Continuous"/>
    </xf>
    <xf numFmtId="167" fontId="23" fillId="0" borderId="0" xfId="46" applyNumberFormat="1" applyFont="1" applyFill="1" applyAlignment="1">
      <alignment horizontal="center"/>
    </xf>
    <xf numFmtId="167" fontId="23" fillId="0" borderId="0" xfId="49" applyNumberFormat="1" applyFont="1" applyFill="1" applyAlignment="1">
      <alignment horizontal="center"/>
    </xf>
    <xf numFmtId="165" fontId="26" fillId="0" borderId="0" xfId="28" applyFont="1" applyFill="1" applyBorder="1"/>
    <xf numFmtId="165" fontId="23" fillId="0" borderId="11" xfId="28" applyFont="1" applyFill="1" applyBorder="1"/>
    <xf numFmtId="168" fontId="26" fillId="0" borderId="0" xfId="28" applyNumberFormat="1" applyFont="1" applyFill="1"/>
    <xf numFmtId="165" fontId="26" fillId="0" borderId="0" xfId="28" applyFont="1" applyFill="1"/>
    <xf numFmtId="0" fontId="28" fillId="0" borderId="0" xfId="0" applyFont="1" applyFill="1" applyAlignment="1">
      <alignment horizontal="left"/>
    </xf>
    <xf numFmtId="167" fontId="30" fillId="0" borderId="0" xfId="0" applyNumberFormat="1" applyFont="1" applyFill="1" applyAlignment="1">
      <alignment horizontal="right"/>
    </xf>
    <xf numFmtId="167" fontId="30" fillId="0" borderId="0" xfId="0" applyNumberFormat="1" applyFont="1" applyFill="1" applyAlignment="1">
      <alignment horizontal="left"/>
    </xf>
    <xf numFmtId="167" fontId="28" fillId="0" borderId="0" xfId="0" applyNumberFormat="1" applyFont="1" applyFill="1" applyAlignment="1">
      <alignment horizontal="centerContinuous"/>
    </xf>
    <xf numFmtId="167" fontId="28" fillId="0" borderId="0" xfId="0" applyNumberFormat="1" applyFont="1" applyFill="1" applyAlignment="1">
      <alignment horizontal="center"/>
    </xf>
    <xf numFmtId="41" fontId="26" fillId="0" borderId="0" xfId="33" applyNumberFormat="1" applyFont="1" applyFill="1" applyBorder="1"/>
    <xf numFmtId="166" fontId="23" fillId="0" borderId="0" xfId="33" applyNumberFormat="1" applyFont="1" applyFill="1" applyBorder="1"/>
    <xf numFmtId="41" fontId="23" fillId="0" borderId="0" xfId="33" applyNumberFormat="1" applyFont="1" applyFill="1" applyBorder="1"/>
    <xf numFmtId="165" fontId="23" fillId="0" borderId="0" xfId="28" applyFont="1" applyFill="1" applyBorder="1"/>
    <xf numFmtId="170" fontId="23" fillId="0" borderId="0" xfId="33" applyNumberFormat="1" applyFont="1" applyFill="1" applyBorder="1"/>
    <xf numFmtId="0" fontId="24" fillId="0" borderId="0" xfId="33" applyNumberFormat="1" applyFont="1" applyFill="1" applyAlignment="1">
      <alignment horizontal="center"/>
    </xf>
    <xf numFmtId="41" fontId="23" fillId="0" borderId="0" xfId="33" applyNumberFormat="1" applyFont="1" applyFill="1" applyBorder="1" applyAlignment="1">
      <alignment horizontal="center"/>
    </xf>
    <xf numFmtId="41" fontId="23" fillId="0" borderId="11" xfId="33" applyNumberFormat="1" applyFont="1" applyFill="1" applyBorder="1"/>
    <xf numFmtId="166" fontId="23" fillId="0" borderId="0" xfId="33" applyNumberFormat="1" applyFont="1" applyFill="1"/>
    <xf numFmtId="167" fontId="26" fillId="0" borderId="0" xfId="55" applyNumberFormat="1" applyFont="1" applyFill="1"/>
    <xf numFmtId="0" fontId="25" fillId="0" borderId="0" xfId="33" applyNumberFormat="1" applyFont="1" applyFill="1" applyAlignment="1">
      <alignment horizontal="center"/>
    </xf>
    <xf numFmtId="41" fontId="26" fillId="0" borderId="0" xfId="33" applyNumberFormat="1" applyFont="1" applyFill="1"/>
    <xf numFmtId="41" fontId="26" fillId="0" borderId="0" xfId="33" applyNumberFormat="1" applyFont="1" applyFill="1" applyBorder="1" applyAlignment="1">
      <alignment horizontal="center"/>
    </xf>
    <xf numFmtId="166" fontId="26" fillId="0" borderId="0" xfId="33" applyNumberFormat="1" applyFont="1" applyFill="1"/>
    <xf numFmtId="37" fontId="23" fillId="0" borderId="0" xfId="33" applyNumberFormat="1" applyFont="1" applyFill="1" applyBorder="1"/>
    <xf numFmtId="37" fontId="23" fillId="0" borderId="0" xfId="33" applyNumberFormat="1" applyFont="1" applyFill="1" applyBorder="1" applyAlignment="1">
      <alignment horizontal="center"/>
    </xf>
    <xf numFmtId="37" fontId="23" fillId="0" borderId="0" xfId="33" applyNumberFormat="1" applyFont="1" applyFill="1"/>
    <xf numFmtId="165" fontId="23" fillId="0" borderId="0" xfId="33" applyFont="1" applyFill="1" applyBorder="1"/>
    <xf numFmtId="167" fontId="26" fillId="0" borderId="0" xfId="33" applyNumberFormat="1" applyFont="1" applyFill="1" applyBorder="1"/>
    <xf numFmtId="168" fontId="26" fillId="0" borderId="0" xfId="33" applyNumberFormat="1" applyFont="1" applyFill="1"/>
    <xf numFmtId="167" fontId="0" fillId="0" borderId="0" xfId="55" applyNumberFormat="1" applyFont="1" applyFill="1"/>
    <xf numFmtId="165" fontId="23" fillId="0" borderId="0" xfId="28" applyFont="1" applyFill="1" applyAlignment="1">
      <alignment vertical="top"/>
    </xf>
    <xf numFmtId="167" fontId="23" fillId="0" borderId="0" xfId="0" applyNumberFormat="1" applyFont="1" applyFill="1"/>
    <xf numFmtId="167" fontId="24" fillId="0" borderId="0" xfId="49" applyNumberFormat="1" applyFont="1" applyFill="1" applyAlignment="1">
      <alignment horizontal="center"/>
    </xf>
    <xf numFmtId="167" fontId="26" fillId="0" borderId="0" xfId="46" applyNumberFormat="1" applyFont="1" applyFill="1"/>
    <xf numFmtId="167" fontId="25" fillId="0" borderId="0" xfId="46" applyNumberFormat="1" applyFont="1" applyFill="1"/>
    <xf numFmtId="167" fontId="25" fillId="0" borderId="0" xfId="49" applyNumberFormat="1" applyFont="1" applyFill="1"/>
    <xf numFmtId="0" fontId="24" fillId="0" borderId="0" xfId="49" applyNumberFormat="1" applyFont="1" applyFill="1" applyAlignment="1">
      <alignment horizontal="center"/>
    </xf>
    <xf numFmtId="167" fontId="23" fillId="0" borderId="0" xfId="46" applyNumberFormat="1" applyFont="1" applyFill="1"/>
    <xf numFmtId="0" fontId="26" fillId="0" borderId="0" xfId="49" applyFont="1" applyFill="1" applyAlignment="1">
      <alignment horizontal="left"/>
    </xf>
    <xf numFmtId="167" fontId="26" fillId="0" borderId="0" xfId="46" applyNumberFormat="1" applyFont="1" applyFill="1" applyBorder="1"/>
    <xf numFmtId="167" fontId="26" fillId="0" borderId="0" xfId="49" applyNumberFormat="1" applyFont="1" applyFill="1" applyBorder="1"/>
    <xf numFmtId="0" fontId="23" fillId="0" borderId="0" xfId="49" applyFont="1" applyFill="1" applyAlignment="1">
      <alignment horizontal="center"/>
    </xf>
    <xf numFmtId="167" fontId="23" fillId="0" borderId="0" xfId="0" applyNumberFormat="1" applyFont="1" applyFill="1" applyAlignment="1">
      <alignment horizontal="center"/>
    </xf>
    <xf numFmtId="171" fontId="26" fillId="0" borderId="0" xfId="28" applyNumberFormat="1" applyFont="1" applyFill="1" applyBorder="1"/>
    <xf numFmtId="170" fontId="26" fillId="0" borderId="0" xfId="34" applyNumberFormat="1" applyFont="1" applyFill="1" applyBorder="1"/>
    <xf numFmtId="170" fontId="23" fillId="0" borderId="0" xfId="34" applyNumberFormat="1" applyFont="1" applyFill="1" applyBorder="1"/>
    <xf numFmtId="170" fontId="23" fillId="0" borderId="11" xfId="34" applyNumberFormat="1" applyFont="1" applyFill="1" applyBorder="1"/>
    <xf numFmtId="170" fontId="26" fillId="0" borderId="11" xfId="34" applyNumberFormat="1" applyFont="1" applyFill="1" applyBorder="1"/>
    <xf numFmtId="170" fontId="26" fillId="0" borderId="0" xfId="34" applyNumberFormat="1" applyFont="1" applyFill="1"/>
    <xf numFmtId="170" fontId="23" fillId="0" borderId="0" xfId="34" applyNumberFormat="1" applyFont="1" applyFill="1"/>
    <xf numFmtId="170" fontId="23" fillId="0" borderId="0" xfId="35" applyNumberFormat="1" applyFont="1" applyFill="1"/>
    <xf numFmtId="170" fontId="23" fillId="0" borderId="0" xfId="35" applyNumberFormat="1" applyFont="1" applyFill="1" applyBorder="1"/>
    <xf numFmtId="170" fontId="23" fillId="0" borderId="11" xfId="35" applyNumberFormat="1" applyFont="1" applyFill="1" applyBorder="1"/>
    <xf numFmtId="43" fontId="26" fillId="0" borderId="0" xfId="35" applyNumberFormat="1" applyFont="1" applyFill="1"/>
    <xf numFmtId="170" fontId="26" fillId="0" borderId="10" xfId="34" applyNumberFormat="1" applyFont="1" applyFill="1" applyBorder="1"/>
    <xf numFmtId="43" fontId="26" fillId="0" borderId="0" xfId="34" applyNumberFormat="1" applyFont="1" applyFill="1"/>
    <xf numFmtId="168" fontId="26" fillId="0" borderId="11" xfId="33" applyNumberFormat="1" applyFont="1" applyFill="1" applyBorder="1"/>
    <xf numFmtId="168" fontId="23" fillId="0" borderId="0" xfId="33" applyNumberFormat="1" applyFont="1" applyFill="1" applyBorder="1"/>
    <xf numFmtId="171" fontId="23" fillId="0" borderId="0" xfId="28" applyNumberFormat="1" applyFont="1" applyFill="1" applyBorder="1"/>
    <xf numFmtId="10" fontId="23" fillId="0" borderId="0" xfId="59" applyNumberFormat="1" applyFont="1" applyFill="1" applyBorder="1"/>
    <xf numFmtId="10" fontId="23" fillId="0" borderId="0" xfId="59" applyNumberFormat="1" applyFont="1" applyFill="1"/>
    <xf numFmtId="167" fontId="0" fillId="0" borderId="0" xfId="46" applyNumberFormat="1" applyFont="1" applyFill="1"/>
    <xf numFmtId="167" fontId="23" fillId="0" borderId="0" xfId="46" applyNumberFormat="1" applyFont="1" applyFill="1" applyBorder="1" applyAlignment="1">
      <alignment horizontal="center" vertical="center" wrapText="1"/>
    </xf>
    <xf numFmtId="167" fontId="24" fillId="0" borderId="0" xfId="46" applyNumberFormat="1" applyFont="1" applyFill="1" applyBorder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0" fillId="0" borderId="0" xfId="46" applyNumberFormat="1" applyFont="1" applyFill="1" applyBorder="1" applyAlignment="1">
      <alignment horizontal="center"/>
    </xf>
    <xf numFmtId="0" fontId="23" fillId="0" borderId="0" xfId="50" applyFont="1" applyFill="1" applyBorder="1" applyAlignment="1">
      <alignment horizontal="left"/>
    </xf>
    <xf numFmtId="0" fontId="23" fillId="0" borderId="0" xfId="49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41" fontId="23" fillId="0" borderId="11" xfId="28" applyNumberFormat="1" applyFont="1" applyFill="1" applyBorder="1"/>
    <xf numFmtId="168" fontId="0" fillId="0" borderId="11" xfId="28" applyNumberFormat="1" applyFont="1" applyFill="1" applyBorder="1"/>
    <xf numFmtId="170" fontId="23" fillId="0" borderId="0" xfId="28" applyNumberFormat="1" applyFont="1" applyFill="1"/>
    <xf numFmtId="168" fontId="0" fillId="0" borderId="0" xfId="28" applyNumberFormat="1" applyFont="1" applyFill="1" applyBorder="1"/>
    <xf numFmtId="165" fontId="24" fillId="0" borderId="0" xfId="28" applyFont="1" applyFill="1" applyAlignment="1">
      <alignment horizontal="center"/>
    </xf>
    <xf numFmtId="166" fontId="0" fillId="0" borderId="0" xfId="49" applyNumberFormat="1" applyFont="1" applyFill="1"/>
    <xf numFmtId="166" fontId="0" fillId="0" borderId="0" xfId="0" applyNumberFormat="1" applyFont="1" applyFill="1" applyAlignment="1">
      <alignment horizontal="center"/>
    </xf>
    <xf numFmtId="168" fontId="23" fillId="0" borderId="0" xfId="28" applyNumberFormat="1" applyFont="1" applyFill="1" applyAlignment="1"/>
    <xf numFmtId="166" fontId="24" fillId="0" borderId="0" xfId="49" applyNumberFormat="1" applyFont="1" applyFill="1"/>
    <xf numFmtId="167" fontId="0" fillId="0" borderId="0" xfId="55" applyNumberFormat="1" applyFont="1"/>
    <xf numFmtId="167" fontId="25" fillId="0" borderId="0" xfId="46" applyNumberFormat="1" applyFont="1"/>
    <xf numFmtId="167" fontId="26" fillId="0" borderId="0" xfId="46" applyNumberFormat="1" applyFont="1" applyFill="1" applyAlignment="1">
      <alignment horizontal="left"/>
    </xf>
    <xf numFmtId="166" fontId="0" fillId="0" borderId="0" xfId="49" applyNumberFormat="1" applyFont="1" applyAlignment="1">
      <alignment vertical="top"/>
    </xf>
    <xf numFmtId="167" fontId="24" fillId="0" borderId="0" xfId="0" applyNumberFormat="1" applyFont="1" applyAlignment="1">
      <alignment vertical="top"/>
    </xf>
    <xf numFmtId="0" fontId="33" fillId="0" borderId="0" xfId="0" applyNumberFormat="1" applyFont="1" applyFill="1" applyAlignment="1">
      <alignment horizontal="center"/>
    </xf>
    <xf numFmtId="37" fontId="26" fillId="0" borderId="0" xfId="34" applyNumberFormat="1" applyFont="1" applyFill="1" applyBorder="1"/>
    <xf numFmtId="39" fontId="23" fillId="0" borderId="0" xfId="28" applyNumberFormat="1" applyFont="1" applyFill="1"/>
    <xf numFmtId="167" fontId="23" fillId="0" borderId="0" xfId="56" applyNumberFormat="1" applyFont="1"/>
    <xf numFmtId="170" fontId="23" fillId="0" borderId="0" xfId="28" applyNumberFormat="1" applyFont="1" applyFill="1" applyAlignment="1">
      <alignment vertical="top"/>
    </xf>
    <xf numFmtId="167" fontId="23" fillId="0" borderId="0" xfId="51" applyNumberFormat="1" applyFont="1" applyAlignment="1">
      <alignment vertical="top"/>
    </xf>
    <xf numFmtId="167" fontId="23" fillId="0" borderId="0" xfId="46" applyNumberFormat="1" applyFont="1" applyAlignment="1">
      <alignment vertical="top"/>
    </xf>
    <xf numFmtId="168" fontId="23" fillId="0" borderId="0" xfId="51" applyNumberFormat="1" applyFont="1" applyAlignment="1">
      <alignment vertical="top"/>
    </xf>
    <xf numFmtId="41" fontId="23" fillId="0" borderId="0" xfId="51" applyNumberFormat="1" applyFont="1" applyAlignment="1">
      <alignment vertical="top"/>
    </xf>
    <xf numFmtId="167" fontId="23" fillId="0" borderId="0" xfId="55" applyNumberFormat="1" applyFont="1"/>
    <xf numFmtId="166" fontId="7" fillId="0" borderId="0" xfId="45" applyNumberFormat="1"/>
    <xf numFmtId="166" fontId="24" fillId="0" borderId="0" xfId="45" applyNumberFormat="1" applyFont="1"/>
    <xf numFmtId="166" fontId="24" fillId="0" borderId="0" xfId="49" applyNumberFormat="1" applyFont="1" applyAlignment="1">
      <alignment horizontal="center"/>
    </xf>
    <xf numFmtId="168" fontId="23" fillId="0" borderId="0" xfId="29" applyNumberFormat="1" applyFont="1" applyFill="1"/>
    <xf numFmtId="167" fontId="26" fillId="0" borderId="0" xfId="46" applyNumberFormat="1" applyFont="1" applyFill="1" applyBorder="1" applyAlignment="1">
      <alignment horizontal="center"/>
    </xf>
    <xf numFmtId="167" fontId="24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 vertical="center" wrapText="1"/>
    </xf>
    <xf numFmtId="165" fontId="0" fillId="0" borderId="0" xfId="28" applyFont="1" applyFill="1" applyBorder="1"/>
    <xf numFmtId="170" fontId="23" fillId="0" borderId="11" xfId="28" applyNumberFormat="1" applyFont="1" applyFill="1" applyBorder="1"/>
    <xf numFmtId="41" fontId="26" fillId="0" borderId="12" xfId="28" applyNumberFormat="1" applyFont="1" applyFill="1" applyBorder="1"/>
    <xf numFmtId="170" fontId="26" fillId="0" borderId="11" xfId="28" applyNumberFormat="1" applyFont="1" applyFill="1" applyBorder="1"/>
    <xf numFmtId="170" fontId="23" fillId="0" borderId="0" xfId="28" applyNumberFormat="1" applyFont="1" applyFill="1" applyBorder="1"/>
    <xf numFmtId="41" fontId="23" fillId="0" borderId="0" xfId="28" applyNumberFormat="1" applyFont="1" applyFill="1" applyBorder="1"/>
    <xf numFmtId="41" fontId="26" fillId="0" borderId="11" xfId="28" applyNumberFormat="1" applyFont="1" applyFill="1" applyBorder="1"/>
    <xf numFmtId="167" fontId="23" fillId="0" borderId="0" xfId="46" applyNumberFormat="1" applyFont="1" applyFill="1" applyBorder="1" applyAlignment="1"/>
    <xf numFmtId="170" fontId="26" fillId="0" borderId="12" xfId="34" applyNumberFormat="1" applyFont="1" applyFill="1" applyBorder="1"/>
    <xf numFmtId="167" fontId="23" fillId="0" borderId="0" xfId="46" applyNumberFormat="1" applyFont="1" applyFill="1" applyBorder="1" applyAlignment="1">
      <alignment horizontal="center"/>
    </xf>
    <xf numFmtId="167" fontId="23" fillId="0" borderId="11" xfId="46" applyNumberFormat="1" applyFont="1" applyFill="1" applyBorder="1" applyAlignment="1">
      <alignment horizontal="center" wrapText="1"/>
    </xf>
    <xf numFmtId="167" fontId="23" fillId="0" borderId="0" xfId="46" applyNumberFormat="1" applyFont="1" applyAlignment="1">
      <alignment wrapText="1"/>
    </xf>
    <xf numFmtId="167" fontId="23" fillId="0" borderId="0" xfId="46" applyNumberFormat="1" applyFont="1" applyAlignment="1"/>
    <xf numFmtId="168" fontId="23" fillId="0" borderId="0" xfId="28" applyNumberFormat="1" applyFont="1" applyFill="1" applyBorder="1" applyAlignment="1"/>
    <xf numFmtId="168" fontId="23" fillId="0" borderId="0" xfId="34" applyNumberFormat="1" applyFont="1" applyFill="1" applyBorder="1"/>
    <xf numFmtId="168" fontId="26" fillId="0" borderId="10" xfId="34" applyNumberFormat="1" applyFont="1" applyFill="1" applyBorder="1"/>
    <xf numFmtId="168" fontId="26" fillId="0" borderId="0" xfId="34" applyNumberFormat="1" applyFont="1" applyFill="1" applyBorder="1"/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52" applyFont="1" applyAlignment="1">
      <alignment horizontal="left"/>
    </xf>
    <xf numFmtId="166" fontId="23" fillId="0" borderId="0" xfId="0" applyNumberFormat="1" applyFont="1"/>
    <xf numFmtId="0" fontId="23" fillId="0" borderId="0" xfId="55" applyFont="1" applyAlignment="1">
      <alignment horizontal="center"/>
    </xf>
    <xf numFmtId="167" fontId="23" fillId="0" borderId="0" xfId="55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7" fontId="26" fillId="0" borderId="0" xfId="0" applyNumberFormat="1" applyFont="1" applyAlignment="1">
      <alignment horizontal="center"/>
    </xf>
    <xf numFmtId="0" fontId="24" fillId="0" borderId="0" xfId="55" applyFont="1" applyAlignment="1">
      <alignment horizontal="center"/>
    </xf>
    <xf numFmtId="49" fontId="0" fillId="0" borderId="0" xfId="55" applyNumberFormat="1" applyFont="1" applyAlignment="1">
      <alignment horizontal="center"/>
    </xf>
    <xf numFmtId="167" fontId="26" fillId="0" borderId="0" xfId="55" applyNumberFormat="1" applyFont="1"/>
    <xf numFmtId="166" fontId="23" fillId="0" borderId="0" xfId="55" applyNumberFormat="1" applyFont="1"/>
    <xf numFmtId="41" fontId="26" fillId="0" borderId="39" xfId="33" applyNumberFormat="1" applyFont="1" applyFill="1" applyBorder="1"/>
    <xf numFmtId="167" fontId="23" fillId="71" borderId="0" xfId="55" applyNumberFormat="1" applyFont="1" applyFill="1"/>
    <xf numFmtId="37" fontId="0" fillId="0" borderId="0" xfId="33" applyNumberFormat="1" applyFont="1" applyFill="1" applyBorder="1"/>
    <xf numFmtId="166" fontId="23" fillId="71" borderId="0" xfId="33" applyNumberFormat="1" applyFont="1" applyFill="1" applyBorder="1"/>
    <xf numFmtId="41" fontId="23" fillId="0" borderId="0" xfId="55" applyNumberFormat="1" applyFont="1"/>
    <xf numFmtId="166" fontId="23" fillId="71" borderId="0" xfId="33" applyNumberFormat="1" applyFont="1" applyFill="1"/>
    <xf numFmtId="41" fontId="26" fillId="0" borderId="39" xfId="55" applyNumberFormat="1" applyFont="1" applyBorder="1"/>
    <xf numFmtId="41" fontId="26" fillId="0" borderId="0" xfId="55" applyNumberFormat="1" applyFont="1"/>
    <xf numFmtId="166" fontId="26" fillId="0" borderId="0" xfId="55" applyNumberFormat="1" applyFont="1"/>
    <xf numFmtId="41" fontId="23" fillId="0" borderId="11" xfId="55" applyNumberFormat="1" applyFont="1" applyBorder="1"/>
    <xf numFmtId="0" fontId="26" fillId="0" borderId="0" xfId="55" applyFont="1" applyAlignment="1">
      <alignment horizontal="center"/>
    </xf>
    <xf numFmtId="41" fontId="26" fillId="0" borderId="12" xfId="55" applyNumberFormat="1" applyFont="1" applyBorder="1"/>
    <xf numFmtId="0" fontId="26" fillId="0" borderId="0" xfId="53" applyFont="1" applyAlignment="1">
      <alignment horizontal="left"/>
    </xf>
    <xf numFmtId="0" fontId="23" fillId="0" borderId="0" xfId="46" applyFont="1" applyAlignment="1">
      <alignment horizontal="left"/>
    </xf>
    <xf numFmtId="0" fontId="23" fillId="0" borderId="0" xfId="50" applyAlignment="1">
      <alignment horizontal="left"/>
    </xf>
    <xf numFmtId="0" fontId="26" fillId="0" borderId="0" xfId="0" applyFont="1" applyAlignment="1">
      <alignment horizontal="left"/>
    </xf>
    <xf numFmtId="41" fontId="26" fillId="0" borderId="36" xfId="55" applyNumberFormat="1" applyFont="1" applyBorder="1"/>
    <xf numFmtId="170" fontId="26" fillId="0" borderId="36" xfId="55" applyNumberFormat="1" applyFont="1" applyBorder="1"/>
    <xf numFmtId="169" fontId="26" fillId="0" borderId="12" xfId="55" applyNumberFormat="1" applyFont="1" applyBorder="1"/>
    <xf numFmtId="169" fontId="26" fillId="0" borderId="0" xfId="55" applyNumberFormat="1" applyFont="1"/>
    <xf numFmtId="169" fontId="23" fillId="0" borderId="0" xfId="55" applyNumberFormat="1" applyFont="1"/>
    <xf numFmtId="166" fontId="23" fillId="0" borderId="0" xfId="55" applyNumberFormat="1" applyFont="1" applyAlignment="1">
      <alignment horizontal="right"/>
    </xf>
    <xf numFmtId="0" fontId="23" fillId="0" borderId="0" xfId="55" applyFont="1"/>
    <xf numFmtId="166" fontId="0" fillId="0" borderId="0" xfId="55" applyNumberFormat="1" applyFont="1"/>
    <xf numFmtId="167" fontId="23" fillId="0" borderId="0" xfId="55" applyNumberFormat="1" applyFont="1" applyAlignment="1">
      <alignment horizontal="center"/>
    </xf>
    <xf numFmtId="167" fontId="0" fillId="0" borderId="0" xfId="56" applyNumberFormat="1" applyFont="1" applyFill="1"/>
    <xf numFmtId="41" fontId="23" fillId="0" borderId="0" xfId="55" applyNumberFormat="1" applyFont="1" applyFill="1"/>
    <xf numFmtId="167" fontId="23" fillId="0" borderId="0" xfId="55" applyNumberFormat="1" applyFont="1" applyAlignment="1">
      <alignment horizontal="centerContinuous"/>
    </xf>
    <xf numFmtId="0" fontId="26" fillId="0" borderId="0" xfId="50" applyFont="1" applyAlignment="1">
      <alignment horizontal="left"/>
    </xf>
    <xf numFmtId="170" fontId="26" fillId="0" borderId="0" xfId="28" applyNumberFormat="1" applyFont="1" applyFill="1" applyBorder="1"/>
    <xf numFmtId="171" fontId="23" fillId="0" borderId="0" xfId="55" applyNumberFormat="1" applyFont="1"/>
    <xf numFmtId="0" fontId="25" fillId="0" borderId="0" xfId="50" applyFont="1" applyAlignment="1">
      <alignment horizontal="left"/>
    </xf>
    <xf numFmtId="0" fontId="0" fillId="0" borderId="0" xfId="50" applyFont="1" applyAlignment="1">
      <alignment horizontal="left"/>
    </xf>
    <xf numFmtId="167" fontId="0" fillId="0" borderId="0" xfId="56" applyNumberFormat="1" applyFont="1"/>
    <xf numFmtId="37" fontId="26" fillId="0" borderId="38" xfId="28" applyNumberFormat="1" applyFont="1" applyFill="1" applyBorder="1"/>
    <xf numFmtId="168" fontId="26" fillId="0" borderId="38" xfId="28" applyNumberFormat="1" applyFont="1" applyFill="1" applyBorder="1"/>
    <xf numFmtId="170" fontId="26" fillId="0" borderId="38" xfId="28" applyNumberFormat="1" applyFont="1" applyFill="1" applyBorder="1"/>
    <xf numFmtId="37" fontId="26" fillId="0" borderId="11" xfId="28" applyNumberFormat="1" applyFont="1" applyFill="1" applyBorder="1"/>
    <xf numFmtId="168" fontId="26" fillId="0" borderId="36" xfId="28" applyNumberFormat="1" applyFont="1" applyFill="1" applyBorder="1"/>
    <xf numFmtId="170" fontId="26" fillId="0" borderId="36" xfId="28" applyNumberFormat="1" applyFont="1" applyFill="1" applyBorder="1"/>
    <xf numFmtId="171" fontId="26" fillId="0" borderId="0" xfId="55" applyNumberFormat="1" applyFont="1"/>
    <xf numFmtId="41" fontId="23" fillId="0" borderId="0" xfId="59" applyNumberFormat="1" applyFont="1" applyFill="1" applyBorder="1"/>
    <xf numFmtId="166" fontId="0" fillId="0" borderId="0" xfId="0" applyNumberFormat="1"/>
    <xf numFmtId="167" fontId="30" fillId="0" borderId="0" xfId="0" applyNumberFormat="1" applyFont="1"/>
    <xf numFmtId="167" fontId="30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167" fontId="28" fillId="0" borderId="0" xfId="0" applyNumberFormat="1" applyFont="1" applyAlignment="1">
      <alignment horizontal="centerContinuous"/>
    </xf>
    <xf numFmtId="167" fontId="28" fillId="0" borderId="0" xfId="0" applyNumberFormat="1" applyFont="1" applyAlignment="1">
      <alignment horizontal="center"/>
    </xf>
    <xf numFmtId="167" fontId="26" fillId="0" borderId="0" xfId="46" applyNumberFormat="1" applyFont="1"/>
    <xf numFmtId="167" fontId="26" fillId="0" borderId="0" xfId="46" applyNumberFormat="1" applyFont="1" applyAlignment="1">
      <alignment horizontal="center"/>
    </xf>
    <xf numFmtId="167" fontId="23" fillId="0" borderId="0" xfId="46" applyNumberFormat="1" applyFont="1" applyAlignment="1">
      <alignment horizontal="center"/>
    </xf>
    <xf numFmtId="167" fontId="23" fillId="0" borderId="0" xfId="0" applyNumberFormat="1" applyFont="1"/>
    <xf numFmtId="167" fontId="23" fillId="0" borderId="0" xfId="46" applyNumberFormat="1" applyFont="1" applyAlignment="1">
      <alignment horizontal="centerContinuous"/>
    </xf>
    <xf numFmtId="0" fontId="23" fillId="0" borderId="0" xfId="49" applyFont="1" applyAlignment="1">
      <alignment horizontal="center"/>
    </xf>
    <xf numFmtId="167" fontId="23" fillId="0" borderId="0" xfId="46" applyNumberFormat="1" applyFont="1" applyAlignment="1">
      <alignment horizontal="center" vertical="center" wrapText="1"/>
    </xf>
    <xf numFmtId="167" fontId="23" fillId="0" borderId="0" xfId="0" applyNumberFormat="1" applyFont="1" applyAlignment="1">
      <alignment horizontal="center"/>
    </xf>
    <xf numFmtId="167" fontId="0" fillId="0" borderId="0" xfId="46" applyNumberFormat="1" applyFont="1" applyAlignment="1">
      <alignment horizontal="center"/>
    </xf>
    <xf numFmtId="167" fontId="24" fillId="0" borderId="0" xfId="46" applyNumberFormat="1" applyFont="1" applyAlignment="1">
      <alignment horizontal="center"/>
    </xf>
    <xf numFmtId="166" fontId="26" fillId="0" borderId="0" xfId="32" applyNumberFormat="1" applyFont="1" applyFill="1"/>
    <xf numFmtId="41" fontId="26" fillId="0" borderId="0" xfId="28" applyNumberFormat="1" applyFont="1" applyFill="1" applyBorder="1"/>
    <xf numFmtId="167" fontId="25" fillId="0" borderId="0" xfId="49" applyNumberFormat="1" applyFont="1"/>
    <xf numFmtId="167" fontId="23" fillId="0" borderId="0" xfId="46" applyNumberFormat="1" applyFont="1" applyAlignment="1">
      <alignment horizontal="left"/>
    </xf>
    <xf numFmtId="167" fontId="0" fillId="0" borderId="0" xfId="46" applyNumberFormat="1" applyFont="1"/>
    <xf numFmtId="167" fontId="26" fillId="0" borderId="0" xfId="49" applyNumberFormat="1" applyFont="1"/>
    <xf numFmtId="167" fontId="25" fillId="0" borderId="0" xfId="46" applyNumberFormat="1" applyFont="1" applyAlignment="1">
      <alignment horizontal="left"/>
    </xf>
    <xf numFmtId="167" fontId="23" fillId="0" borderId="0" xfId="46" applyNumberFormat="1" applyFont="1"/>
    <xf numFmtId="167" fontId="28" fillId="0" borderId="0" xfId="46" applyNumberFormat="1" applyFont="1"/>
    <xf numFmtId="167" fontId="30" fillId="0" borderId="0" xfId="46" applyNumberFormat="1" applyFont="1"/>
    <xf numFmtId="166" fontId="26" fillId="0" borderId="0" xfId="46" applyNumberFormat="1" applyFont="1"/>
    <xf numFmtId="170" fontId="26" fillId="0" borderId="38" xfId="34" applyNumberFormat="1" applyFont="1" applyFill="1" applyBorder="1"/>
    <xf numFmtId="167" fontId="0" fillId="0" borderId="0" xfId="46" applyNumberFormat="1" applyFont="1" applyAlignment="1">
      <alignment horizontal="left" indent="2"/>
    </xf>
    <xf numFmtId="0" fontId="26" fillId="0" borderId="0" xfId="49" applyFont="1" applyAlignment="1">
      <alignment horizontal="left"/>
    </xf>
    <xf numFmtId="167" fontId="0" fillId="0" borderId="0" xfId="46" applyNumberFormat="1" applyFont="1" applyFill="1" applyAlignment="1">
      <alignment horizontal="left" indent="2"/>
    </xf>
    <xf numFmtId="167" fontId="0" fillId="0" borderId="0" xfId="46" applyNumberFormat="1" applyFont="1" applyAlignment="1">
      <alignment wrapText="1"/>
    </xf>
    <xf numFmtId="167" fontId="27" fillId="0" borderId="0" xfId="0" applyNumberFormat="1" applyFont="1"/>
    <xf numFmtId="167" fontId="27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167" fontId="29" fillId="0" borderId="0" xfId="0" applyNumberFormat="1" applyFont="1" applyAlignment="1">
      <alignment horizontal="centerContinuous"/>
    </xf>
    <xf numFmtId="170" fontId="26" fillId="0" borderId="0" xfId="28" applyNumberFormat="1" applyFont="1" applyFill="1"/>
    <xf numFmtId="166" fontId="27" fillId="0" borderId="0" xfId="0" applyNumberFormat="1" applyFont="1"/>
    <xf numFmtId="167" fontId="23" fillId="0" borderId="0" xfId="46" applyNumberFormat="1" applyFont="1" applyFill="1" applyAlignment="1">
      <alignment horizontal="left" indent="2"/>
    </xf>
    <xf numFmtId="167" fontId="23" fillId="0" borderId="0" xfId="49" applyNumberFormat="1" applyFont="1" applyAlignment="1">
      <alignment horizontal="center"/>
    </xf>
    <xf numFmtId="0" fontId="24" fillId="0" borderId="0" xfId="49" applyFont="1" applyAlignment="1">
      <alignment horizontal="center"/>
    </xf>
    <xf numFmtId="167" fontId="0" fillId="0" borderId="0" xfId="0" applyNumberFormat="1"/>
    <xf numFmtId="0" fontId="34" fillId="0" borderId="0" xfId="0" applyFont="1" applyAlignment="1">
      <alignment horizontal="center"/>
    </xf>
    <xf numFmtId="166" fontId="23" fillId="0" borderId="0" xfId="46" applyNumberFormat="1" applyFont="1" applyBorder="1"/>
    <xf numFmtId="0" fontId="31" fillId="0" borderId="0" xfId="55" applyFont="1" applyAlignment="1">
      <alignment horizontal="center" vertical="top"/>
    </xf>
    <xf numFmtId="166" fontId="30" fillId="0" borderId="0" xfId="55" applyNumberFormat="1" applyFont="1" applyAlignment="1">
      <alignment vertical="top"/>
    </xf>
    <xf numFmtId="167" fontId="30" fillId="0" borderId="0" xfId="55" applyNumberFormat="1" applyFont="1" applyAlignment="1">
      <alignment vertical="top"/>
    </xf>
    <xf numFmtId="0" fontId="22" fillId="0" borderId="0" xfId="0" applyFont="1" applyAlignment="1">
      <alignment vertical="top"/>
    </xf>
    <xf numFmtId="0" fontId="31" fillId="0" borderId="0" xfId="0" applyFont="1" applyAlignment="1">
      <alignment vertical="top"/>
    </xf>
    <xf numFmtId="166" fontId="30" fillId="0" borderId="0" xfId="0" applyNumberFormat="1" applyFont="1" applyAlignment="1">
      <alignment vertical="top"/>
    </xf>
    <xf numFmtId="166" fontId="26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167" fontId="23" fillId="0" borderId="0" xfId="55" applyNumberFormat="1" applyFont="1" applyAlignment="1">
      <alignment vertical="top"/>
    </xf>
    <xf numFmtId="166" fontId="25" fillId="0" borderId="0" xfId="0" applyNumberFormat="1" applyFont="1" applyAlignment="1">
      <alignment vertical="top"/>
    </xf>
    <xf numFmtId="166" fontId="23" fillId="0" borderId="0" xfId="0" applyNumberFormat="1" applyFont="1" applyAlignment="1">
      <alignment vertical="top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170" fontId="23" fillId="0" borderId="0" xfId="0" applyNumberFormat="1" applyFont="1" applyAlignment="1">
      <alignment vertical="top"/>
    </xf>
    <xf numFmtId="166" fontId="24" fillId="0" borderId="0" xfId="0" applyNumberFormat="1" applyFont="1" applyAlignment="1">
      <alignment vertical="top"/>
    </xf>
    <xf numFmtId="167" fontId="0" fillId="0" borderId="0" xfId="55" applyNumberFormat="1" applyFont="1" applyAlignment="1">
      <alignment vertical="top"/>
    </xf>
    <xf numFmtId="166" fontId="0" fillId="0" borderId="0" xfId="51" applyNumberFormat="1" applyFont="1" applyAlignment="1">
      <alignment vertical="top"/>
    </xf>
    <xf numFmtId="167" fontId="0" fillId="0" borderId="0" xfId="0" applyNumberFormat="1" applyAlignment="1">
      <alignment vertical="top"/>
    </xf>
    <xf numFmtId="170" fontId="23" fillId="0" borderId="0" xfId="29" applyNumberFormat="1" applyFont="1" applyFill="1" applyAlignment="1">
      <alignment vertical="top"/>
    </xf>
    <xf numFmtId="41" fontId="23" fillId="0" borderId="0" xfId="0" applyNumberFormat="1" applyFont="1" applyAlignment="1">
      <alignment vertical="top"/>
    </xf>
    <xf numFmtId="170" fontId="23" fillId="0" borderId="39" xfId="28" applyNumberFormat="1" applyFont="1" applyFill="1" applyBorder="1" applyAlignment="1">
      <alignment vertical="top"/>
    </xf>
    <xf numFmtId="0" fontId="26" fillId="0" borderId="0" xfId="50" applyFont="1" applyAlignment="1">
      <alignment horizontal="left" vertical="top"/>
    </xf>
    <xf numFmtId="166" fontId="26" fillId="0" borderId="0" xfId="0" applyNumberFormat="1" applyFont="1" applyAlignment="1">
      <alignment vertical="top"/>
    </xf>
    <xf numFmtId="167" fontId="26" fillId="0" borderId="0" xfId="0" applyNumberFormat="1" applyFont="1" applyAlignment="1">
      <alignment vertical="top"/>
    </xf>
    <xf numFmtId="41" fontId="26" fillId="0" borderId="0" xfId="0" applyNumberFormat="1" applyFont="1" applyAlignment="1">
      <alignment vertical="top"/>
    </xf>
    <xf numFmtId="167" fontId="31" fillId="0" borderId="0" xfId="55" applyNumberFormat="1" applyFont="1" applyAlignment="1">
      <alignment vertical="top"/>
    </xf>
    <xf numFmtId="0" fontId="26" fillId="0" borderId="0" xfId="0" applyFont="1" applyAlignment="1">
      <alignment vertical="top"/>
    </xf>
    <xf numFmtId="0" fontId="23" fillId="0" borderId="0" xfId="0" applyFont="1" applyAlignment="1">
      <alignment vertical="top"/>
    </xf>
    <xf numFmtId="167" fontId="25" fillId="0" borderId="0" xfId="0" applyNumberFormat="1" applyFont="1" applyAlignment="1">
      <alignment vertical="top"/>
    </xf>
    <xf numFmtId="166" fontId="23" fillId="0" borderId="0" xfId="51" applyNumberFormat="1" applyFont="1" applyAlignment="1">
      <alignment vertical="top"/>
    </xf>
    <xf numFmtId="167" fontId="0" fillId="0" borderId="0" xfId="51" applyNumberFormat="1" applyFont="1" applyAlignment="1">
      <alignment vertical="top"/>
    </xf>
    <xf numFmtId="37" fontId="23" fillId="0" borderId="0" xfId="0" applyNumberFormat="1" applyFont="1" applyAlignment="1">
      <alignment vertical="top"/>
    </xf>
    <xf numFmtId="165" fontId="0" fillId="0" borderId="0" xfId="28" applyFont="1" applyFill="1" applyAlignment="1">
      <alignment vertical="top"/>
    </xf>
    <xf numFmtId="37" fontId="0" fillId="0" borderId="0" xfId="28" applyNumberFormat="1" applyFont="1" applyFill="1" applyAlignment="1">
      <alignment vertical="top"/>
    </xf>
    <xf numFmtId="168" fontId="0" fillId="0" borderId="0" xfId="28" applyNumberFormat="1" applyFont="1" applyFill="1" applyAlignment="1">
      <alignment vertical="top"/>
    </xf>
    <xf numFmtId="166" fontId="24" fillId="0" borderId="0" xfId="51" applyNumberFormat="1" applyFont="1" applyAlignment="1">
      <alignment horizontal="center" vertical="top"/>
    </xf>
    <xf numFmtId="165" fontId="24" fillId="0" borderId="0" xfId="28" applyFont="1" applyFill="1" applyBorder="1" applyAlignment="1">
      <alignment horizontal="center" vertical="top"/>
    </xf>
    <xf numFmtId="170" fontId="26" fillId="0" borderId="38" xfId="28" applyNumberFormat="1" applyFont="1" applyFill="1" applyBorder="1" applyAlignment="1">
      <alignment vertical="top"/>
    </xf>
    <xf numFmtId="170" fontId="26" fillId="0" borderId="0" xfId="28" applyNumberFormat="1" applyFont="1" applyFill="1" applyAlignment="1">
      <alignment vertical="top"/>
    </xf>
    <xf numFmtId="37" fontId="26" fillId="0" borderId="0" xfId="0" applyNumberFormat="1" applyFont="1" applyAlignment="1">
      <alignment vertical="top"/>
    </xf>
    <xf numFmtId="41" fontId="23" fillId="0" borderId="11" xfId="0" applyNumberFormat="1" applyFont="1" applyBorder="1" applyAlignment="1">
      <alignment vertical="top"/>
    </xf>
    <xf numFmtId="41" fontId="26" fillId="0" borderId="36" xfId="0" applyNumberFormat="1" applyFont="1" applyBorder="1" applyAlignment="1">
      <alignment vertical="top"/>
    </xf>
    <xf numFmtId="0" fontId="23" fillId="0" borderId="0" xfId="50"/>
    <xf numFmtId="167" fontId="30" fillId="0" borderId="0" xfId="0" applyNumberFormat="1" applyFont="1" applyAlignment="1">
      <alignment vertical="top"/>
    </xf>
    <xf numFmtId="167" fontId="258" fillId="0" borderId="0" xfId="0" applyNumberFormat="1" applyFont="1" applyAlignment="1">
      <alignment vertical="top"/>
    </xf>
    <xf numFmtId="166" fontId="259" fillId="0" borderId="0" xfId="0" applyNumberFormat="1" applyFont="1" applyAlignment="1">
      <alignment vertical="top"/>
    </xf>
    <xf numFmtId="166" fontId="258" fillId="0" borderId="0" xfId="0" applyNumberFormat="1" applyFont="1" applyAlignment="1">
      <alignment vertical="top"/>
    </xf>
    <xf numFmtId="166" fontId="258" fillId="0" borderId="0" xfId="0" applyNumberFormat="1" applyFont="1" applyAlignment="1">
      <alignment horizontal="right" vertical="top"/>
    </xf>
    <xf numFmtId="165" fontId="258" fillId="0" borderId="0" xfId="28" applyFont="1" applyFill="1" applyAlignment="1">
      <alignment vertical="top" wrapText="1"/>
    </xf>
    <xf numFmtId="165" fontId="258" fillId="0" borderId="0" xfId="28" applyFont="1" applyFill="1" applyAlignment="1">
      <alignment vertical="top"/>
    </xf>
    <xf numFmtId="165" fontId="23" fillId="0" borderId="0" xfId="28" applyFont="1" applyAlignment="1">
      <alignment vertical="top"/>
    </xf>
    <xf numFmtId="167" fontId="24" fillId="0" borderId="0" xfId="46" applyNumberFormat="1" applyFont="1" applyFill="1" applyBorder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0" fillId="0" borderId="11" xfId="46" applyNumberFormat="1" applyFont="1" applyBorder="1" applyAlignment="1">
      <alignment horizontal="center" wrapText="1"/>
    </xf>
    <xf numFmtId="0" fontId="260" fillId="0" borderId="0" xfId="50" applyFont="1" applyAlignment="1">
      <alignment horizontal="left"/>
    </xf>
    <xf numFmtId="167" fontId="260" fillId="0" borderId="0" xfId="56" applyNumberFormat="1" applyFont="1"/>
    <xf numFmtId="165" fontId="23" fillId="0" borderId="0" xfId="28" applyFont="1"/>
    <xf numFmtId="168" fontId="26" fillId="0" borderId="0" xfId="28" applyNumberFormat="1" applyFont="1"/>
    <xf numFmtId="168" fontId="27" fillId="0" borderId="0" xfId="28" applyNumberFormat="1" applyFont="1" applyAlignment="1">
      <alignment horizontal="right"/>
    </xf>
    <xf numFmtId="168" fontId="29" fillId="0" borderId="0" xfId="28" applyNumberFormat="1" applyFont="1" applyAlignment="1">
      <alignment horizontal="centerContinuous"/>
    </xf>
    <xf numFmtId="168" fontId="23" fillId="0" borderId="0" xfId="28" applyNumberFormat="1" applyFont="1"/>
    <xf numFmtId="168" fontId="0" fillId="0" borderId="0" xfId="28" applyNumberFormat="1" applyFont="1" applyAlignment="1">
      <alignment horizontal="center"/>
    </xf>
    <xf numFmtId="168" fontId="23" fillId="0" borderId="11" xfId="28" applyNumberFormat="1" applyFont="1" applyBorder="1"/>
    <xf numFmtId="168" fontId="27" fillId="0" borderId="0" xfId="28" applyNumberFormat="1" applyFont="1"/>
    <xf numFmtId="170" fontId="0" fillId="0" borderId="0" xfId="28" applyNumberFormat="1" applyFont="1" applyFill="1" applyBorder="1"/>
    <xf numFmtId="165" fontId="23" fillId="0" borderId="11" xfId="28" applyFont="1" applyBorder="1"/>
    <xf numFmtId="165" fontId="26" fillId="0" borderId="0" xfId="28" applyFont="1"/>
    <xf numFmtId="170" fontId="23" fillId="0" borderId="0" xfId="0" applyNumberFormat="1" applyFont="1" applyFill="1" applyAlignment="1">
      <alignment vertical="top"/>
    </xf>
    <xf numFmtId="166" fontId="0" fillId="0" borderId="0" xfId="0" applyNumberFormat="1" applyFont="1" applyAlignment="1">
      <alignment vertical="top"/>
    </xf>
    <xf numFmtId="41" fontId="23" fillId="0" borderId="0" xfId="0" applyNumberFormat="1" applyFont="1" applyFill="1" applyAlignment="1">
      <alignment vertical="top"/>
    </xf>
    <xf numFmtId="166" fontId="23" fillId="0" borderId="0" xfId="0" applyNumberFormat="1" applyFont="1" applyFill="1" applyAlignment="1">
      <alignment vertical="top"/>
    </xf>
    <xf numFmtId="168" fontId="23" fillId="0" borderId="0" xfId="51" applyNumberFormat="1" applyFont="1" applyFill="1" applyAlignment="1">
      <alignment vertical="top"/>
    </xf>
    <xf numFmtId="167" fontId="23" fillId="0" borderId="0" xfId="0" applyNumberFormat="1" applyFont="1" applyFill="1" applyAlignment="1">
      <alignment vertical="top"/>
    </xf>
    <xf numFmtId="170" fontId="23" fillId="0" borderId="39" xfId="0" applyNumberFormat="1" applyFont="1" applyFill="1" applyBorder="1" applyAlignment="1">
      <alignment vertical="top"/>
    </xf>
    <xf numFmtId="170" fontId="26" fillId="0" borderId="38" xfId="0" applyNumberFormat="1" applyFont="1" applyFill="1" applyBorder="1" applyAlignment="1">
      <alignment vertical="top"/>
    </xf>
    <xf numFmtId="170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Alignment="1">
      <alignment vertical="top"/>
    </xf>
    <xf numFmtId="167" fontId="26" fillId="0" borderId="0" xfId="0" applyNumberFormat="1" applyFont="1" applyFill="1" applyAlignment="1">
      <alignment vertical="top"/>
    </xf>
    <xf numFmtId="166" fontId="31" fillId="0" borderId="0" xfId="55" applyNumberFormat="1" applyFont="1" applyFill="1" applyAlignment="1">
      <alignment vertical="top"/>
    </xf>
    <xf numFmtId="167" fontId="31" fillId="0" borderId="0" xfId="55" applyNumberFormat="1" applyFont="1" applyFill="1" applyAlignment="1">
      <alignment vertical="top"/>
    </xf>
    <xf numFmtId="166" fontId="31" fillId="0" borderId="0" xfId="0" applyNumberFormat="1" applyFont="1" applyFill="1" applyAlignment="1">
      <alignment vertical="top"/>
    </xf>
    <xf numFmtId="167" fontId="23" fillId="0" borderId="0" xfId="55" applyNumberFormat="1" applyFont="1" applyFill="1" applyAlignment="1">
      <alignment vertical="top"/>
    </xf>
    <xf numFmtId="166" fontId="26" fillId="0" borderId="0" xfId="0" applyNumberFormat="1" applyFont="1" applyFill="1" applyAlignment="1">
      <alignment horizontal="center" vertical="top"/>
    </xf>
    <xf numFmtId="49" fontId="0" fillId="0" borderId="0" xfId="55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top"/>
    </xf>
    <xf numFmtId="166" fontId="23" fillId="0" borderId="0" xfId="0" applyNumberFormat="1" applyFont="1" applyFill="1" applyAlignment="1">
      <alignment horizontal="right" vertical="top"/>
    </xf>
    <xf numFmtId="37" fontId="23" fillId="0" borderId="0" xfId="0" applyNumberFormat="1" applyFont="1" applyFill="1" applyAlignment="1">
      <alignment vertical="top"/>
    </xf>
    <xf numFmtId="166" fontId="0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left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167" fontId="0" fillId="0" borderId="0" xfId="55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4" fillId="0" borderId="0" xfId="46" applyNumberFormat="1" applyFont="1" applyAlignment="1">
      <alignment horizontal="center"/>
    </xf>
    <xf numFmtId="167" fontId="26" fillId="0" borderId="0" xfId="46" applyNumberFormat="1" applyFont="1" applyAlignment="1">
      <alignment horizontal="center"/>
    </xf>
    <xf numFmtId="167" fontId="23" fillId="0" borderId="11" xfId="46" applyNumberFormat="1" applyFont="1" applyBorder="1" applyAlignment="1">
      <alignment horizontal="center"/>
    </xf>
    <xf numFmtId="167" fontId="23" fillId="0" borderId="0" xfId="46" applyNumberFormat="1" applyFont="1" applyAlignment="1">
      <alignment horizontal="center"/>
    </xf>
    <xf numFmtId="167" fontId="23" fillId="0" borderId="0" xfId="46" applyNumberFormat="1" applyFont="1" applyAlignment="1">
      <alignment horizontal="center" vertical="center" wrapText="1"/>
    </xf>
    <xf numFmtId="167" fontId="23" fillId="0" borderId="0" xfId="46" applyNumberFormat="1" applyFont="1" applyFill="1" applyBorder="1" applyAlignment="1">
      <alignment horizontal="center" vertical="center" wrapText="1"/>
    </xf>
    <xf numFmtId="167" fontId="24" fillId="0" borderId="0" xfId="46" applyNumberFormat="1" applyFont="1" applyFill="1" applyBorder="1" applyAlignment="1">
      <alignment horizontal="center"/>
    </xf>
    <xf numFmtId="167" fontId="23" fillId="0" borderId="11" xfId="46" applyNumberFormat="1" applyFont="1" applyFill="1" applyBorder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0" fillId="0" borderId="13" xfId="46" applyNumberFormat="1" applyFont="1" applyFill="1" applyBorder="1" applyAlignment="1">
      <alignment horizontal="center" wrapText="1"/>
    </xf>
    <xf numFmtId="167" fontId="0" fillId="0" borderId="0" xfId="46" applyNumberFormat="1" applyFont="1" applyFill="1" applyBorder="1" applyAlignment="1">
      <alignment horizontal="center" wrapText="1"/>
    </xf>
    <xf numFmtId="166" fontId="24" fillId="0" borderId="0" xfId="46" applyNumberFormat="1" applyFont="1" applyAlignment="1">
      <alignment horizontal="center"/>
    </xf>
    <xf numFmtId="167" fontId="0" fillId="0" borderId="11" xfId="46" applyNumberFormat="1" applyFont="1" applyBorder="1" applyAlignment="1">
      <alignment horizontal="center"/>
    </xf>
    <xf numFmtId="167" fontId="0" fillId="0" borderId="39" xfId="46" applyNumberFormat="1" applyFont="1" applyBorder="1" applyAlignment="1">
      <alignment horizontal="center" wrapText="1"/>
    </xf>
    <xf numFmtId="167" fontId="0" fillId="0" borderId="0" xfId="46" applyNumberFormat="1" applyFont="1" applyAlignment="1">
      <alignment horizontal="center" wrapText="1"/>
    </xf>
    <xf numFmtId="166" fontId="24" fillId="0" borderId="0" xfId="0" applyNumberFormat="1" applyFont="1" applyFill="1" applyAlignment="1">
      <alignment horizontal="center" vertical="top"/>
    </xf>
    <xf numFmtId="166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166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7" fontId="0" fillId="0" borderId="0" xfId="55" applyNumberFormat="1" applyFont="1" applyFill="1" applyAlignment="1">
      <alignment horizontal="center"/>
    </xf>
    <xf numFmtId="166" fontId="24" fillId="0" borderId="0" xfId="0" applyNumberFormat="1" applyFont="1" applyAlignment="1">
      <alignment horizontal="center" vertical="top"/>
    </xf>
  </cellXfs>
  <cellStyles count="53557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aneepong/Desktop/BBGI/YE21/Q1/FS/BBGI_FS%20TH%20Q1'2021-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-5"/>
      <sheetName val="PL_6"/>
      <sheetName val="PL (2)_7"/>
      <sheetName val="CH_8"/>
      <sheetName val="CH_9"/>
      <sheetName val="CH_sep10"/>
      <sheetName val="CH_sep11"/>
      <sheetName val="CF_12-13"/>
    </sheetNames>
    <sheetDataSet>
      <sheetData sheetId="0">
        <row r="10">
          <cell r="D10">
            <v>573657</v>
          </cell>
        </row>
      </sheetData>
      <sheetData sheetId="1">
        <row r="25">
          <cell r="I25">
            <v>202587</v>
          </cell>
        </row>
        <row r="28">
          <cell r="E28">
            <v>202587</v>
          </cell>
        </row>
        <row r="29">
          <cell r="E29">
            <v>70071</v>
          </cell>
          <cell r="K29">
            <v>0</v>
          </cell>
        </row>
      </sheetData>
      <sheetData sheetId="2">
        <row r="14">
          <cell r="H14">
            <v>-308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6"/>
  <sheetViews>
    <sheetView view="pageBreakPreview" topLeftCell="A97" zoomScale="85" zoomScaleNormal="85" zoomScaleSheetLayoutView="85" workbookViewId="0">
      <selection activeCell="D101" sqref="D101:J102"/>
    </sheetView>
  </sheetViews>
  <sheetFormatPr defaultColWidth="26.59765625" defaultRowHeight="21.5"/>
  <cols>
    <col min="1" max="1" width="2" style="2" customWidth="1"/>
    <col min="2" max="2" width="35.3984375" style="2" customWidth="1"/>
    <col min="3" max="3" width="9.3984375" style="28" bestFit="1" customWidth="1"/>
    <col min="4" max="4" width="14.3984375" style="2" customWidth="1"/>
    <col min="5" max="5" width="1.09765625" style="28" customWidth="1"/>
    <col min="6" max="6" width="14.3984375" style="2" customWidth="1"/>
    <col min="7" max="7" width="1.09765625" style="2" customWidth="1"/>
    <col min="8" max="8" width="14.3984375" style="2" customWidth="1"/>
    <col min="9" max="9" width="1.09765625" style="2" customWidth="1"/>
    <col min="10" max="10" width="14.3984375" style="2" customWidth="1"/>
    <col min="11" max="11" width="14.8984375" style="2" hidden="1" customWidth="1"/>
    <col min="12" max="12" width="3.09765625" style="2" hidden="1" customWidth="1"/>
    <col min="13" max="13" width="17.69921875" style="2" hidden="1" customWidth="1"/>
    <col min="14" max="14" width="0" style="2" hidden="1" customWidth="1"/>
    <col min="15" max="18" width="14.3984375" style="7" customWidth="1"/>
    <col min="19" max="16384" width="26.59765625" style="2"/>
  </cols>
  <sheetData>
    <row r="1" spans="1:17" ht="23">
      <c r="A1" s="26" t="s">
        <v>121</v>
      </c>
    </row>
    <row r="2" spans="1:17" ht="23">
      <c r="A2" s="1" t="s">
        <v>56</v>
      </c>
    </row>
    <row r="3" spans="1:17" ht="23">
      <c r="A3" s="1"/>
      <c r="C3" s="29"/>
      <c r="D3" s="3"/>
      <c r="E3" s="29"/>
      <c r="F3" s="3"/>
      <c r="G3" s="3"/>
      <c r="H3" s="3"/>
      <c r="I3" s="3"/>
      <c r="J3" s="3"/>
    </row>
    <row r="4" spans="1:17" ht="22">
      <c r="D4" s="361" t="s">
        <v>0</v>
      </c>
      <c r="E4" s="361"/>
      <c r="F4" s="361"/>
      <c r="G4" s="25"/>
      <c r="H4" s="361" t="s">
        <v>1</v>
      </c>
      <c r="I4" s="361"/>
      <c r="J4" s="361"/>
    </row>
    <row r="5" spans="1:17">
      <c r="D5" s="166" t="s">
        <v>162</v>
      </c>
      <c r="E5" s="167"/>
      <c r="F5" s="168" t="s">
        <v>64</v>
      </c>
      <c r="G5" s="30"/>
      <c r="H5" s="166" t="s">
        <v>162</v>
      </c>
      <c r="I5" s="167"/>
      <c r="J5" s="168" t="s">
        <v>64</v>
      </c>
    </row>
    <row r="6" spans="1:17" ht="23">
      <c r="A6" s="4" t="s">
        <v>2</v>
      </c>
      <c r="C6" s="31" t="s">
        <v>3</v>
      </c>
      <c r="D6" s="168">
        <v>2565</v>
      </c>
      <c r="E6" s="169"/>
      <c r="F6" s="170">
        <v>2564</v>
      </c>
      <c r="G6" s="5"/>
      <c r="H6" s="168">
        <v>2565</v>
      </c>
      <c r="I6" s="169"/>
      <c r="J6" s="170">
        <v>2564</v>
      </c>
    </row>
    <row r="7" spans="1:17" ht="23">
      <c r="A7" s="4"/>
      <c r="C7" s="31"/>
      <c r="D7" s="170" t="s">
        <v>163</v>
      </c>
      <c r="E7" s="169"/>
      <c r="F7" s="170"/>
      <c r="G7" s="165"/>
      <c r="H7" s="170" t="s">
        <v>163</v>
      </c>
      <c r="I7" s="169"/>
      <c r="J7" s="170"/>
    </row>
    <row r="8" spans="1:17" ht="23">
      <c r="A8" s="363"/>
      <c r="B8" s="363"/>
      <c r="D8" s="28"/>
      <c r="F8" s="362" t="s">
        <v>167</v>
      </c>
      <c r="G8" s="362"/>
      <c r="H8" s="362"/>
      <c r="I8" s="27"/>
      <c r="J8" s="121"/>
    </row>
    <row r="9" spans="1:17" ht="22">
      <c r="A9" s="6" t="s">
        <v>4</v>
      </c>
    </row>
    <row r="10" spans="1:17">
      <c r="A10" s="2" t="s">
        <v>5</v>
      </c>
      <c r="D10" s="7">
        <v>3226096</v>
      </c>
      <c r="F10" s="7">
        <v>383608</v>
      </c>
      <c r="G10" s="7"/>
      <c r="H10" s="7">
        <v>2919037</v>
      </c>
      <c r="I10" s="7"/>
      <c r="J10" s="7">
        <v>259139</v>
      </c>
      <c r="P10" s="35"/>
      <c r="Q10" s="35"/>
    </row>
    <row r="11" spans="1:17">
      <c r="A11" s="36" t="s">
        <v>207</v>
      </c>
      <c r="D11" s="7">
        <v>1120000</v>
      </c>
      <c r="F11" s="7">
        <v>0</v>
      </c>
      <c r="G11" s="7"/>
      <c r="H11" s="7">
        <v>1120000</v>
      </c>
      <c r="I11" s="7"/>
      <c r="J11" s="7">
        <v>0</v>
      </c>
      <c r="P11" s="35"/>
      <c r="Q11" s="35"/>
    </row>
    <row r="12" spans="1:17">
      <c r="A12" s="2" t="s">
        <v>6</v>
      </c>
      <c r="C12" s="119" t="s">
        <v>206</v>
      </c>
      <c r="D12" s="7">
        <v>829866</v>
      </c>
      <c r="F12" s="7">
        <v>1122252</v>
      </c>
      <c r="G12" s="7"/>
      <c r="H12" s="7">
        <v>19</v>
      </c>
      <c r="I12" s="7"/>
      <c r="J12" s="7">
        <v>138</v>
      </c>
      <c r="Q12" s="35"/>
    </row>
    <row r="13" spans="1:17">
      <c r="A13" s="36" t="s">
        <v>134</v>
      </c>
      <c r="C13" s="28" t="s">
        <v>220</v>
      </c>
      <c r="D13" s="7">
        <v>223076</v>
      </c>
      <c r="F13" s="7">
        <v>494771</v>
      </c>
      <c r="G13" s="7"/>
      <c r="H13" s="7">
        <v>35029</v>
      </c>
      <c r="I13" s="7"/>
      <c r="J13" s="7">
        <v>27615</v>
      </c>
      <c r="Q13" s="35"/>
    </row>
    <row r="14" spans="1:17">
      <c r="A14" s="36" t="s">
        <v>145</v>
      </c>
      <c r="C14" s="28">
        <v>2</v>
      </c>
      <c r="D14" s="7">
        <v>0</v>
      </c>
      <c r="F14" s="7">
        <v>0</v>
      </c>
      <c r="G14" s="7"/>
      <c r="H14" s="7">
        <v>1384000</v>
      </c>
      <c r="I14" s="7"/>
      <c r="J14" s="7">
        <v>744000</v>
      </c>
      <c r="Q14" s="35"/>
    </row>
    <row r="15" spans="1:17">
      <c r="A15" s="2" t="s">
        <v>7</v>
      </c>
      <c r="C15" s="28">
        <v>5</v>
      </c>
      <c r="D15" s="7">
        <v>1916053</v>
      </c>
      <c r="F15" s="7">
        <v>1024781</v>
      </c>
      <c r="G15" s="7"/>
      <c r="H15" s="7">
        <v>428</v>
      </c>
      <c r="I15" s="7"/>
      <c r="J15" s="7">
        <v>419</v>
      </c>
      <c r="Q15" s="35"/>
    </row>
    <row r="16" spans="1:17">
      <c r="A16" s="2" t="s">
        <v>83</v>
      </c>
      <c r="D16" s="7">
        <v>11696</v>
      </c>
      <c r="F16" s="7">
        <v>11297</v>
      </c>
      <c r="G16" s="7"/>
      <c r="H16" s="7">
        <v>11156</v>
      </c>
      <c r="I16" s="7"/>
      <c r="J16" s="7">
        <v>10757</v>
      </c>
      <c r="P16" s="35"/>
      <c r="Q16" s="35"/>
    </row>
    <row r="17" spans="1:18">
      <c r="A17" s="2" t="s">
        <v>104</v>
      </c>
      <c r="D17" s="7">
        <v>199</v>
      </c>
      <c r="F17" s="7">
        <v>198</v>
      </c>
      <c r="G17" s="7"/>
      <c r="H17" s="7">
        <v>0</v>
      </c>
      <c r="I17" s="7"/>
      <c r="J17" s="7">
        <v>0</v>
      </c>
      <c r="M17" s="2">
        <f>D17-M30</f>
        <v>-19232946</v>
      </c>
      <c r="Q17" s="35"/>
    </row>
    <row r="18" spans="1:18" ht="22">
      <c r="A18" s="8" t="s">
        <v>8</v>
      </c>
      <c r="D18" s="9">
        <f>SUM(D10:D17)</f>
        <v>7326986</v>
      </c>
      <c r="F18" s="9">
        <f>SUM(F10:F17)</f>
        <v>3036907</v>
      </c>
      <c r="G18" s="10"/>
      <c r="H18" s="9">
        <f>SUM(H10:H17)</f>
        <v>5469669</v>
      </c>
      <c r="I18" s="10"/>
      <c r="J18" s="9">
        <f>SUM(J10:J17)</f>
        <v>1042068</v>
      </c>
    </row>
    <row r="19" spans="1:18" ht="22">
      <c r="A19" s="8"/>
      <c r="D19" s="11"/>
      <c r="F19" s="11"/>
      <c r="G19" s="7"/>
      <c r="H19" s="11"/>
      <c r="I19" s="7"/>
      <c r="J19" s="11"/>
    </row>
    <row r="20" spans="1:18" ht="22">
      <c r="A20" s="6" t="s">
        <v>9</v>
      </c>
      <c r="B20" s="36"/>
    </row>
    <row r="21" spans="1:18">
      <c r="A21" s="36" t="s">
        <v>154</v>
      </c>
      <c r="D21" s="7">
        <v>57589</v>
      </c>
      <c r="F21" s="7">
        <v>57589</v>
      </c>
      <c r="G21" s="7"/>
      <c r="H21" s="7">
        <v>0</v>
      </c>
      <c r="I21" s="7"/>
      <c r="J21" s="7">
        <v>0</v>
      </c>
      <c r="P21" s="35"/>
      <c r="Q21" s="35"/>
    </row>
    <row r="22" spans="1:18" s="32" customFormat="1">
      <c r="A22" s="37" t="s">
        <v>156</v>
      </c>
      <c r="C22" s="28">
        <v>11</v>
      </c>
      <c r="D22" s="7">
        <v>1844424</v>
      </c>
      <c r="E22" s="28"/>
      <c r="F22" s="7">
        <v>1883235</v>
      </c>
      <c r="H22" s="7">
        <v>1844424</v>
      </c>
      <c r="J22" s="7">
        <v>1883235</v>
      </c>
      <c r="O22" s="7"/>
      <c r="P22" s="35"/>
      <c r="Q22" s="35"/>
      <c r="R22" s="122"/>
    </row>
    <row r="23" spans="1:18" s="32" customFormat="1">
      <c r="A23" s="37" t="s">
        <v>211</v>
      </c>
      <c r="C23" s="28"/>
      <c r="D23" s="7">
        <v>38182</v>
      </c>
      <c r="E23" s="28"/>
      <c r="F23" s="7">
        <v>39057</v>
      </c>
      <c r="H23" s="7">
        <v>38182</v>
      </c>
      <c r="J23" s="7">
        <v>39057</v>
      </c>
      <c r="O23" s="7"/>
      <c r="P23" s="35"/>
      <c r="Q23" s="35"/>
      <c r="R23" s="122"/>
    </row>
    <row r="24" spans="1:18">
      <c r="A24" s="2" t="s">
        <v>10</v>
      </c>
      <c r="D24" s="7">
        <v>0</v>
      </c>
      <c r="F24" s="7">
        <v>0</v>
      </c>
      <c r="G24" s="7"/>
      <c r="H24" s="7">
        <v>4930568</v>
      </c>
      <c r="I24" s="7"/>
      <c r="J24" s="7">
        <v>4754778</v>
      </c>
      <c r="P24" s="35"/>
      <c r="Q24" s="35"/>
    </row>
    <row r="25" spans="1:18">
      <c r="A25" s="36" t="s">
        <v>118</v>
      </c>
      <c r="C25" s="28">
        <v>6</v>
      </c>
      <c r="D25" s="7">
        <v>5873618</v>
      </c>
      <c r="F25" s="7">
        <v>5871414</v>
      </c>
      <c r="G25" s="7"/>
      <c r="H25" s="7">
        <v>20466</v>
      </c>
      <c r="I25" s="7"/>
      <c r="J25" s="7">
        <v>21590</v>
      </c>
      <c r="P25" s="35"/>
      <c r="Q25" s="35"/>
    </row>
    <row r="26" spans="1:18">
      <c r="A26" s="36" t="s">
        <v>135</v>
      </c>
      <c r="D26" s="7">
        <v>370515</v>
      </c>
      <c r="F26" s="7">
        <v>376373</v>
      </c>
      <c r="G26" s="7"/>
      <c r="H26" s="7">
        <v>13474</v>
      </c>
      <c r="I26" s="7"/>
      <c r="J26" s="7">
        <v>13999</v>
      </c>
      <c r="P26" s="35"/>
      <c r="Q26" s="35"/>
    </row>
    <row r="27" spans="1:18">
      <c r="A27" s="2" t="s">
        <v>105</v>
      </c>
      <c r="D27" s="7">
        <v>1602325</v>
      </c>
      <c r="F27" s="7">
        <v>1602325</v>
      </c>
      <c r="G27" s="7"/>
      <c r="H27" s="35">
        <v>0</v>
      </c>
      <c r="I27" s="7"/>
      <c r="J27" s="35">
        <v>0</v>
      </c>
      <c r="P27" s="35"/>
      <c r="Q27" s="35"/>
    </row>
    <row r="28" spans="1:18">
      <c r="A28" s="36" t="s">
        <v>136</v>
      </c>
      <c r="D28" s="7">
        <v>24255</v>
      </c>
      <c r="F28" s="7">
        <v>25363</v>
      </c>
      <c r="G28" s="7"/>
      <c r="H28" s="7">
        <v>433</v>
      </c>
      <c r="I28" s="7"/>
      <c r="J28" s="7">
        <v>435</v>
      </c>
      <c r="P28" s="35"/>
      <c r="Q28" s="35"/>
    </row>
    <row r="29" spans="1:18">
      <c r="A29" s="2" t="s">
        <v>11</v>
      </c>
      <c r="D29" s="7">
        <v>6515</v>
      </c>
      <c r="F29" s="7">
        <v>6579</v>
      </c>
      <c r="G29" s="7"/>
      <c r="H29" s="7">
        <v>0</v>
      </c>
      <c r="I29" s="7"/>
      <c r="J29" s="7">
        <v>0</v>
      </c>
      <c r="P29" s="35"/>
      <c r="Q29" s="35"/>
    </row>
    <row r="30" spans="1:18">
      <c r="A30" s="2" t="s">
        <v>12</v>
      </c>
      <c r="D30" s="7">
        <v>1577</v>
      </c>
      <c r="F30" s="7">
        <v>8262</v>
      </c>
      <c r="G30" s="7"/>
      <c r="H30" s="7">
        <v>1497</v>
      </c>
      <c r="I30" s="7"/>
      <c r="J30" s="7">
        <v>8182</v>
      </c>
      <c r="M30" s="2">
        <v>19233145</v>
      </c>
      <c r="N30" s="2">
        <f>D30+M30</f>
        <v>19234722</v>
      </c>
      <c r="Q30" s="35"/>
    </row>
    <row r="31" spans="1:18" s="8" customFormat="1" ht="22">
      <c r="A31" s="8" t="s">
        <v>13</v>
      </c>
      <c r="C31" s="33"/>
      <c r="D31" s="9">
        <f>SUM(D21:D30)</f>
        <v>9819000</v>
      </c>
      <c r="E31" s="33"/>
      <c r="F31" s="9">
        <f>SUM(F21:F30)</f>
        <v>9870197</v>
      </c>
      <c r="G31" s="10"/>
      <c r="H31" s="9">
        <f>SUM(H21:H30)</f>
        <v>6849044</v>
      </c>
      <c r="I31" s="10"/>
      <c r="J31" s="9">
        <f>SUM(J21:J30)</f>
        <v>6721276</v>
      </c>
      <c r="O31" s="7"/>
      <c r="P31" s="7"/>
      <c r="Q31" s="7"/>
      <c r="R31" s="7"/>
    </row>
    <row r="32" spans="1:18" s="8" customFormat="1" ht="21" customHeight="1">
      <c r="C32" s="33"/>
      <c r="D32" s="16"/>
      <c r="E32" s="33"/>
      <c r="F32" s="16"/>
      <c r="G32" s="10"/>
      <c r="H32" s="16"/>
      <c r="I32" s="10"/>
      <c r="J32" s="16"/>
      <c r="O32" s="7"/>
      <c r="P32" s="7"/>
      <c r="Q32" s="7"/>
      <c r="R32" s="7"/>
    </row>
    <row r="33" spans="1:18" s="8" customFormat="1" ht="21" customHeight="1" thickBot="1">
      <c r="A33" s="8" t="s">
        <v>14</v>
      </c>
      <c r="C33" s="33"/>
      <c r="D33" s="19">
        <f>D18+D31</f>
        <v>17145986</v>
      </c>
      <c r="E33" s="33"/>
      <c r="F33" s="19">
        <f>F18+F31</f>
        <v>12907104</v>
      </c>
      <c r="G33" s="20"/>
      <c r="H33" s="19">
        <f>H18+H31</f>
        <v>12318713</v>
      </c>
      <c r="I33" s="20"/>
      <c r="J33" s="19">
        <f>J18+J31</f>
        <v>7763344</v>
      </c>
      <c r="O33" s="7"/>
      <c r="P33" s="7"/>
      <c r="Q33" s="7"/>
      <c r="R33" s="7"/>
    </row>
    <row r="34" spans="1:18" s="8" customFormat="1" ht="21" customHeight="1" thickTop="1">
      <c r="C34" s="33"/>
      <c r="D34" s="14"/>
      <c r="E34" s="33"/>
      <c r="F34" s="14"/>
      <c r="G34" s="20"/>
      <c r="H34" s="14"/>
      <c r="I34" s="20"/>
      <c r="J34" s="14"/>
      <c r="O34" s="7"/>
      <c r="P34" s="7"/>
      <c r="Q34" s="7"/>
      <c r="R34" s="7"/>
    </row>
    <row r="35" spans="1:18" ht="23">
      <c r="A35" s="26" t="s">
        <v>121</v>
      </c>
    </row>
    <row r="36" spans="1:18" ht="23">
      <c r="A36" s="1" t="s">
        <v>56</v>
      </c>
    </row>
    <row r="38" spans="1:18" ht="22">
      <c r="D38" s="361" t="s">
        <v>0</v>
      </c>
      <c r="E38" s="361"/>
      <c r="F38" s="361"/>
      <c r="G38" s="164"/>
      <c r="H38" s="361" t="s">
        <v>1</v>
      </c>
      <c r="I38" s="361"/>
      <c r="J38" s="361"/>
    </row>
    <row r="39" spans="1:18">
      <c r="D39" s="166" t="s">
        <v>162</v>
      </c>
      <c r="E39" s="167"/>
      <c r="F39" s="168" t="s">
        <v>64</v>
      </c>
      <c r="G39" s="30"/>
      <c r="H39" s="166" t="s">
        <v>162</v>
      </c>
      <c r="I39" s="167"/>
      <c r="J39" s="168" t="s">
        <v>64</v>
      </c>
    </row>
    <row r="40" spans="1:18" ht="23">
      <c r="A40" s="1" t="s">
        <v>15</v>
      </c>
      <c r="C40" s="31" t="s">
        <v>3</v>
      </c>
      <c r="D40" s="168">
        <v>2565</v>
      </c>
      <c r="E40" s="169"/>
      <c r="F40" s="170">
        <v>2564</v>
      </c>
      <c r="G40" s="165"/>
      <c r="H40" s="168">
        <v>2565</v>
      </c>
      <c r="I40" s="169"/>
      <c r="J40" s="170">
        <v>2564</v>
      </c>
    </row>
    <row r="41" spans="1:18" ht="23">
      <c r="A41" s="4"/>
      <c r="C41" s="31"/>
      <c r="D41" s="170" t="s">
        <v>163</v>
      </c>
      <c r="E41" s="169"/>
      <c r="F41" s="170"/>
      <c r="G41" s="165"/>
      <c r="H41" s="170" t="s">
        <v>163</v>
      </c>
      <c r="I41" s="169"/>
      <c r="J41" s="170"/>
    </row>
    <row r="42" spans="1:18">
      <c r="D42" s="28"/>
      <c r="F42" s="362" t="s">
        <v>167</v>
      </c>
      <c r="G42" s="362"/>
      <c r="H42" s="362"/>
      <c r="I42" s="362"/>
    </row>
    <row r="43" spans="1:18" ht="22">
      <c r="A43" s="6" t="s">
        <v>16</v>
      </c>
    </row>
    <row r="44" spans="1:18">
      <c r="A44" s="2" t="s">
        <v>81</v>
      </c>
      <c r="D44" s="7">
        <v>535000</v>
      </c>
      <c r="F44" s="7">
        <v>755310</v>
      </c>
      <c r="H44" s="7">
        <v>0</v>
      </c>
      <c r="I44" s="18"/>
      <c r="J44" s="7">
        <v>0</v>
      </c>
      <c r="Q44" s="35"/>
    </row>
    <row r="45" spans="1:18">
      <c r="A45" s="2" t="s">
        <v>17</v>
      </c>
      <c r="C45" s="28">
        <v>2</v>
      </c>
      <c r="D45" s="7">
        <v>626137</v>
      </c>
      <c r="F45" s="7">
        <v>716348</v>
      </c>
      <c r="G45" s="7"/>
      <c r="H45" s="7">
        <v>155</v>
      </c>
      <c r="I45" s="7"/>
      <c r="J45" s="7">
        <v>189</v>
      </c>
      <c r="Q45" s="35"/>
    </row>
    <row r="46" spans="1:18">
      <c r="A46" s="36" t="s">
        <v>137</v>
      </c>
      <c r="C46" s="28">
        <v>2</v>
      </c>
      <c r="D46" s="7">
        <v>273485</v>
      </c>
      <c r="F46" s="7">
        <v>303062</v>
      </c>
      <c r="G46" s="7"/>
      <c r="H46" s="7">
        <v>31464</v>
      </c>
      <c r="I46" s="7"/>
      <c r="J46" s="7">
        <v>32039</v>
      </c>
      <c r="Q46" s="35"/>
    </row>
    <row r="47" spans="1:18">
      <c r="A47" s="36" t="s">
        <v>150</v>
      </c>
      <c r="B47" s="36"/>
      <c r="D47" s="7"/>
      <c r="F47" s="7"/>
      <c r="G47" s="7"/>
      <c r="H47" s="7"/>
      <c r="I47" s="7"/>
      <c r="J47" s="7"/>
      <c r="P47" s="35"/>
      <c r="Q47" s="35"/>
    </row>
    <row r="48" spans="1:18">
      <c r="A48" s="36"/>
      <c r="B48" s="36" t="s">
        <v>151</v>
      </c>
      <c r="C48" s="28">
        <v>2</v>
      </c>
      <c r="D48" s="7">
        <v>7050</v>
      </c>
      <c r="F48" s="7">
        <v>7247</v>
      </c>
      <c r="G48" s="7"/>
      <c r="H48" s="7">
        <v>1851</v>
      </c>
      <c r="I48" s="7">
        <v>0</v>
      </c>
      <c r="J48" s="7">
        <v>1833</v>
      </c>
      <c r="Q48" s="35"/>
    </row>
    <row r="49" spans="1:18">
      <c r="A49" s="36" t="s">
        <v>153</v>
      </c>
      <c r="C49" s="28">
        <v>11</v>
      </c>
      <c r="D49" s="7">
        <v>499577</v>
      </c>
      <c r="F49" s="7">
        <v>499408</v>
      </c>
      <c r="G49" s="7"/>
      <c r="H49" s="7">
        <v>499577</v>
      </c>
      <c r="I49" s="7"/>
      <c r="J49" s="7">
        <v>499408</v>
      </c>
      <c r="P49" s="35"/>
      <c r="Q49" s="35"/>
    </row>
    <row r="50" spans="1:18">
      <c r="A50" s="2" t="s">
        <v>18</v>
      </c>
      <c r="D50" s="7"/>
      <c r="F50" s="7"/>
      <c r="G50" s="7"/>
      <c r="H50" s="7"/>
      <c r="I50" s="7"/>
      <c r="J50" s="7"/>
      <c r="P50" s="35"/>
      <c r="Q50" s="35"/>
    </row>
    <row r="51" spans="1:18">
      <c r="B51" s="2" t="s">
        <v>19</v>
      </c>
      <c r="D51" s="7">
        <v>596880</v>
      </c>
      <c r="F51" s="7">
        <v>591880</v>
      </c>
      <c r="G51" s="7"/>
      <c r="H51" s="7">
        <v>0</v>
      </c>
      <c r="I51" s="7"/>
      <c r="J51" s="7">
        <v>0</v>
      </c>
      <c r="Q51" s="35"/>
    </row>
    <row r="52" spans="1:18">
      <c r="A52" s="36" t="s">
        <v>138</v>
      </c>
      <c r="D52" s="7">
        <v>43256</v>
      </c>
      <c r="F52" s="35">
        <v>24802</v>
      </c>
      <c r="G52" s="7"/>
      <c r="H52" s="7">
        <v>0</v>
      </c>
      <c r="I52" s="7"/>
      <c r="J52" s="7">
        <v>0</v>
      </c>
      <c r="Q52" s="35"/>
    </row>
    <row r="53" spans="1:18">
      <c r="A53" s="2" t="s">
        <v>20</v>
      </c>
      <c r="D53" s="13">
        <v>44295</v>
      </c>
      <c r="F53" s="13">
        <v>42190</v>
      </c>
      <c r="G53" s="11"/>
      <c r="H53" s="13">
        <v>101</v>
      </c>
      <c r="I53" s="11"/>
      <c r="J53" s="13">
        <v>121</v>
      </c>
      <c r="Q53" s="35"/>
    </row>
    <row r="54" spans="1:18" s="8" customFormat="1" ht="22">
      <c r="A54" s="8" t="s">
        <v>21</v>
      </c>
      <c r="C54" s="33"/>
      <c r="D54" s="21">
        <f>SUM(D44:D53)</f>
        <v>2625680</v>
      </c>
      <c r="E54" s="33"/>
      <c r="F54" s="21">
        <f>SUM(F44:F53)</f>
        <v>2940247</v>
      </c>
      <c r="G54" s="10"/>
      <c r="H54" s="21">
        <f>SUM(H44:H53)</f>
        <v>533148</v>
      </c>
      <c r="I54" s="10"/>
      <c r="J54" s="21">
        <f>SUM(J44:J53)</f>
        <v>533590</v>
      </c>
      <c r="O54" s="7"/>
      <c r="P54" s="7"/>
      <c r="Q54" s="7"/>
      <c r="R54" s="7"/>
    </row>
    <row r="55" spans="1:18" ht="22">
      <c r="A55" s="8"/>
      <c r="D55" s="11"/>
      <c r="F55" s="11"/>
      <c r="G55" s="7"/>
      <c r="H55" s="11"/>
      <c r="I55" s="7"/>
      <c r="J55" s="11"/>
    </row>
    <row r="56" spans="1:18" ht="22">
      <c r="A56" s="6" t="s">
        <v>22</v>
      </c>
    </row>
    <row r="57" spans="1:18">
      <c r="A57" s="2" t="s">
        <v>18</v>
      </c>
      <c r="D57" s="7">
        <v>1612574</v>
      </c>
      <c r="F57" s="7">
        <v>1685529</v>
      </c>
      <c r="G57" s="7"/>
      <c r="H57" s="7">
        <v>0</v>
      </c>
      <c r="I57" s="7"/>
      <c r="J57" s="7">
        <v>0</v>
      </c>
      <c r="Q57" s="35"/>
    </row>
    <row r="58" spans="1:18">
      <c r="A58" s="120" t="s">
        <v>139</v>
      </c>
      <c r="B58" s="123"/>
      <c r="C58" s="24">
        <v>2</v>
      </c>
      <c r="D58" s="7">
        <v>397965</v>
      </c>
      <c r="E58" s="24"/>
      <c r="F58" s="7">
        <v>394166</v>
      </c>
      <c r="G58" s="7"/>
      <c r="H58" s="7">
        <v>13119</v>
      </c>
      <c r="I58" s="7"/>
      <c r="J58" s="7">
        <v>13588</v>
      </c>
      <c r="P58" s="35"/>
      <c r="Q58" s="35"/>
    </row>
    <row r="59" spans="1:18" customFormat="1" ht="22.5">
      <c r="A59" s="120" t="s">
        <v>152</v>
      </c>
      <c r="B59" s="140"/>
      <c r="C59" s="141">
        <v>11</v>
      </c>
      <c r="D59" s="142">
        <v>798938</v>
      </c>
      <c r="E59" s="141"/>
      <c r="F59" s="142">
        <v>798815</v>
      </c>
      <c r="G59" s="142"/>
      <c r="H59" s="142">
        <v>798938</v>
      </c>
      <c r="I59" s="142"/>
      <c r="J59" s="142">
        <v>798815</v>
      </c>
      <c r="K59" s="142"/>
      <c r="L59" s="139"/>
      <c r="M59" s="139"/>
      <c r="N59" s="139"/>
      <c r="O59" s="7"/>
      <c r="P59" s="35"/>
      <c r="Q59" s="35"/>
    </row>
    <row r="60" spans="1:18">
      <c r="A60" s="23" t="s">
        <v>23</v>
      </c>
      <c r="C60" s="24"/>
      <c r="D60" s="7">
        <v>131477</v>
      </c>
      <c r="E60" s="24"/>
      <c r="F60" s="7">
        <v>140308</v>
      </c>
      <c r="G60" s="7"/>
      <c r="H60" s="7">
        <v>82557</v>
      </c>
      <c r="I60" s="7"/>
      <c r="J60" s="7">
        <v>90319</v>
      </c>
      <c r="P60" s="35"/>
      <c r="Q60" s="35"/>
    </row>
    <row r="61" spans="1:18">
      <c r="A61" s="2" t="s">
        <v>98</v>
      </c>
      <c r="D61" s="7"/>
      <c r="F61" s="7"/>
      <c r="G61" s="7"/>
      <c r="H61" s="7"/>
      <c r="I61" s="7"/>
      <c r="J61" s="7"/>
      <c r="P61" s="35"/>
      <c r="Q61" s="35"/>
    </row>
    <row r="62" spans="1:18">
      <c r="B62" s="2" t="s">
        <v>99</v>
      </c>
      <c r="D62" s="7">
        <v>25614</v>
      </c>
      <c r="F62" s="7">
        <v>24703</v>
      </c>
      <c r="G62" s="7"/>
      <c r="H62" s="7">
        <v>5087</v>
      </c>
      <c r="I62" s="7"/>
      <c r="J62" s="7">
        <v>4679</v>
      </c>
      <c r="P62" s="35"/>
      <c r="Q62" s="35"/>
    </row>
    <row r="63" spans="1:18">
      <c r="A63" s="22" t="s">
        <v>24</v>
      </c>
      <c r="D63" s="13">
        <v>19420</v>
      </c>
      <c r="F63" s="13">
        <v>19239</v>
      </c>
      <c r="G63" s="11"/>
      <c r="H63" s="13">
        <v>0</v>
      </c>
      <c r="I63" s="11"/>
      <c r="J63" s="13">
        <v>0</v>
      </c>
      <c r="P63" s="35"/>
      <c r="Q63" s="35"/>
    </row>
    <row r="64" spans="1:18" s="8" customFormat="1" ht="22">
      <c r="A64" s="8" t="s">
        <v>25</v>
      </c>
      <c r="C64" s="33"/>
      <c r="D64" s="21">
        <f>SUM(D57:D63)</f>
        <v>2985988</v>
      </c>
      <c r="E64" s="33"/>
      <c r="F64" s="21">
        <f>SUM(F57:F63)</f>
        <v>3062760</v>
      </c>
      <c r="G64" s="10"/>
      <c r="H64" s="21">
        <f>SUM(H57:H63)</f>
        <v>899701</v>
      </c>
      <c r="I64" s="10"/>
      <c r="J64" s="21">
        <f>SUM(J57:J63)</f>
        <v>907401</v>
      </c>
      <c r="O64" s="7"/>
      <c r="P64" s="7"/>
      <c r="Q64" s="7"/>
      <c r="R64" s="7"/>
    </row>
    <row r="65" spans="1:18" s="8" customFormat="1" ht="22">
      <c r="C65" s="33"/>
      <c r="D65" s="16"/>
      <c r="E65" s="33"/>
      <c r="F65" s="16"/>
      <c r="G65" s="10"/>
      <c r="H65" s="16"/>
      <c r="I65" s="10"/>
      <c r="J65" s="16"/>
      <c r="O65" s="7"/>
      <c r="P65" s="7"/>
      <c r="Q65" s="7"/>
      <c r="R65" s="7"/>
    </row>
    <row r="66" spans="1:18" s="8" customFormat="1" ht="21.75" customHeight="1">
      <c r="A66" s="8" t="s">
        <v>26</v>
      </c>
      <c r="C66" s="33"/>
      <c r="D66" s="21">
        <f>D54+D64</f>
        <v>5611668</v>
      </c>
      <c r="E66" s="33"/>
      <c r="F66" s="21">
        <f>F54+F64</f>
        <v>6003007</v>
      </c>
      <c r="G66" s="20"/>
      <c r="H66" s="21">
        <f>H54+H64</f>
        <v>1432849</v>
      </c>
      <c r="I66" s="20"/>
      <c r="J66" s="21">
        <f>J54+J64</f>
        <v>1440991</v>
      </c>
      <c r="O66" s="7"/>
      <c r="P66" s="7"/>
      <c r="Q66" s="7"/>
      <c r="R66" s="7"/>
    </row>
    <row r="67" spans="1:18" s="8" customFormat="1" ht="21.75" customHeight="1">
      <c r="C67" s="33"/>
      <c r="D67" s="14"/>
      <c r="E67" s="33"/>
      <c r="F67" s="14"/>
      <c r="G67" s="20"/>
      <c r="H67" s="14"/>
      <c r="I67" s="20"/>
      <c r="J67" s="14"/>
      <c r="O67" s="7"/>
      <c r="P67" s="7"/>
      <c r="Q67" s="7"/>
      <c r="R67" s="7"/>
    </row>
    <row r="68" spans="1:18" ht="23">
      <c r="A68" s="26" t="s">
        <v>121</v>
      </c>
    </row>
    <row r="69" spans="1:18" ht="23">
      <c r="A69" s="1" t="s">
        <v>56</v>
      </c>
    </row>
    <row r="71" spans="1:18" ht="22">
      <c r="D71" s="361" t="s">
        <v>0</v>
      </c>
      <c r="E71" s="361"/>
      <c r="F71" s="361"/>
      <c r="G71" s="164"/>
      <c r="H71" s="361" t="s">
        <v>1</v>
      </c>
      <c r="I71" s="361"/>
      <c r="J71" s="361"/>
    </row>
    <row r="72" spans="1:18">
      <c r="D72" s="166" t="s">
        <v>162</v>
      </c>
      <c r="E72" s="167"/>
      <c r="F72" s="168" t="s">
        <v>64</v>
      </c>
      <c r="G72" s="30"/>
      <c r="H72" s="166" t="s">
        <v>162</v>
      </c>
      <c r="I72" s="167"/>
      <c r="J72" s="168" t="s">
        <v>64</v>
      </c>
    </row>
    <row r="73" spans="1:18" ht="23">
      <c r="A73" s="1" t="s">
        <v>15</v>
      </c>
      <c r="C73" s="31" t="s">
        <v>3</v>
      </c>
      <c r="D73" s="168">
        <v>2565</v>
      </c>
      <c r="E73" s="169"/>
      <c r="F73" s="170">
        <v>2564</v>
      </c>
      <c r="G73" s="165"/>
      <c r="H73" s="168">
        <v>2565</v>
      </c>
      <c r="I73" s="169"/>
      <c r="J73" s="170">
        <v>2564</v>
      </c>
    </row>
    <row r="74" spans="1:18" ht="23">
      <c r="A74" s="4"/>
      <c r="C74" s="31"/>
      <c r="D74" s="170" t="s">
        <v>163</v>
      </c>
      <c r="E74" s="169"/>
      <c r="F74" s="170"/>
      <c r="G74" s="165"/>
      <c r="H74" s="170" t="s">
        <v>163</v>
      </c>
      <c r="I74" s="169"/>
      <c r="J74" s="170"/>
    </row>
    <row r="75" spans="1:18">
      <c r="D75" s="28"/>
      <c r="F75" s="362" t="s">
        <v>167</v>
      </c>
      <c r="G75" s="362"/>
      <c r="H75" s="362"/>
      <c r="I75" s="362"/>
    </row>
    <row r="76" spans="1:18" ht="22">
      <c r="A76" s="6" t="s">
        <v>27</v>
      </c>
    </row>
    <row r="77" spans="1:18">
      <c r="A77" s="2" t="s">
        <v>28</v>
      </c>
      <c r="C77" s="28">
        <v>7</v>
      </c>
    </row>
    <row r="78" spans="1:18" ht="22" thickBot="1">
      <c r="B78" s="2" t="s">
        <v>29</v>
      </c>
      <c r="D78" s="15">
        <v>3615000</v>
      </c>
      <c r="F78" s="15">
        <v>3615000</v>
      </c>
      <c r="G78" s="7"/>
      <c r="H78" s="15">
        <v>3615000</v>
      </c>
      <c r="I78" s="7"/>
      <c r="J78" s="15">
        <v>3615000</v>
      </c>
      <c r="P78" s="35"/>
      <c r="Q78" s="35"/>
    </row>
    <row r="79" spans="1:18" ht="22" thickTop="1">
      <c r="B79" s="2" t="s">
        <v>30</v>
      </c>
      <c r="D79" s="7">
        <v>3615000</v>
      </c>
      <c r="F79" s="7">
        <v>2532000</v>
      </c>
      <c r="G79" s="7"/>
      <c r="H79" s="7">
        <v>3615000</v>
      </c>
      <c r="I79" s="7"/>
      <c r="J79" s="7">
        <v>2532000</v>
      </c>
      <c r="P79" s="35"/>
      <c r="Q79" s="35"/>
    </row>
    <row r="80" spans="1:18">
      <c r="A80" s="2" t="s">
        <v>32</v>
      </c>
      <c r="C80" s="28">
        <v>7</v>
      </c>
      <c r="D80" s="7">
        <v>3381235</v>
      </c>
      <c r="F80" s="7">
        <v>0</v>
      </c>
      <c r="G80" s="7"/>
      <c r="H80" s="7">
        <v>3381235</v>
      </c>
      <c r="I80" s="7"/>
      <c r="J80" s="7">
        <v>0</v>
      </c>
      <c r="P80" s="35"/>
      <c r="Q80" s="35"/>
    </row>
    <row r="81" spans="1:18" ht="21" customHeight="1">
      <c r="A81" s="36" t="s">
        <v>107</v>
      </c>
      <c r="D81" s="7">
        <v>1950685</v>
      </c>
      <c r="F81" s="7">
        <v>1950685</v>
      </c>
      <c r="G81" s="7"/>
      <c r="H81" s="7">
        <v>1950685</v>
      </c>
      <c r="I81" s="7"/>
      <c r="J81" s="7">
        <v>1950685</v>
      </c>
      <c r="P81" s="35"/>
      <c r="Q81" s="35"/>
    </row>
    <row r="82" spans="1:18" ht="21" customHeight="1">
      <c r="A82" s="36" t="s">
        <v>116</v>
      </c>
      <c r="C82" s="2"/>
      <c r="E82" s="2"/>
      <c r="G82" s="7"/>
      <c r="H82" s="17"/>
      <c r="I82" s="7"/>
      <c r="J82" s="17"/>
      <c r="P82" s="35"/>
      <c r="Q82" s="35"/>
    </row>
    <row r="83" spans="1:18" ht="21" customHeight="1">
      <c r="A83" s="36"/>
      <c r="B83" s="2" t="s">
        <v>117</v>
      </c>
      <c r="D83" s="17">
        <v>-229047</v>
      </c>
      <c r="F83" s="17">
        <v>-229047</v>
      </c>
      <c r="G83" s="7"/>
      <c r="H83" s="118">
        <v>0</v>
      </c>
      <c r="I83" s="7"/>
      <c r="J83" s="11">
        <v>0</v>
      </c>
      <c r="P83" s="35"/>
      <c r="Q83" s="35"/>
    </row>
    <row r="84" spans="1:18">
      <c r="A84" s="2" t="s">
        <v>33</v>
      </c>
      <c r="D84" s="7"/>
      <c r="F84" s="7"/>
      <c r="G84" s="7"/>
      <c r="H84" s="7"/>
      <c r="I84" s="7"/>
      <c r="J84" s="7"/>
      <c r="P84" s="35"/>
      <c r="Q84" s="35"/>
    </row>
    <row r="85" spans="1:18">
      <c r="B85" s="2" t="s">
        <v>34</v>
      </c>
      <c r="G85" s="7"/>
      <c r="I85" s="7"/>
      <c r="P85" s="35"/>
      <c r="Q85" s="35"/>
    </row>
    <row r="86" spans="1:18">
      <c r="B86" s="2" t="s">
        <v>82</v>
      </c>
      <c r="D86" s="7">
        <v>95998</v>
      </c>
      <c r="F86" s="7">
        <v>95998</v>
      </c>
      <c r="G86" s="7"/>
      <c r="H86" s="7">
        <v>95998</v>
      </c>
      <c r="I86" s="7"/>
      <c r="J86" s="7">
        <v>95998</v>
      </c>
      <c r="K86" s="2">
        <f>H87-D86</f>
        <v>1840095</v>
      </c>
      <c r="M86" s="2">
        <v>1216879</v>
      </c>
      <c r="N86" s="2">
        <f>D86-M86</f>
        <v>-1120881</v>
      </c>
      <c r="P86" s="35"/>
      <c r="Q86" s="35"/>
    </row>
    <row r="87" spans="1:18">
      <c r="B87" s="2" t="s">
        <v>35</v>
      </c>
      <c r="D87" s="7">
        <f>+F87+130325</f>
        <v>2257770</v>
      </c>
      <c r="F87" s="7">
        <v>2127445</v>
      </c>
      <c r="G87" s="11"/>
      <c r="H87" s="7">
        <f>+J87+130325</f>
        <v>1936093</v>
      </c>
      <c r="I87" s="11"/>
      <c r="J87" s="7">
        <v>1805768</v>
      </c>
      <c r="K87" s="2">
        <v>381907717</v>
      </c>
      <c r="M87" s="2">
        <f>D87-D85</f>
        <v>2257770</v>
      </c>
      <c r="P87" s="35"/>
      <c r="Q87" s="35"/>
    </row>
    <row r="88" spans="1:18">
      <c r="A88" s="2" t="s">
        <v>68</v>
      </c>
      <c r="D88" s="17">
        <v>-93147</v>
      </c>
      <c r="F88" s="17">
        <v>-62098</v>
      </c>
      <c r="G88" s="11"/>
      <c r="H88" s="17">
        <v>-93147</v>
      </c>
      <c r="I88" s="11"/>
      <c r="J88" s="17">
        <v>-62098</v>
      </c>
      <c r="K88" s="2">
        <v>-146470</v>
      </c>
      <c r="P88" s="35"/>
      <c r="Q88" s="35"/>
    </row>
    <row r="89" spans="1:18" s="8" customFormat="1" ht="22">
      <c r="A89" s="8" t="s">
        <v>100</v>
      </c>
      <c r="C89" s="33"/>
      <c r="D89" s="16">
        <f>SUM(D79:D88)</f>
        <v>10978494</v>
      </c>
      <c r="E89" s="33"/>
      <c r="F89" s="16">
        <f>SUM(F79:F88)</f>
        <v>6414983</v>
      </c>
      <c r="G89" s="14"/>
      <c r="H89" s="16">
        <f>SUM(H79:H88)</f>
        <v>10885864</v>
      </c>
      <c r="I89" s="14"/>
      <c r="J89" s="16">
        <f>SUM(J79:J88)</f>
        <v>6322353</v>
      </c>
      <c r="O89" s="7"/>
      <c r="P89" s="7"/>
      <c r="Q89" s="7"/>
      <c r="R89" s="7"/>
    </row>
    <row r="90" spans="1:18">
      <c r="A90" s="34" t="s">
        <v>57</v>
      </c>
      <c r="D90" s="13">
        <v>555824</v>
      </c>
      <c r="F90" s="13">
        <v>489114</v>
      </c>
      <c r="G90" s="7"/>
      <c r="H90" s="13">
        <v>0</v>
      </c>
      <c r="I90" s="7"/>
      <c r="J90" s="13">
        <v>0</v>
      </c>
      <c r="P90" s="35"/>
      <c r="Q90" s="35"/>
    </row>
    <row r="91" spans="1:18" s="8" customFormat="1" ht="22">
      <c r="A91" s="8" t="s">
        <v>36</v>
      </c>
      <c r="C91" s="33"/>
      <c r="D91" s="9">
        <f>SUM(D89:D90)</f>
        <v>11534318</v>
      </c>
      <c r="E91" s="33"/>
      <c r="F91" s="9">
        <f>SUM(F89:F90)</f>
        <v>6904097</v>
      </c>
      <c r="G91" s="10"/>
      <c r="H91" s="9">
        <f>SUM(H89:H90)</f>
        <v>10885864</v>
      </c>
      <c r="I91" s="10"/>
      <c r="J91" s="9">
        <f>SUM(J89:J90)</f>
        <v>6322353</v>
      </c>
      <c r="O91" s="7"/>
      <c r="P91" s="7"/>
      <c r="Q91" s="7"/>
      <c r="R91" s="7"/>
    </row>
    <row r="92" spans="1:18" s="8" customFormat="1" ht="22">
      <c r="C92" s="33"/>
      <c r="D92" s="16"/>
      <c r="E92" s="33"/>
      <c r="F92" s="16"/>
      <c r="G92" s="20"/>
      <c r="H92" s="16"/>
      <c r="I92" s="20"/>
      <c r="J92" s="16"/>
      <c r="O92" s="7"/>
      <c r="P92" s="7"/>
      <c r="Q92" s="7"/>
      <c r="R92" s="7"/>
    </row>
    <row r="93" spans="1:18" s="8" customFormat="1" ht="27" customHeight="1" thickBot="1">
      <c r="A93" s="8" t="s">
        <v>37</v>
      </c>
      <c r="C93" s="33"/>
      <c r="D93" s="19">
        <f>D66+D91</f>
        <v>17145986</v>
      </c>
      <c r="E93" s="33"/>
      <c r="F93" s="19">
        <f>F66+F91</f>
        <v>12907104</v>
      </c>
      <c r="G93" s="10"/>
      <c r="H93" s="19">
        <f>H66+H91</f>
        <v>12318713</v>
      </c>
      <c r="I93" s="10"/>
      <c r="J93" s="19">
        <f>J66+J91</f>
        <v>7763344</v>
      </c>
      <c r="O93" s="7"/>
      <c r="P93" s="7"/>
      <c r="Q93" s="7"/>
      <c r="R93" s="131"/>
    </row>
    <row r="94" spans="1:18" ht="22" thickTop="1"/>
    <row r="95" spans="1:18">
      <c r="E95" s="2"/>
    </row>
    <row r="98" spans="1:10">
      <c r="A98" s="360" t="s">
        <v>140</v>
      </c>
      <c r="B98" s="360"/>
      <c r="C98" s="360"/>
      <c r="E98" s="360" t="s">
        <v>122</v>
      </c>
      <c r="F98" s="360"/>
      <c r="G98" s="360"/>
      <c r="H98" s="360"/>
      <c r="I98" s="360"/>
      <c r="J98" s="360"/>
    </row>
    <row r="99" spans="1:10">
      <c r="A99" s="360" t="s">
        <v>210</v>
      </c>
      <c r="B99" s="360"/>
      <c r="C99" s="360"/>
      <c r="E99" s="360" t="s">
        <v>148</v>
      </c>
      <c r="F99" s="360"/>
      <c r="G99" s="360"/>
      <c r="H99" s="360"/>
      <c r="I99" s="360"/>
      <c r="J99" s="360"/>
    </row>
    <row r="106" spans="1:10" hidden="1">
      <c r="B106" s="12"/>
      <c r="D106" s="2">
        <f>+D93-D33</f>
        <v>0</v>
      </c>
      <c r="F106" s="2">
        <f>+F93-F33</f>
        <v>0</v>
      </c>
      <c r="H106" s="2">
        <f>+H93-H33</f>
        <v>0</v>
      </c>
      <c r="J106" s="2">
        <f>+J93-J33</f>
        <v>0</v>
      </c>
    </row>
  </sheetData>
  <mergeCells count="14">
    <mergeCell ref="A99:C99"/>
    <mergeCell ref="E99:J99"/>
    <mergeCell ref="H4:J4"/>
    <mergeCell ref="D4:F4"/>
    <mergeCell ref="D38:F38"/>
    <mergeCell ref="H38:J38"/>
    <mergeCell ref="A98:C98"/>
    <mergeCell ref="E98:J98"/>
    <mergeCell ref="F75:I75"/>
    <mergeCell ref="F42:I42"/>
    <mergeCell ref="A8:B8"/>
    <mergeCell ref="F8:H8"/>
    <mergeCell ref="D71:F71"/>
    <mergeCell ref="H71:J71"/>
  </mergeCells>
  <phoneticPr fontId="21" type="noConversion"/>
  <conditionalFormatting sqref="J82">
    <cfRule type="expression" priority="11" stopIfTrue="1">
      <formula>"if(E11&gt;0,#,##0;(#,##0),"-")"</formula>
    </cfRule>
  </conditionalFormatting>
  <conditionalFormatting sqref="H82">
    <cfRule type="expression" priority="9" stopIfTrue="1">
      <formula>"if(E11&gt;0,#,##0;(#,##0),"-")"</formula>
    </cfRule>
  </conditionalFormatting>
  <conditionalFormatting sqref="F83">
    <cfRule type="expression" priority="7" stopIfTrue="1">
      <formula>"if(E11&gt;0,#,##0;(#,##0),"-")"</formula>
    </cfRule>
  </conditionalFormatting>
  <conditionalFormatting sqref="H88">
    <cfRule type="expression" priority="6" stopIfTrue="1">
      <formula>"if(E11&gt;0,#,##0;(#,##0),"-")"</formula>
    </cfRule>
  </conditionalFormatting>
  <conditionalFormatting sqref="D88">
    <cfRule type="expression" priority="5" stopIfTrue="1">
      <formula>"if(E11&gt;0,#,##0;(#,##0),"-")"</formula>
    </cfRule>
  </conditionalFormatting>
  <conditionalFormatting sqref="F88">
    <cfRule type="expression" priority="3" stopIfTrue="1">
      <formula>"if(E11&gt;0,#,##0;(#,##0),"-")"</formula>
    </cfRule>
  </conditionalFormatting>
  <conditionalFormatting sqref="J88">
    <cfRule type="expression" priority="2" stopIfTrue="1">
      <formula>"if(E11&gt;0,#,##0;(#,##0),"-")"</formula>
    </cfRule>
  </conditionalFormatting>
  <conditionalFormatting sqref="D8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9" man="1"/>
    <brk id="67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03"/>
  <sheetViews>
    <sheetView view="pageBreakPreview" topLeftCell="A18" zoomScaleNormal="90" zoomScaleSheetLayoutView="100" workbookViewId="0">
      <selection activeCell="C20" sqref="C20"/>
    </sheetView>
  </sheetViews>
  <sheetFormatPr defaultColWidth="26.59765625" defaultRowHeight="21.5"/>
  <cols>
    <col min="1" max="2" width="2.69921875" style="138" customWidth="1"/>
    <col min="3" max="3" width="35" style="138" customWidth="1"/>
    <col min="4" max="4" width="9.69921875" style="173" customWidth="1"/>
    <col min="5" max="5" width="13.5" style="138" customWidth="1"/>
    <col min="6" max="6" width="1.69921875" style="138" customWidth="1"/>
    <col min="7" max="7" width="13.5" style="138" customWidth="1"/>
    <col min="8" max="8" width="1.3984375" style="138" customWidth="1"/>
    <col min="9" max="9" width="13.5" style="138" customWidth="1"/>
    <col min="10" max="10" width="1.69921875" style="138" customWidth="1"/>
    <col min="11" max="11" width="13.5" style="138" customWidth="1"/>
    <col min="12" max="12" width="2" style="138" customWidth="1"/>
    <col min="13" max="13" width="15.69921875" style="138" customWidth="1"/>
    <col min="14" max="16384" width="26.59765625" style="138"/>
  </cols>
  <sheetData>
    <row r="1" spans="1:13" ht="23">
      <c r="A1" s="171" t="s">
        <v>121</v>
      </c>
      <c r="B1" s="172"/>
      <c r="J1" s="174"/>
      <c r="L1" s="174"/>
    </row>
    <row r="2" spans="1:13" ht="23">
      <c r="A2" s="175" t="s">
        <v>164</v>
      </c>
      <c r="B2" s="168"/>
      <c r="C2" s="168"/>
      <c r="D2" s="176"/>
      <c r="E2" s="177"/>
      <c r="F2" s="176"/>
      <c r="G2" s="177"/>
      <c r="I2" s="177"/>
      <c r="J2" s="174"/>
      <c r="K2" s="177"/>
      <c r="L2" s="174"/>
      <c r="M2" s="177"/>
    </row>
    <row r="3" spans="1:13" ht="23">
      <c r="A3" s="175"/>
      <c r="B3" s="168"/>
      <c r="C3" s="168"/>
      <c r="D3" s="176"/>
      <c r="E3" s="177"/>
      <c r="F3" s="176"/>
      <c r="G3" s="177"/>
      <c r="I3" s="177"/>
      <c r="J3" s="174"/>
      <c r="K3" s="177"/>
      <c r="L3" s="174"/>
      <c r="M3" s="177"/>
    </row>
    <row r="4" spans="1:13" ht="22">
      <c r="D4" s="178"/>
      <c r="E4" s="365" t="s">
        <v>39</v>
      </c>
      <c r="F4" s="365"/>
      <c r="G4" s="365"/>
      <c r="H4" s="176"/>
      <c r="I4" s="365" t="s">
        <v>1</v>
      </c>
      <c r="J4" s="365"/>
      <c r="K4" s="365"/>
    </row>
    <row r="5" spans="1:13" ht="22">
      <c r="D5" s="178"/>
      <c r="E5" s="366" t="s">
        <v>165</v>
      </c>
      <c r="F5" s="366"/>
      <c r="G5" s="366"/>
      <c r="H5" s="176"/>
      <c r="I5" s="366" t="s">
        <v>165</v>
      </c>
      <c r="J5" s="366"/>
      <c r="K5" s="366"/>
    </row>
    <row r="6" spans="1:13" ht="22">
      <c r="D6" s="178"/>
      <c r="E6" s="366" t="s">
        <v>166</v>
      </c>
      <c r="F6" s="366"/>
      <c r="G6" s="366"/>
      <c r="H6" s="176"/>
      <c r="I6" s="366" t="s">
        <v>166</v>
      </c>
      <c r="J6" s="366"/>
      <c r="K6" s="366"/>
    </row>
    <row r="7" spans="1:13" ht="22">
      <c r="D7" s="178" t="s">
        <v>3</v>
      </c>
      <c r="E7" s="179" t="s">
        <v>170</v>
      </c>
      <c r="F7"/>
      <c r="G7" s="170">
        <v>2564</v>
      </c>
      <c r="H7" s="176"/>
      <c r="I7" s="179" t="s">
        <v>170</v>
      </c>
      <c r="J7"/>
      <c r="K7" s="170">
        <v>2564</v>
      </c>
      <c r="L7"/>
    </row>
    <row r="8" spans="1:13">
      <c r="E8" s="364" t="s">
        <v>167</v>
      </c>
      <c r="F8" s="364"/>
      <c r="G8" s="364"/>
      <c r="H8" s="364"/>
      <c r="I8" s="364"/>
      <c r="J8" s="364"/>
      <c r="K8" s="364"/>
    </row>
    <row r="9" spans="1:13">
      <c r="A9" s="124" t="s">
        <v>111</v>
      </c>
      <c r="D9" s="60">
        <v>2</v>
      </c>
      <c r="E9" s="7">
        <v>3739814</v>
      </c>
      <c r="F9" s="57"/>
      <c r="G9" s="7">
        <v>3397783</v>
      </c>
      <c r="H9" s="61"/>
      <c r="I9" s="7">
        <v>399</v>
      </c>
      <c r="J9" s="56"/>
      <c r="K9" s="18">
        <v>0</v>
      </c>
      <c r="L9" s="56"/>
    </row>
    <row r="10" spans="1:13">
      <c r="A10" s="124" t="s">
        <v>112</v>
      </c>
      <c r="D10" s="60">
        <v>2</v>
      </c>
      <c r="E10" s="62">
        <v>-3419934</v>
      </c>
      <c r="F10" s="57"/>
      <c r="G10" s="62">
        <v>-3029992</v>
      </c>
      <c r="H10" s="61"/>
      <c r="I10" s="62">
        <v>-276</v>
      </c>
      <c r="J10" s="63"/>
      <c r="K10" s="47">
        <v>0</v>
      </c>
      <c r="L10" s="63"/>
    </row>
    <row r="11" spans="1:13" s="180" customFormat="1" ht="22">
      <c r="A11" s="180" t="s">
        <v>40</v>
      </c>
      <c r="D11" s="65"/>
      <c r="E11" s="66">
        <f>SUM(E9:E10)</f>
        <v>319880</v>
      </c>
      <c r="F11" s="55"/>
      <c r="G11" s="66">
        <f>SUM(G9:G10)</f>
        <v>367791</v>
      </c>
      <c r="H11" s="67"/>
      <c r="I11" s="48">
        <f>SUM(I9:I10)</f>
        <v>123</v>
      </c>
      <c r="J11" s="68"/>
      <c r="K11" s="49">
        <f>SUM(K9:K10)</f>
        <v>0</v>
      </c>
      <c r="L11" s="68"/>
      <c r="M11" s="138"/>
    </row>
    <row r="12" spans="1:13" s="180" customFormat="1" ht="22">
      <c r="A12" s="138" t="s">
        <v>41</v>
      </c>
      <c r="D12" s="60">
        <v>2</v>
      </c>
      <c r="E12" s="181">
        <f>7119+74+331</f>
        <v>7524</v>
      </c>
      <c r="F12" s="57"/>
      <c r="G12" s="181">
        <f>11018+92+131</f>
        <v>11241</v>
      </c>
      <c r="H12" s="61"/>
      <c r="I12" s="7">
        <f>11581+5640</f>
        <v>17221</v>
      </c>
      <c r="J12" s="68"/>
      <c r="K12" s="7">
        <v>13957</v>
      </c>
      <c r="L12" s="68"/>
      <c r="M12" s="138"/>
    </row>
    <row r="13" spans="1:13">
      <c r="A13" s="124" t="s">
        <v>141</v>
      </c>
      <c r="D13" s="60"/>
      <c r="E13" s="181">
        <v>-6635</v>
      </c>
      <c r="F13" s="57"/>
      <c r="G13" s="181">
        <v>-7646</v>
      </c>
      <c r="H13" s="61"/>
      <c r="I13" s="181">
        <v>-463</v>
      </c>
      <c r="J13" s="63"/>
      <c r="K13" s="18">
        <v>0</v>
      </c>
      <c r="L13" s="63"/>
    </row>
    <row r="14" spans="1:13">
      <c r="A14" s="138" t="s">
        <v>42</v>
      </c>
      <c r="D14" s="60" t="s">
        <v>222</v>
      </c>
      <c r="E14" s="181">
        <f>-77991-98</f>
        <v>-78089</v>
      </c>
      <c r="F14" s="57"/>
      <c r="G14" s="181">
        <v>-57877</v>
      </c>
      <c r="H14" s="61"/>
      <c r="I14" s="17">
        <v>-51400</v>
      </c>
      <c r="J14" s="63"/>
      <c r="K14" s="17">
        <v>-36893</v>
      </c>
      <c r="L14" s="63"/>
    </row>
    <row r="15" spans="1:13" ht="22">
      <c r="A15" s="64" t="s">
        <v>142</v>
      </c>
      <c r="B15" s="64"/>
      <c r="C15" s="64"/>
      <c r="D15" s="65"/>
      <c r="E15" s="182">
        <f>SUM(E11:E14)</f>
        <v>242680</v>
      </c>
      <c r="F15" s="55"/>
      <c r="G15" s="182">
        <f>SUM(G11:G14)</f>
        <v>313509</v>
      </c>
      <c r="H15" s="66"/>
      <c r="I15" s="182">
        <f>SUM(I11:I14)</f>
        <v>-34519</v>
      </c>
      <c r="J15" s="66"/>
      <c r="K15" s="182">
        <f>SUM(K11:K14)</f>
        <v>-22936</v>
      </c>
      <c r="L15" s="63"/>
    </row>
    <row r="16" spans="1:13" s="183" customFormat="1">
      <c r="A16" s="75" t="s">
        <v>198</v>
      </c>
      <c r="B16" s="39"/>
      <c r="C16" s="39"/>
      <c r="D16" s="60"/>
      <c r="E16" s="11">
        <v>0</v>
      </c>
      <c r="F16" s="57"/>
      <c r="G16" s="147">
        <v>0</v>
      </c>
      <c r="H16" s="61"/>
      <c r="I16" s="184">
        <v>175790</v>
      </c>
      <c r="J16" s="56"/>
      <c r="K16" s="184">
        <v>219220</v>
      </c>
      <c r="L16" s="185"/>
      <c r="M16" s="138"/>
    </row>
    <row r="17" spans="1:13" s="183" customFormat="1">
      <c r="A17" s="75" t="s">
        <v>221</v>
      </c>
      <c r="B17" s="39"/>
      <c r="C17" s="39"/>
      <c r="D17" s="60"/>
      <c r="E17" s="11"/>
      <c r="F17" s="57"/>
      <c r="G17" s="147"/>
      <c r="H17" s="61"/>
      <c r="I17" s="184"/>
      <c r="J17" s="56"/>
      <c r="K17" s="184"/>
      <c r="L17" s="185"/>
      <c r="M17" s="138"/>
    </row>
    <row r="18" spans="1:13" s="183" customFormat="1">
      <c r="A18" s="75"/>
      <c r="B18" s="207" t="s">
        <v>168</v>
      </c>
      <c r="C18" s="39"/>
      <c r="D18" s="60"/>
      <c r="E18" s="208">
        <v>-875</v>
      </c>
      <c r="F18" s="69"/>
      <c r="G18" s="208">
        <v>8079</v>
      </c>
      <c r="H18" s="70"/>
      <c r="I18" s="186">
        <v>-875</v>
      </c>
      <c r="J18" s="63"/>
      <c r="K18" s="186">
        <v>8079</v>
      </c>
      <c r="L18" s="187"/>
      <c r="M18" s="138"/>
    </row>
    <row r="19" spans="1:13">
      <c r="A19" s="39" t="s">
        <v>43</v>
      </c>
      <c r="B19" s="39"/>
      <c r="C19" s="39"/>
      <c r="D19" s="60"/>
      <c r="E19" s="208">
        <v>-26441</v>
      </c>
      <c r="F19" s="69"/>
      <c r="G19" s="208">
        <v>-22999</v>
      </c>
      <c r="H19" s="70"/>
      <c r="I19" s="186">
        <v>-10070</v>
      </c>
      <c r="J19" s="181"/>
      <c r="K19" s="186">
        <v>-1776</v>
      </c>
      <c r="L19" s="181"/>
    </row>
    <row r="20" spans="1:13" s="180" customFormat="1" ht="22">
      <c r="A20" s="180" t="s">
        <v>74</v>
      </c>
      <c r="D20" s="65"/>
      <c r="E20" s="188">
        <f>SUM(E15:E19)</f>
        <v>215364</v>
      </c>
      <c r="F20" s="189"/>
      <c r="G20" s="188">
        <f>SUM(G15:G19)</f>
        <v>298589</v>
      </c>
      <c r="H20" s="67"/>
      <c r="I20" s="188">
        <f>SUM(I15:I19)</f>
        <v>130326</v>
      </c>
      <c r="J20" s="190"/>
      <c r="K20" s="188">
        <f>SUM(K15:K19)</f>
        <v>202587</v>
      </c>
      <c r="L20" s="190"/>
      <c r="M20" s="138"/>
    </row>
    <row r="21" spans="1:13">
      <c r="A21" s="138" t="s">
        <v>75</v>
      </c>
      <c r="D21" s="60"/>
      <c r="E21" s="191">
        <v>-18328</v>
      </c>
      <c r="F21" s="186"/>
      <c r="G21" s="191">
        <v>-25931</v>
      </c>
      <c r="H21" s="61"/>
      <c r="I21" s="47">
        <v>0</v>
      </c>
      <c r="J21" s="181"/>
      <c r="K21" s="47">
        <v>0</v>
      </c>
      <c r="L21" s="181"/>
    </row>
    <row r="22" spans="1:13" s="180" customFormat="1" ht="22.5" thickBot="1">
      <c r="A22" s="180" t="s">
        <v>169</v>
      </c>
      <c r="D22" s="192"/>
      <c r="E22" s="193">
        <f>SUM(E20:E21)</f>
        <v>197036</v>
      </c>
      <c r="F22" s="55"/>
      <c r="G22" s="193">
        <f>SUM(G20:G21)</f>
        <v>272658</v>
      </c>
      <c r="H22" s="55"/>
      <c r="I22" s="19">
        <f>SUM(I20:I21)</f>
        <v>130326</v>
      </c>
      <c r="J22" s="190"/>
      <c r="K22" s="193">
        <f>SUM(K20:K21)</f>
        <v>202587</v>
      </c>
      <c r="L22" s="190"/>
      <c r="M22" s="138"/>
    </row>
    <row r="23" spans="1:13" ht="22" thickTop="1">
      <c r="E23" s="69"/>
      <c r="F23" s="71"/>
      <c r="G23" s="69"/>
      <c r="H23" s="71"/>
      <c r="I23" s="69"/>
      <c r="J23" s="181"/>
      <c r="K23" s="69"/>
      <c r="L23" s="181"/>
    </row>
    <row r="24" spans="1:13" ht="22">
      <c r="A24" s="194" t="s">
        <v>132</v>
      </c>
      <c r="B24" s="132"/>
      <c r="C24" s="132"/>
      <c r="E24" s="69"/>
      <c r="F24" s="71"/>
      <c r="G24" s="69"/>
      <c r="H24" s="71"/>
      <c r="I24" s="69"/>
      <c r="J24" s="181"/>
      <c r="K24" s="69"/>
      <c r="L24" s="181"/>
    </row>
    <row r="25" spans="1:13">
      <c r="A25" s="195" t="s">
        <v>65</v>
      </c>
      <c r="B25" s="132"/>
      <c r="C25" s="132"/>
      <c r="E25" s="57">
        <v>130326</v>
      </c>
      <c r="F25" s="57"/>
      <c r="G25" s="57">
        <f>+G22-G26</f>
        <v>202587</v>
      </c>
      <c r="H25" s="57"/>
      <c r="I25" s="59">
        <f>+I22</f>
        <v>130326</v>
      </c>
      <c r="J25" s="181"/>
      <c r="K25" s="57">
        <f>K22</f>
        <v>202587</v>
      </c>
      <c r="L25" s="181"/>
    </row>
    <row r="26" spans="1:13">
      <c r="A26" s="196" t="s">
        <v>66</v>
      </c>
      <c r="B26" s="132"/>
      <c r="C26" s="132"/>
      <c r="D26" s="178"/>
      <c r="E26" s="191">
        <f>+E22-E25</f>
        <v>66710</v>
      </c>
      <c r="F26" s="186"/>
      <c r="G26" s="191">
        <v>70071</v>
      </c>
      <c r="H26" s="186"/>
      <c r="I26" s="148">
        <v>0</v>
      </c>
      <c r="J26" s="72"/>
      <c r="K26" s="47">
        <v>0</v>
      </c>
      <c r="L26" s="72"/>
    </row>
    <row r="27" spans="1:13" s="180" customFormat="1" ht="21.75" customHeight="1" thickBot="1">
      <c r="A27" s="197" t="s">
        <v>169</v>
      </c>
      <c r="D27" s="192"/>
      <c r="E27" s="198">
        <f>SUM(E25:E26)</f>
        <v>197036</v>
      </c>
      <c r="F27" s="189"/>
      <c r="G27" s="198">
        <f>SUM(G25:G26)</f>
        <v>272658</v>
      </c>
      <c r="H27" s="189"/>
      <c r="I27" s="199">
        <f>SUM(I25:I26)</f>
        <v>130326</v>
      </c>
      <c r="J27" s="190"/>
      <c r="K27" s="198">
        <f>SUM(K25:K26)</f>
        <v>202587</v>
      </c>
      <c r="L27" s="190"/>
      <c r="M27" s="138"/>
    </row>
    <row r="28" spans="1:13" s="180" customFormat="1" ht="9" customHeight="1" thickTop="1">
      <c r="D28" s="192"/>
      <c r="E28" s="73"/>
      <c r="F28" s="74"/>
      <c r="G28" s="73"/>
      <c r="H28" s="74"/>
      <c r="I28" s="73"/>
      <c r="J28" s="190"/>
      <c r="K28" s="73"/>
      <c r="L28" s="190"/>
      <c r="M28" s="138"/>
    </row>
    <row r="29" spans="1:13" ht="9" customHeight="1">
      <c r="A29" s="197"/>
    </row>
    <row r="30" spans="1:13" ht="27" customHeight="1" thickBot="1">
      <c r="A30" s="197" t="s">
        <v>229</v>
      </c>
      <c r="D30" s="178">
        <v>10</v>
      </c>
      <c r="E30" s="200">
        <v>0.12</v>
      </c>
      <c r="F30" s="201"/>
      <c r="G30" s="200">
        <v>0.2</v>
      </c>
      <c r="H30" s="201"/>
      <c r="I30" s="200">
        <v>0.12</v>
      </c>
      <c r="J30" s="202"/>
      <c r="K30" s="200">
        <v>0.2</v>
      </c>
    </row>
    <row r="31" spans="1:13" s="181" customFormat="1" ht="31.5" hidden="1" customHeight="1">
      <c r="C31" s="203"/>
      <c r="D31" s="204"/>
      <c r="E31" s="106">
        <f>+E26/E27</f>
        <v>0.3385675714082706</v>
      </c>
      <c r="G31" s="106">
        <f>+G26/G27</f>
        <v>0.2569922760381137</v>
      </c>
      <c r="I31" s="138"/>
      <c r="K31" s="138"/>
      <c r="M31" s="138"/>
    </row>
    <row r="32" spans="1:13" s="181" customFormat="1" ht="15.75" customHeight="1" thickTop="1">
      <c r="C32" s="203"/>
      <c r="D32" s="204"/>
      <c r="E32" s="138"/>
      <c r="G32" s="138"/>
      <c r="I32" s="138"/>
      <c r="K32" s="138"/>
      <c r="M32" s="138"/>
    </row>
    <row r="33" spans="3:13" s="181" customFormat="1" ht="16.5" customHeight="1">
      <c r="C33" s="203"/>
      <c r="D33" s="204"/>
      <c r="E33" s="138"/>
      <c r="G33" s="138"/>
      <c r="H33" s="205" t="s">
        <v>38</v>
      </c>
      <c r="I33" s="138"/>
      <c r="K33" s="138"/>
      <c r="M33" s="138"/>
    </row>
    <row r="34" spans="3:13" s="181" customFormat="1" ht="21.75" customHeight="1">
      <c r="C34" s="203"/>
      <c r="D34" s="178"/>
      <c r="E34" s="138"/>
      <c r="G34" s="138"/>
      <c r="I34" s="138"/>
      <c r="K34" s="138"/>
      <c r="M34" s="138"/>
    </row>
    <row r="35" spans="3:13" s="181" customFormat="1">
      <c r="D35" s="178"/>
      <c r="E35" s="206"/>
      <c r="G35" s="206"/>
      <c r="I35" s="206"/>
      <c r="K35" s="206"/>
      <c r="M35" s="138"/>
    </row>
    <row r="36" spans="3:13" s="181" customFormat="1">
      <c r="E36" s="206"/>
      <c r="G36" s="206"/>
      <c r="I36" s="206"/>
      <c r="K36" s="206"/>
      <c r="M36" s="138"/>
    </row>
    <row r="83" spans="3:8">
      <c r="C83" s="138" t="s">
        <v>120</v>
      </c>
    </row>
    <row r="88" spans="3:8">
      <c r="H88" s="138">
        <v>1176822958</v>
      </c>
    </row>
    <row r="90" spans="3:8">
      <c r="H90" s="138">
        <v>8272622542</v>
      </c>
    </row>
    <row r="91" spans="3:8">
      <c r="H91" s="138">
        <v>0</v>
      </c>
    </row>
    <row r="93" spans="3:8">
      <c r="H93" s="138">
        <v>4108125747</v>
      </c>
    </row>
    <row r="94" spans="3:8">
      <c r="H94" s="138">
        <v>189617759</v>
      </c>
    </row>
    <row r="97" spans="8:8">
      <c r="H97" s="138">
        <v>153164346</v>
      </c>
    </row>
    <row r="98" spans="8:8">
      <c r="H98" s="138">
        <v>12790966718</v>
      </c>
    </row>
    <row r="99" spans="8:8">
      <c r="H99" s="138">
        <v>26691320070</v>
      </c>
    </row>
    <row r="100" spans="8:8">
      <c r="H100" s="138">
        <v>0</v>
      </c>
    </row>
    <row r="101" spans="8:8">
      <c r="H101" s="138">
        <v>26691320070</v>
      </c>
    </row>
    <row r="103" spans="8:8">
      <c r="H103" s="138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1" type="noConversion"/>
  <conditionalFormatting sqref="E10:F10 E16:G17 I16:I17 E21:F28 H16:H28 F20 E15:L15 E19:F19 I19:J19 J16:J18 J20:J28 F9 L16:L28 F11:F14 J9:J14 H9:H14 L9:L14 I12 K12">
    <cfRule type="expression" priority="57" stopIfTrue="1">
      <formula>"if(E11&gt;0,#,##0;(#,##0),"-")"</formula>
    </cfRule>
  </conditionalFormatting>
  <conditionalFormatting sqref="F18:F19">
    <cfRule type="expression" priority="55" stopIfTrue="1">
      <formula>"if(E11&gt;0,#,##0;(#,##0),"-")"</formula>
    </cfRule>
  </conditionalFormatting>
  <conditionalFormatting sqref="E11">
    <cfRule type="expression" priority="56" stopIfTrue="1">
      <formula>"if(E11&gt;0,#,##0;(#,##0),"-")"</formula>
    </cfRule>
  </conditionalFormatting>
  <conditionalFormatting sqref="G23:G24 G27:G28">
    <cfRule type="expression" priority="54" stopIfTrue="1">
      <formula>"if(E11&gt;0,#,##0;(#,##0),"-")"</formula>
    </cfRule>
  </conditionalFormatting>
  <conditionalFormatting sqref="K9:K10 K21:K28">
    <cfRule type="expression" priority="52" stopIfTrue="1">
      <formula>"if(E11&gt;0,#,##0;(#,##0),"-")"</formula>
    </cfRule>
  </conditionalFormatting>
  <conditionalFormatting sqref="K11">
    <cfRule type="expression" priority="51" stopIfTrue="1">
      <formula>"if(E11&gt;0,#,##0;(#,##0),"-")"</formula>
    </cfRule>
  </conditionalFormatting>
  <conditionalFormatting sqref="I9 I21:I24 I26:I28">
    <cfRule type="expression" priority="50" stopIfTrue="1">
      <formula>"if(E11&gt;0,#,##0;(#,##0),"-")"</formula>
    </cfRule>
  </conditionalFormatting>
  <conditionalFormatting sqref="I11">
    <cfRule type="expression" priority="49" stopIfTrue="1">
      <formula>"if(E11&gt;0,#,##0;(#,##0),"-")"</formula>
    </cfRule>
  </conditionalFormatting>
  <conditionalFormatting sqref="G11">
    <cfRule type="expression" priority="44" stopIfTrue="1">
      <formula>"if(E11&gt;0,#,##0;(#,##0),"-")"</formula>
    </cfRule>
  </conditionalFormatting>
  <conditionalFormatting sqref="I19">
    <cfRule type="expression" priority="40" stopIfTrue="1">
      <formula>"if(E11&gt;0,#,##0;(#,##0),"-")"</formula>
    </cfRule>
  </conditionalFormatting>
  <conditionalFormatting sqref="G22">
    <cfRule type="expression" priority="43" stopIfTrue="1">
      <formula>"if(E11&gt;0,#,##0;(#,##0),"-")"</formula>
    </cfRule>
  </conditionalFormatting>
  <conditionalFormatting sqref="I25">
    <cfRule type="expression" priority="41" stopIfTrue="1">
      <formula>"if(E11&gt;0,#,##0;(#,##0),"-")"</formula>
    </cfRule>
  </conditionalFormatting>
  <conditionalFormatting sqref="G20">
    <cfRule type="expression" priority="39" stopIfTrue="1">
      <formula>"if(E11&gt;0,#,##0;(#,##0),"-")"</formula>
    </cfRule>
  </conditionalFormatting>
  <conditionalFormatting sqref="E18:E19">
    <cfRule type="expression" priority="35" stopIfTrue="1">
      <formula>"if(E11&gt;0,#,##0;(#,##0),"-")"</formula>
    </cfRule>
  </conditionalFormatting>
  <conditionalFormatting sqref="H19">
    <cfRule type="expression" priority="32" stopIfTrue="1">
      <formula>"if(E11&gt;0,#,##0;(#,##0),"-")"</formula>
    </cfRule>
  </conditionalFormatting>
  <conditionalFormatting sqref="F19">
    <cfRule type="expression" priority="31" stopIfTrue="1">
      <formula>"if(E11&gt;0,#,##0;(#,##0),"-")"</formula>
    </cfRule>
  </conditionalFormatting>
  <conditionalFormatting sqref="I19">
    <cfRule type="expression" priority="30" stopIfTrue="1">
      <formula>"if(E11&gt;0,#,##0;(#,##0),"-")"</formula>
    </cfRule>
  </conditionalFormatting>
  <conditionalFormatting sqref="E19">
    <cfRule type="expression" priority="29" stopIfTrue="1">
      <formula>"if(E11&gt;0,#,##0;(#,##0),"-")"</formula>
    </cfRule>
  </conditionalFormatting>
  <conditionalFormatting sqref="I20">
    <cfRule type="expression" priority="25" stopIfTrue="1">
      <formula>"if(E11&gt;0,#,##0;(#,##0),"-")"</formula>
    </cfRule>
  </conditionalFormatting>
  <conditionalFormatting sqref="K20">
    <cfRule type="expression" priority="26" stopIfTrue="1">
      <formula>"if(E11&gt;0,#,##0;(#,##0),"-")"</formula>
    </cfRule>
  </conditionalFormatting>
  <conditionalFormatting sqref="E20">
    <cfRule type="expression" priority="24" stopIfTrue="1">
      <formula>"if(E11&gt;0,#,##0;(#,##0),"-")"</formula>
    </cfRule>
  </conditionalFormatting>
  <conditionalFormatting sqref="E9">
    <cfRule type="expression" priority="23" stopIfTrue="1">
      <formula>"if(E11&gt;0,#,##0;(#,##0),"-")"</formula>
    </cfRule>
  </conditionalFormatting>
  <conditionalFormatting sqref="I14">
    <cfRule type="expression" priority="20" stopIfTrue="1">
      <formula>"if(E11&gt;0,#,##0;(#,##0),"-")"</formula>
    </cfRule>
  </conditionalFormatting>
  <conditionalFormatting sqref="I18">
    <cfRule type="expression" priority="18" stopIfTrue="1">
      <formula>"if(E11&gt;0,#,##0;(#,##0),"-")"</formula>
    </cfRule>
  </conditionalFormatting>
  <conditionalFormatting sqref="G10">
    <cfRule type="expression" priority="17" stopIfTrue="1">
      <formula>"if(E11&gt;0,#,##0;(#,##0),"-")"</formula>
    </cfRule>
  </conditionalFormatting>
  <conditionalFormatting sqref="G9">
    <cfRule type="expression" priority="16" stopIfTrue="1">
      <formula>"if(E11&gt;0,#,##0;(#,##0),"-")"</formula>
    </cfRule>
  </conditionalFormatting>
  <conditionalFormatting sqref="G19">
    <cfRule type="expression" priority="14" stopIfTrue="1">
      <formula>"if(E11&gt;0,#,##0;(#,##0),"-")"</formula>
    </cfRule>
  </conditionalFormatting>
  <conditionalFormatting sqref="G18:G19">
    <cfRule type="expression" priority="13" stopIfTrue="1">
      <formula>"if(E11&gt;0,#,##0;(#,##0),"-")"</formula>
    </cfRule>
  </conditionalFormatting>
  <conditionalFormatting sqref="G19">
    <cfRule type="expression" priority="12" stopIfTrue="1">
      <formula>"if(E11&gt;0,#,##0;(#,##0),"-")"</formula>
    </cfRule>
  </conditionalFormatting>
  <conditionalFormatting sqref="G21">
    <cfRule type="expression" priority="11" stopIfTrue="1">
      <formula>"if(E11&gt;0,#,##0;(#,##0),"-")"</formula>
    </cfRule>
  </conditionalFormatting>
  <conditionalFormatting sqref="G25:G26">
    <cfRule type="expression" priority="10" stopIfTrue="1">
      <formula>"if(E11&gt;0,#,##0;(#,##0),"-")"</formula>
    </cfRule>
  </conditionalFormatting>
  <conditionalFormatting sqref="K13">
    <cfRule type="expression" priority="8" stopIfTrue="1">
      <formula>"if(E11&gt;0,#,##0;(#,##0),"-")"</formula>
    </cfRule>
  </conditionalFormatting>
  <conditionalFormatting sqref="K14">
    <cfRule type="expression" priority="7" stopIfTrue="1">
      <formula>"if(E11&gt;0,#,##0;(#,##0),"-")"</formula>
    </cfRule>
  </conditionalFormatting>
  <conditionalFormatting sqref="K16:K17 K19">
    <cfRule type="expression" priority="5" stopIfTrue="1">
      <formula>"if(E11&gt;0,#,##0;(#,##0),"-")"</formula>
    </cfRule>
  </conditionalFormatting>
  <conditionalFormatting sqref="K19">
    <cfRule type="expression" priority="4" stopIfTrue="1">
      <formula>"if(E11&gt;0,#,##0;(#,##0),"-")"</formula>
    </cfRule>
  </conditionalFormatting>
  <conditionalFormatting sqref="K19">
    <cfRule type="expression" priority="3" stopIfTrue="1">
      <formula>"if(E11&gt;0,#,##0;(#,##0),"-")"</formula>
    </cfRule>
  </conditionalFormatting>
  <conditionalFormatting sqref="K18">
    <cfRule type="expression" priority="2" stopIfTrue="1">
      <formula>"if(E11&gt;0,#,##0;(#,##0),"-")"</formula>
    </cfRule>
  </conditionalFormatting>
  <conditionalFormatting sqref="I10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6"/>
  <sheetViews>
    <sheetView view="pageBreakPreview" zoomScale="85" zoomScaleNormal="100" zoomScaleSheetLayoutView="85" workbookViewId="0">
      <selection activeCell="F31" sqref="F31"/>
    </sheetView>
  </sheetViews>
  <sheetFormatPr defaultColWidth="26.59765625" defaultRowHeight="21.5"/>
  <cols>
    <col min="1" max="2" width="2.69921875" style="138" customWidth="1"/>
    <col min="3" max="3" width="56.8984375" style="138" customWidth="1"/>
    <col min="4" max="4" width="14.3984375" style="138" customWidth="1"/>
    <col min="5" max="5" width="1.69921875" style="138" customWidth="1"/>
    <col min="6" max="6" width="14.3984375" style="138" customWidth="1"/>
    <col min="7" max="7" width="1.69921875" style="138" customWidth="1"/>
    <col min="8" max="8" width="14.3984375" style="138" customWidth="1"/>
    <col min="9" max="9" width="2" style="138" customWidth="1"/>
    <col min="10" max="10" width="14.3984375" style="138" customWidth="1"/>
    <col min="11" max="11" width="2" style="138" customWidth="1"/>
    <col min="12" max="12" width="15.69921875" style="138" customWidth="1"/>
    <col min="13" max="16384" width="26.59765625" style="138"/>
  </cols>
  <sheetData>
    <row r="1" spans="1:12" ht="23.25" customHeight="1">
      <c r="A1" s="171" t="s">
        <v>121</v>
      </c>
      <c r="B1" s="172"/>
      <c r="G1" s="174"/>
    </row>
    <row r="2" spans="1:12" ht="23.25" customHeight="1">
      <c r="A2" s="175" t="s">
        <v>171</v>
      </c>
      <c r="B2" s="168"/>
      <c r="C2" s="168"/>
      <c r="D2" s="177"/>
      <c r="E2" s="176"/>
      <c r="F2" s="177"/>
      <c r="G2" s="174"/>
      <c r="H2" s="177"/>
      <c r="J2" s="177"/>
      <c r="L2" s="177"/>
    </row>
    <row r="3" spans="1:12" ht="23.25" customHeight="1">
      <c r="A3" s="175"/>
      <c r="B3" s="168"/>
      <c r="C3" s="168"/>
      <c r="D3" s="177"/>
      <c r="E3" s="176"/>
      <c r="F3" s="177"/>
      <c r="G3" s="174"/>
      <c r="H3" s="177"/>
      <c r="J3" s="177"/>
      <c r="L3" s="177"/>
    </row>
    <row r="4" spans="1:12" ht="23.25" customHeight="1">
      <c r="D4" s="365" t="s">
        <v>39</v>
      </c>
      <c r="E4" s="365"/>
      <c r="F4" s="365"/>
      <c r="G4" s="209"/>
      <c r="H4" s="365" t="s">
        <v>1</v>
      </c>
      <c r="I4" s="365"/>
      <c r="J4" s="365"/>
    </row>
    <row r="5" spans="1:12" ht="23.25" customHeight="1">
      <c r="D5" s="366" t="s">
        <v>165</v>
      </c>
      <c r="E5" s="366"/>
      <c r="F5" s="366"/>
      <c r="G5" s="209"/>
      <c r="H5" s="366" t="s">
        <v>165</v>
      </c>
      <c r="I5" s="366"/>
      <c r="J5" s="366"/>
    </row>
    <row r="6" spans="1:12" ht="23.25" customHeight="1">
      <c r="D6" s="366" t="s">
        <v>166</v>
      </c>
      <c r="E6" s="366"/>
      <c r="F6" s="366"/>
      <c r="G6" s="209"/>
      <c r="H6" s="366" t="s">
        <v>166</v>
      </c>
      <c r="I6" s="366"/>
      <c r="J6" s="366"/>
    </row>
    <row r="7" spans="1:12" ht="23.25" customHeight="1">
      <c r="D7" s="170">
        <v>2565</v>
      </c>
      <c r="E7"/>
      <c r="F7" s="170">
        <v>2564</v>
      </c>
      <c r="G7" s="209"/>
      <c r="H7" s="170">
        <v>2565</v>
      </c>
      <c r="I7"/>
      <c r="J7" s="170">
        <v>2564</v>
      </c>
      <c r="K7"/>
    </row>
    <row r="8" spans="1:12" ht="23.25" customHeight="1">
      <c r="D8" s="369" t="s">
        <v>167</v>
      </c>
      <c r="E8" s="369"/>
      <c r="F8" s="369"/>
      <c r="G8" s="369"/>
      <c r="H8" s="369"/>
      <c r="I8" s="369"/>
      <c r="J8" s="369"/>
    </row>
    <row r="9" spans="1:12" ht="23.25" customHeight="1">
      <c r="A9" s="210" t="s">
        <v>169</v>
      </c>
      <c r="B9" s="180"/>
      <c r="D9" s="14">
        <f>'2'!E22</f>
        <v>197036</v>
      </c>
      <c r="E9" s="14"/>
      <c r="F9" s="14">
        <f>'2'!G22</f>
        <v>272658</v>
      </c>
      <c r="G9" s="11"/>
      <c r="H9" s="14">
        <f>'2'!I27</f>
        <v>130326</v>
      </c>
      <c r="I9" s="11"/>
      <c r="J9" s="211">
        <f>'2'!K27</f>
        <v>202587</v>
      </c>
      <c r="K9" s="212"/>
    </row>
    <row r="10" spans="1:12" ht="23.25" customHeight="1">
      <c r="D10" s="11"/>
      <c r="E10" s="11"/>
      <c r="F10" s="11"/>
      <c r="G10" s="11"/>
      <c r="H10" s="118" t="s">
        <v>38</v>
      </c>
      <c r="I10" s="11"/>
      <c r="J10" s="151"/>
      <c r="K10" s="212"/>
    </row>
    <row r="11" spans="1:12" ht="23.25" customHeight="1">
      <c r="A11" s="210" t="s">
        <v>189</v>
      </c>
      <c r="B11" s="132"/>
      <c r="C11" s="132"/>
      <c r="D11" s="11"/>
      <c r="E11" s="11"/>
      <c r="F11" s="11"/>
      <c r="G11" s="11"/>
      <c r="H11" s="11"/>
      <c r="I11" s="11"/>
      <c r="J11" s="151"/>
      <c r="K11" s="212"/>
    </row>
    <row r="12" spans="1:12" ht="23.25" customHeight="1">
      <c r="A12" s="213" t="s">
        <v>172</v>
      </c>
      <c r="B12" s="132"/>
      <c r="C12" s="132"/>
      <c r="D12" s="11"/>
      <c r="E12" s="11"/>
      <c r="F12" s="11"/>
      <c r="G12" s="11"/>
      <c r="H12" s="11"/>
      <c r="I12" s="11"/>
      <c r="J12" s="151"/>
      <c r="K12" s="212"/>
    </row>
    <row r="13" spans="1:12" ht="23.25" customHeight="1">
      <c r="A13" s="325" t="s">
        <v>208</v>
      </c>
      <c r="B13" s="326"/>
      <c r="C13" s="132"/>
      <c r="D13" s="11"/>
      <c r="E13" s="11"/>
      <c r="F13" s="11"/>
      <c r="G13" s="11"/>
      <c r="H13" s="11"/>
      <c r="I13" s="11"/>
      <c r="J13" s="151"/>
      <c r="K13" s="212"/>
    </row>
    <row r="14" spans="1:12" ht="23.25" customHeight="1">
      <c r="A14" s="213"/>
      <c r="B14" s="132" t="s">
        <v>209</v>
      </c>
      <c r="D14" s="181">
        <v>-31049</v>
      </c>
      <c r="E14" s="11"/>
      <c r="F14" s="335">
        <v>0</v>
      </c>
      <c r="G14" s="11"/>
      <c r="H14" s="181">
        <v>-31049</v>
      </c>
      <c r="I14" s="11"/>
      <c r="J14" s="151">
        <v>0</v>
      </c>
      <c r="K14" s="212"/>
    </row>
    <row r="15" spans="1:12" ht="23.25" customHeight="1">
      <c r="A15" s="214" t="s">
        <v>173</v>
      </c>
      <c r="B15" s="132"/>
      <c r="C15" s="132"/>
      <c r="D15" s="181"/>
      <c r="E15" s="11"/>
      <c r="F15" s="11"/>
      <c r="G15" s="11"/>
      <c r="H15" s="11"/>
      <c r="I15" s="11"/>
      <c r="J15" s="151"/>
      <c r="K15" s="212"/>
    </row>
    <row r="16" spans="1:12" ht="23.25" customHeight="1">
      <c r="A16" s="213"/>
      <c r="B16" s="215" t="s">
        <v>129</v>
      </c>
      <c r="C16" s="132"/>
      <c r="D16" s="327">
        <v>0</v>
      </c>
      <c r="E16" s="11"/>
      <c r="F16" s="148">
        <v>-440</v>
      </c>
      <c r="G16" s="11"/>
      <c r="H16" s="327">
        <v>0</v>
      </c>
      <c r="I16" s="11"/>
      <c r="J16" s="148">
        <v>-308</v>
      </c>
      <c r="K16" s="212"/>
    </row>
    <row r="17" spans="1:12" ht="23.25" customHeight="1">
      <c r="A17" s="210" t="s">
        <v>174</v>
      </c>
      <c r="B17" s="215"/>
      <c r="C17" s="132"/>
      <c r="D17" s="216">
        <f>SUM(D13:D16)</f>
        <v>-31049</v>
      </c>
      <c r="E17" s="14"/>
      <c r="F17" s="216">
        <f>SUM(F13:F16)</f>
        <v>-440</v>
      </c>
      <c r="G17" s="14"/>
      <c r="H17" s="216">
        <f>SUM(H13:H16)</f>
        <v>-31049</v>
      </c>
      <c r="I17" s="14"/>
      <c r="J17" s="216">
        <f>SUM(J13:J16)</f>
        <v>-308</v>
      </c>
      <c r="K17" s="212"/>
    </row>
    <row r="18" spans="1:12" s="180" customFormat="1" ht="23.25" customHeight="1">
      <c r="A18" s="210" t="s">
        <v>175</v>
      </c>
      <c r="D18" s="219">
        <f>D17</f>
        <v>-31049</v>
      </c>
      <c r="E18" s="14"/>
      <c r="F18" s="150">
        <f>F17</f>
        <v>-440</v>
      </c>
      <c r="G18" s="14"/>
      <c r="H18" s="219">
        <f>H17</f>
        <v>-31049</v>
      </c>
      <c r="I18" s="14"/>
      <c r="J18" s="150">
        <f>J17</f>
        <v>-308</v>
      </c>
      <c r="K18" s="46"/>
      <c r="L18" s="138"/>
    </row>
    <row r="19" spans="1:12" ht="23.25" customHeight="1" thickBot="1">
      <c r="A19" s="210" t="s">
        <v>227</v>
      </c>
      <c r="D19" s="220">
        <f>D9+D18</f>
        <v>165987</v>
      </c>
      <c r="E19" s="14"/>
      <c r="F19" s="220">
        <f>F9+F18</f>
        <v>272218</v>
      </c>
      <c r="G19" s="11"/>
      <c r="H19" s="220">
        <f>H9+H18</f>
        <v>99277</v>
      </c>
      <c r="I19" s="11"/>
      <c r="J19" s="221">
        <f>J9+J18</f>
        <v>202279</v>
      </c>
      <c r="K19" s="212"/>
    </row>
    <row r="20" spans="1:12" s="180" customFormat="1" ht="23.25" customHeight="1" thickTop="1">
      <c r="B20" s="180" t="s">
        <v>38</v>
      </c>
      <c r="D20" s="14"/>
      <c r="E20" s="14"/>
      <c r="F20" s="14"/>
      <c r="G20" s="14"/>
      <c r="H20" s="14"/>
      <c r="I20" s="14"/>
      <c r="J20" s="211"/>
      <c r="K20" s="222"/>
      <c r="L20" s="138"/>
    </row>
    <row r="21" spans="1:12" ht="23.25" customHeight="1">
      <c r="A21" s="210" t="s">
        <v>228</v>
      </c>
      <c r="B21" s="132"/>
      <c r="D21" s="11"/>
      <c r="E21" s="11"/>
      <c r="F21" s="11"/>
      <c r="G21" s="11"/>
      <c r="H21" s="11"/>
      <c r="I21" s="11"/>
      <c r="J21" s="151"/>
      <c r="K21" s="212"/>
    </row>
    <row r="22" spans="1:12" ht="23.25" customHeight="1">
      <c r="A22" s="195" t="s">
        <v>65</v>
      </c>
      <c r="B22" s="132"/>
      <c r="C22" s="132"/>
      <c r="D22" s="11">
        <f>+D19-D23</f>
        <v>99277</v>
      </c>
      <c r="E22" s="11"/>
      <c r="F22" s="11">
        <v>202279</v>
      </c>
      <c r="G22" s="11"/>
      <c r="H22" s="11">
        <f>+H19</f>
        <v>99277</v>
      </c>
      <c r="I22" s="11"/>
      <c r="J22" s="11">
        <f>J19-J23</f>
        <v>202279</v>
      </c>
      <c r="K22" s="212"/>
    </row>
    <row r="23" spans="1:12" ht="23.25" customHeight="1">
      <c r="A23" s="196" t="s">
        <v>66</v>
      </c>
      <c r="B23" s="132"/>
      <c r="C23" s="132"/>
      <c r="D23" s="13">
        <v>66710</v>
      </c>
      <c r="E23" s="11"/>
      <c r="F23" s="13">
        <v>69939</v>
      </c>
      <c r="G23" s="11"/>
      <c r="H23" s="13">
        <v>0</v>
      </c>
      <c r="I23" s="11"/>
      <c r="J23" s="13">
        <f>[2]PL_6!K29</f>
        <v>0</v>
      </c>
      <c r="K23" s="58"/>
    </row>
    <row r="24" spans="1:12" ht="23.25" customHeight="1" thickBot="1">
      <c r="A24" s="210" t="s">
        <v>227</v>
      </c>
      <c r="B24" s="132"/>
      <c r="D24" s="220">
        <f>SUM(D22:D23)</f>
        <v>165987</v>
      </c>
      <c r="E24" s="14"/>
      <c r="F24" s="220">
        <f>SUM(F22:F23)</f>
        <v>272218</v>
      </c>
      <c r="G24" s="11"/>
      <c r="H24" s="220">
        <f>SUM(H22:H23)</f>
        <v>99277</v>
      </c>
      <c r="I24" s="11"/>
      <c r="J24" s="221">
        <f>SUM(J22:J23)</f>
        <v>202279</v>
      </c>
      <c r="K24" s="212"/>
    </row>
    <row r="25" spans="1:12" ht="22" thickTop="1">
      <c r="D25" s="223"/>
      <c r="E25" s="105"/>
      <c r="F25" s="223"/>
      <c r="G25" s="56"/>
      <c r="H25" s="223"/>
      <c r="J25" s="223"/>
    </row>
    <row r="26" spans="1:12">
      <c r="D26" s="59"/>
      <c r="E26" s="57"/>
      <c r="F26" s="59"/>
      <c r="G26" s="56"/>
      <c r="H26" s="59"/>
      <c r="J26" s="59"/>
    </row>
    <row r="28" spans="1:12">
      <c r="J28" s="124" t="s">
        <v>38</v>
      </c>
    </row>
    <row r="29" spans="1:12" s="172" customFormat="1">
      <c r="A29" s="367" t="s">
        <v>140</v>
      </c>
      <c r="B29" s="367"/>
      <c r="C29" s="367"/>
      <c r="E29" s="367" t="s">
        <v>119</v>
      </c>
      <c r="F29" s="367"/>
      <c r="G29" s="367"/>
      <c r="H29" s="367"/>
      <c r="I29" s="367"/>
      <c r="J29" s="367"/>
      <c r="K29" s="224"/>
      <c r="L29" s="138"/>
    </row>
    <row r="30" spans="1:12" s="172" customFormat="1">
      <c r="A30" s="367" t="s">
        <v>210</v>
      </c>
      <c r="B30" s="368"/>
      <c r="C30" s="368"/>
      <c r="E30" s="367" t="s">
        <v>148</v>
      </c>
      <c r="F30" s="367"/>
      <c r="G30" s="367"/>
      <c r="H30" s="367"/>
      <c r="I30" s="367"/>
      <c r="J30" s="367"/>
      <c r="K30" s="224"/>
      <c r="L30" s="138"/>
    </row>
    <row r="86" spans="3:3">
      <c r="C86" s="138" t="s">
        <v>120</v>
      </c>
    </row>
  </sheetData>
  <mergeCells count="11">
    <mergeCell ref="A29:C29"/>
    <mergeCell ref="A30:C30"/>
    <mergeCell ref="D4:F4"/>
    <mergeCell ref="H4:J4"/>
    <mergeCell ref="D5:F5"/>
    <mergeCell ref="H5:J5"/>
    <mergeCell ref="D6:F6"/>
    <mergeCell ref="H6:J6"/>
    <mergeCell ref="D8:J8"/>
    <mergeCell ref="E30:J30"/>
    <mergeCell ref="E29:J29"/>
  </mergeCells>
  <conditionalFormatting sqref="D19:E22 D24:E24 E23 D9:E13 D26:E26 G9:G13 D17:E17 E15:E16 G15:G26">
    <cfRule type="expression" priority="29" stopIfTrue="1">
      <formula>"if(E11&gt;0,#,##0;(#,##0),"-")"</formula>
    </cfRule>
  </conditionalFormatting>
  <conditionalFormatting sqref="E18">
    <cfRule type="expression" priority="28" stopIfTrue="1">
      <formula>"if(E11&gt;0,#,##0;(#,##0),"-")"</formula>
    </cfRule>
  </conditionalFormatting>
  <conditionalFormatting sqref="J26">
    <cfRule type="expression" priority="26" stopIfTrue="1">
      <formula>"if(E11&gt;0,#,##0;(#,##0),"-")"</formula>
    </cfRule>
  </conditionalFormatting>
  <conditionalFormatting sqref="H20:H22 H24 H9:H13 H26 H15">
    <cfRule type="expression" priority="24" stopIfTrue="1">
      <formula>"if(E11&gt;0,#,##0;(#,##0),"-")"</formula>
    </cfRule>
  </conditionalFormatting>
  <conditionalFormatting sqref="J9:J13 J15:J16">
    <cfRule type="expression" priority="27" stopIfTrue="1">
      <formula>"if(E11&gt;0,#,##0;(#,##0),"-")"</formula>
    </cfRule>
  </conditionalFormatting>
  <conditionalFormatting sqref="J19:J21 J24">
    <cfRule type="expression" priority="25" stopIfTrue="1">
      <formula>"if(E11&gt;0,#,##0;(#,##0),"-")"</formula>
    </cfRule>
  </conditionalFormatting>
  <conditionalFormatting sqref="F19:F22 F24 F9:F13 F26 F15">
    <cfRule type="expression" priority="23" stopIfTrue="1">
      <formula>"if(E11&gt;0,#,##0;(#,##0),"-")"</formula>
    </cfRule>
  </conditionalFormatting>
  <conditionalFormatting sqref="E25">
    <cfRule type="expression" priority="22" stopIfTrue="1">
      <formula>"if(E11&gt;0,#,##0;(#,##0),"-")"</formula>
    </cfRule>
  </conditionalFormatting>
  <conditionalFormatting sqref="D25">
    <cfRule type="expression" priority="21" stopIfTrue="1">
      <formula>"if(E11&gt;0,#,##0;(#,##0),"-")"</formula>
    </cfRule>
  </conditionalFormatting>
  <conditionalFormatting sqref="F25">
    <cfRule type="expression" priority="20" stopIfTrue="1">
      <formula>"if(E11&gt;0,#,##0;(#,##0),"-")"</formula>
    </cfRule>
  </conditionalFormatting>
  <conditionalFormatting sqref="H25">
    <cfRule type="expression" priority="19" stopIfTrue="1">
      <formula>"if(E11&gt;0,#,##0;(#,##0),"-")"</formula>
    </cfRule>
  </conditionalFormatting>
  <conditionalFormatting sqref="J25">
    <cfRule type="expression" priority="18" stopIfTrue="1">
      <formula>"if(E11&gt;0,#,##0;(#,##0),"-")"</formula>
    </cfRule>
  </conditionalFormatting>
  <conditionalFormatting sqref="J22">
    <cfRule type="expression" priority="17" stopIfTrue="1">
      <formula>"if(E11&gt;0,#,##0;(#,##0),"-")"</formula>
    </cfRule>
  </conditionalFormatting>
  <conditionalFormatting sqref="F16">
    <cfRule type="expression" priority="15" stopIfTrue="1">
      <formula>"if(E11&gt;0,#,##0;(#,##0),"-")"</formula>
    </cfRule>
  </conditionalFormatting>
  <conditionalFormatting sqref="F14">
    <cfRule type="expression" priority="3" stopIfTrue="1">
      <formula>"if(E11&gt;0,#,##0;(#,##0),"-")"</formula>
    </cfRule>
  </conditionalFormatting>
  <conditionalFormatting sqref="F17">
    <cfRule type="expression" priority="13" stopIfTrue="1">
      <formula>"if(E11&gt;0,#,##0;(#,##0),"-")"</formula>
    </cfRule>
  </conditionalFormatting>
  <conditionalFormatting sqref="J14">
    <cfRule type="expression" priority="4" stopIfTrue="1">
      <formula>"if(E11&gt;0,#,##0;(#,##0),"-")"</formula>
    </cfRule>
  </conditionalFormatting>
  <conditionalFormatting sqref="J17">
    <cfRule type="expression" priority="11" stopIfTrue="1">
      <formula>"if(E11&gt;0,#,##0;(#,##0),"-")"</formula>
    </cfRule>
  </conditionalFormatting>
  <conditionalFormatting sqref="E14 G14">
    <cfRule type="expression" priority="5" stopIfTrue="1">
      <formula>"if(E11&gt;0,#,##0;(#,##0),"-")"</formula>
    </cfRule>
  </conditionalFormatting>
  <conditionalFormatting sqref="H19">
    <cfRule type="expression" priority="2" stopIfTrue="1">
      <formula>"if(E11&gt;0,#,##0;(#,##0),"-")"</formula>
    </cfRule>
  </conditionalFormatting>
  <conditionalFormatting sqref="H17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77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55"/>
  <sheetViews>
    <sheetView view="pageBreakPreview" topLeftCell="A20" zoomScale="85" zoomScaleNormal="85" zoomScaleSheetLayoutView="85" workbookViewId="0">
      <selection activeCell="B37" sqref="B37"/>
    </sheetView>
  </sheetViews>
  <sheetFormatPr defaultColWidth="26.59765625" defaultRowHeight="20"/>
  <cols>
    <col min="1" max="1" width="46.3984375" style="225" customWidth="1"/>
    <col min="2" max="2" width="14.3984375" style="225" customWidth="1"/>
    <col min="3" max="3" width="1.09765625" style="225" customWidth="1"/>
    <col min="4" max="4" width="14.3984375" style="225" customWidth="1"/>
    <col min="5" max="5" width="1.09765625" style="225" customWidth="1"/>
    <col min="6" max="6" width="14.3984375" style="225" customWidth="1"/>
    <col min="7" max="7" width="1.09765625" style="225" customWidth="1"/>
    <col min="8" max="8" width="14.3984375" style="225" customWidth="1"/>
    <col min="9" max="9" width="1.09765625" style="225" customWidth="1"/>
    <col min="10" max="10" width="14.3984375" style="225" customWidth="1"/>
    <col min="11" max="11" width="1.09765625" style="225" customWidth="1"/>
    <col min="12" max="12" width="13.09765625" style="225" hidden="1" customWidth="1"/>
    <col min="13" max="13" width="1.09765625" style="225" hidden="1" customWidth="1"/>
    <col min="14" max="14" width="11.59765625" style="225" hidden="1" customWidth="1"/>
    <col min="15" max="15" width="1.09765625" style="225" hidden="1" customWidth="1"/>
    <col min="16" max="16" width="23.09765625" style="225" hidden="1" customWidth="1"/>
    <col min="17" max="17" width="1.09765625" style="225" hidden="1" customWidth="1"/>
    <col min="18" max="18" width="15.3984375" style="225" hidden="1" customWidth="1"/>
    <col min="19" max="19" width="14.3984375" style="225" customWidth="1"/>
    <col min="20" max="20" width="1.09765625" style="225" customWidth="1"/>
    <col min="21" max="21" width="14.3984375" style="225" customWidth="1"/>
    <col min="22" max="22" width="1.09765625" style="225" customWidth="1"/>
    <col min="23" max="23" width="14.3984375" style="225" customWidth="1"/>
    <col min="24" max="24" width="14" style="225" bestFit="1" customWidth="1"/>
    <col min="25" max="16384" width="26.59765625" style="225"/>
  </cols>
  <sheetData>
    <row r="1" spans="1:23" ht="23">
      <c r="A1" s="171" t="s">
        <v>121</v>
      </c>
      <c r="W1" s="226"/>
    </row>
    <row r="2" spans="1:23" ht="23">
      <c r="A2" s="175" t="s">
        <v>176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6"/>
    </row>
    <row r="3" spans="1:23" ht="20.5">
      <c r="A3" s="228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30"/>
      <c r="T3" s="229"/>
      <c r="U3" s="229"/>
      <c r="V3" s="229"/>
      <c r="W3" s="229"/>
    </row>
    <row r="4" spans="1:23" ht="22">
      <c r="A4" s="231"/>
      <c r="B4" s="371" t="s">
        <v>0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</row>
    <row r="5" spans="1:23" ht="22">
      <c r="A5" s="231"/>
      <c r="B5" s="232"/>
      <c r="C5" s="232"/>
      <c r="D5" s="232"/>
      <c r="E5" s="232"/>
      <c r="F5" s="232"/>
      <c r="G5" s="232"/>
      <c r="H5" s="372" t="s">
        <v>33</v>
      </c>
      <c r="I5" s="372"/>
      <c r="J5" s="37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3" ht="21.75" customHeight="1">
      <c r="A6" s="233"/>
      <c r="B6" s="233"/>
      <c r="C6" s="233"/>
      <c r="D6" s="234"/>
      <c r="E6" s="233"/>
      <c r="F6" s="233" t="s">
        <v>110</v>
      </c>
      <c r="G6" s="233"/>
      <c r="H6" s="233"/>
      <c r="I6" s="233"/>
      <c r="J6" s="235"/>
      <c r="K6" s="233"/>
      <c r="L6" s="373" t="s">
        <v>27</v>
      </c>
      <c r="M6" s="373"/>
      <c r="N6" s="373"/>
      <c r="O6" s="373"/>
      <c r="P6" s="373"/>
      <c r="Q6" s="373"/>
      <c r="R6" s="373"/>
      <c r="S6" s="233"/>
      <c r="T6" s="233"/>
      <c r="U6" s="236"/>
      <c r="V6" s="233"/>
      <c r="W6" s="233"/>
    </row>
    <row r="7" spans="1:23" ht="21.75" customHeight="1">
      <c r="A7" s="233"/>
      <c r="B7" s="233"/>
      <c r="C7" s="233"/>
      <c r="D7" s="233"/>
      <c r="E7" s="233"/>
      <c r="F7" s="233" t="s">
        <v>109</v>
      </c>
      <c r="G7" s="233"/>
      <c r="H7" s="233"/>
      <c r="I7" s="233"/>
      <c r="J7" s="233"/>
      <c r="K7" s="233"/>
      <c r="L7" s="233"/>
      <c r="M7" s="233"/>
      <c r="N7" s="237"/>
      <c r="O7" s="237"/>
      <c r="P7" s="374" t="s">
        <v>73</v>
      </c>
      <c r="Q7" s="237"/>
      <c r="R7" s="196"/>
      <c r="S7" s="233" t="s">
        <v>44</v>
      </c>
      <c r="T7" s="233"/>
      <c r="U7" s="236" t="s">
        <v>59</v>
      </c>
      <c r="V7" s="233"/>
      <c r="W7" s="233"/>
    </row>
    <row r="8" spans="1:23" ht="21" customHeight="1">
      <c r="A8" s="233"/>
      <c r="B8" s="233" t="s">
        <v>45</v>
      </c>
      <c r="C8" s="233"/>
      <c r="D8" s="233" t="s">
        <v>31</v>
      </c>
      <c r="E8" s="233"/>
      <c r="F8" s="238" t="s">
        <v>131</v>
      </c>
      <c r="G8" s="233"/>
      <c r="H8" s="239" t="s">
        <v>87</v>
      </c>
      <c r="I8" s="239"/>
      <c r="J8" s="233" t="s">
        <v>33</v>
      </c>
      <c r="K8" s="233"/>
      <c r="L8" s="233" t="s">
        <v>84</v>
      </c>
      <c r="M8" s="233"/>
      <c r="N8" s="237"/>
      <c r="O8" s="237"/>
      <c r="P8" s="374"/>
      <c r="Q8" s="237"/>
      <c r="R8" s="233" t="s">
        <v>71</v>
      </c>
      <c r="S8" s="233" t="s">
        <v>47</v>
      </c>
      <c r="T8" s="233"/>
      <c r="U8" s="236" t="s">
        <v>60</v>
      </c>
      <c r="V8" s="233"/>
      <c r="W8" s="233" t="s">
        <v>61</v>
      </c>
    </row>
    <row r="9" spans="1:23" ht="21" customHeight="1">
      <c r="A9" s="233"/>
      <c r="B9" s="233" t="s">
        <v>48</v>
      </c>
      <c r="C9" s="233"/>
      <c r="D9" s="233" t="s">
        <v>106</v>
      </c>
      <c r="E9" s="233"/>
      <c r="F9" s="233" t="s">
        <v>130</v>
      </c>
      <c r="G9" s="233"/>
      <c r="H9" s="239" t="s">
        <v>88</v>
      </c>
      <c r="I9" s="239"/>
      <c r="J9" s="233" t="s">
        <v>35</v>
      </c>
      <c r="K9" s="233"/>
      <c r="L9" s="233" t="s">
        <v>69</v>
      </c>
      <c r="M9" s="233"/>
      <c r="N9" s="237" t="s">
        <v>85</v>
      </c>
      <c r="O9" s="237"/>
      <c r="P9" s="374"/>
      <c r="Q9" s="237"/>
      <c r="R9" s="233" t="s">
        <v>72</v>
      </c>
      <c r="S9" s="233" t="s">
        <v>86</v>
      </c>
      <c r="T9" s="233"/>
      <c r="U9" s="236" t="s">
        <v>62</v>
      </c>
      <c r="V9" s="233"/>
      <c r="W9" s="233" t="s">
        <v>63</v>
      </c>
    </row>
    <row r="10" spans="1:23" ht="21.5">
      <c r="A10" s="238"/>
      <c r="B10" s="370" t="s">
        <v>167</v>
      </c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</row>
    <row r="11" spans="1:23" ht="22">
      <c r="A11" s="125" t="s">
        <v>177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</row>
    <row r="12" spans="1:23" ht="22" hidden="1">
      <c r="A12" s="231" t="s">
        <v>178</v>
      </c>
      <c r="B12" s="14"/>
      <c r="C12" s="14"/>
      <c r="D12" s="14"/>
      <c r="E12" s="14"/>
      <c r="F12" s="89"/>
      <c r="G12" s="14"/>
      <c r="H12" s="14"/>
      <c r="I12" s="14"/>
      <c r="J12" s="14"/>
      <c r="K12" s="14"/>
      <c r="L12" s="241"/>
      <c r="M12" s="14"/>
      <c r="N12" s="14"/>
      <c r="O12" s="14"/>
      <c r="P12" s="14"/>
      <c r="Q12" s="14"/>
      <c r="R12" s="242"/>
      <c r="S12" s="14"/>
      <c r="T12" s="14"/>
      <c r="U12" s="14"/>
      <c r="V12" s="14"/>
      <c r="W12" s="90">
        <f>SUM(S12:U12)</f>
        <v>0</v>
      </c>
    </row>
    <row r="13" spans="1:23" ht="22" hidden="1">
      <c r="A13" s="231" t="s">
        <v>134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1"/>
      <c r="U13" s="7"/>
      <c r="V13" s="7"/>
      <c r="W13" s="48"/>
    </row>
    <row r="14" spans="1:23" ht="22" hidden="1">
      <c r="A14" s="125" t="s">
        <v>179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/>
      <c r="U14" s="7"/>
      <c r="V14" s="7"/>
      <c r="W14" s="48"/>
    </row>
    <row r="15" spans="1:23" ht="22" hidden="1">
      <c r="A15" s="243" t="s">
        <v>180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7"/>
      <c r="W15" s="48"/>
    </row>
    <row r="16" spans="1:23" ht="21.5" hidden="1">
      <c r="A16" s="244"/>
      <c r="B16" s="11"/>
      <c r="C16" s="7"/>
      <c r="D16" s="11"/>
      <c r="E16" s="7"/>
      <c r="F16" s="11"/>
      <c r="G16" s="7"/>
      <c r="H16" s="7"/>
      <c r="I16" s="7"/>
      <c r="J16" s="11"/>
      <c r="K16" s="7"/>
      <c r="L16" s="91"/>
      <c r="M16" s="7"/>
      <c r="N16" s="7"/>
      <c r="O16" s="7"/>
      <c r="P16" s="7"/>
      <c r="Q16" s="7"/>
      <c r="R16" s="7"/>
      <c r="S16" s="91"/>
      <c r="T16" s="11"/>
      <c r="U16" s="91"/>
      <c r="V16" s="7"/>
      <c r="W16" s="91"/>
    </row>
    <row r="17" spans="1:23" ht="21.5" hidden="1">
      <c r="A17" s="245" t="s">
        <v>181</v>
      </c>
      <c r="B17" s="11"/>
      <c r="C17" s="11"/>
      <c r="D17" s="11"/>
      <c r="E17" s="11"/>
      <c r="F17" s="11"/>
      <c r="G17" s="11"/>
      <c r="H17" s="11"/>
      <c r="I17" s="11"/>
      <c r="J17" s="104"/>
      <c r="K17" s="11"/>
      <c r="L17" s="91"/>
      <c r="M17" s="11"/>
      <c r="N17" s="11"/>
      <c r="O17" s="11"/>
      <c r="P17" s="11"/>
      <c r="Q17" s="11"/>
      <c r="R17" s="11"/>
      <c r="S17" s="91"/>
      <c r="T17" s="11"/>
      <c r="U17" s="91"/>
      <c r="V17" s="11"/>
      <c r="W17" s="91"/>
    </row>
    <row r="18" spans="1:23" ht="21.5" hidden="1">
      <c r="A18" s="245" t="s">
        <v>182</v>
      </c>
      <c r="B18" s="11"/>
      <c r="C18" s="7"/>
      <c r="D18" s="11"/>
      <c r="E18" s="7"/>
      <c r="F18" s="11"/>
      <c r="G18" s="7"/>
      <c r="H18" s="11"/>
      <c r="I18" s="7"/>
      <c r="J18" s="104"/>
      <c r="K18" s="7"/>
      <c r="L18" s="91"/>
      <c r="M18" s="7"/>
      <c r="N18" s="11"/>
      <c r="O18" s="11"/>
      <c r="P18" s="11"/>
      <c r="Q18" s="11"/>
      <c r="R18" s="11"/>
      <c r="S18" s="91"/>
      <c r="T18" s="11"/>
      <c r="U18" s="91"/>
      <c r="V18" s="7"/>
      <c r="W18" s="91">
        <f>+S18+U18</f>
        <v>0</v>
      </c>
    </row>
    <row r="19" spans="1:23" ht="21.5">
      <c r="A19" s="158" t="s">
        <v>149</v>
      </c>
      <c r="B19" s="91">
        <v>2532000</v>
      </c>
      <c r="C19" s="11"/>
      <c r="D19" s="91">
        <v>1950685</v>
      </c>
      <c r="E19" s="11"/>
      <c r="F19" s="91">
        <v>-229047</v>
      </c>
      <c r="G19" s="11"/>
      <c r="H19" s="91">
        <v>45032</v>
      </c>
      <c r="I19" s="11"/>
      <c r="J19" s="91">
        <v>1719108</v>
      </c>
      <c r="K19" s="91"/>
      <c r="L19" s="91">
        <v>0</v>
      </c>
      <c r="M19" s="91"/>
      <c r="N19" s="91">
        <v>0</v>
      </c>
      <c r="O19" s="91"/>
      <c r="P19" s="91" t="e">
        <v>#REF!</v>
      </c>
      <c r="Q19" s="91"/>
      <c r="R19" s="91">
        <v>0</v>
      </c>
      <c r="S19" s="91">
        <f>SUM(B19:J19)</f>
        <v>6017778</v>
      </c>
      <c r="T19" s="91"/>
      <c r="U19" s="91">
        <v>486656</v>
      </c>
      <c r="V19" s="91"/>
      <c r="W19" s="91">
        <f>SUM(S19:U19)</f>
        <v>6504434</v>
      </c>
    </row>
    <row r="20" spans="1:23" ht="22">
      <c r="A20" s="246"/>
      <c r="B20" s="14"/>
      <c r="C20" s="48"/>
      <c r="D20" s="14"/>
      <c r="E20" s="48"/>
      <c r="F20" s="14"/>
      <c r="G20" s="48"/>
      <c r="H20" s="48"/>
      <c r="I20" s="48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</row>
    <row r="21" spans="1:23" ht="22" hidden="1">
      <c r="A21" s="231" t="s">
        <v>183</v>
      </c>
      <c r="B21" s="7"/>
      <c r="C21" s="48"/>
      <c r="D21" s="14"/>
      <c r="E21" s="48"/>
      <c r="F21" s="14"/>
      <c r="G21" s="48"/>
      <c r="H21" s="48"/>
      <c r="I21" s="48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</row>
    <row r="22" spans="1:23" ht="22" hidden="1">
      <c r="A22" s="245" t="s">
        <v>184</v>
      </c>
      <c r="B22" s="13">
        <v>0</v>
      </c>
      <c r="C22" s="48"/>
      <c r="D22" s="13">
        <v>0</v>
      </c>
      <c r="E22" s="48"/>
      <c r="F22" s="13">
        <v>0</v>
      </c>
      <c r="G22" s="48"/>
      <c r="H22" s="13">
        <v>0</v>
      </c>
      <c r="I22" s="48"/>
      <c r="J22" s="13">
        <v>0</v>
      </c>
      <c r="K22" s="90"/>
      <c r="L22" s="90"/>
      <c r="M22" s="90"/>
      <c r="N22" s="90"/>
      <c r="O22" s="90"/>
      <c r="P22" s="90"/>
      <c r="Q22" s="90"/>
      <c r="R22" s="90"/>
      <c r="S22" s="13">
        <v>0</v>
      </c>
      <c r="T22" s="90"/>
      <c r="U22" s="92">
        <v>0</v>
      </c>
      <c r="V22" s="90"/>
      <c r="W22" s="92">
        <f>SUM(S22:U22)</f>
        <v>0</v>
      </c>
    </row>
    <row r="23" spans="1:23" ht="22" hidden="1">
      <c r="A23" s="125" t="s">
        <v>185</v>
      </c>
      <c r="B23" s="11"/>
      <c r="C23" s="48"/>
      <c r="D23" s="11"/>
      <c r="E23" s="48"/>
      <c r="F23" s="11"/>
      <c r="G23" s="48"/>
      <c r="H23" s="11"/>
      <c r="I23" s="48"/>
      <c r="J23" s="11"/>
      <c r="K23" s="90"/>
      <c r="L23" s="90"/>
      <c r="M23" s="90"/>
      <c r="N23" s="90"/>
      <c r="O23" s="90"/>
      <c r="P23" s="90"/>
      <c r="Q23" s="90"/>
      <c r="R23" s="90"/>
      <c r="S23" s="11"/>
      <c r="T23" s="90"/>
      <c r="U23" s="11"/>
      <c r="V23" s="90"/>
      <c r="W23" s="11"/>
    </row>
    <row r="24" spans="1:23" ht="22" hidden="1">
      <c r="A24" s="125" t="s">
        <v>186</v>
      </c>
      <c r="B24" s="21">
        <f>SUM(B22:B22)</f>
        <v>0</v>
      </c>
      <c r="C24" s="48"/>
      <c r="D24" s="21">
        <f>SUM(D22:D22)</f>
        <v>0</v>
      </c>
      <c r="E24" s="48"/>
      <c r="F24" s="21">
        <f>SUM(F22:F22)</f>
        <v>0</v>
      </c>
      <c r="G24" s="48"/>
      <c r="H24" s="21">
        <f>SUM(H22:H22)</f>
        <v>0</v>
      </c>
      <c r="I24" s="48"/>
      <c r="J24" s="21">
        <f>SUM(J22:J22)</f>
        <v>0</v>
      </c>
      <c r="K24" s="90"/>
      <c r="L24" s="90"/>
      <c r="M24" s="90"/>
      <c r="N24" s="90"/>
      <c r="O24" s="90"/>
      <c r="P24" s="90"/>
      <c r="Q24" s="90"/>
      <c r="R24" s="90"/>
      <c r="S24" s="21">
        <f>SUM(S22:S22)</f>
        <v>0</v>
      </c>
      <c r="T24" s="90"/>
      <c r="U24" s="93">
        <f>SUM(U22:U22)</f>
        <v>0</v>
      </c>
      <c r="V24" s="90"/>
      <c r="W24" s="93">
        <f>SUM(S24:U24)</f>
        <v>0</v>
      </c>
    </row>
    <row r="25" spans="1:23" ht="22" hidden="1">
      <c r="A25" s="246"/>
      <c r="B25" s="14"/>
      <c r="C25" s="48"/>
      <c r="D25" s="14"/>
      <c r="E25" s="48"/>
      <c r="F25" s="14"/>
      <c r="G25" s="48"/>
      <c r="H25" s="48"/>
      <c r="I25" s="48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</row>
    <row r="26" spans="1:23" ht="22" hidden="1">
      <c r="A26" s="246"/>
      <c r="B26" s="14"/>
      <c r="C26" s="48"/>
      <c r="D26" s="14"/>
      <c r="E26" s="48"/>
      <c r="F26" s="14"/>
      <c r="G26" s="48"/>
      <c r="H26" s="48"/>
      <c r="I26" s="48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</row>
    <row r="27" spans="1:23" s="249" customFormat="1" ht="22" hidden="1">
      <c r="A27" s="247" t="s">
        <v>76</v>
      </c>
      <c r="B27" s="94"/>
      <c r="C27" s="94"/>
      <c r="D27" s="94"/>
      <c r="E27" s="94"/>
      <c r="F27" s="94"/>
      <c r="G27" s="94"/>
      <c r="H27" s="94"/>
      <c r="I27" s="94"/>
      <c r="J27" s="94"/>
      <c r="K27" s="90"/>
      <c r="L27" s="94"/>
      <c r="M27" s="90"/>
      <c r="N27" s="90"/>
      <c r="O27" s="90"/>
      <c r="P27" s="90"/>
      <c r="Q27" s="90"/>
      <c r="R27" s="90"/>
      <c r="S27" s="91"/>
      <c r="T27" s="46"/>
      <c r="U27" s="90"/>
      <c r="V27" s="90"/>
      <c r="W27" s="248"/>
    </row>
    <row r="28" spans="1:23" s="250" customFormat="1" ht="21.5" hidden="1">
      <c r="A28" s="244" t="s">
        <v>77</v>
      </c>
      <c r="B28" s="91"/>
      <c r="C28" s="95"/>
      <c r="D28" s="91"/>
      <c r="E28" s="95"/>
      <c r="F28" s="91"/>
      <c r="G28" s="95"/>
      <c r="H28" s="95"/>
      <c r="I28" s="95"/>
      <c r="J28" s="91"/>
      <c r="K28" s="91"/>
      <c r="L28" s="91"/>
      <c r="M28" s="91"/>
      <c r="N28" s="91"/>
      <c r="O28" s="91"/>
      <c r="P28" s="91"/>
      <c r="Q28" s="58"/>
      <c r="R28" s="91"/>
      <c r="S28" s="91"/>
      <c r="T28" s="91"/>
      <c r="U28" s="96"/>
      <c r="V28" s="91"/>
      <c r="W28" s="91"/>
    </row>
    <row r="29" spans="1:23" s="250" customFormat="1" ht="21.5" hidden="1">
      <c r="A29" s="244"/>
      <c r="B29" s="91"/>
      <c r="C29" s="95"/>
      <c r="D29" s="91"/>
      <c r="E29" s="95"/>
      <c r="F29" s="91"/>
      <c r="G29" s="95"/>
      <c r="H29" s="95"/>
      <c r="I29" s="95"/>
      <c r="J29" s="91"/>
      <c r="K29" s="91"/>
      <c r="L29" s="91"/>
      <c r="M29" s="91"/>
      <c r="N29" s="91"/>
      <c r="O29" s="91"/>
      <c r="P29" s="91"/>
      <c r="Q29" s="58"/>
      <c r="R29" s="91"/>
      <c r="S29" s="91"/>
      <c r="T29" s="91"/>
      <c r="U29" s="96"/>
      <c r="V29" s="91"/>
      <c r="W29" s="248"/>
    </row>
    <row r="30" spans="1:23" s="250" customFormat="1" ht="21.5" hidden="1">
      <c r="A30" s="158"/>
      <c r="B30" s="91"/>
      <c r="C30" s="95"/>
      <c r="D30" s="91"/>
      <c r="E30" s="95"/>
      <c r="F30" s="91"/>
      <c r="G30" s="95"/>
      <c r="H30" s="95"/>
      <c r="I30" s="95"/>
      <c r="J30" s="91"/>
      <c r="K30" s="91"/>
      <c r="L30" s="91"/>
      <c r="M30" s="91"/>
      <c r="N30" s="91"/>
      <c r="O30" s="91"/>
      <c r="P30" s="91"/>
      <c r="Q30" s="58"/>
      <c r="R30" s="91"/>
      <c r="S30" s="91"/>
      <c r="T30" s="91"/>
      <c r="U30" s="96"/>
      <c r="V30" s="91"/>
      <c r="W30" s="91"/>
    </row>
    <row r="31" spans="1:23" s="250" customFormat="1" ht="43" hidden="1">
      <c r="A31" s="158" t="s">
        <v>79</v>
      </c>
      <c r="B31" s="91"/>
      <c r="C31" s="95"/>
      <c r="D31" s="91"/>
      <c r="E31" s="95"/>
      <c r="F31" s="91"/>
      <c r="G31" s="95"/>
      <c r="H31" s="95"/>
      <c r="I31" s="95"/>
      <c r="J31" s="91"/>
      <c r="K31" s="91"/>
      <c r="L31" s="91"/>
      <c r="M31" s="91"/>
      <c r="N31" s="91"/>
      <c r="O31" s="91"/>
      <c r="P31" s="91"/>
      <c r="Q31" s="58"/>
      <c r="R31" s="91"/>
      <c r="S31" s="91"/>
      <c r="T31" s="91"/>
      <c r="U31" s="96"/>
      <c r="V31" s="91"/>
      <c r="W31" s="248"/>
    </row>
    <row r="32" spans="1:23" s="249" customFormat="1" ht="22" hidden="1">
      <c r="A32" s="158" t="s">
        <v>80</v>
      </c>
      <c r="B32" s="97"/>
      <c r="C32" s="96"/>
      <c r="D32" s="97"/>
      <c r="E32" s="96"/>
      <c r="F32" s="97"/>
      <c r="G32" s="96"/>
      <c r="H32" s="96"/>
      <c r="I32" s="96"/>
      <c r="J32" s="97"/>
      <c r="K32" s="97"/>
      <c r="L32" s="96"/>
      <c r="M32" s="97"/>
      <c r="N32" s="96"/>
      <c r="O32" s="96"/>
      <c r="P32" s="96"/>
      <c r="Q32" s="97"/>
      <c r="R32" s="98"/>
      <c r="S32" s="97"/>
      <c r="T32" s="99"/>
      <c r="U32" s="97"/>
      <c r="V32" s="251"/>
      <c r="W32" s="91"/>
    </row>
    <row r="33" spans="1:23" s="249" customFormat="1" ht="22" hidden="1">
      <c r="A33" s="247" t="s">
        <v>78</v>
      </c>
      <c r="B33" s="252"/>
      <c r="C33" s="94"/>
      <c r="D33" s="252"/>
      <c r="E33" s="94"/>
      <c r="F33" s="252"/>
      <c r="G33" s="94"/>
      <c r="H33" s="94"/>
      <c r="I33" s="94"/>
      <c r="J33" s="252"/>
      <c r="K33" s="94"/>
      <c r="L33" s="252"/>
      <c r="M33" s="90"/>
      <c r="N33" s="252"/>
      <c r="O33" s="90"/>
      <c r="P33" s="252"/>
      <c r="Q33" s="49"/>
      <c r="R33" s="252"/>
      <c r="S33" s="252"/>
      <c r="T33" s="94"/>
      <c r="U33" s="252"/>
      <c r="V33" s="101"/>
      <c r="W33" s="252"/>
    </row>
    <row r="34" spans="1:23" s="249" customFormat="1" ht="10.5" hidden="1" customHeight="1">
      <c r="A34" s="247"/>
      <c r="B34" s="90"/>
      <c r="C34" s="94"/>
      <c r="D34" s="90"/>
      <c r="E34" s="94"/>
      <c r="F34" s="90"/>
      <c r="G34" s="94"/>
      <c r="H34" s="94"/>
      <c r="I34" s="94"/>
      <c r="J34" s="90"/>
      <c r="K34" s="94"/>
      <c r="L34" s="90"/>
      <c r="M34" s="90"/>
      <c r="N34" s="90"/>
      <c r="O34" s="90"/>
      <c r="P34" s="90"/>
      <c r="Q34" s="49"/>
      <c r="R34" s="90"/>
      <c r="S34" s="90"/>
      <c r="T34" s="94"/>
      <c r="U34" s="90"/>
      <c r="V34" s="101"/>
      <c r="W34" s="90"/>
    </row>
    <row r="35" spans="1:23" s="249" customFormat="1" ht="22" hidden="1">
      <c r="A35" s="231" t="s">
        <v>70</v>
      </c>
      <c r="B35" s="21"/>
      <c r="C35" s="7"/>
      <c r="D35" s="21"/>
      <c r="E35" s="7"/>
      <c r="F35" s="21"/>
      <c r="G35" s="7"/>
      <c r="H35" s="7"/>
      <c r="I35" s="7"/>
      <c r="J35" s="21"/>
      <c r="K35" s="14"/>
      <c r="L35" s="102"/>
      <c r="M35" s="11"/>
      <c r="N35" s="102"/>
      <c r="O35" s="11"/>
      <c r="P35" s="13"/>
      <c r="Q35" s="11"/>
      <c r="R35" s="21"/>
      <c r="S35" s="93"/>
      <c r="T35" s="11"/>
      <c r="U35" s="93"/>
      <c r="V35" s="7"/>
      <c r="W35" s="93"/>
    </row>
    <row r="36" spans="1:23" ht="15.9" hidden="1" customHeight="1">
      <c r="A36" s="231"/>
      <c r="B36" s="11"/>
      <c r="C36" s="7"/>
      <c r="D36" s="11"/>
      <c r="E36" s="7"/>
      <c r="F36" s="11"/>
      <c r="G36" s="7"/>
      <c r="H36" s="7"/>
      <c r="I36" s="7"/>
      <c r="J36" s="11"/>
      <c r="K36" s="7"/>
      <c r="L36" s="7"/>
      <c r="M36" s="7"/>
      <c r="N36" s="7"/>
      <c r="O36" s="7"/>
      <c r="P36" s="7"/>
      <c r="Q36" s="7"/>
      <c r="R36" s="7"/>
      <c r="S36" s="11"/>
      <c r="T36" s="11"/>
      <c r="U36" s="11"/>
      <c r="V36" s="11"/>
      <c r="W36" s="14"/>
    </row>
    <row r="37" spans="1:23" ht="22">
      <c r="A37" s="231" t="s">
        <v>187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48"/>
    </row>
    <row r="38" spans="1:23" ht="21.5">
      <c r="A38" s="253" t="s">
        <v>188</v>
      </c>
      <c r="B38" s="91">
        <v>0</v>
      </c>
      <c r="C38" s="7"/>
      <c r="D38" s="91">
        <v>0</v>
      </c>
      <c r="E38" s="7"/>
      <c r="F38" s="91">
        <v>0</v>
      </c>
      <c r="G38" s="11"/>
      <c r="H38" s="11">
        <v>0</v>
      </c>
      <c r="I38" s="11"/>
      <c r="J38" s="11">
        <f>[2]PL_6!E28</f>
        <v>202587</v>
      </c>
      <c r="K38" s="7"/>
      <c r="L38" s="7"/>
      <c r="M38" s="7"/>
      <c r="N38" s="7"/>
      <c r="O38" s="7"/>
      <c r="P38" s="7"/>
      <c r="Q38" s="7"/>
      <c r="R38" s="7"/>
      <c r="S38" s="91">
        <f>SUM(B38:N38)</f>
        <v>202587</v>
      </c>
      <c r="T38" s="7"/>
      <c r="U38" s="91">
        <f>[2]PL_6!E29</f>
        <v>70071</v>
      </c>
      <c r="V38" s="7"/>
      <c r="W38" s="11">
        <f>+S38+U38</f>
        <v>272658</v>
      </c>
    </row>
    <row r="39" spans="1:23" ht="22">
      <c r="A39" s="255" t="s">
        <v>189</v>
      </c>
      <c r="B39" s="91">
        <v>0</v>
      </c>
      <c r="C39" s="7"/>
      <c r="D39" s="91">
        <v>0</v>
      </c>
      <c r="E39" s="7"/>
      <c r="F39" s="91">
        <v>0</v>
      </c>
      <c r="G39" s="7"/>
      <c r="H39" s="13">
        <v>0</v>
      </c>
      <c r="I39" s="7"/>
      <c r="J39" s="117">
        <v>-308</v>
      </c>
      <c r="K39" s="14"/>
      <c r="L39" s="103"/>
      <c r="M39" s="11"/>
      <c r="N39" s="103"/>
      <c r="O39" s="11"/>
      <c r="P39" s="13"/>
      <c r="Q39" s="11"/>
      <c r="R39" s="13"/>
      <c r="S39" s="91">
        <f>SUM(B39:N39)</f>
        <v>-308</v>
      </c>
      <c r="T39" s="11"/>
      <c r="U39" s="91">
        <v>-132</v>
      </c>
      <c r="V39" s="7"/>
      <c r="W39" s="91">
        <f>+S39+U39</f>
        <v>-440</v>
      </c>
    </row>
    <row r="40" spans="1:23" ht="22">
      <c r="A40" s="79" t="s">
        <v>226</v>
      </c>
      <c r="B40" s="217">
        <v>0</v>
      </c>
      <c r="C40" s="48"/>
      <c r="D40" s="217">
        <v>0</v>
      </c>
      <c r="E40" s="48"/>
      <c r="F40" s="217">
        <v>0</v>
      </c>
      <c r="G40" s="48"/>
      <c r="H40" s="217">
        <v>0</v>
      </c>
      <c r="I40" s="48"/>
      <c r="J40" s="217">
        <f>SUM(J38:J39)</f>
        <v>202279</v>
      </c>
      <c r="K40" s="48"/>
      <c r="L40" s="217">
        <f>SUM(L38:L39)</f>
        <v>0</v>
      </c>
      <c r="M40" s="48"/>
      <c r="N40" s="217">
        <f>SUM(N38:N39)</f>
        <v>0</v>
      </c>
      <c r="O40" s="14"/>
      <c r="P40" s="217">
        <f>SUM(P38:P39)</f>
        <v>0</v>
      </c>
      <c r="Q40" s="14"/>
      <c r="R40" s="217">
        <f>SUM(R38:R39)</f>
        <v>0</v>
      </c>
      <c r="S40" s="217">
        <f>SUM(B40:N40)</f>
        <v>202279</v>
      </c>
      <c r="T40" s="48"/>
      <c r="U40" s="252">
        <f>SUM(U38:U39)</f>
        <v>69939</v>
      </c>
      <c r="V40" s="48"/>
      <c r="W40" s="217">
        <f>SUM(W38:W39)</f>
        <v>272218</v>
      </c>
    </row>
    <row r="41" spans="1:23" ht="21.9" hidden="1" customHeight="1">
      <c r="A41" s="107" t="s">
        <v>127</v>
      </c>
      <c r="B41" s="13">
        <v>0</v>
      </c>
      <c r="C41" s="7"/>
      <c r="D41" s="13">
        <v>0</v>
      </c>
      <c r="E41" s="7"/>
      <c r="F41" s="13">
        <v>0</v>
      </c>
      <c r="G41" s="7"/>
      <c r="H41" s="13">
        <v>0</v>
      </c>
      <c r="I41" s="7"/>
      <c r="J41" s="13">
        <v>0</v>
      </c>
      <c r="K41" s="7"/>
      <c r="L41" s="7"/>
      <c r="M41" s="7"/>
      <c r="N41" s="7"/>
      <c r="O41" s="7"/>
      <c r="P41" s="7"/>
      <c r="Q41" s="7"/>
      <c r="R41" s="7"/>
      <c r="S41" s="13">
        <v>0</v>
      </c>
      <c r="T41" s="7"/>
      <c r="U41" s="13">
        <v>0</v>
      </c>
      <c r="V41" s="7"/>
      <c r="W41" s="21">
        <f>+S41+U41</f>
        <v>0</v>
      </c>
    </row>
    <row r="42" spans="1:23" ht="13.5" customHeight="1">
      <c r="A42" s="107"/>
      <c r="B42" s="11"/>
      <c r="C42" s="7"/>
      <c r="D42" s="11"/>
      <c r="E42" s="7"/>
      <c r="F42" s="11"/>
      <c r="G42" s="7"/>
      <c r="H42" s="7"/>
      <c r="I42" s="7"/>
      <c r="J42" s="11"/>
      <c r="K42" s="7"/>
      <c r="L42" s="7"/>
      <c r="M42" s="7"/>
      <c r="N42" s="7"/>
      <c r="O42" s="7"/>
      <c r="P42" s="7"/>
      <c r="Q42" s="7"/>
      <c r="R42" s="7"/>
      <c r="S42" s="11"/>
      <c r="T42" s="7"/>
      <c r="U42" s="11"/>
      <c r="V42" s="7"/>
      <c r="W42" s="14"/>
    </row>
    <row r="43" spans="1:23" ht="22.5" thickBot="1">
      <c r="A43" s="84" t="s">
        <v>190</v>
      </c>
      <c r="B43" s="19">
        <f>B19+B40+B24</f>
        <v>2532000</v>
      </c>
      <c r="C43" s="48"/>
      <c r="D43" s="19">
        <f>D19+D40+D24</f>
        <v>1950685</v>
      </c>
      <c r="E43" s="48"/>
      <c r="F43" s="155">
        <f>F19+F40+F24</f>
        <v>-229047</v>
      </c>
      <c r="G43" s="48"/>
      <c r="H43" s="19">
        <f>H19+H40+H24</f>
        <v>45032</v>
      </c>
      <c r="I43" s="48"/>
      <c r="J43" s="19">
        <f>J19+J40+J24</f>
        <v>1921387</v>
      </c>
      <c r="K43" s="48"/>
      <c r="L43" s="19">
        <f>L33+L40+L19+L12</f>
        <v>0</v>
      </c>
      <c r="M43" s="48"/>
      <c r="N43" s="19">
        <f>N33+N40+N19+N12</f>
        <v>0</v>
      </c>
      <c r="O43" s="14"/>
      <c r="P43" s="19" t="e">
        <f>#REF!+P40+#REF!</f>
        <v>#REF!</v>
      </c>
      <c r="Q43" s="14"/>
      <c r="R43" s="19">
        <f>R33+R40+R19+R12</f>
        <v>0</v>
      </c>
      <c r="S43" s="19">
        <f>S19+S40+S24</f>
        <v>6220057</v>
      </c>
      <c r="T43" s="48"/>
      <c r="U43" s="19">
        <f>U19+U40+U24</f>
        <v>556595</v>
      </c>
      <c r="V43" s="48"/>
      <c r="W43" s="19">
        <f>W19+W40+W24</f>
        <v>6776652</v>
      </c>
    </row>
    <row r="44" spans="1:23" ht="20.5" thickTop="1"/>
    <row r="55" spans="2:2">
      <c r="B55" s="225" t="s">
        <v>120</v>
      </c>
    </row>
  </sheetData>
  <mergeCells count="5">
    <mergeCell ref="B10:W10"/>
    <mergeCell ref="B4:W4"/>
    <mergeCell ref="H5:J5"/>
    <mergeCell ref="L6:R6"/>
    <mergeCell ref="P7:P9"/>
  </mergeCells>
  <conditionalFormatting sqref="J16">
    <cfRule type="expression" priority="22" stopIfTrue="1">
      <formula>"if(E11&gt;0,#,##0;(#,##0),"-")"</formula>
    </cfRule>
  </conditionalFormatting>
  <conditionalFormatting sqref="B17 D17">
    <cfRule type="expression" priority="24" stopIfTrue="1">
      <formula>"if(E11&gt;0,#,##0;(#,##0),"-")"</formula>
    </cfRule>
  </conditionalFormatting>
  <conditionalFormatting sqref="N39">
    <cfRule type="expression" priority="21" stopIfTrue="1">
      <formula>"if(E11&gt;0,#,##0;(#,##0),"-")"</formula>
    </cfRule>
  </conditionalFormatting>
  <conditionalFormatting sqref="M33:M34 O33:O34">
    <cfRule type="expression" priority="20" stopIfTrue="1">
      <formula>"if(E11&gt;0,#,##0;(#,##0),"-")"</formula>
    </cfRule>
  </conditionalFormatting>
  <conditionalFormatting sqref="W23">
    <cfRule type="expression" priority="1" stopIfTrue="1">
      <formula>"if(E11&gt;0,#,##0;(#,##0),"-")"</formula>
    </cfRule>
  </conditionalFormatting>
  <conditionalFormatting sqref="J38">
    <cfRule type="expression" priority="19" stopIfTrue="1">
      <formula>"if(E11&gt;0,#,##0;(#,##0),"-")"</formula>
    </cfRule>
  </conditionalFormatting>
  <conditionalFormatting sqref="L39">
    <cfRule type="expression" priority="18" stopIfTrue="1">
      <formula>"if(E11&gt;0,#,##0;(#,##0),"-")"</formula>
    </cfRule>
  </conditionalFormatting>
  <conditionalFormatting sqref="D35 B35">
    <cfRule type="expression" priority="17" stopIfTrue="1">
      <formula>"if(E11&gt;0,#,##0;(#,##0),"-")"</formula>
    </cfRule>
  </conditionalFormatting>
  <conditionalFormatting sqref="N35">
    <cfRule type="expression" priority="16" stopIfTrue="1">
      <formula>"if(E11&gt;0,#,##0;(#,##0),"-")"</formula>
    </cfRule>
  </conditionalFormatting>
  <conditionalFormatting sqref="L35">
    <cfRule type="expression" priority="15" stopIfTrue="1">
      <formula>"if(E11&gt;0,#,##0;(#,##0),"-")"</formula>
    </cfRule>
  </conditionalFormatting>
  <conditionalFormatting sqref="B16 D16">
    <cfRule type="expression" priority="23" stopIfTrue="1">
      <formula>"if(E11&gt;0,#,##0;(#,##0),"-")"</formula>
    </cfRule>
  </conditionalFormatting>
  <conditionalFormatting sqref="F35">
    <cfRule type="expression" priority="12" stopIfTrue="1">
      <formula>"if(E11&gt;0,#,##0;(#,##0),"-")"</formula>
    </cfRule>
  </conditionalFormatting>
  <conditionalFormatting sqref="F17">
    <cfRule type="expression" priority="14" stopIfTrue="1">
      <formula>"if(E11&gt;0,#,##0;(#,##0),"-")"</formula>
    </cfRule>
  </conditionalFormatting>
  <conditionalFormatting sqref="F16">
    <cfRule type="expression" priority="13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B18 D18">
    <cfRule type="expression" priority="10" stopIfTrue="1">
      <formula>"if(E11&gt;0,#,##0;(#,##0),"-")"</formula>
    </cfRule>
  </conditionalFormatting>
  <conditionalFormatting sqref="F18">
    <cfRule type="expression" priority="9" stopIfTrue="1">
      <formula>"if(E11&gt;0,#,##0;(#,##0),"-")"</formula>
    </cfRule>
  </conditionalFormatting>
  <conditionalFormatting sqref="B22:B23">
    <cfRule type="expression" priority="8" stopIfTrue="1">
      <formula>"if(E11&gt;0,#,##0;(#,##0),"-")"</formula>
    </cfRule>
  </conditionalFormatting>
  <conditionalFormatting sqref="D22:D23">
    <cfRule type="expression" priority="7" stopIfTrue="1">
      <formula>"if(E11&gt;0,#,##0;(#,##0),"-")"</formula>
    </cfRule>
  </conditionalFormatting>
  <conditionalFormatting sqref="F22:F23">
    <cfRule type="expression" priority="6" stopIfTrue="1">
      <formula>"if(E11&gt;0,#,##0;(#,##0),"-")"</formula>
    </cfRule>
  </conditionalFormatting>
  <conditionalFormatting sqref="H22:H23">
    <cfRule type="expression" priority="5" stopIfTrue="1">
      <formula>"if(E11&gt;0,#,##0;(#,##0),"-")"</formula>
    </cfRule>
  </conditionalFormatting>
  <conditionalFormatting sqref="J22:J23">
    <cfRule type="expression" priority="4" stopIfTrue="1">
      <formula>"if(E11&gt;0,#,##0;(#,##0),"-")"</formula>
    </cfRule>
  </conditionalFormatting>
  <conditionalFormatting sqref="S22:S23">
    <cfRule type="expression" priority="3" stopIfTrue="1">
      <formula>"if(E11&gt;0,#,##0;(#,##0),"-")"</formula>
    </cfRule>
  </conditionalFormatting>
  <conditionalFormatting sqref="U23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5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7"/>
  <sheetViews>
    <sheetView view="pageBreakPreview" topLeftCell="A12" zoomScale="85" zoomScaleNormal="70" zoomScaleSheetLayoutView="85" workbookViewId="0">
      <selection activeCell="AB23" sqref="AB23"/>
    </sheetView>
  </sheetViews>
  <sheetFormatPr defaultColWidth="26.59765625" defaultRowHeight="20"/>
  <cols>
    <col min="1" max="1" width="40.5" style="38" customWidth="1"/>
    <col min="2" max="2" width="9.19921875" style="38" customWidth="1"/>
    <col min="3" max="3" width="16.3984375" style="38" customWidth="1"/>
    <col min="4" max="4" width="1.09765625" style="38" customWidth="1"/>
    <col min="5" max="5" width="15.19921875" style="38" customWidth="1"/>
    <col min="6" max="6" width="1.09765625" style="38" customWidth="1"/>
    <col min="7" max="7" width="15" style="38" customWidth="1"/>
    <col min="8" max="8" width="1.09765625" style="38" customWidth="1"/>
    <col min="9" max="9" width="14.3984375" style="38" customWidth="1"/>
    <col min="10" max="10" width="1.09765625" style="38" customWidth="1"/>
    <col min="11" max="11" width="13.8984375" style="38" customWidth="1"/>
    <col min="12" max="12" width="1.09765625" style="38" customWidth="1"/>
    <col min="13" max="13" width="13.8984375" style="38" customWidth="1"/>
    <col min="14" max="14" width="1.09765625" style="38" customWidth="1"/>
    <col min="15" max="15" width="14" style="38" customWidth="1"/>
    <col min="16" max="16" width="1.09765625" style="38" hidden="1" customWidth="1"/>
    <col min="17" max="17" width="11.59765625" style="38" hidden="1" customWidth="1"/>
    <col min="18" max="18" width="1.09765625" style="38" hidden="1" customWidth="1"/>
    <col min="19" max="19" width="23.09765625" style="38" hidden="1" customWidth="1"/>
    <col min="20" max="20" width="1.09765625" style="38" hidden="1" customWidth="1"/>
    <col min="21" max="21" width="15.3984375" style="38" hidden="1" customWidth="1"/>
    <col min="22" max="22" width="1.09765625" style="38" customWidth="1"/>
    <col min="23" max="23" width="14.59765625" style="38" customWidth="1"/>
    <col min="24" max="24" width="1.09765625" style="38" customWidth="1"/>
    <col min="25" max="25" width="13.3984375" style="38" customWidth="1"/>
    <col min="26" max="26" width="1.09765625" style="38" customWidth="1"/>
    <col min="27" max="27" width="14.19921875" style="38" customWidth="1"/>
    <col min="28" max="28" width="14" style="38" bestFit="1" customWidth="1"/>
    <col min="29" max="16384" width="26.59765625" style="38"/>
  </cols>
  <sheetData>
    <row r="1" spans="1:27" ht="23">
      <c r="A1" s="26" t="s">
        <v>121</v>
      </c>
      <c r="B1" s="50"/>
      <c r="AA1" s="51"/>
    </row>
    <row r="2" spans="1:27" ht="23">
      <c r="A2" s="1" t="s">
        <v>176</v>
      </c>
      <c r="B2" s="50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1"/>
    </row>
    <row r="3" spans="1:27" ht="20.5">
      <c r="A3" s="50"/>
      <c r="B3" s="50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4"/>
      <c r="X3" s="53"/>
      <c r="Y3" s="53"/>
      <c r="Z3" s="53"/>
      <c r="AA3" s="53"/>
    </row>
    <row r="4" spans="1:27" ht="22">
      <c r="A4" s="85"/>
      <c r="B4" s="86"/>
      <c r="C4" s="378" t="s">
        <v>0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</row>
    <row r="5" spans="1:27" ht="65">
      <c r="A5" s="85"/>
      <c r="B5" s="86"/>
      <c r="C5" s="110"/>
      <c r="D5" s="323"/>
      <c r="E5" s="323"/>
      <c r="F5" s="110"/>
      <c r="G5" s="110"/>
      <c r="H5" s="110"/>
      <c r="I5" s="110"/>
      <c r="J5" s="110"/>
      <c r="K5" s="377" t="s">
        <v>33</v>
      </c>
      <c r="L5" s="377"/>
      <c r="M5" s="377"/>
      <c r="N5" s="156"/>
      <c r="O5" s="157" t="s">
        <v>68</v>
      </c>
      <c r="P5" s="110"/>
      <c r="Q5" s="110"/>
      <c r="R5" s="110"/>
      <c r="S5" s="110"/>
      <c r="T5" s="110"/>
      <c r="U5" s="110"/>
      <c r="V5" s="143"/>
      <c r="W5" s="110"/>
      <c r="X5" s="110"/>
      <c r="Y5" s="110"/>
      <c r="Z5" s="110"/>
      <c r="AA5" s="110"/>
    </row>
    <row r="6" spans="1:27" ht="21.75" customHeight="1">
      <c r="A6" s="41"/>
      <c r="B6" s="42"/>
      <c r="C6" s="41"/>
      <c r="D6" s="156"/>
      <c r="E6" s="77"/>
      <c r="F6" s="41"/>
      <c r="G6" s="77"/>
      <c r="H6" s="41"/>
      <c r="I6" s="114" t="s">
        <v>110</v>
      </c>
      <c r="J6" s="41"/>
      <c r="K6" s="41"/>
      <c r="L6" s="41"/>
      <c r="M6" s="43"/>
      <c r="N6" s="41"/>
      <c r="O6" s="379" t="s">
        <v>155</v>
      </c>
      <c r="P6" s="154"/>
      <c r="Q6" s="154"/>
      <c r="R6" s="154"/>
      <c r="S6" s="154"/>
      <c r="T6" s="154"/>
      <c r="U6" s="154"/>
      <c r="V6" s="145"/>
      <c r="W6" s="41"/>
      <c r="X6" s="41"/>
      <c r="Y6" s="87"/>
      <c r="Z6" s="41"/>
      <c r="AA6" s="41"/>
    </row>
    <row r="7" spans="1:27" ht="21.75" customHeight="1">
      <c r="A7" s="41"/>
      <c r="B7" s="42"/>
      <c r="C7" s="41"/>
      <c r="D7" s="156"/>
      <c r="E7" s="156"/>
      <c r="F7" s="41"/>
      <c r="G7" s="41"/>
      <c r="H7" s="41"/>
      <c r="I7" s="114" t="s">
        <v>109</v>
      </c>
      <c r="J7" s="41"/>
      <c r="K7" s="41"/>
      <c r="L7" s="41"/>
      <c r="M7" s="41"/>
      <c r="N7" s="41"/>
      <c r="O7" s="380"/>
      <c r="P7" s="41"/>
      <c r="Q7" s="108"/>
      <c r="R7" s="108"/>
      <c r="S7" s="375" t="s">
        <v>73</v>
      </c>
      <c r="T7" s="108"/>
      <c r="U7" s="112"/>
      <c r="V7" s="146"/>
      <c r="W7" s="41" t="s">
        <v>44</v>
      </c>
      <c r="X7" s="41"/>
      <c r="Y7" s="113" t="s">
        <v>59</v>
      </c>
      <c r="Z7" s="41"/>
      <c r="AA7" s="41"/>
    </row>
    <row r="8" spans="1:27" ht="21" customHeight="1">
      <c r="A8" s="44"/>
      <c r="B8" s="45"/>
      <c r="C8" s="41" t="s">
        <v>45</v>
      </c>
      <c r="D8" s="156"/>
      <c r="E8" s="111" t="s">
        <v>46</v>
      </c>
      <c r="F8" s="41"/>
      <c r="G8" s="41" t="s">
        <v>31</v>
      </c>
      <c r="H8" s="41"/>
      <c r="I8" s="88" t="s">
        <v>131</v>
      </c>
      <c r="J8" s="41"/>
      <c r="K8" s="111" t="s">
        <v>87</v>
      </c>
      <c r="L8" s="111"/>
      <c r="M8" s="41"/>
      <c r="N8" s="41"/>
      <c r="O8" s="380"/>
      <c r="P8" s="41"/>
      <c r="Q8" s="108"/>
      <c r="R8" s="108"/>
      <c r="S8" s="375"/>
      <c r="T8" s="108"/>
      <c r="U8" s="41" t="s">
        <v>71</v>
      </c>
      <c r="V8" s="146"/>
      <c r="W8" s="41" t="s">
        <v>47</v>
      </c>
      <c r="X8" s="41"/>
      <c r="Y8" s="113" t="s">
        <v>60</v>
      </c>
      <c r="Z8" s="41"/>
      <c r="AA8" s="41" t="s">
        <v>61</v>
      </c>
    </row>
    <row r="9" spans="1:27" ht="21" customHeight="1">
      <c r="A9" s="44"/>
      <c r="B9" s="78" t="s">
        <v>3</v>
      </c>
      <c r="C9" s="41" t="s">
        <v>48</v>
      </c>
      <c r="D9" s="156"/>
      <c r="E9" s="111" t="s">
        <v>49</v>
      </c>
      <c r="F9" s="41"/>
      <c r="G9" s="41" t="s">
        <v>106</v>
      </c>
      <c r="H9" s="41"/>
      <c r="I9" s="114" t="s">
        <v>130</v>
      </c>
      <c r="J9" s="41"/>
      <c r="K9" s="111" t="s">
        <v>88</v>
      </c>
      <c r="L9" s="111"/>
      <c r="M9" s="41" t="s">
        <v>35</v>
      </c>
      <c r="N9" s="41"/>
      <c r="O9" s="380"/>
      <c r="P9" s="41"/>
      <c r="Q9" s="108" t="s">
        <v>85</v>
      </c>
      <c r="R9" s="108"/>
      <c r="S9" s="375"/>
      <c r="T9" s="108"/>
      <c r="U9" s="41" t="s">
        <v>72</v>
      </c>
      <c r="V9" s="146"/>
      <c r="W9" s="41" t="s">
        <v>86</v>
      </c>
      <c r="X9" s="41"/>
      <c r="Y9" s="113" t="s">
        <v>62</v>
      </c>
      <c r="Z9" s="41"/>
      <c r="AA9" s="41" t="s">
        <v>63</v>
      </c>
    </row>
    <row r="10" spans="1:27" ht="21.5">
      <c r="A10" s="88"/>
      <c r="B10" s="82"/>
      <c r="C10" s="376" t="s">
        <v>167</v>
      </c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  <c r="Y10" s="376"/>
      <c r="Z10" s="376"/>
      <c r="AA10" s="376"/>
    </row>
    <row r="11" spans="1:27" ht="22">
      <c r="A11" s="80" t="s">
        <v>194</v>
      </c>
      <c r="B11" s="82"/>
      <c r="C11" s="109"/>
      <c r="D11" s="322"/>
      <c r="E11" s="322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44"/>
      <c r="W11" s="109"/>
      <c r="X11" s="109"/>
      <c r="Y11" s="109"/>
      <c r="Z11" s="109"/>
      <c r="AA11" s="109"/>
    </row>
    <row r="12" spans="1:27" ht="21.5">
      <c r="A12" s="256" t="s">
        <v>191</v>
      </c>
      <c r="B12" s="82"/>
      <c r="C12" s="11">
        <v>2532000</v>
      </c>
      <c r="D12" s="11"/>
      <c r="E12" s="11">
        <v>0</v>
      </c>
      <c r="F12" s="11"/>
      <c r="G12" s="11">
        <v>1950685</v>
      </c>
      <c r="H12" s="11"/>
      <c r="I12" s="152">
        <v>-229047</v>
      </c>
      <c r="J12" s="11"/>
      <c r="K12" s="11">
        <v>95998</v>
      </c>
      <c r="L12" s="11"/>
      <c r="M12" s="11">
        <v>2127444</v>
      </c>
      <c r="N12" s="11"/>
      <c r="O12" s="152">
        <v>-62098</v>
      </c>
      <c r="P12" s="11"/>
      <c r="Q12" s="11" t="e">
        <v>#REF!</v>
      </c>
      <c r="R12" s="11"/>
      <c r="S12" s="11" t="e">
        <v>#REF!</v>
      </c>
      <c r="T12" s="11"/>
      <c r="U12" s="11" t="e">
        <v>#REF!</v>
      </c>
      <c r="V12" s="11"/>
      <c r="W12" s="11">
        <f>SUM(C12:O12)</f>
        <v>6414982</v>
      </c>
      <c r="X12" s="11"/>
      <c r="Y12" s="11">
        <v>489114</v>
      </c>
      <c r="Z12" s="11"/>
      <c r="AA12" s="11">
        <f>SUM(W12:Y12)</f>
        <v>6904096</v>
      </c>
    </row>
    <row r="13" spans="1:27" ht="22">
      <c r="A13" s="81"/>
      <c r="B13" s="8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1"/>
      <c r="Y13" s="7"/>
      <c r="Z13" s="7"/>
      <c r="AA13" s="48"/>
    </row>
    <row r="14" spans="1:27" ht="22">
      <c r="A14" s="126" t="s">
        <v>160</v>
      </c>
      <c r="B14" s="82"/>
      <c r="C14" s="11"/>
      <c r="D14" s="7"/>
      <c r="E14" s="11"/>
      <c r="F14" s="7"/>
      <c r="G14" s="11"/>
      <c r="H14" s="7"/>
      <c r="I14" s="11"/>
      <c r="J14" s="7"/>
      <c r="K14" s="7"/>
      <c r="L14" s="7"/>
      <c r="M14" s="11"/>
      <c r="N14" s="7"/>
      <c r="O14" s="91"/>
      <c r="P14" s="7"/>
      <c r="Q14" s="7"/>
      <c r="R14" s="7"/>
      <c r="S14" s="7"/>
      <c r="T14" s="7"/>
      <c r="U14" s="7"/>
      <c r="V14" s="7"/>
      <c r="W14" s="91"/>
      <c r="X14" s="11"/>
      <c r="Y14" s="91"/>
      <c r="Z14" s="7"/>
      <c r="AA14" s="91"/>
    </row>
    <row r="15" spans="1:27" ht="21.5">
      <c r="A15" s="107" t="s">
        <v>223</v>
      </c>
      <c r="B15" s="82">
        <v>7</v>
      </c>
      <c r="C15" s="13">
        <v>1083000</v>
      </c>
      <c r="D15" s="11"/>
      <c r="E15" s="13">
        <v>3381235</v>
      </c>
      <c r="F15" s="11"/>
      <c r="G15" s="116">
        <v>0</v>
      </c>
      <c r="H15" s="11"/>
      <c r="I15" s="13">
        <v>0</v>
      </c>
      <c r="J15" s="11"/>
      <c r="K15" s="13">
        <v>0</v>
      </c>
      <c r="L15" s="11"/>
      <c r="M15" s="148">
        <v>0</v>
      </c>
      <c r="N15" s="11"/>
      <c r="O15" s="92">
        <v>0</v>
      </c>
      <c r="P15" s="11"/>
      <c r="Q15" s="11"/>
      <c r="R15" s="11"/>
      <c r="S15" s="11"/>
      <c r="T15" s="11"/>
      <c r="U15" s="11"/>
      <c r="V15" s="11"/>
      <c r="W15" s="92">
        <f>SUM(C15:O15)</f>
        <v>4464235</v>
      </c>
      <c r="X15" s="11"/>
      <c r="Y15" s="92">
        <v>0</v>
      </c>
      <c r="Z15" s="11"/>
      <c r="AA15" s="92">
        <f>SUM(W15:Y15)</f>
        <v>4464235</v>
      </c>
    </row>
    <row r="16" spans="1:27" ht="21.5" hidden="1">
      <c r="A16" s="83" t="s">
        <v>58</v>
      </c>
      <c r="B16" s="82">
        <v>12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51"/>
      <c r="N16" s="11"/>
      <c r="O16" s="91"/>
      <c r="P16" s="11"/>
      <c r="Q16" s="11"/>
      <c r="R16" s="11"/>
      <c r="S16" s="11"/>
      <c r="T16" s="11"/>
      <c r="U16" s="11"/>
      <c r="V16" s="11"/>
      <c r="W16" s="91">
        <f t="shared" ref="W16:W17" si="0">SUM(C16:O16)</f>
        <v>0</v>
      </c>
      <c r="X16" s="11"/>
      <c r="Y16" s="91"/>
      <c r="Z16" s="11"/>
      <c r="AA16" s="91">
        <f t="shared" ref="AA16:AA17" si="1">SUM(W16:Y16)</f>
        <v>0</v>
      </c>
    </row>
    <row r="17" spans="1:27" ht="21.5" hidden="1">
      <c r="A17" s="107" t="s">
        <v>159</v>
      </c>
      <c r="B17" s="8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91"/>
      <c r="P17" s="11"/>
      <c r="Q17" s="11"/>
      <c r="R17" s="11"/>
      <c r="S17" s="11"/>
      <c r="T17" s="11"/>
      <c r="U17" s="11"/>
      <c r="V17" s="11"/>
      <c r="W17" s="91">
        <f t="shared" si="0"/>
        <v>0</v>
      </c>
      <c r="X17" s="11"/>
      <c r="Y17" s="91"/>
      <c r="Z17" s="11"/>
      <c r="AA17" s="91">
        <f t="shared" si="1"/>
        <v>0</v>
      </c>
    </row>
    <row r="18" spans="1:27" ht="22">
      <c r="A18" s="125" t="s">
        <v>161</v>
      </c>
      <c r="B18" s="82"/>
      <c r="C18" s="21">
        <f>SUM(C15:C17)</f>
        <v>1083000</v>
      </c>
      <c r="D18" s="48"/>
      <c r="E18" s="21">
        <f>SUM(E15:E17)</f>
        <v>3381235</v>
      </c>
      <c r="F18" s="48"/>
      <c r="G18" s="21">
        <f>SUM(G15:G17)</f>
        <v>0</v>
      </c>
      <c r="H18" s="48"/>
      <c r="I18" s="21">
        <f>SUM(I15:I17)</f>
        <v>0</v>
      </c>
      <c r="J18" s="48"/>
      <c r="K18" s="21">
        <f>SUM(K15:K17)</f>
        <v>0</v>
      </c>
      <c r="L18" s="48"/>
      <c r="M18" s="150">
        <f>SUM(M15:M17)</f>
        <v>0</v>
      </c>
      <c r="N18" s="90"/>
      <c r="O18" s="150">
        <f>SUM(O15:O17)</f>
        <v>0</v>
      </c>
      <c r="P18" s="90"/>
      <c r="Q18" s="93"/>
      <c r="R18" s="90"/>
      <c r="S18" s="93"/>
      <c r="T18" s="90"/>
      <c r="U18" s="93"/>
      <c r="V18" s="90"/>
      <c r="W18" s="150">
        <f>SUM(C18:O18)</f>
        <v>4464235</v>
      </c>
      <c r="X18" s="90"/>
      <c r="Y18" s="150">
        <f>SUM(Y15:Y17)</f>
        <v>0</v>
      </c>
      <c r="Z18" s="130"/>
      <c r="AA18" s="150">
        <f>SUM(AA15:AA17)</f>
        <v>4464235</v>
      </c>
    </row>
    <row r="19" spans="1:27" ht="16.399999999999999" customHeight="1">
      <c r="A19" s="79"/>
      <c r="B19" s="82"/>
      <c r="C19" s="11"/>
      <c r="D19" s="7"/>
      <c r="E19" s="11"/>
      <c r="F19" s="7"/>
      <c r="G19" s="11"/>
      <c r="H19" s="7"/>
      <c r="I19" s="11"/>
      <c r="J19" s="7"/>
      <c r="K19" s="7"/>
      <c r="L19" s="7"/>
      <c r="M19" s="11"/>
      <c r="N19" s="7"/>
      <c r="O19" s="7"/>
      <c r="P19" s="7"/>
      <c r="Q19" s="7"/>
      <c r="R19" s="7"/>
      <c r="S19" s="7"/>
      <c r="T19" s="7"/>
      <c r="U19" s="7"/>
      <c r="V19" s="7"/>
      <c r="W19" s="11"/>
      <c r="X19" s="11"/>
      <c r="Y19" s="11"/>
      <c r="Z19" s="11"/>
      <c r="AA19" s="14"/>
    </row>
    <row r="20" spans="1:27" ht="22">
      <c r="A20" s="231" t="s">
        <v>187</v>
      </c>
      <c r="B20" s="8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48"/>
    </row>
    <row r="21" spans="1:27" ht="21.5">
      <c r="A21" s="159" t="s">
        <v>157</v>
      </c>
      <c r="B21" s="82"/>
      <c r="C21" s="91">
        <v>0</v>
      </c>
      <c r="D21" s="7"/>
      <c r="E21" s="91">
        <v>0</v>
      </c>
      <c r="F21" s="7"/>
      <c r="G21" s="91">
        <v>0</v>
      </c>
      <c r="H21" s="7"/>
      <c r="I21" s="91">
        <v>0</v>
      </c>
      <c r="J21" s="11"/>
      <c r="K21" s="11">
        <v>0</v>
      </c>
      <c r="L21" s="11"/>
      <c r="M21" s="151">
        <f>+'2'!E25</f>
        <v>130326</v>
      </c>
      <c r="N21" s="117"/>
      <c r="O21" s="117">
        <v>0</v>
      </c>
      <c r="P21" s="117"/>
      <c r="Q21" s="117"/>
      <c r="R21" s="117"/>
      <c r="S21" s="117"/>
      <c r="T21" s="117"/>
      <c r="U21" s="117"/>
      <c r="V21" s="117"/>
      <c r="W21" s="91">
        <f>SUM(C21:O21)</f>
        <v>130326</v>
      </c>
      <c r="X21" s="117"/>
      <c r="Y21" s="91">
        <f>+'2'!E26</f>
        <v>66710</v>
      </c>
      <c r="Z21" s="117"/>
      <c r="AA21" s="11">
        <f>SUM(W21:Y21)</f>
        <v>197036</v>
      </c>
    </row>
    <row r="22" spans="1:27" ht="22">
      <c r="A22" s="159" t="s">
        <v>158</v>
      </c>
      <c r="B22" s="82"/>
      <c r="C22" s="91">
        <v>0</v>
      </c>
      <c r="D22" s="7"/>
      <c r="E22" s="91">
        <v>0</v>
      </c>
      <c r="F22" s="7"/>
      <c r="G22" s="91">
        <v>0</v>
      </c>
      <c r="H22" s="7"/>
      <c r="I22" s="91">
        <v>0</v>
      </c>
      <c r="J22" s="7"/>
      <c r="K22" s="13">
        <v>0</v>
      </c>
      <c r="L22" s="7"/>
      <c r="M22" s="117">
        <v>0</v>
      </c>
      <c r="N22" s="14"/>
      <c r="O22" s="91">
        <f>+'3'!D18</f>
        <v>-31049</v>
      </c>
      <c r="P22" s="11"/>
      <c r="Q22" s="103"/>
      <c r="R22" s="11"/>
      <c r="S22" s="13"/>
      <c r="T22" s="11"/>
      <c r="U22" s="13"/>
      <c r="V22" s="11"/>
      <c r="W22" s="91">
        <f t="shared" ref="W22" si="2">SUM(C22:O22)</f>
        <v>-31049</v>
      </c>
      <c r="X22" s="11"/>
      <c r="Y22" s="161">
        <v>0</v>
      </c>
      <c r="Z22" s="7"/>
      <c r="AA22" s="91">
        <f t="shared" ref="AA22" si="3">SUM(W22:Y22)</f>
        <v>-31049</v>
      </c>
    </row>
    <row r="23" spans="1:27" ht="22">
      <c r="A23" s="79" t="s">
        <v>226</v>
      </c>
      <c r="B23" s="82"/>
      <c r="C23" s="9">
        <f>SUM(C21:C22)</f>
        <v>0</v>
      </c>
      <c r="D23" s="48"/>
      <c r="E23" s="9">
        <f>SUM(E21:E22)</f>
        <v>0</v>
      </c>
      <c r="F23" s="48"/>
      <c r="G23" s="9">
        <f>SUM(G21:G22)</f>
        <v>0</v>
      </c>
      <c r="H23" s="48"/>
      <c r="I23" s="9">
        <f>SUM(I21:I22)</f>
        <v>0</v>
      </c>
      <c r="J23" s="48"/>
      <c r="K23" s="9">
        <f>SUM(K21:K22)</f>
        <v>0</v>
      </c>
      <c r="L23" s="48"/>
      <c r="M23" s="9">
        <f>SUM(M21:M22)</f>
        <v>130326</v>
      </c>
      <c r="N23" s="48"/>
      <c r="O23" s="100">
        <f>SUM(O21:O22)</f>
        <v>-31049</v>
      </c>
      <c r="P23" s="48"/>
      <c r="Q23" s="9">
        <f>SUM(Q21:Q22)</f>
        <v>0</v>
      </c>
      <c r="R23" s="14"/>
      <c r="S23" s="9">
        <f>SUM(S21:S22)</f>
        <v>0</v>
      </c>
      <c r="T23" s="14"/>
      <c r="U23" s="9">
        <f>SUM(U21:U22)</f>
        <v>0</v>
      </c>
      <c r="V23" s="14"/>
      <c r="W23" s="9">
        <f>SUM(W21:W22)</f>
        <v>99277</v>
      </c>
      <c r="X23" s="48"/>
      <c r="Y23" s="162">
        <f>SUM(Y21:Y22)</f>
        <v>66710</v>
      </c>
      <c r="Z23" s="48"/>
      <c r="AA23" s="9">
        <f>SUM(AA21:AA22)</f>
        <v>165987</v>
      </c>
    </row>
    <row r="24" spans="1:27" ht="15" customHeight="1">
      <c r="A24" s="79"/>
      <c r="B24" s="82"/>
      <c r="C24" s="14"/>
      <c r="D24" s="48"/>
      <c r="E24" s="14"/>
      <c r="F24" s="48"/>
      <c r="G24" s="14"/>
      <c r="H24" s="48"/>
      <c r="I24" s="14"/>
      <c r="J24" s="48"/>
      <c r="K24" s="48"/>
      <c r="L24" s="48"/>
      <c r="M24" s="14"/>
      <c r="N24" s="48"/>
      <c r="O24" s="14"/>
      <c r="P24" s="48"/>
      <c r="Q24" s="14"/>
      <c r="R24" s="14"/>
      <c r="S24" s="14"/>
      <c r="T24" s="14"/>
      <c r="U24" s="14"/>
      <c r="V24" s="14"/>
      <c r="W24" s="14"/>
      <c r="X24" s="48"/>
      <c r="Y24" s="163"/>
      <c r="Z24" s="48"/>
      <c r="AA24" s="14"/>
    </row>
    <row r="25" spans="1:27" ht="22.5" thickBot="1">
      <c r="A25" s="84" t="s">
        <v>192</v>
      </c>
      <c r="B25" s="82"/>
      <c r="C25" s="19">
        <f>SUM(C12,C18,C23)</f>
        <v>3615000</v>
      </c>
      <c r="D25" s="48"/>
      <c r="E25" s="19">
        <f>SUM(E12,E18,E23)</f>
        <v>3381235</v>
      </c>
      <c r="F25" s="48"/>
      <c r="G25" s="19">
        <f>SUM(G12,G18,G23)</f>
        <v>1950685</v>
      </c>
      <c r="H25" s="48"/>
      <c r="I25" s="149">
        <f>SUM(I12,I18,I23)</f>
        <v>-229047</v>
      </c>
      <c r="J25" s="48"/>
      <c r="K25" s="19">
        <f>SUM(K12,K18,K23)</f>
        <v>95998</v>
      </c>
      <c r="L25" s="48"/>
      <c r="M25" s="19">
        <f>SUM(M12,M18,M23)</f>
        <v>2257770</v>
      </c>
      <c r="N25" s="48"/>
      <c r="O25" s="149">
        <f>SUM(O12,O18,O23)</f>
        <v>-93147</v>
      </c>
      <c r="P25" s="48"/>
      <c r="Q25" s="19" t="e">
        <f>#REF!+Q23+Q18+#REF!</f>
        <v>#REF!</v>
      </c>
      <c r="R25" s="14"/>
      <c r="S25" s="19" t="e">
        <f>#REF!+S23+#REF!</f>
        <v>#REF!</v>
      </c>
      <c r="T25" s="14"/>
      <c r="U25" s="19" t="e">
        <f>#REF!+U23+U18+#REF!</f>
        <v>#REF!</v>
      </c>
      <c r="V25" s="14"/>
      <c r="W25" s="19">
        <f>SUM(W12,W18,W23)</f>
        <v>10978494</v>
      </c>
      <c r="X25" s="48"/>
      <c r="Y25" s="19">
        <f>SUM(Y12,Y18,Y23)</f>
        <v>555824</v>
      </c>
      <c r="Z25" s="48"/>
      <c r="AA25" s="19">
        <f>SUM(AA12,AA18,AA23)</f>
        <v>11534318</v>
      </c>
    </row>
    <row r="26" spans="1:27" ht="20.5" thickTop="1">
      <c r="B26" s="129"/>
    </row>
    <row r="37" spans="3:3">
      <c r="C37" s="38" t="s">
        <v>120</v>
      </c>
    </row>
  </sheetData>
  <mergeCells count="5">
    <mergeCell ref="S7:S9"/>
    <mergeCell ref="C10:AA10"/>
    <mergeCell ref="K5:M5"/>
    <mergeCell ref="C4:AA4"/>
    <mergeCell ref="O6:O9"/>
  </mergeCells>
  <conditionalFormatting sqref="M21">
    <cfRule type="expression" priority="24" stopIfTrue="1">
      <formula>"if(E11&gt;0,#,##0;(#,##0),"-")"</formula>
    </cfRule>
  </conditionalFormatting>
  <conditionalFormatting sqref="C15:C16 G15:G16">
    <cfRule type="expression" priority="29" stopIfTrue="1">
      <formula>"if(E11&gt;0,#,##0;(#,##0),"-")"</formula>
    </cfRule>
  </conditionalFormatting>
  <conditionalFormatting sqref="C14 G14">
    <cfRule type="expression" priority="28" stopIfTrue="1">
      <formula>"if(E11&gt;0,#,##0;(#,##0),"-")"</formula>
    </cfRule>
  </conditionalFormatting>
  <conditionalFormatting sqref="M14">
    <cfRule type="expression" priority="27" stopIfTrue="1">
      <formula>"if(E11&gt;0,#,##0;(#,##0),"-")"</formula>
    </cfRule>
  </conditionalFormatting>
  <conditionalFormatting sqref="Q22">
    <cfRule type="expression" priority="26" stopIfTrue="1">
      <formula>"if(E11&gt;0,#,##0;(#,##0),"-")"</formula>
    </cfRule>
  </conditionalFormatting>
  <conditionalFormatting sqref="I15:I16">
    <cfRule type="expression" priority="19" stopIfTrue="1">
      <formula>"if(E11&gt;0,#,##0;(#,##0),"-")"</formula>
    </cfRule>
  </conditionalFormatting>
  <conditionalFormatting sqref="I14">
    <cfRule type="expression" priority="18" stopIfTrue="1">
      <formula>"if(E11&gt;0,#,##0;(#,##0),"-")"</formula>
    </cfRule>
  </conditionalFormatting>
  <conditionalFormatting sqref="C17 G17">
    <cfRule type="expression" priority="6" stopIfTrue="1">
      <formula>"if(E11&gt;0,#,##0;(#,##0),"-")"</formula>
    </cfRule>
  </conditionalFormatting>
  <conditionalFormatting sqref="I17">
    <cfRule type="expression" priority="5" stopIfTrue="1">
      <formula>"if(E11&gt;0,#,##0;(#,##0),"-")"</formula>
    </cfRule>
  </conditionalFormatting>
  <conditionalFormatting sqref="E15:E16">
    <cfRule type="expression" priority="4" stopIfTrue="1">
      <formula>"if(E11&gt;0,#,##0;(#,##0),"-")"</formula>
    </cfRule>
  </conditionalFormatting>
  <conditionalFormatting sqref="E14">
    <cfRule type="expression" priority="3" stopIfTrue="1">
      <formula>"if(E11&gt;0,#,##0;(#,##0),"-")"</formula>
    </cfRule>
  </conditionalFormatting>
  <conditionalFormatting sqref="E1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1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U61"/>
  <sheetViews>
    <sheetView tabSelected="1" view="pageBreakPreview" zoomScaleNormal="100" zoomScaleSheetLayoutView="100" workbookViewId="0">
      <selection activeCell="A8" sqref="A8"/>
    </sheetView>
  </sheetViews>
  <sheetFormatPr defaultColWidth="26.59765625" defaultRowHeight="19"/>
  <cols>
    <col min="1" max="1" width="57" style="257" customWidth="1"/>
    <col min="2" max="2" width="16.59765625" style="257" customWidth="1"/>
    <col min="3" max="3" width="1.69921875" style="257" hidden="1" customWidth="1"/>
    <col min="4" max="4" width="15.8984375" style="257" hidden="1" customWidth="1"/>
    <col min="5" max="5" width="1.09765625" style="257" customWidth="1"/>
    <col min="6" max="6" width="16.59765625" style="257" customWidth="1"/>
    <col min="7" max="7" width="1.69921875" style="257" customWidth="1"/>
    <col min="8" max="8" width="3.3984375" style="257" hidden="1" customWidth="1"/>
    <col min="9" max="9" width="16.59765625" style="257" customWidth="1"/>
    <col min="10" max="10" width="1.09765625" style="257" customWidth="1"/>
    <col min="11" max="11" width="16.59765625" style="257" customWidth="1"/>
    <col min="12" max="12" width="1.09765625" style="257" customWidth="1"/>
    <col min="13" max="13" width="16.59765625" style="257" customWidth="1"/>
    <col min="14" max="14" width="1.69921875" style="257" customWidth="1"/>
    <col min="15" max="15" width="12" style="257" bestFit="1" customWidth="1"/>
    <col min="16" max="16384" width="26.59765625" style="257"/>
  </cols>
  <sheetData>
    <row r="1" spans="1:21" ht="23">
      <c r="A1" s="171" t="s">
        <v>121</v>
      </c>
      <c r="M1" s="258"/>
    </row>
    <row r="2" spans="1:21" ht="23">
      <c r="A2" s="175" t="s">
        <v>176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8"/>
    </row>
    <row r="3" spans="1:21">
      <c r="B3" s="260"/>
      <c r="C3" s="260"/>
      <c r="D3" s="260"/>
      <c r="E3" s="260"/>
      <c r="F3" s="260"/>
      <c r="G3" s="260"/>
      <c r="H3" s="260"/>
      <c r="I3" s="260"/>
      <c r="J3" s="261"/>
      <c r="K3" s="261"/>
      <c r="L3" s="261"/>
      <c r="M3" s="261"/>
    </row>
    <row r="4" spans="1:21" s="234" customFormat="1" ht="22">
      <c r="A4" s="248"/>
      <c r="B4" s="371" t="s">
        <v>1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</row>
    <row r="5" spans="1:21" s="234" customFormat="1" ht="21.5">
      <c r="A5" s="233"/>
      <c r="B5" s="233"/>
      <c r="C5" s="233"/>
      <c r="D5" s="233"/>
      <c r="E5" s="233"/>
      <c r="F5" s="233"/>
      <c r="G5" s="233"/>
      <c r="H5" s="233"/>
      <c r="I5" s="372" t="s">
        <v>33</v>
      </c>
      <c r="J5" s="372"/>
      <c r="K5" s="372"/>
      <c r="L5" s="233"/>
    </row>
    <row r="6" spans="1:21" s="234" customFormat="1" ht="21.5">
      <c r="A6" s="233"/>
      <c r="B6" s="233" t="s">
        <v>45</v>
      </c>
      <c r="C6" s="233"/>
      <c r="D6" s="233" t="s">
        <v>46</v>
      </c>
      <c r="E6" s="233"/>
      <c r="F6" s="233" t="s">
        <v>31</v>
      </c>
      <c r="G6" s="233"/>
      <c r="H6" s="233"/>
      <c r="I6" s="233" t="s">
        <v>87</v>
      </c>
      <c r="J6" s="233"/>
      <c r="K6" s="233" t="s">
        <v>33</v>
      </c>
      <c r="L6" s="233"/>
      <c r="M6" s="233" t="s">
        <v>44</v>
      </c>
    </row>
    <row r="7" spans="1:21" s="234" customFormat="1" ht="21.5">
      <c r="A7" s="233"/>
      <c r="B7" s="233" t="s">
        <v>48</v>
      </c>
      <c r="C7" s="233"/>
      <c r="D7" s="233" t="s">
        <v>49</v>
      </c>
      <c r="E7" s="233"/>
      <c r="F7" s="233" t="s">
        <v>106</v>
      </c>
      <c r="G7" s="233"/>
      <c r="H7" s="233"/>
      <c r="I7" s="233" t="s">
        <v>88</v>
      </c>
      <c r="J7" s="233"/>
      <c r="K7" s="233" t="s">
        <v>35</v>
      </c>
      <c r="L7" s="233"/>
      <c r="M7" s="233" t="s">
        <v>47</v>
      </c>
    </row>
    <row r="8" spans="1:21" s="234" customFormat="1" ht="21.5">
      <c r="B8" s="381" t="s">
        <v>167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</row>
    <row r="9" spans="1:21" s="234" customFormat="1" ht="22">
      <c r="A9" s="125" t="s">
        <v>177</v>
      </c>
    </row>
    <row r="10" spans="1:21" s="234" customFormat="1" ht="21.5">
      <c r="A10" s="248" t="s">
        <v>193</v>
      </c>
      <c r="B10" s="11">
        <v>2532000</v>
      </c>
      <c r="C10" s="11"/>
      <c r="D10" s="11"/>
      <c r="E10" s="11"/>
      <c r="F10" s="11">
        <v>1950685</v>
      </c>
      <c r="G10" s="11"/>
      <c r="H10" s="11"/>
      <c r="I10" s="11">
        <v>45032</v>
      </c>
      <c r="J10" s="11"/>
      <c r="K10" s="11">
        <v>1338388</v>
      </c>
      <c r="L10" s="58"/>
      <c r="M10" s="11">
        <f>SUM(B10:K10)</f>
        <v>5866105</v>
      </c>
    </row>
    <row r="11" spans="1:21" s="234" customFormat="1" ht="22">
      <c r="A11" s="248"/>
      <c r="B11" s="7"/>
      <c r="C11" s="7"/>
      <c r="D11" s="7"/>
      <c r="E11" s="7"/>
      <c r="F11" s="7"/>
      <c r="G11" s="7"/>
      <c r="H11" s="7"/>
      <c r="I11" s="7"/>
      <c r="J11" s="7"/>
      <c r="K11" s="18"/>
      <c r="L11" s="18"/>
      <c r="M11" s="49"/>
    </row>
    <row r="12" spans="1:21" s="234" customFormat="1" ht="22">
      <c r="A12" s="231" t="s">
        <v>187</v>
      </c>
      <c r="B12" s="7"/>
      <c r="C12" s="7"/>
      <c r="D12" s="7"/>
      <c r="E12" s="7"/>
      <c r="F12" s="7"/>
      <c r="G12" s="7"/>
      <c r="H12" s="7"/>
      <c r="I12" s="7"/>
      <c r="J12" s="7"/>
      <c r="K12" s="18"/>
      <c r="L12" s="18"/>
      <c r="M12" s="49"/>
    </row>
    <row r="13" spans="1:21" s="234" customFormat="1" ht="21.5">
      <c r="A13" s="264" t="s">
        <v>188</v>
      </c>
      <c r="B13" s="11">
        <v>0</v>
      </c>
      <c r="C13" s="11"/>
      <c r="D13" s="11"/>
      <c r="E13" s="11"/>
      <c r="F13" s="11">
        <v>0</v>
      </c>
      <c r="G13" s="11"/>
      <c r="H13" s="11"/>
      <c r="I13" s="11">
        <v>0</v>
      </c>
      <c r="J13" s="11"/>
      <c r="K13" s="151">
        <v>202587</v>
      </c>
      <c r="L13" s="151"/>
      <c r="M13" s="151">
        <f>SUM(B13:K13)</f>
        <v>202587</v>
      </c>
    </row>
    <row r="14" spans="1:21" s="234" customFormat="1" ht="21.5">
      <c r="A14" s="255" t="s">
        <v>189</v>
      </c>
      <c r="B14" s="11">
        <v>0</v>
      </c>
      <c r="C14" s="7"/>
      <c r="D14" s="13"/>
      <c r="E14" s="7"/>
      <c r="F14" s="11">
        <v>0</v>
      </c>
      <c r="G14" s="7"/>
      <c r="H14" s="7"/>
      <c r="I14" s="11">
        <v>0</v>
      </c>
      <c r="J14" s="7"/>
      <c r="K14" s="151">
        <v>-308</v>
      </c>
      <c r="L14" s="117"/>
      <c r="M14" s="151">
        <f>K14</f>
        <v>-308</v>
      </c>
    </row>
    <row r="15" spans="1:21" s="234" customFormat="1" ht="22">
      <c r="A15" s="79" t="s">
        <v>226</v>
      </c>
      <c r="B15" s="217">
        <f>SUM(B13:D14)</f>
        <v>0</v>
      </c>
      <c r="C15" s="48"/>
      <c r="D15" s="217">
        <f>SUM(D13:D13)</f>
        <v>0</v>
      </c>
      <c r="E15" s="48"/>
      <c r="F15" s="217">
        <f>SUM(F13:H14)</f>
        <v>0</v>
      </c>
      <c r="G15" s="48"/>
      <c r="H15" s="48"/>
      <c r="I15" s="217">
        <f>SUM(I13:I14)</f>
        <v>0</v>
      </c>
      <c r="J15" s="48"/>
      <c r="K15" s="218">
        <f>SUM(K13:K14)</f>
        <v>202279</v>
      </c>
      <c r="L15" s="262"/>
      <c r="M15" s="218">
        <f>SUM(M13:M14)</f>
        <v>202279</v>
      </c>
    </row>
    <row r="16" spans="1:21" s="225" customFormat="1" ht="12.9" hidden="1" customHeight="1">
      <c r="A16" s="83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48"/>
    </row>
    <row r="17" spans="1:21" s="225" customFormat="1" ht="21.9" hidden="1" customHeight="1">
      <c r="A17" s="107" t="s">
        <v>126</v>
      </c>
      <c r="B17" s="13">
        <v>0</v>
      </c>
      <c r="C17" s="7"/>
      <c r="D17" s="7"/>
      <c r="E17" s="7"/>
      <c r="F17" s="13">
        <v>0</v>
      </c>
      <c r="G17" s="7"/>
      <c r="H17" s="7"/>
      <c r="I17" s="116">
        <v>0</v>
      </c>
      <c r="J17" s="7"/>
      <c r="K17" s="115">
        <f>-I17</f>
        <v>0</v>
      </c>
      <c r="L17" s="7"/>
      <c r="M17" s="13">
        <v>0</v>
      </c>
      <c r="N17" s="7"/>
      <c r="O17" s="7"/>
      <c r="P17" s="7"/>
      <c r="Q17" s="7"/>
      <c r="R17" s="7"/>
      <c r="S17" s="7"/>
      <c r="T17" s="7"/>
      <c r="U17" s="48"/>
    </row>
    <row r="18" spans="1:21" s="225" customFormat="1" ht="21.9" hidden="1" customHeight="1">
      <c r="A18" s="107" t="s">
        <v>127</v>
      </c>
      <c r="B18" s="13"/>
      <c r="C18" s="7"/>
      <c r="D18" s="13"/>
      <c r="E18" s="7"/>
      <c r="F18" s="13"/>
      <c r="G18" s="7"/>
      <c r="H18" s="13"/>
      <c r="I18" s="13"/>
      <c r="J18" s="7"/>
      <c r="K18" s="11"/>
      <c r="L18" s="7"/>
      <c r="M18" s="13"/>
      <c r="N18" s="7"/>
      <c r="O18" s="7"/>
      <c r="P18" s="7"/>
      <c r="Q18" s="13"/>
      <c r="R18" s="7"/>
      <c r="S18" s="13"/>
      <c r="T18" s="7"/>
      <c r="U18" s="21"/>
    </row>
    <row r="19" spans="1:21" s="225" customFormat="1" ht="22.5" customHeight="1">
      <c r="A19" s="83"/>
      <c r="B19" s="7"/>
      <c r="C19" s="7"/>
      <c r="D19" s="7"/>
      <c r="E19" s="7"/>
      <c r="F19" s="7"/>
      <c r="G19" s="7"/>
      <c r="H19" s="7"/>
      <c r="I19" s="7"/>
      <c r="J19" s="7"/>
      <c r="K19" s="11"/>
      <c r="L19" s="7"/>
      <c r="M19" s="7"/>
      <c r="N19" s="7"/>
      <c r="O19" s="7"/>
      <c r="P19" s="7"/>
      <c r="Q19" s="7"/>
      <c r="R19" s="7"/>
      <c r="S19" s="7"/>
      <c r="T19" s="7"/>
      <c r="U19" s="48"/>
    </row>
    <row r="20" spans="1:21" s="234" customFormat="1" ht="22.5" thickBot="1">
      <c r="A20" s="84" t="s">
        <v>190</v>
      </c>
      <c r="B20" s="19">
        <f>B10+B15</f>
        <v>2532000</v>
      </c>
      <c r="C20" s="48"/>
      <c r="D20" s="19" t="e">
        <f>SUM(#REF!,D10,D15)</f>
        <v>#REF!</v>
      </c>
      <c r="E20" s="48"/>
      <c r="F20" s="19">
        <f>F10+F15</f>
        <v>1950685</v>
      </c>
      <c r="G20" s="48"/>
      <c r="H20" s="48"/>
      <c r="I20" s="19">
        <f>I10+I15</f>
        <v>45032</v>
      </c>
      <c r="J20" s="48"/>
      <c r="K20" s="19">
        <f>K10+K15</f>
        <v>1540667</v>
      </c>
      <c r="L20" s="48"/>
      <c r="M20" s="19">
        <f>M10+M15</f>
        <v>6068384</v>
      </c>
    </row>
    <row r="21" spans="1:21" ht="19.5" thickTop="1">
      <c r="M21" s="263"/>
    </row>
    <row r="61" spans="2:2">
      <c r="B61" s="257" t="s">
        <v>120</v>
      </c>
    </row>
  </sheetData>
  <mergeCells count="3">
    <mergeCell ref="B8:M8"/>
    <mergeCell ref="B4:M4"/>
    <mergeCell ref="I5:K5"/>
  </mergeCells>
  <phoneticPr fontId="21" type="noConversion"/>
  <conditionalFormatting sqref="K13">
    <cfRule type="expression" priority="1" stopIfTrue="1">
      <formula>"if(E11&gt;0,#,##0;(#,##0),"-")"</formula>
    </cfRule>
  </conditionalFormatting>
  <conditionalFormatting sqref="M13">
    <cfRule type="expression" priority="3" stopIfTrue="1">
      <formula>"if(E11&gt;0,#,##0;(#,##0),"-")"</formula>
    </cfRule>
  </conditionalFormatting>
  <conditionalFormatting sqref="K17">
    <cfRule type="expression" priority="2" stopIfTrue="1">
      <formula>"if(E11&gt;0,#,##0;(#,##0),"-")"</formula>
    </cfRule>
  </conditionalFormatting>
  <pageMargins left="0.8" right="0.8" top="0.48" bottom="0.5" header="0.5" footer="0.5"/>
  <pageSetup paperSize="9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2"/>
  <sheetViews>
    <sheetView view="pageBreakPreview" topLeftCell="A9" zoomScale="85" zoomScaleNormal="85" zoomScaleSheetLayoutView="85" workbookViewId="0">
      <selection activeCell="R22" sqref="R22"/>
    </sheetView>
  </sheetViews>
  <sheetFormatPr defaultColWidth="26.59765625" defaultRowHeight="19"/>
  <cols>
    <col min="1" max="1" width="39.3984375" style="257" customWidth="1"/>
    <col min="2" max="2" width="8.69921875" style="257" customWidth="1"/>
    <col min="3" max="3" width="17.69921875" style="257" customWidth="1"/>
    <col min="4" max="4" width="1.69921875" style="257" customWidth="1"/>
    <col min="5" max="5" width="15.8984375" style="257" customWidth="1"/>
    <col min="6" max="6" width="1.09765625" style="257" customWidth="1"/>
    <col min="7" max="7" width="17.69921875" style="257" customWidth="1"/>
    <col min="8" max="8" width="1.69921875" style="257" customWidth="1"/>
    <col min="9" max="9" width="3.3984375" style="257" hidden="1" customWidth="1"/>
    <col min="10" max="10" width="17.69921875" style="257" customWidth="1"/>
    <col min="11" max="11" width="1.09765625" style="257" customWidth="1"/>
    <col min="12" max="12" width="15.5" style="257" customWidth="1"/>
    <col min="13" max="13" width="1.09765625" style="257" customWidth="1"/>
    <col min="14" max="14" width="16.3984375" style="257" customWidth="1"/>
    <col min="15" max="15" width="1.09765625" style="257" customWidth="1"/>
    <col min="16" max="16" width="15.5" style="334" customWidth="1"/>
    <col min="17" max="17" width="1.69921875" style="257" customWidth="1"/>
    <col min="18" max="18" width="16.69921875" style="257" bestFit="1" customWidth="1"/>
    <col min="19" max="16384" width="26.59765625" style="257"/>
  </cols>
  <sheetData>
    <row r="1" spans="1:16" ht="23">
      <c r="A1" s="171" t="s">
        <v>121</v>
      </c>
      <c r="B1" s="175"/>
      <c r="P1" s="329"/>
    </row>
    <row r="2" spans="1:16" ht="23">
      <c r="A2" s="175" t="s">
        <v>176</v>
      </c>
      <c r="B2" s="175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329"/>
    </row>
    <row r="3" spans="1:16">
      <c r="C3" s="260"/>
      <c r="D3" s="260"/>
      <c r="E3" s="260"/>
      <c r="F3" s="260"/>
      <c r="G3" s="260"/>
      <c r="H3" s="260"/>
      <c r="I3" s="260"/>
      <c r="J3" s="260"/>
      <c r="K3" s="261"/>
      <c r="L3" s="261"/>
      <c r="M3" s="261"/>
      <c r="N3" s="261"/>
      <c r="O3" s="261"/>
      <c r="P3" s="330"/>
    </row>
    <row r="4" spans="1:16" s="234" customFormat="1" ht="22">
      <c r="A4" s="248"/>
      <c r="B4" s="231"/>
      <c r="C4" s="371" t="s">
        <v>1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</row>
    <row r="5" spans="1:16" s="234" customFormat="1" ht="68.5" customHeight="1">
      <c r="A5" s="233"/>
      <c r="B5" s="265"/>
      <c r="C5" s="233"/>
      <c r="D5" s="233"/>
      <c r="E5" s="233"/>
      <c r="F5" s="233"/>
      <c r="G5" s="233"/>
      <c r="H5" s="233"/>
      <c r="I5" s="233"/>
      <c r="J5" s="382" t="s">
        <v>33</v>
      </c>
      <c r="K5" s="372"/>
      <c r="L5" s="372"/>
      <c r="M5" s="233"/>
      <c r="N5" s="324" t="s">
        <v>68</v>
      </c>
      <c r="O5" s="233"/>
      <c r="P5" s="331"/>
    </row>
    <row r="6" spans="1:16" s="234" customFormat="1" ht="44.4" customHeight="1">
      <c r="A6" s="233"/>
      <c r="B6" s="265"/>
      <c r="C6" s="233" t="s">
        <v>45</v>
      </c>
      <c r="D6" s="233"/>
      <c r="E6" s="233" t="s">
        <v>46</v>
      </c>
      <c r="F6" s="233"/>
      <c r="G6" s="233" t="s">
        <v>31</v>
      </c>
      <c r="H6" s="233"/>
      <c r="I6" s="233"/>
      <c r="J6" s="233" t="s">
        <v>87</v>
      </c>
      <c r="K6" s="233"/>
      <c r="L6" s="233"/>
      <c r="M6" s="233"/>
      <c r="N6" s="383" t="s">
        <v>155</v>
      </c>
      <c r="O6" s="233"/>
      <c r="P6" s="332" t="s">
        <v>61</v>
      </c>
    </row>
    <row r="7" spans="1:16" s="234" customFormat="1" ht="21.5">
      <c r="A7" s="233"/>
      <c r="B7" s="78" t="s">
        <v>3</v>
      </c>
      <c r="C7" s="233" t="s">
        <v>48</v>
      </c>
      <c r="D7" s="233"/>
      <c r="E7" s="233" t="s">
        <v>49</v>
      </c>
      <c r="F7" s="233"/>
      <c r="G7" s="233" t="s">
        <v>106</v>
      </c>
      <c r="H7" s="233"/>
      <c r="I7" s="233"/>
      <c r="J7" s="233" t="s">
        <v>88</v>
      </c>
      <c r="K7" s="233"/>
      <c r="L7" s="233" t="s">
        <v>35</v>
      </c>
      <c r="M7" s="233"/>
      <c r="N7" s="384"/>
      <c r="O7" s="233"/>
      <c r="P7" s="332" t="s">
        <v>63</v>
      </c>
    </row>
    <row r="8" spans="1:16" s="234" customFormat="1" ht="21.5">
      <c r="B8" s="266"/>
      <c r="C8" s="381" t="s">
        <v>167</v>
      </c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</row>
    <row r="9" spans="1:16" s="234" customFormat="1" ht="22">
      <c r="A9" s="125" t="s">
        <v>194</v>
      </c>
      <c r="B9" s="266"/>
      <c r="P9" s="331"/>
    </row>
    <row r="10" spans="1:16" s="267" customFormat="1" ht="21.5">
      <c r="A10" s="245" t="s">
        <v>191</v>
      </c>
      <c r="B10" s="266"/>
      <c r="C10" s="160">
        <v>2532000</v>
      </c>
      <c r="D10" s="160"/>
      <c r="E10" s="160">
        <v>0</v>
      </c>
      <c r="F10" s="160"/>
      <c r="G10" s="160">
        <v>1950685</v>
      </c>
      <c r="H10" s="160"/>
      <c r="I10" s="160"/>
      <c r="J10" s="160">
        <v>95998</v>
      </c>
      <c r="K10" s="160"/>
      <c r="L10" s="160">
        <v>1805767</v>
      </c>
      <c r="M10" s="160"/>
      <c r="N10" s="269">
        <v>-62098</v>
      </c>
      <c r="O10" s="160"/>
      <c r="P10" s="160">
        <f>SUM(C10:N10)</f>
        <v>6322352</v>
      </c>
    </row>
    <row r="11" spans="1:16" s="234" customFormat="1" ht="22">
      <c r="A11" s="231"/>
      <c r="B11" s="266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328"/>
    </row>
    <row r="12" spans="1:16" s="234" customFormat="1" ht="22">
      <c r="A12" s="231" t="s">
        <v>160</v>
      </c>
      <c r="B12" s="266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328"/>
    </row>
    <row r="13" spans="1:16" s="234" customFormat="1" ht="22">
      <c r="A13" s="107" t="s">
        <v>223</v>
      </c>
      <c r="B13" s="266">
        <v>7</v>
      </c>
      <c r="C13" s="160">
        <v>1083000</v>
      </c>
      <c r="D13" s="251"/>
      <c r="E13" s="160">
        <v>3381235</v>
      </c>
      <c r="F13" s="251"/>
      <c r="G13" s="336">
        <v>0</v>
      </c>
      <c r="H13" s="337"/>
      <c r="I13" s="337"/>
      <c r="J13" s="336">
        <v>0</v>
      </c>
      <c r="K13" s="337"/>
      <c r="L13" s="336">
        <v>0</v>
      </c>
      <c r="M13" s="337"/>
      <c r="N13" s="336">
        <v>0</v>
      </c>
      <c r="O13" s="251"/>
      <c r="P13" s="333">
        <f>SUM(C13:N13)</f>
        <v>4464235</v>
      </c>
    </row>
    <row r="14" spans="1:16" s="234" customFormat="1" ht="22">
      <c r="A14" s="125" t="s">
        <v>161</v>
      </c>
      <c r="B14" s="266"/>
      <c r="C14" s="217">
        <f>SUM(C13:C13)</f>
        <v>1083000</v>
      </c>
      <c r="D14" s="328"/>
      <c r="E14" s="217">
        <f>SUM(E13:E13)</f>
        <v>3381235</v>
      </c>
      <c r="F14" s="328"/>
      <c r="G14" s="21">
        <f>SUM(G13:G13)</f>
        <v>0</v>
      </c>
      <c r="H14" s="328"/>
      <c r="I14" s="328"/>
      <c r="J14" s="21">
        <f>SUM(J13:J13)</f>
        <v>0</v>
      </c>
      <c r="K14" s="328"/>
      <c r="L14" s="21">
        <f>SUM(L13:L13)</f>
        <v>0</v>
      </c>
      <c r="M14" s="328"/>
      <c r="N14" s="21">
        <f>SUM(N13:N13)</f>
        <v>0</v>
      </c>
      <c r="O14" s="328"/>
      <c r="P14" s="21">
        <f>SUM(P13:P13)</f>
        <v>4464235</v>
      </c>
    </row>
    <row r="15" spans="1:16" s="234" customFormat="1" ht="22">
      <c r="A15" s="125"/>
      <c r="B15" s="266"/>
      <c r="C15" s="46"/>
      <c r="D15" s="251"/>
      <c r="E15" s="46"/>
      <c r="F15" s="251"/>
      <c r="G15" s="46"/>
      <c r="H15" s="251"/>
      <c r="I15" s="251"/>
      <c r="J15" s="46"/>
      <c r="K15" s="251"/>
      <c r="L15" s="251"/>
      <c r="M15" s="251"/>
      <c r="N15" s="46"/>
      <c r="O15" s="251"/>
      <c r="P15" s="328"/>
    </row>
    <row r="16" spans="1:16" s="234" customFormat="1" ht="22">
      <c r="A16" s="231" t="s">
        <v>187</v>
      </c>
      <c r="B16" s="266"/>
      <c r="C16" s="7"/>
      <c r="D16" s="7"/>
      <c r="E16" s="7"/>
      <c r="F16" s="7"/>
      <c r="G16" s="7"/>
      <c r="H16" s="7"/>
      <c r="I16" s="7"/>
      <c r="J16" s="7"/>
      <c r="K16" s="7"/>
      <c r="L16" s="18"/>
      <c r="M16" s="18"/>
      <c r="N16" s="18"/>
      <c r="O16" s="18"/>
      <c r="P16" s="48"/>
    </row>
    <row r="17" spans="1:24" s="234" customFormat="1" ht="21.5">
      <c r="A17" s="248" t="s">
        <v>157</v>
      </c>
      <c r="B17" s="266"/>
      <c r="C17" s="11">
        <v>0</v>
      </c>
      <c r="D17" s="11"/>
      <c r="E17" s="11">
        <v>0</v>
      </c>
      <c r="F17" s="11"/>
      <c r="G17" s="11">
        <v>0</v>
      </c>
      <c r="H17" s="11"/>
      <c r="I17" s="11"/>
      <c r="J17" s="11">
        <v>0</v>
      </c>
      <c r="K17" s="11"/>
      <c r="L17" s="11">
        <f>+'2'!I22</f>
        <v>130326</v>
      </c>
      <c r="M17" s="11"/>
      <c r="N17" s="58">
        <v>0</v>
      </c>
      <c r="O17" s="58"/>
      <c r="P17" s="11">
        <f t="shared" ref="P17:P18" si="0">SUM(C17:O17)</f>
        <v>130326</v>
      </c>
    </row>
    <row r="18" spans="1:24" s="234" customFormat="1" ht="21.5">
      <c r="A18" s="248" t="s">
        <v>158</v>
      </c>
      <c r="B18" s="266"/>
      <c r="C18" s="13">
        <v>0</v>
      </c>
      <c r="D18" s="7"/>
      <c r="E18" s="13">
        <v>0</v>
      </c>
      <c r="F18" s="7"/>
      <c r="G18" s="13">
        <v>0</v>
      </c>
      <c r="H18" s="7"/>
      <c r="I18" s="7"/>
      <c r="J18" s="13">
        <v>0</v>
      </c>
      <c r="K18" s="7"/>
      <c r="L18" s="11">
        <v>0</v>
      </c>
      <c r="M18" s="152"/>
      <c r="N18" s="115">
        <f>+'3'!H18</f>
        <v>-31049</v>
      </c>
      <c r="O18" s="18"/>
      <c r="P18" s="115">
        <f t="shared" si="0"/>
        <v>-31049</v>
      </c>
    </row>
    <row r="19" spans="1:24" s="234" customFormat="1" ht="22">
      <c r="A19" s="79" t="s">
        <v>226</v>
      </c>
      <c r="B19" s="266"/>
      <c r="C19" s="217">
        <f>SUM(C17:C18)</f>
        <v>0</v>
      </c>
      <c r="D19" s="48"/>
      <c r="E19" s="217">
        <f>SUM(E17:E17)</f>
        <v>0</v>
      </c>
      <c r="F19" s="48"/>
      <c r="G19" s="217">
        <f>SUM(G17:G18)</f>
        <v>0</v>
      </c>
      <c r="H19" s="48"/>
      <c r="I19" s="48"/>
      <c r="J19" s="217">
        <f>SUM(J17:J18)</f>
        <v>0</v>
      </c>
      <c r="K19" s="48"/>
      <c r="L19" s="217">
        <f>SUM(L17:L18)</f>
        <v>130326</v>
      </c>
      <c r="M19" s="14"/>
      <c r="N19" s="153">
        <f>SUM(N17:N18)</f>
        <v>-31049</v>
      </c>
      <c r="O19" s="49"/>
      <c r="P19" s="217">
        <f>SUM(P17:P18)</f>
        <v>99277</v>
      </c>
    </row>
    <row r="20" spans="1:24" s="225" customFormat="1" ht="13.4" customHeight="1">
      <c r="A20" s="248"/>
      <c r="B20" s="26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48"/>
    </row>
    <row r="21" spans="1:24" s="234" customFormat="1" ht="22.5" thickBot="1">
      <c r="A21" s="254" t="s">
        <v>192</v>
      </c>
      <c r="B21" s="266"/>
      <c r="C21" s="19">
        <f>SUM(C10,C14,C19)</f>
        <v>3615000</v>
      </c>
      <c r="D21" s="48"/>
      <c r="E21" s="19">
        <f>SUM(E10,E14,E19)</f>
        <v>3381235</v>
      </c>
      <c r="F21" s="48"/>
      <c r="G21" s="19">
        <f>SUM(G10,G14,G19)</f>
        <v>1950685</v>
      </c>
      <c r="H21" s="48"/>
      <c r="I21" s="48"/>
      <c r="J21" s="19">
        <f>SUM(J10,J14,J19)</f>
        <v>95998</v>
      </c>
      <c r="K21" s="48"/>
      <c r="L21" s="19">
        <f>SUM(L10,L14,L19)</f>
        <v>1936093</v>
      </c>
      <c r="M21" s="14"/>
      <c r="N21" s="149">
        <f>SUM(N10,N14,N19)</f>
        <v>-93147</v>
      </c>
      <c r="O21" s="48"/>
      <c r="P21" s="19">
        <f>SUM(P10,P14,P19)</f>
        <v>10885864</v>
      </c>
    </row>
    <row r="22" spans="1:24" ht="19.5" thickTop="1">
      <c r="B22" s="268"/>
    </row>
    <row r="24" spans="1:24" ht="21.5">
      <c r="J24" s="7"/>
    </row>
    <row r="62" spans="3:3">
      <c r="C62" s="257" t="s">
        <v>120</v>
      </c>
    </row>
  </sheetData>
  <mergeCells count="4">
    <mergeCell ref="C4:P4"/>
    <mergeCell ref="C8:P8"/>
    <mergeCell ref="J5:L5"/>
    <mergeCell ref="N6:N7"/>
  </mergeCells>
  <conditionalFormatting sqref="L17:M17">
    <cfRule type="expression" priority="12" stopIfTrue="1">
      <formula>"if(E11&gt;0,#,##0;(#,##0),"-")"</formula>
    </cfRule>
  </conditionalFormatting>
  <conditionalFormatting sqref="P17">
    <cfRule type="expression" priority="11" stopIfTrue="1">
      <formula>"if(E11&gt;0,#,##0;(#,##0),"-")"</formula>
    </cfRule>
  </conditionalFormatting>
  <conditionalFormatting sqref="M18">
    <cfRule type="expression" priority="9" stopIfTrue="1">
      <formula>"if(E11&gt;0,#,##0;(#,##0),"-")"</formula>
    </cfRule>
  </conditionalFormatting>
  <conditionalFormatting sqref="N18">
    <cfRule type="expression" priority="6" stopIfTrue="1">
      <formula>"if(E11&gt;0,#,##0;(#,##0),"-")"</formula>
    </cfRule>
  </conditionalFormatting>
  <conditionalFormatting sqref="N19">
    <cfRule type="expression" priority="4" stopIfTrue="1">
      <formula>"if(E11&gt;0,#,##0;(#,##0),"-")"</formula>
    </cfRule>
  </conditionalFormatting>
  <conditionalFormatting sqref="N17">
    <cfRule type="expression" priority="7" stopIfTrue="1">
      <formula>"if(E11&gt;0,#,##0;(#,##0),"-")"</formula>
    </cfRule>
  </conditionalFormatting>
  <conditionalFormatting sqref="P18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5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94"/>
  <sheetViews>
    <sheetView view="pageBreakPreview" topLeftCell="A81" zoomScaleNormal="85" zoomScaleSheetLayoutView="100" workbookViewId="0">
      <selection activeCell="C82" sqref="C82:G82"/>
    </sheetView>
  </sheetViews>
  <sheetFormatPr defaultColWidth="26.59765625" defaultRowHeight="22.5" customHeight="1"/>
  <cols>
    <col min="1" max="1" width="2.69921875" style="314" customWidth="1"/>
    <col min="2" max="2" width="58.19921875" style="314" customWidth="1"/>
    <col min="3" max="3" width="12.8984375" style="275" customWidth="1"/>
    <col min="4" max="4" width="1.3984375" style="275" customWidth="1"/>
    <col min="5" max="5" width="12.8984375" style="275" customWidth="1"/>
    <col min="6" max="6" width="1.3984375" style="275" customWidth="1"/>
    <col min="7" max="7" width="12.8984375" style="275" customWidth="1"/>
    <col min="8" max="8" width="1.19921875" style="314" customWidth="1"/>
    <col min="9" max="9" width="12.8984375" style="275" customWidth="1"/>
    <col min="10" max="10" width="2.09765625" style="314" customWidth="1"/>
    <col min="11" max="11" width="17.8984375" style="275" customWidth="1"/>
    <col min="12" max="16384" width="26.59765625" style="314"/>
  </cols>
  <sheetData>
    <row r="1" spans="1:11" s="272" customFormat="1" ht="22.5" customHeight="1">
      <c r="A1" s="171" t="s">
        <v>121</v>
      </c>
      <c r="B1" s="270"/>
      <c r="C1" s="271"/>
      <c r="D1" s="271"/>
      <c r="E1" s="271"/>
      <c r="F1" s="271"/>
      <c r="G1" s="271"/>
      <c r="I1" s="271"/>
      <c r="K1" s="271"/>
    </row>
    <row r="2" spans="1:11" s="272" customFormat="1" ht="22.5" customHeight="1">
      <c r="A2" s="273" t="s">
        <v>195</v>
      </c>
      <c r="B2" s="274"/>
      <c r="C2" s="275"/>
      <c r="D2" s="275"/>
      <c r="E2" s="275"/>
      <c r="F2" s="275"/>
      <c r="G2" s="275"/>
      <c r="I2" s="275"/>
      <c r="K2" s="275"/>
    </row>
    <row r="3" spans="1:11" s="272" customFormat="1" ht="22.5" customHeight="1">
      <c r="B3" s="272" t="s">
        <v>38</v>
      </c>
      <c r="C3" s="271"/>
      <c r="D3" s="271"/>
      <c r="E3" s="271"/>
      <c r="F3" s="271"/>
      <c r="G3" s="271"/>
      <c r="I3" s="271"/>
      <c r="K3" s="271"/>
    </row>
    <row r="4" spans="1:11" s="272" customFormat="1" ht="22.5" customHeight="1">
      <c r="C4" s="386" t="s">
        <v>39</v>
      </c>
      <c r="D4" s="386"/>
      <c r="E4" s="386"/>
      <c r="F4" s="276"/>
      <c r="G4" s="387" t="s">
        <v>1</v>
      </c>
      <c r="H4" s="387"/>
      <c r="I4" s="387"/>
      <c r="K4" s="271"/>
    </row>
    <row r="5" spans="1:11" s="272" customFormat="1" ht="22.5" customHeight="1">
      <c r="C5" s="366" t="s">
        <v>165</v>
      </c>
      <c r="D5" s="366"/>
      <c r="E5" s="366"/>
      <c r="F5" s="276"/>
      <c r="G5" s="366" t="s">
        <v>165</v>
      </c>
      <c r="H5" s="366"/>
      <c r="I5" s="366"/>
      <c r="K5" s="271"/>
    </row>
    <row r="6" spans="1:11" s="272" customFormat="1" ht="22.5" customHeight="1">
      <c r="C6" s="366" t="s">
        <v>166</v>
      </c>
      <c r="D6" s="366"/>
      <c r="E6" s="366"/>
      <c r="F6" s="276"/>
      <c r="G6" s="366" t="s">
        <v>166</v>
      </c>
      <c r="H6" s="366"/>
      <c r="I6" s="366"/>
      <c r="K6" s="271"/>
    </row>
    <row r="7" spans="1:11" s="272" customFormat="1" ht="22.5" customHeight="1">
      <c r="C7" s="179" t="s">
        <v>170</v>
      </c>
      <c r="D7"/>
      <c r="E7" s="170">
        <v>2564</v>
      </c>
      <c r="F7" s="277"/>
      <c r="G7" s="179" t="s">
        <v>170</v>
      </c>
      <c r="H7"/>
      <c r="I7" s="170">
        <v>2564</v>
      </c>
      <c r="J7"/>
      <c r="K7" s="271"/>
    </row>
    <row r="8" spans="1:11" s="278" customFormat="1" ht="22.5" customHeight="1">
      <c r="C8" s="391" t="s">
        <v>167</v>
      </c>
      <c r="D8" s="391"/>
      <c r="E8" s="391"/>
      <c r="F8" s="391"/>
      <c r="G8" s="391"/>
      <c r="H8" s="391"/>
      <c r="I8" s="391"/>
      <c r="K8" s="271"/>
    </row>
    <row r="9" spans="1:11" s="282" customFormat="1" ht="22.5" customHeight="1">
      <c r="A9" s="279" t="s">
        <v>50</v>
      </c>
      <c r="B9" s="280"/>
      <c r="C9" s="281"/>
      <c r="D9" s="280"/>
      <c r="E9" s="281"/>
      <c r="F9" s="280"/>
      <c r="G9" s="281"/>
      <c r="I9" s="281"/>
      <c r="K9" s="271"/>
    </row>
    <row r="10" spans="1:11" s="282" customFormat="1" ht="22.5" customHeight="1">
      <c r="A10" s="283" t="s">
        <v>169</v>
      </c>
      <c r="B10" s="280"/>
      <c r="C10" s="338">
        <f>'2'!E22</f>
        <v>197036</v>
      </c>
      <c r="D10" s="338"/>
      <c r="E10" s="338">
        <f>'2'!G22</f>
        <v>272658</v>
      </c>
      <c r="F10" s="338"/>
      <c r="G10" s="338">
        <f>'2'!I22</f>
        <v>130326</v>
      </c>
      <c r="H10" s="284"/>
      <c r="I10" s="284">
        <f>'2'!K22</f>
        <v>202587</v>
      </c>
      <c r="K10" s="271"/>
    </row>
    <row r="11" spans="1:11" s="282" customFormat="1" ht="22.5" customHeight="1">
      <c r="A11" s="285" t="s">
        <v>101</v>
      </c>
      <c r="B11" s="280"/>
      <c r="C11" s="338"/>
      <c r="D11" s="338"/>
      <c r="E11" s="338"/>
      <c r="F11" s="338"/>
      <c r="G11" s="338"/>
      <c r="H11" s="284"/>
      <c r="I11" s="284"/>
      <c r="K11" s="271"/>
    </row>
    <row r="12" spans="1:11" s="282" customFormat="1" ht="22.5" customHeight="1">
      <c r="A12" s="286" t="s">
        <v>196</v>
      </c>
      <c r="B12" s="280"/>
      <c r="C12" s="338">
        <v>18328</v>
      </c>
      <c r="D12" s="338"/>
      <c r="E12" s="338">
        <v>25931</v>
      </c>
      <c r="F12" s="338"/>
      <c r="G12" s="133">
        <v>0</v>
      </c>
      <c r="H12" s="284"/>
      <c r="I12" s="133">
        <v>0</v>
      </c>
      <c r="K12" s="271"/>
    </row>
    <row r="13" spans="1:11" s="282" customFormat="1" ht="22.5" customHeight="1">
      <c r="A13" s="280" t="s">
        <v>43</v>
      </c>
      <c r="B13" s="280"/>
      <c r="C13" s="338">
        <v>26441</v>
      </c>
      <c r="D13" s="338"/>
      <c r="E13" s="338">
        <v>22999</v>
      </c>
      <c r="F13" s="338"/>
      <c r="G13" s="133">
        <v>10070</v>
      </c>
      <c r="H13" s="284"/>
      <c r="I13" s="133">
        <v>1776</v>
      </c>
      <c r="K13" s="271"/>
    </row>
    <row r="14" spans="1:11" s="282" customFormat="1" ht="22.5" customHeight="1">
      <c r="A14" s="339" t="s">
        <v>213</v>
      </c>
      <c r="B14" s="280"/>
      <c r="C14" s="338">
        <f>100689+1153</f>
        <v>101842</v>
      </c>
      <c r="D14" s="338"/>
      <c r="E14" s="338">
        <f>99260+1630</f>
        <v>100890</v>
      </c>
      <c r="F14" s="338"/>
      <c r="G14" s="338">
        <f>1648+2</f>
        <v>1650</v>
      </c>
      <c r="H14" s="284"/>
      <c r="I14" s="284">
        <f>1624+9</f>
        <v>1633</v>
      </c>
      <c r="K14" s="271"/>
    </row>
    <row r="15" spans="1:11" s="282" customFormat="1" ht="22.5" customHeight="1">
      <c r="A15" s="287" t="s">
        <v>147</v>
      </c>
      <c r="B15" s="280"/>
      <c r="C15" s="338">
        <v>14</v>
      </c>
      <c r="D15" s="338"/>
      <c r="E15" s="338">
        <v>26</v>
      </c>
      <c r="F15" s="338"/>
      <c r="G15" s="133">
        <v>0</v>
      </c>
      <c r="H15" s="284"/>
      <c r="I15" s="133">
        <v>0</v>
      </c>
      <c r="K15" s="271"/>
    </row>
    <row r="16" spans="1:11" s="282" customFormat="1" ht="22.5" hidden="1" customHeight="1">
      <c r="A16" s="287" t="s">
        <v>197</v>
      </c>
      <c r="B16" s="280"/>
      <c r="C16" s="338">
        <v>0</v>
      </c>
      <c r="D16" s="338"/>
      <c r="E16" s="133">
        <v>0</v>
      </c>
      <c r="F16" s="338"/>
      <c r="G16" s="338"/>
      <c r="H16" s="284"/>
      <c r="I16" s="133">
        <v>0</v>
      </c>
      <c r="K16" s="271"/>
    </row>
    <row r="17" spans="1:12" s="282" customFormat="1" ht="22.5" customHeight="1">
      <c r="A17" s="287" t="s">
        <v>212</v>
      </c>
      <c r="B17" s="280"/>
      <c r="C17" s="338">
        <v>-2069</v>
      </c>
      <c r="D17" s="338"/>
      <c r="E17" s="338">
        <v>792</v>
      </c>
      <c r="F17" s="338"/>
      <c r="G17" s="133">
        <v>0</v>
      </c>
      <c r="H17" s="284"/>
      <c r="I17" s="133">
        <v>0</v>
      </c>
      <c r="K17" s="271"/>
    </row>
    <row r="18" spans="1:12" s="282" customFormat="1" ht="22.5" customHeight="1">
      <c r="A18" s="283" t="s">
        <v>108</v>
      </c>
      <c r="C18" s="338">
        <v>149</v>
      </c>
      <c r="D18" s="338"/>
      <c r="E18" s="338">
        <v>818</v>
      </c>
      <c r="F18" s="338"/>
      <c r="G18" s="133">
        <v>0</v>
      </c>
      <c r="H18" s="284"/>
      <c r="I18" s="133">
        <v>0</v>
      </c>
      <c r="K18" s="271"/>
    </row>
    <row r="19" spans="1:12" s="282" customFormat="1" ht="22.5" customHeight="1">
      <c r="A19" s="283" t="s">
        <v>102</v>
      </c>
      <c r="B19" s="280"/>
      <c r="C19" s="284">
        <v>-75</v>
      </c>
      <c r="D19" s="284"/>
      <c r="E19" s="284">
        <f>-92-8</f>
        <v>-100</v>
      </c>
      <c r="F19" s="284"/>
      <c r="G19" s="284">
        <v>-5640</v>
      </c>
      <c r="H19" s="284"/>
      <c r="I19" s="284">
        <v>0</v>
      </c>
      <c r="K19" s="271"/>
      <c r="L19" s="288"/>
    </row>
    <row r="20" spans="1:12" s="282" customFormat="1" ht="22.5" customHeight="1">
      <c r="A20" s="127" t="s">
        <v>143</v>
      </c>
      <c r="B20" s="280"/>
      <c r="C20" s="338">
        <v>1189</v>
      </c>
      <c r="D20" s="338"/>
      <c r="E20" s="338">
        <v>1313</v>
      </c>
      <c r="F20" s="289"/>
      <c r="G20" s="133">
        <f>407+1</f>
        <v>408</v>
      </c>
      <c r="H20" s="338"/>
      <c r="I20" s="133">
        <v>362</v>
      </c>
      <c r="K20" s="271"/>
    </row>
    <row r="21" spans="1:12" s="282" customFormat="1" ht="22.5" customHeight="1">
      <c r="A21" s="283" t="s">
        <v>198</v>
      </c>
      <c r="B21" s="280"/>
      <c r="C21" s="133">
        <v>0</v>
      </c>
      <c r="D21" s="338"/>
      <c r="E21" s="133">
        <v>0</v>
      </c>
      <c r="F21" s="289"/>
      <c r="G21" s="338">
        <v>-175790</v>
      </c>
      <c r="H21" s="338"/>
      <c r="I21" s="338">
        <v>-219220</v>
      </c>
      <c r="K21" s="271"/>
    </row>
    <row r="22" spans="1:12" s="282" customFormat="1" ht="22.5" customHeight="1">
      <c r="A22" s="283" t="s">
        <v>214</v>
      </c>
      <c r="B22" s="280"/>
      <c r="C22" s="133"/>
      <c r="D22" s="338"/>
      <c r="E22" s="133"/>
      <c r="F22" s="289"/>
      <c r="G22" s="338"/>
      <c r="H22" s="338"/>
      <c r="I22" s="338"/>
      <c r="K22" s="271"/>
    </row>
    <row r="23" spans="1:12" s="282" customFormat="1" ht="22.5" customHeight="1">
      <c r="B23" s="283" t="s">
        <v>146</v>
      </c>
      <c r="C23" s="338">
        <v>875</v>
      </c>
      <c r="D23" s="338"/>
      <c r="E23" s="340">
        <v>-8079</v>
      </c>
      <c r="F23" s="338"/>
      <c r="G23" s="338">
        <v>875</v>
      </c>
      <c r="H23" s="338"/>
      <c r="I23" s="338">
        <v>-8079</v>
      </c>
      <c r="K23" s="271"/>
    </row>
    <row r="24" spans="1:12" s="282" customFormat="1" ht="22.5" customHeight="1">
      <c r="A24" s="280"/>
      <c r="B24" s="280"/>
      <c r="C24" s="344">
        <f>SUM(C10:C23)</f>
        <v>343730</v>
      </c>
      <c r="D24" s="338"/>
      <c r="E24" s="344">
        <f>SUM(E10:E23)</f>
        <v>417248</v>
      </c>
      <c r="F24" s="338"/>
      <c r="G24" s="344">
        <f>SUM(G10:G23)</f>
        <v>-38101</v>
      </c>
      <c r="H24" s="338"/>
      <c r="I24" s="344">
        <f>SUM(I10:I23)</f>
        <v>-20941</v>
      </c>
      <c r="K24" s="271"/>
    </row>
    <row r="25" spans="1:12" s="282" customFormat="1" ht="22.5" customHeight="1">
      <c r="A25" s="128" t="s">
        <v>51</v>
      </c>
      <c r="C25" s="338"/>
      <c r="D25" s="338"/>
      <c r="E25" s="338"/>
      <c r="F25" s="338"/>
      <c r="G25" s="338"/>
      <c r="H25" s="338"/>
      <c r="I25" s="338"/>
      <c r="K25" s="271"/>
    </row>
    <row r="26" spans="1:12" s="282" customFormat="1" ht="22.5" customHeight="1">
      <c r="A26" s="280" t="s">
        <v>52</v>
      </c>
      <c r="B26" s="280"/>
      <c r="C26" s="338">
        <f>292385+1</f>
        <v>292386</v>
      </c>
      <c r="D26" s="338"/>
      <c r="E26" s="338">
        <v>154414</v>
      </c>
      <c r="F26" s="338"/>
      <c r="G26" s="133">
        <v>119</v>
      </c>
      <c r="H26" s="338"/>
      <c r="I26" s="133">
        <v>0</v>
      </c>
      <c r="K26" s="271"/>
    </row>
    <row r="27" spans="1:12" s="282" customFormat="1" ht="22.5" customHeight="1">
      <c r="A27" s="288" t="s">
        <v>134</v>
      </c>
      <c r="C27" s="338">
        <v>272247</v>
      </c>
      <c r="D27" s="338"/>
      <c r="E27" s="338">
        <v>54557</v>
      </c>
      <c r="F27" s="338"/>
      <c r="G27" s="338">
        <v>-7473</v>
      </c>
      <c r="H27" s="338"/>
      <c r="I27" s="338">
        <v>-5173</v>
      </c>
      <c r="K27" s="271"/>
    </row>
    <row r="28" spans="1:12" s="282" customFormat="1" ht="22.5" customHeight="1">
      <c r="A28" s="280" t="s">
        <v>7</v>
      </c>
      <c r="B28" s="280"/>
      <c r="C28" s="338">
        <v>-889203</v>
      </c>
      <c r="D28" s="338"/>
      <c r="E28" s="338">
        <v>-924777</v>
      </c>
      <c r="F28" s="338"/>
      <c r="G28" s="133">
        <f>-8-1</f>
        <v>-9</v>
      </c>
      <c r="H28" s="338"/>
      <c r="I28" s="133">
        <v>0</v>
      </c>
      <c r="K28" s="271"/>
    </row>
    <row r="29" spans="1:12" s="282" customFormat="1" ht="22.5" customHeight="1">
      <c r="A29" s="339" t="s">
        <v>215</v>
      </c>
      <c r="B29" s="280"/>
      <c r="C29" s="338">
        <f>6685+1</f>
        <v>6686</v>
      </c>
      <c r="D29" s="338"/>
      <c r="E29" s="338">
        <f>22551-134</f>
        <v>22417</v>
      </c>
      <c r="F29" s="338"/>
      <c r="G29" s="133">
        <f>6684+1</f>
        <v>6685</v>
      </c>
      <c r="H29" s="338"/>
      <c r="I29" s="133">
        <v>-738</v>
      </c>
      <c r="K29" s="271"/>
    </row>
    <row r="30" spans="1:12" s="282" customFormat="1" ht="22.5" customHeight="1">
      <c r="A30" s="280" t="s">
        <v>17</v>
      </c>
      <c r="B30" s="280"/>
      <c r="C30" s="338">
        <v>-90211</v>
      </c>
      <c r="D30" s="338"/>
      <c r="E30" s="338">
        <v>382339</v>
      </c>
      <c r="F30" s="338"/>
      <c r="G30" s="133">
        <f>-33-1</f>
        <v>-34</v>
      </c>
      <c r="H30" s="338"/>
      <c r="I30" s="133">
        <v>0</v>
      </c>
      <c r="K30" s="271"/>
    </row>
    <row r="31" spans="1:12" s="282" customFormat="1" ht="22.5" customHeight="1">
      <c r="A31" s="283" t="s">
        <v>137</v>
      </c>
      <c r="B31" s="280"/>
      <c r="C31" s="338">
        <f>-52339-3</f>
        <v>-52342</v>
      </c>
      <c r="D31" s="338"/>
      <c r="E31" s="338">
        <v>-32227</v>
      </c>
      <c r="F31" s="338"/>
      <c r="G31" s="338">
        <v>-10203</v>
      </c>
      <c r="H31" s="338"/>
      <c r="I31" s="338">
        <v>800</v>
      </c>
      <c r="K31" s="271"/>
    </row>
    <row r="32" spans="1:12" s="282" customFormat="1" ht="22.5" customHeight="1">
      <c r="A32" s="282" t="s">
        <v>89</v>
      </c>
      <c r="C32" s="338">
        <f>-277-1</f>
        <v>-278</v>
      </c>
      <c r="D32" s="338"/>
      <c r="E32" s="338">
        <v>0</v>
      </c>
      <c r="F32" s="338"/>
      <c r="G32" s="338">
        <v>0</v>
      </c>
      <c r="H32" s="338"/>
      <c r="I32" s="338">
        <v>0</v>
      </c>
      <c r="K32" s="271"/>
    </row>
    <row r="33" spans="1:11" s="282" customFormat="1" ht="22.5" customHeight="1">
      <c r="A33" s="339" t="s">
        <v>216</v>
      </c>
      <c r="B33" s="280"/>
      <c r="C33" s="338">
        <v>2386</v>
      </c>
      <c r="D33" s="338"/>
      <c r="E33" s="338">
        <f>-93+262</f>
        <v>169</v>
      </c>
      <c r="F33" s="338"/>
      <c r="G33" s="338">
        <v>-20</v>
      </c>
      <c r="H33" s="338"/>
      <c r="I33" s="133">
        <v>-50</v>
      </c>
      <c r="K33" s="271"/>
    </row>
    <row r="34" spans="1:11" s="282" customFormat="1" ht="22.5" customHeight="1">
      <c r="A34" s="280" t="s">
        <v>115</v>
      </c>
      <c r="B34" s="280"/>
      <c r="C34" s="291">
        <f>SUM(C24:C33)</f>
        <v>-114599</v>
      </c>
      <c r="D34" s="338"/>
      <c r="E34" s="291">
        <f>SUM(E24:E33)</f>
        <v>74140</v>
      </c>
      <c r="F34" s="338"/>
      <c r="G34" s="291">
        <f>SUM(G24:G33)</f>
        <v>-49036</v>
      </c>
      <c r="H34" s="338"/>
      <c r="I34" s="291">
        <f>SUM(I24:I33)</f>
        <v>-26102</v>
      </c>
      <c r="K34" s="271"/>
    </row>
    <row r="35" spans="1:11" s="282" customFormat="1" ht="22.5" customHeight="1">
      <c r="A35" s="282" t="s">
        <v>113</v>
      </c>
      <c r="C35" s="338">
        <v>-1819</v>
      </c>
      <c r="D35" s="338"/>
      <c r="E35" s="338">
        <v>-1124</v>
      </c>
      <c r="F35" s="338"/>
      <c r="G35" s="338">
        <v>-399</v>
      </c>
      <c r="H35" s="338"/>
      <c r="I35" s="338">
        <v>-258</v>
      </c>
      <c r="K35" s="271"/>
    </row>
    <row r="36" spans="1:11" s="294" customFormat="1" ht="22.5" customHeight="1">
      <c r="A36" s="292" t="s">
        <v>114</v>
      </c>
      <c r="B36" s="293"/>
      <c r="C36" s="345">
        <f>SUM(C34:C35)</f>
        <v>-116418</v>
      </c>
      <c r="D36" s="346"/>
      <c r="E36" s="345">
        <f>SUM(E34:E35)</f>
        <v>73016</v>
      </c>
      <c r="F36" s="346"/>
      <c r="G36" s="345">
        <f>SUM(G34:G35)</f>
        <v>-49435</v>
      </c>
      <c r="H36" s="346"/>
      <c r="I36" s="345">
        <f>SUM(I34:I35)</f>
        <v>-26360</v>
      </c>
      <c r="K36" s="271"/>
    </row>
    <row r="37" spans="1:11" s="294" customFormat="1" ht="22.5" customHeight="1">
      <c r="A37" s="292"/>
      <c r="B37" s="293"/>
      <c r="C37" s="347"/>
      <c r="D37" s="347"/>
      <c r="E37" s="347"/>
      <c r="F37" s="347"/>
      <c r="G37" s="347"/>
      <c r="H37" s="348"/>
      <c r="I37" s="347"/>
      <c r="K37" s="271"/>
    </row>
    <row r="38" spans="1:11" s="296" customFormat="1" ht="22.5" customHeight="1">
      <c r="A38" s="171" t="s">
        <v>121</v>
      </c>
      <c r="B38" s="270"/>
      <c r="C38" s="349"/>
      <c r="D38" s="349"/>
      <c r="E38" s="349"/>
      <c r="F38" s="349"/>
      <c r="G38" s="349"/>
      <c r="H38" s="350"/>
      <c r="I38" s="349"/>
      <c r="K38" s="271"/>
    </row>
    <row r="39" spans="1:11" s="296" customFormat="1" ht="22.5" customHeight="1">
      <c r="A39" s="273" t="s">
        <v>195</v>
      </c>
      <c r="B39" s="274"/>
      <c r="C39" s="351"/>
      <c r="D39" s="351"/>
      <c r="E39" s="351"/>
      <c r="F39" s="351"/>
      <c r="G39" s="351"/>
      <c r="H39" s="350"/>
      <c r="I39" s="351"/>
      <c r="K39" s="271"/>
    </row>
    <row r="40" spans="1:11" s="278" customFormat="1" ht="22.5" customHeight="1">
      <c r="A40" s="297"/>
      <c r="B40" s="298"/>
      <c r="C40" s="341"/>
      <c r="D40" s="341"/>
      <c r="E40" s="341"/>
      <c r="F40" s="341"/>
      <c r="G40" s="341"/>
      <c r="H40" s="352"/>
      <c r="I40" s="341"/>
      <c r="K40" s="271"/>
    </row>
    <row r="41" spans="1:11" s="278" customFormat="1" ht="22.5" customHeight="1">
      <c r="C41" s="388" t="s">
        <v>39</v>
      </c>
      <c r="D41" s="388"/>
      <c r="E41" s="388"/>
      <c r="F41" s="353"/>
      <c r="G41" s="389" t="s">
        <v>1</v>
      </c>
      <c r="H41" s="389"/>
      <c r="I41" s="389"/>
      <c r="K41" s="271"/>
    </row>
    <row r="42" spans="1:11" s="278" customFormat="1" ht="22.5" customHeight="1">
      <c r="C42" s="390" t="s">
        <v>165</v>
      </c>
      <c r="D42" s="390"/>
      <c r="E42" s="390"/>
      <c r="F42" s="353"/>
      <c r="G42" s="390" t="s">
        <v>165</v>
      </c>
      <c r="H42" s="390"/>
      <c r="I42" s="390"/>
      <c r="K42" s="271"/>
    </row>
    <row r="43" spans="1:11" s="278" customFormat="1" ht="22.5" customHeight="1">
      <c r="C43" s="390" t="s">
        <v>166</v>
      </c>
      <c r="D43" s="390"/>
      <c r="E43" s="390"/>
      <c r="F43" s="353"/>
      <c r="G43" s="390" t="s">
        <v>166</v>
      </c>
      <c r="H43" s="390"/>
      <c r="I43" s="390"/>
      <c r="K43" s="271"/>
    </row>
    <row r="44" spans="1:11" s="278" customFormat="1" ht="22.5" customHeight="1">
      <c r="C44" s="354" t="s">
        <v>170</v>
      </c>
      <c r="D44" s="355"/>
      <c r="E44" s="356">
        <v>2564</v>
      </c>
      <c r="F44" s="357"/>
      <c r="G44" s="354" t="s">
        <v>170</v>
      </c>
      <c r="H44" s="355"/>
      <c r="I44" s="356">
        <v>2564</v>
      </c>
      <c r="J44"/>
      <c r="K44" s="271"/>
    </row>
    <row r="45" spans="1:11" s="278" customFormat="1" ht="22.5" customHeight="1">
      <c r="C45" s="385" t="s">
        <v>167</v>
      </c>
      <c r="D45" s="385"/>
      <c r="E45" s="385"/>
      <c r="F45" s="385"/>
      <c r="G45" s="385"/>
      <c r="H45" s="385"/>
      <c r="I45" s="385"/>
      <c r="K45" s="271"/>
    </row>
    <row r="46" spans="1:11" s="282" customFormat="1" ht="22.5" customHeight="1">
      <c r="A46" s="299" t="s">
        <v>53</v>
      </c>
      <c r="C46" s="358"/>
      <c r="D46" s="341"/>
      <c r="E46" s="358"/>
      <c r="F46" s="341"/>
      <c r="G46" s="358"/>
      <c r="H46" s="343"/>
      <c r="I46" s="358"/>
      <c r="K46" s="271"/>
    </row>
    <row r="47" spans="1:11" s="282" customFormat="1" ht="22.5" hidden="1" customHeight="1">
      <c r="A47" s="282" t="s">
        <v>67</v>
      </c>
      <c r="C47" s="40"/>
      <c r="D47" s="340"/>
      <c r="E47" s="40">
        <v>0</v>
      </c>
      <c r="F47" s="340"/>
      <c r="G47" s="40"/>
      <c r="H47" s="343"/>
      <c r="I47" s="76">
        <v>0</v>
      </c>
      <c r="K47" s="271"/>
    </row>
    <row r="48" spans="1:11" s="282" customFormat="1" ht="22.5" customHeight="1">
      <c r="A48" s="301" t="s">
        <v>217</v>
      </c>
      <c r="C48" s="340">
        <v>-1120000</v>
      </c>
      <c r="D48" s="340"/>
      <c r="E48" s="40">
        <v>0</v>
      </c>
      <c r="F48" s="340"/>
      <c r="G48" s="340">
        <v>-1120000</v>
      </c>
      <c r="H48" s="343"/>
      <c r="I48" s="40">
        <v>0</v>
      </c>
      <c r="K48" s="271"/>
    </row>
    <row r="49" spans="1:11" s="282" customFormat="1" ht="22.5" hidden="1" customHeight="1">
      <c r="A49" s="301" t="s">
        <v>144</v>
      </c>
      <c r="C49" s="340"/>
      <c r="D49" s="341"/>
      <c r="E49" s="40">
        <v>0</v>
      </c>
      <c r="F49" s="340"/>
      <c r="G49" s="40"/>
      <c r="H49" s="343"/>
      <c r="I49" s="76">
        <v>0</v>
      </c>
      <c r="K49" s="271"/>
    </row>
    <row r="50" spans="1:11" s="282" customFormat="1" ht="22.5" customHeight="1">
      <c r="A50" s="301" t="s">
        <v>218</v>
      </c>
      <c r="C50" s="342">
        <v>0</v>
      </c>
      <c r="D50" s="340"/>
      <c r="E50" s="40">
        <v>0</v>
      </c>
      <c r="F50" s="340"/>
      <c r="G50" s="340">
        <v>-640000</v>
      </c>
      <c r="H50" s="343"/>
      <c r="I50" s="76">
        <v>0</v>
      </c>
      <c r="K50" s="271"/>
    </row>
    <row r="51" spans="1:11" s="282" customFormat="1" ht="22.5" hidden="1" customHeight="1">
      <c r="A51" s="134" t="s">
        <v>90</v>
      </c>
      <c r="C51" s="342"/>
      <c r="D51" s="340"/>
      <c r="E51" s="40"/>
      <c r="F51" s="340"/>
      <c r="G51" s="340"/>
      <c r="H51" s="343"/>
      <c r="I51" s="340"/>
      <c r="K51" s="271"/>
    </row>
    <row r="52" spans="1:11" s="282" customFormat="1" ht="22.5" hidden="1" customHeight="1">
      <c r="A52" s="134" t="s">
        <v>91</v>
      </c>
      <c r="C52" s="342"/>
      <c r="D52" s="340"/>
      <c r="E52" s="340"/>
      <c r="F52" s="340"/>
      <c r="G52" s="340"/>
      <c r="H52" s="343"/>
      <c r="I52" s="340"/>
      <c r="K52" s="271"/>
    </row>
    <row r="53" spans="1:11" s="282" customFormat="1" ht="22.5" customHeight="1">
      <c r="A53" s="301" t="s">
        <v>199</v>
      </c>
      <c r="C53" s="40">
        <v>0</v>
      </c>
      <c r="D53" s="340"/>
      <c r="E53" s="40">
        <v>0</v>
      </c>
      <c r="F53" s="340"/>
      <c r="G53" s="40">
        <v>0</v>
      </c>
      <c r="H53" s="343"/>
      <c r="I53" s="340">
        <v>-50000</v>
      </c>
      <c r="K53" s="271"/>
    </row>
    <row r="54" spans="1:11" s="282" customFormat="1" ht="22.5" hidden="1" customHeight="1">
      <c r="A54" s="282" t="s">
        <v>103</v>
      </c>
      <c r="C54" s="343"/>
      <c r="D54" s="340"/>
      <c r="E54" s="343"/>
      <c r="F54" s="340"/>
      <c r="G54" s="40">
        <v>0</v>
      </c>
      <c r="H54" s="343"/>
      <c r="I54" s="340"/>
      <c r="K54" s="271"/>
    </row>
    <row r="55" spans="1:11" s="282" customFormat="1" ht="22.5" customHeight="1">
      <c r="A55" s="301" t="s">
        <v>225</v>
      </c>
      <c r="C55" s="340">
        <f>-81397-45</f>
        <v>-81442</v>
      </c>
      <c r="D55" s="340"/>
      <c r="E55" s="340">
        <v>-79163</v>
      </c>
      <c r="F55" s="340"/>
      <c r="G55" s="40">
        <v>0</v>
      </c>
      <c r="H55" s="343"/>
      <c r="I55" s="40">
        <v>0</v>
      </c>
      <c r="K55" s="272"/>
    </row>
    <row r="56" spans="1:11" s="282" customFormat="1" ht="22.5" customHeight="1">
      <c r="A56" s="134" t="s">
        <v>92</v>
      </c>
      <c r="C56" s="40">
        <v>59</v>
      </c>
      <c r="D56" s="340"/>
      <c r="E56" s="40">
        <v>0</v>
      </c>
      <c r="F56" s="340"/>
      <c r="G56" s="40">
        <v>0</v>
      </c>
      <c r="H56" s="343"/>
      <c r="I56" s="40">
        <v>0</v>
      </c>
      <c r="K56" s="271"/>
    </row>
    <row r="57" spans="1:11" s="282" customFormat="1" ht="22.5" customHeight="1">
      <c r="A57" s="300" t="s">
        <v>102</v>
      </c>
      <c r="C57" s="340">
        <f>63</f>
        <v>63</v>
      </c>
      <c r="D57" s="341"/>
      <c r="E57" s="40">
        <v>0</v>
      </c>
      <c r="F57" s="341"/>
      <c r="G57" s="40">
        <f>5699-1</f>
        <v>5698</v>
      </c>
      <c r="H57" s="343"/>
      <c r="I57" s="76">
        <v>0</v>
      </c>
      <c r="K57" s="271"/>
    </row>
    <row r="58" spans="1:11" s="294" customFormat="1" ht="22.5" customHeight="1">
      <c r="A58" s="294" t="s">
        <v>200</v>
      </c>
      <c r="C58" s="345">
        <f>SUM(C47:C57)</f>
        <v>-1201320</v>
      </c>
      <c r="D58" s="346"/>
      <c r="E58" s="345">
        <f>SUM(E47:E57)</f>
        <v>-79163</v>
      </c>
      <c r="F58" s="346"/>
      <c r="G58" s="345">
        <f>SUM(G47:G57)</f>
        <v>-1754302</v>
      </c>
      <c r="H58" s="346"/>
      <c r="I58" s="345">
        <f>SUM(I47:I57)</f>
        <v>-50000</v>
      </c>
      <c r="K58" s="271"/>
    </row>
    <row r="59" spans="1:11" s="282" customFormat="1" ht="22.5" customHeight="1">
      <c r="C59" s="359"/>
      <c r="D59" s="359"/>
      <c r="E59" s="359"/>
      <c r="F59" s="359"/>
      <c r="G59" s="359"/>
      <c r="H59" s="343"/>
      <c r="I59" s="359"/>
      <c r="K59" s="271"/>
    </row>
    <row r="60" spans="1:11" s="282" customFormat="1" ht="22.5" customHeight="1">
      <c r="A60" s="299" t="s">
        <v>54</v>
      </c>
      <c r="C60" s="359"/>
      <c r="D60" s="359"/>
      <c r="E60" s="359"/>
      <c r="F60" s="359"/>
      <c r="G60" s="359"/>
      <c r="H60" s="343"/>
      <c r="I60" s="359"/>
      <c r="K60" s="271"/>
    </row>
    <row r="61" spans="1:11" s="282" customFormat="1" ht="22.5" hidden="1" customHeight="1">
      <c r="A61" s="288" t="s">
        <v>128</v>
      </c>
      <c r="C61" s="341"/>
      <c r="D61" s="341"/>
      <c r="E61" s="303"/>
      <c r="F61" s="341"/>
      <c r="G61" s="341"/>
      <c r="H61" s="343"/>
      <c r="I61" s="303">
        <v>0</v>
      </c>
      <c r="K61" s="271"/>
    </row>
    <row r="62" spans="1:11" s="282" customFormat="1" ht="22.5" customHeight="1">
      <c r="A62" t="s">
        <v>219</v>
      </c>
      <c r="C62" s="340">
        <v>-220310</v>
      </c>
      <c r="D62" s="341"/>
      <c r="E62" s="304">
        <v>546395</v>
      </c>
      <c r="F62" s="341"/>
      <c r="G62" s="76">
        <v>0</v>
      </c>
      <c r="H62" s="343"/>
      <c r="I62" s="305">
        <v>75000</v>
      </c>
      <c r="K62" s="271"/>
    </row>
    <row r="63" spans="1:11" s="282" customFormat="1" ht="22.5" hidden="1" customHeight="1">
      <c r="A63" t="s">
        <v>201</v>
      </c>
      <c r="C63" s="76">
        <v>0</v>
      </c>
      <c r="D63" s="341"/>
      <c r="E63" s="303">
        <v>0</v>
      </c>
      <c r="F63" s="341"/>
      <c r="G63" s="342"/>
      <c r="H63" s="343"/>
      <c r="I63" s="303">
        <v>0</v>
      </c>
      <c r="K63" s="271"/>
    </row>
    <row r="64" spans="1:11" s="282" customFormat="1" ht="22.5" hidden="1" customHeight="1">
      <c r="A64" s="301" t="s">
        <v>202</v>
      </c>
      <c r="C64" s="76">
        <v>0</v>
      </c>
      <c r="D64" s="359"/>
      <c r="E64" s="76">
        <v>0</v>
      </c>
      <c r="F64" s="359"/>
      <c r="G64" s="76">
        <v>0</v>
      </c>
      <c r="H64" s="343"/>
      <c r="I64" s="76"/>
      <c r="K64" s="271"/>
    </row>
    <row r="65" spans="1:11" s="282" customFormat="1" ht="22.5" customHeight="1">
      <c r="A65" s="301" t="s">
        <v>224</v>
      </c>
      <c r="C65" s="341">
        <v>4464235</v>
      </c>
      <c r="D65" s="359"/>
      <c r="E65" s="76">
        <v>0</v>
      </c>
      <c r="F65" s="359"/>
      <c r="G65" s="341">
        <v>4464235</v>
      </c>
      <c r="H65" s="343"/>
      <c r="I65" s="76">
        <v>0</v>
      </c>
      <c r="K65" s="271"/>
    </row>
    <row r="66" spans="1:11" s="134" customFormat="1" ht="22.5" hidden="1" customHeight="1">
      <c r="A66" s="282" t="s">
        <v>94</v>
      </c>
      <c r="B66" s="282"/>
      <c r="C66" s="282"/>
      <c r="D66" s="290"/>
      <c r="E66" s="282"/>
      <c r="F66" s="290"/>
      <c r="G66" s="282"/>
      <c r="H66" s="40"/>
      <c r="I66" s="76"/>
      <c r="J66" s="40"/>
      <c r="K66" s="271"/>
    </row>
    <row r="67" spans="1:11" s="134" customFormat="1" ht="22.5" hidden="1" customHeight="1">
      <c r="A67" s="282"/>
      <c r="B67" s="282" t="s">
        <v>95</v>
      </c>
      <c r="C67" s="282"/>
      <c r="D67" s="290"/>
      <c r="E67" s="282"/>
      <c r="F67" s="290"/>
      <c r="G67" s="282"/>
      <c r="H67" s="40"/>
      <c r="I67" s="76"/>
      <c r="J67" s="40"/>
      <c r="K67" s="271"/>
    </row>
    <row r="68" spans="1:11" s="134" customFormat="1" ht="22.5" hidden="1" customHeight="1">
      <c r="A68" s="135" t="s">
        <v>97</v>
      </c>
      <c r="C68" s="306"/>
      <c r="D68" s="137"/>
      <c r="E68" s="306"/>
      <c r="F68" s="137"/>
      <c r="G68" s="306"/>
      <c r="I68" s="307"/>
      <c r="K68" s="271"/>
    </row>
    <row r="69" spans="1:11" s="134" customFormat="1" ht="22.5" hidden="1" customHeight="1">
      <c r="A69" s="135"/>
      <c r="B69" s="134" t="s">
        <v>95</v>
      </c>
      <c r="C69" s="280"/>
      <c r="D69" s="137"/>
      <c r="E69" s="280"/>
      <c r="F69" s="76"/>
      <c r="G69" s="280"/>
      <c r="I69" s="76"/>
      <c r="K69" s="271"/>
    </row>
    <row r="70" spans="1:11" s="282" customFormat="1" ht="22.5" customHeight="1">
      <c r="A70" s="282" t="s">
        <v>96</v>
      </c>
      <c r="C70" s="136">
        <v>104000</v>
      </c>
      <c r="D70" s="280"/>
      <c r="E70" s="40">
        <v>64000</v>
      </c>
      <c r="F70" s="280"/>
      <c r="G70" s="321">
        <v>0</v>
      </c>
      <c r="I70" s="76">
        <v>0</v>
      </c>
      <c r="K70" s="271"/>
    </row>
    <row r="71" spans="1:11" s="282" customFormat="1" ht="22.5" customHeight="1">
      <c r="A71" s="282" t="s">
        <v>123</v>
      </c>
      <c r="C71" s="280">
        <v>-171990</v>
      </c>
      <c r="D71" s="280"/>
      <c r="E71" s="304">
        <v>-161690</v>
      </c>
      <c r="F71" s="280"/>
      <c r="G71" s="321">
        <v>0</v>
      </c>
      <c r="I71" s="303">
        <v>0</v>
      </c>
      <c r="K71" s="271"/>
    </row>
    <row r="72" spans="1:11" s="282" customFormat="1" ht="22.5" customHeight="1">
      <c r="A72" s="301" t="s">
        <v>203</v>
      </c>
      <c r="B72" s="128"/>
      <c r="C72" s="280">
        <v>-2043</v>
      </c>
      <c r="D72" s="280"/>
      <c r="E72" s="304">
        <v>-1562</v>
      </c>
      <c r="F72" s="280"/>
      <c r="G72" s="280">
        <v>-600</v>
      </c>
      <c r="I72" s="304">
        <v>-574</v>
      </c>
      <c r="K72" s="271"/>
    </row>
    <row r="73" spans="1:11" s="282" customFormat="1" ht="22.5" customHeight="1">
      <c r="A73" s="282" t="s">
        <v>93</v>
      </c>
      <c r="C73" s="280">
        <v>-13666</v>
      </c>
      <c r="D73" s="302"/>
      <c r="E73" s="280">
        <v>-24488</v>
      </c>
      <c r="F73" s="302"/>
      <c r="G73" s="321">
        <v>0</v>
      </c>
      <c r="I73" s="280">
        <v>-1815</v>
      </c>
      <c r="K73" s="271"/>
    </row>
    <row r="74" spans="1:11" s="294" customFormat="1" ht="22.5" customHeight="1">
      <c r="A74" s="294" t="s">
        <v>204</v>
      </c>
      <c r="C74" s="308">
        <f>SUM(C61:C73)</f>
        <v>4160226</v>
      </c>
      <c r="D74" s="309"/>
      <c r="E74" s="308">
        <f>SUM(E61:E73)</f>
        <v>422655</v>
      </c>
      <c r="F74" s="309"/>
      <c r="G74" s="308">
        <f>SUM(G61:G73)</f>
        <v>4463635</v>
      </c>
      <c r="H74" s="309"/>
      <c r="I74" s="308">
        <f>SUM(I61:I73)</f>
        <v>72611</v>
      </c>
      <c r="K74" s="271"/>
    </row>
    <row r="75" spans="1:11" s="282" customFormat="1" ht="22.5" customHeight="1">
      <c r="C75" s="302"/>
      <c r="D75" s="302"/>
      <c r="E75" s="302"/>
      <c r="F75" s="302"/>
      <c r="G75" s="302"/>
      <c r="I75" s="302"/>
      <c r="K75" s="271"/>
    </row>
    <row r="76" spans="1:11" s="282" customFormat="1" ht="22.5" customHeight="1">
      <c r="A76" s="294" t="s">
        <v>55</v>
      </c>
      <c r="C76" s="295">
        <f>C36+C58+C74</f>
        <v>2842488</v>
      </c>
      <c r="D76" s="310"/>
      <c r="E76" s="295">
        <f>E36+E58+E74</f>
        <v>416508</v>
      </c>
      <c r="F76" s="310"/>
      <c r="G76" s="295">
        <f>G36+G58+G74</f>
        <v>2659898</v>
      </c>
      <c r="H76" s="294"/>
      <c r="I76" s="295">
        <f>I36+I58+I74</f>
        <v>-3749</v>
      </c>
      <c r="K76" s="271"/>
    </row>
    <row r="77" spans="1:11" s="282" customFormat="1" ht="22.5" customHeight="1">
      <c r="A77" s="288" t="s">
        <v>133</v>
      </c>
      <c r="C77" s="311">
        <f>+'1'!F10</f>
        <v>383608</v>
      </c>
      <c r="D77" s="290"/>
      <c r="E77" s="290">
        <v>157149</v>
      </c>
      <c r="F77" s="290"/>
      <c r="G77" s="311">
        <f>+'1'!J10</f>
        <v>259139</v>
      </c>
      <c r="I77" s="311">
        <v>8678</v>
      </c>
      <c r="K77" s="271"/>
    </row>
    <row r="78" spans="1:11" s="294" customFormat="1" ht="22.5" customHeight="1" thickBot="1">
      <c r="A78" s="294" t="s">
        <v>205</v>
      </c>
      <c r="C78" s="312">
        <f>SUM(C76:C77)</f>
        <v>3226096</v>
      </c>
      <c r="D78" s="295"/>
      <c r="E78" s="312">
        <f>SUM(E76:E77)</f>
        <v>573657</v>
      </c>
      <c r="F78" s="295"/>
      <c r="G78" s="312">
        <f>SUM(G76:G77)</f>
        <v>2919037</v>
      </c>
      <c r="I78" s="312">
        <f>SUM(I76:I77)</f>
        <v>4929</v>
      </c>
      <c r="K78" s="271"/>
    </row>
    <row r="79" spans="1:11" s="294" customFormat="1" ht="22.5" customHeight="1" thickTop="1">
      <c r="C79" s="295"/>
      <c r="D79" s="295"/>
      <c r="E79" s="295"/>
      <c r="F79" s="295"/>
      <c r="G79" s="295"/>
      <c r="I79" s="295"/>
      <c r="K79" s="295"/>
    </row>
    <row r="80" spans="1:11" s="294" customFormat="1" ht="22.5" customHeight="1">
      <c r="A80" s="213" t="s">
        <v>124</v>
      </c>
      <c r="C80" s="295"/>
      <c r="D80" s="295"/>
      <c r="E80" s="295"/>
      <c r="F80" s="295"/>
      <c r="G80" s="295"/>
      <c r="I80" s="295"/>
      <c r="K80" s="295"/>
    </row>
    <row r="81" spans="1:11" s="282" customFormat="1" ht="22.5" customHeight="1">
      <c r="A81" s="313" t="s">
        <v>125</v>
      </c>
      <c r="C81" s="305">
        <v>157670</v>
      </c>
      <c r="D81" s="40"/>
      <c r="E81" s="40">
        <v>81160</v>
      </c>
      <c r="F81" s="40"/>
      <c r="G81" s="40">
        <v>0</v>
      </c>
      <c r="H81" s="40"/>
      <c r="I81" s="40">
        <v>0</v>
      </c>
      <c r="J81" s="40"/>
      <c r="K81" s="40"/>
    </row>
    <row r="83" spans="1:11" ht="22.5" customHeight="1">
      <c r="B83" s="315"/>
      <c r="C83" s="316"/>
      <c r="D83" s="317"/>
      <c r="E83" s="317"/>
      <c r="F83" s="317"/>
      <c r="G83" s="316"/>
      <c r="H83" s="315"/>
      <c r="I83" s="317"/>
      <c r="J83" s="315"/>
      <c r="K83" s="317"/>
    </row>
    <row r="84" spans="1:11" ht="22.5" customHeight="1">
      <c r="B84" s="318"/>
      <c r="C84" s="317"/>
      <c r="D84" s="317"/>
      <c r="E84" s="317"/>
      <c r="F84" s="317"/>
      <c r="G84" s="317"/>
      <c r="H84" s="315"/>
      <c r="I84" s="317"/>
      <c r="J84" s="315"/>
      <c r="K84" s="317"/>
    </row>
    <row r="85" spans="1:11" ht="22.5" customHeight="1">
      <c r="B85" s="318"/>
      <c r="C85" s="317"/>
      <c r="D85" s="317"/>
      <c r="E85" s="317"/>
      <c r="F85" s="317"/>
      <c r="G85" s="317"/>
      <c r="H85" s="315"/>
      <c r="I85" s="317"/>
      <c r="J85" s="315"/>
      <c r="K85" s="317"/>
    </row>
    <row r="86" spans="1:11" ht="22.5" customHeight="1">
      <c r="B86" s="318"/>
      <c r="C86" s="317"/>
      <c r="D86" s="317"/>
      <c r="E86" s="317"/>
      <c r="F86" s="317"/>
      <c r="G86" s="317"/>
      <c r="H86" s="315"/>
      <c r="I86" s="319"/>
      <c r="J86" s="315"/>
      <c r="K86" s="319"/>
    </row>
    <row r="87" spans="1:11" ht="22.5" customHeight="1">
      <c r="B87" s="318"/>
      <c r="C87" s="317"/>
      <c r="D87" s="317"/>
      <c r="E87" s="317"/>
      <c r="F87" s="317"/>
      <c r="G87" s="317"/>
      <c r="H87" s="315"/>
      <c r="I87" s="317"/>
      <c r="J87" s="315"/>
      <c r="K87" s="317"/>
    </row>
    <row r="88" spans="1:11" ht="22.5" customHeight="1">
      <c r="B88" s="315"/>
      <c r="C88" s="317"/>
      <c r="D88" s="317"/>
      <c r="E88" s="317"/>
      <c r="F88" s="317"/>
      <c r="G88" s="317"/>
      <c r="H88" s="315"/>
      <c r="I88" s="317"/>
      <c r="J88" s="315"/>
      <c r="K88" s="317"/>
    </row>
    <row r="89" spans="1:11" ht="22.5" customHeight="1">
      <c r="B89" s="315"/>
      <c r="C89" s="317"/>
      <c r="D89" s="317"/>
      <c r="E89" s="317"/>
      <c r="F89" s="317"/>
      <c r="G89" s="317"/>
      <c r="H89" s="315"/>
      <c r="I89" s="317"/>
      <c r="J89" s="315"/>
      <c r="K89" s="317"/>
    </row>
    <row r="90" spans="1:11" ht="22.5" customHeight="1">
      <c r="B90" s="318"/>
      <c r="C90" s="317"/>
      <c r="D90" s="317"/>
      <c r="E90" s="315"/>
      <c r="F90" s="317"/>
      <c r="G90" s="317"/>
      <c r="H90" s="315"/>
      <c r="I90" s="320"/>
      <c r="J90" s="315"/>
      <c r="K90" s="320"/>
    </row>
    <row r="91" spans="1:11" ht="22.5" customHeight="1">
      <c r="B91" s="318"/>
      <c r="C91" s="317"/>
      <c r="D91" s="317"/>
      <c r="E91" s="317"/>
      <c r="F91" s="317"/>
      <c r="G91" s="317"/>
      <c r="H91" s="315"/>
      <c r="I91" s="320"/>
      <c r="J91" s="315"/>
      <c r="K91" s="320"/>
    </row>
    <row r="92" spans="1:11" ht="22.5" customHeight="1">
      <c r="B92" s="318"/>
      <c r="C92" s="317"/>
      <c r="D92" s="317"/>
      <c r="E92" s="317"/>
      <c r="F92" s="317"/>
      <c r="G92" s="317"/>
      <c r="H92" s="315"/>
      <c r="I92" s="319"/>
      <c r="J92" s="315"/>
      <c r="K92" s="319"/>
    </row>
    <row r="93" spans="1:11" ht="22.5" customHeight="1">
      <c r="B93" s="318"/>
      <c r="C93" s="317"/>
      <c r="D93" s="317"/>
      <c r="E93" s="317"/>
      <c r="F93" s="317"/>
      <c r="G93" s="317"/>
      <c r="H93" s="315"/>
      <c r="I93" s="320"/>
      <c r="J93" s="315"/>
      <c r="K93" s="320"/>
    </row>
    <row r="94" spans="1:11" ht="22.5" customHeight="1">
      <c r="B94" s="315"/>
      <c r="C94" s="317"/>
      <c r="D94" s="317"/>
      <c r="E94" s="317"/>
      <c r="F94" s="317"/>
      <c r="G94" s="317"/>
      <c r="H94" s="315"/>
      <c r="I94" s="317"/>
      <c r="J94" s="315"/>
      <c r="K94" s="317"/>
    </row>
  </sheetData>
  <mergeCells count="14">
    <mergeCell ref="C45:I45"/>
    <mergeCell ref="C4:E4"/>
    <mergeCell ref="G4:I4"/>
    <mergeCell ref="C41:E41"/>
    <mergeCell ref="G41:I41"/>
    <mergeCell ref="C5:E5"/>
    <mergeCell ref="G5:I5"/>
    <mergeCell ref="C42:E42"/>
    <mergeCell ref="G42:I42"/>
    <mergeCell ref="C6:E6"/>
    <mergeCell ref="G6:I6"/>
    <mergeCell ref="C8:I8"/>
    <mergeCell ref="C43:E43"/>
    <mergeCell ref="G43:I43"/>
  </mergeCells>
  <phoneticPr fontId="21" type="noConversion"/>
  <pageMargins left="0.8" right="0.8" top="0.48" bottom="0.5" header="0.5" footer="0.5"/>
  <pageSetup paperSize="9" scale="82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Phanathip, Chitayapuntagool</cp:lastModifiedBy>
  <cp:lastPrinted>2022-05-05T07:46:26Z</cp:lastPrinted>
  <dcterms:created xsi:type="dcterms:W3CDTF">2011-12-01T07:56:35Z</dcterms:created>
  <dcterms:modified xsi:type="dcterms:W3CDTF">2022-05-11T03:10:16Z</dcterms:modified>
</cp:coreProperties>
</file>