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2\Q1\FS\SET\"/>
    </mc:Choice>
  </mc:AlternateContent>
  <xr:revisionPtr revIDLastSave="0" documentId="13_ncr:1_{5D73D6F7-5044-4385-BC9B-83088256E87F}" xr6:coauthVersionLast="47" xr6:coauthVersionMax="47" xr10:uidLastSave="{00000000-0000-0000-0000-000000000000}"/>
  <bookViews>
    <workbookView xWindow="-110" yWindow="-110" windowWidth="19420" windowHeight="10560" tabRatio="797" xr2:uid="{00000000-000D-0000-FFFF-FFFF00000000}"/>
  </bookViews>
  <sheets>
    <sheet name="1" sheetId="1" r:id="rId1"/>
    <sheet name="2" sheetId="12" r:id="rId2"/>
    <sheet name="PL_8-9" sheetId="19" state="hidden" r:id="rId3"/>
    <sheet name="3" sheetId="14" r:id="rId4"/>
    <sheet name="4" sheetId="22" r:id="rId5"/>
    <sheet name="5" sheetId="23" r:id="rId6"/>
    <sheet name="6" sheetId="25" r:id="rId7"/>
    <sheet name="7" sheetId="16" r:id="rId8"/>
  </sheets>
  <externalReferences>
    <externalReference r:id="rId9"/>
  </externalReferences>
  <definedNames>
    <definedName name="_xlnm._FilterDatabase" localSheetId="3" hidden="1">'3'!#REF!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>#REF!</definedName>
    <definedName name="_xlnm.Print_Area" localSheetId="0">'1'!$A$1:$J$107</definedName>
    <definedName name="_xlnm.Print_Area" localSheetId="1">'2'!$A$1:$K$73</definedName>
    <definedName name="_xlnm.Print_Area" localSheetId="3">'3'!$A$1:$P$28</definedName>
    <definedName name="_xlnm.Print_Area" localSheetId="5">'5'!$A$1:$L$21</definedName>
    <definedName name="_xlnm.Print_Area" localSheetId="7">'7'!$A$1:$H$74</definedName>
    <definedName name="_xlnm.Print_Area" localSheetId="2">'PL_8-9'!$A$1:$K$74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7" i="16" l="1"/>
  <c r="F67" i="16"/>
  <c r="D67" i="16"/>
  <c r="B67" i="16"/>
  <c r="C67" i="16"/>
  <c r="E67" i="16"/>
  <c r="G67" i="16"/>
  <c r="B70" i="16"/>
  <c r="F70" i="16"/>
  <c r="F57" i="16"/>
  <c r="J66" i="1" l="1"/>
  <c r="H66" i="1"/>
  <c r="F66" i="1"/>
  <c r="D66" i="1"/>
  <c r="F34" i="1"/>
  <c r="D34" i="1"/>
  <c r="O20" i="25"/>
  <c r="M22" i="25"/>
  <c r="O16" i="25"/>
  <c r="O17" i="25" s="1"/>
  <c r="K22" i="25"/>
  <c r="I22" i="25"/>
  <c r="G22" i="25"/>
  <c r="E22" i="25"/>
  <c r="C22" i="25"/>
  <c r="O21" i="25"/>
  <c r="M17" i="25"/>
  <c r="K17" i="25"/>
  <c r="K24" i="25" s="1"/>
  <c r="I17" i="25"/>
  <c r="I24" i="25" s="1"/>
  <c r="G17" i="25"/>
  <c r="G24" i="25" s="1"/>
  <c r="E17" i="25"/>
  <c r="E24" i="25" s="1"/>
  <c r="C17" i="25"/>
  <c r="C24" i="25" s="1"/>
  <c r="E24" i="22"/>
  <c r="U19" i="22"/>
  <c r="S19" i="22"/>
  <c r="Q19" i="22"/>
  <c r="O19" i="22"/>
  <c r="M19" i="22"/>
  <c r="K19" i="22"/>
  <c r="I19" i="22"/>
  <c r="G19" i="22"/>
  <c r="E19" i="22"/>
  <c r="E26" i="22" s="1"/>
  <c r="C19" i="22"/>
  <c r="B57" i="16"/>
  <c r="F26" i="16"/>
  <c r="F36" i="16" s="1"/>
  <c r="D26" i="16"/>
  <c r="K56" i="12"/>
  <c r="I56" i="12"/>
  <c r="G56" i="12"/>
  <c r="E56" i="12"/>
  <c r="O22" i="25" l="1"/>
  <c r="M24" i="25"/>
  <c r="O24" i="25"/>
  <c r="E12" i="12" l="1"/>
  <c r="E16" i="12" l="1"/>
  <c r="E22" i="12" s="1"/>
  <c r="E24" i="12" s="1"/>
  <c r="J94" i="1"/>
  <c r="H94" i="1"/>
  <c r="F94" i="1"/>
  <c r="D94" i="1"/>
  <c r="H57" i="1"/>
  <c r="D57" i="1"/>
  <c r="J34" i="1"/>
  <c r="H34" i="1"/>
  <c r="D20" i="1"/>
  <c r="D36" i="16"/>
  <c r="L10" i="23"/>
  <c r="H20" i="23"/>
  <c r="G20" i="23"/>
  <c r="F20" i="23"/>
  <c r="E20" i="23"/>
  <c r="D20" i="23"/>
  <c r="F15" i="23"/>
  <c r="D15" i="23"/>
  <c r="L14" i="23"/>
  <c r="L13" i="23"/>
  <c r="O22" i="22"/>
  <c r="O24" i="22" s="1"/>
  <c r="O26" i="22" s="1"/>
  <c r="K24" i="22"/>
  <c r="K26" i="22" s="1"/>
  <c r="I24" i="22"/>
  <c r="I26" i="22" s="1"/>
  <c r="G24" i="22"/>
  <c r="G26" i="22" s="1"/>
  <c r="C24" i="22"/>
  <c r="C26" i="22" s="1"/>
  <c r="U23" i="22"/>
  <c r="S24" i="22"/>
  <c r="S26" i="22" s="1"/>
  <c r="M24" i="22"/>
  <c r="M26" i="22" s="1"/>
  <c r="P12" i="14"/>
  <c r="L15" i="23" l="1"/>
  <c r="L20" i="23" s="1"/>
  <c r="J15" i="23"/>
  <c r="J20" i="23" s="1"/>
  <c r="Q22" i="22"/>
  <c r="Q24" i="22" l="1"/>
  <c r="Q26" i="22" s="1"/>
  <c r="U22" i="22"/>
  <c r="U24" i="22" l="1"/>
  <c r="U26" i="22" s="1"/>
  <c r="D57" i="16" l="1"/>
  <c r="K63" i="12" l="1"/>
  <c r="L23" i="14"/>
  <c r="L22" i="14"/>
  <c r="N14" i="14"/>
  <c r="J14" i="14"/>
  <c r="H14" i="14"/>
  <c r="F14" i="14"/>
  <c r="D14" i="14"/>
  <c r="B14" i="14"/>
  <c r="K58" i="12"/>
  <c r="I58" i="12"/>
  <c r="G58" i="12"/>
  <c r="P14" i="14" l="1"/>
  <c r="L14" i="14"/>
  <c r="H57" i="16" l="1"/>
  <c r="J20" i="1" l="1"/>
  <c r="F20" i="1" l="1"/>
  <c r="I64" i="19" l="1"/>
  <c r="E58" i="12" l="1"/>
  <c r="K64" i="19" l="1"/>
  <c r="G64" i="19"/>
  <c r="E64" i="19"/>
  <c r="I63" i="19"/>
  <c r="I65" i="19" s="1"/>
  <c r="E63" i="19"/>
  <c r="E65" i="19" s="1"/>
  <c r="I37" i="19"/>
  <c r="E37" i="19"/>
  <c r="I33" i="19"/>
  <c r="I55" i="19" s="1"/>
  <c r="I60" i="19" s="1"/>
  <c r="E33" i="19"/>
  <c r="E55" i="19" s="1"/>
  <c r="E60" i="19" s="1"/>
  <c r="K13" i="19"/>
  <c r="K20" i="19" s="1"/>
  <c r="K26" i="19" s="1"/>
  <c r="K28" i="19" s="1"/>
  <c r="I13" i="19"/>
  <c r="I20" i="19" s="1"/>
  <c r="I26" i="19" s="1"/>
  <c r="I28" i="19" s="1"/>
  <c r="G13" i="19"/>
  <c r="G20" i="19" s="1"/>
  <c r="G26" i="19" s="1"/>
  <c r="G28" i="19" s="1"/>
  <c r="E13" i="19"/>
  <c r="E20" i="19" s="1"/>
  <c r="E26" i="19" s="1"/>
  <c r="E28" i="19" s="1"/>
  <c r="K31" i="19" l="1"/>
  <c r="K37" i="19" s="1"/>
  <c r="K63" i="19"/>
  <c r="K65" i="19" s="1"/>
  <c r="K33" i="19"/>
  <c r="G63" i="19"/>
  <c r="G37" i="19"/>
  <c r="G33" i="19"/>
  <c r="G55" i="19" s="1"/>
  <c r="G60" i="19" s="1"/>
  <c r="K55" i="19" l="1"/>
  <c r="K60" i="19" s="1"/>
  <c r="G65" i="19"/>
  <c r="H24" i="14" l="1"/>
  <c r="F24" i="14"/>
  <c r="D24" i="14"/>
  <c r="B24" i="14"/>
  <c r="D96" i="1"/>
  <c r="G12" i="12"/>
  <c r="G16" i="12" s="1"/>
  <c r="G22" i="12" s="1"/>
  <c r="I12" i="12"/>
  <c r="H20" i="1"/>
  <c r="J96" i="1"/>
  <c r="F96" i="1"/>
  <c r="K12" i="12"/>
  <c r="K16" i="12" s="1"/>
  <c r="F57" i="1"/>
  <c r="J57" i="1"/>
  <c r="I16" i="12" l="1"/>
  <c r="I22" i="12" s="1"/>
  <c r="I24" i="12" s="1"/>
  <c r="K22" i="12"/>
  <c r="K24" i="12" s="1"/>
  <c r="H27" i="14"/>
  <c r="B27" i="14"/>
  <c r="D27" i="14"/>
  <c r="N24" i="14"/>
  <c r="N27" i="14" s="1"/>
  <c r="F27" i="14"/>
  <c r="G24" i="12"/>
  <c r="D68" i="1"/>
  <c r="D98" i="1" s="1"/>
  <c r="J68" i="1"/>
  <c r="J98" i="1" s="1"/>
  <c r="F68" i="1"/>
  <c r="F98" i="1" s="1"/>
  <c r="F36" i="1"/>
  <c r="D36" i="1"/>
  <c r="H68" i="1"/>
  <c r="J36" i="1"/>
  <c r="H36" i="1"/>
  <c r="K48" i="12" l="1"/>
  <c r="K59" i="12" s="1"/>
  <c r="K62" i="12" s="1"/>
  <c r="K64" i="12" s="1"/>
  <c r="K27" i="12"/>
  <c r="I48" i="12"/>
  <c r="I59" i="12" s="1"/>
  <c r="I62" i="12" s="1"/>
  <c r="I64" i="12" s="1"/>
  <c r="I27" i="12"/>
  <c r="G48" i="12"/>
  <c r="G59" i="12" s="1"/>
  <c r="G62" i="12" s="1"/>
  <c r="G27" i="12"/>
  <c r="E48" i="12"/>
  <c r="E59" i="12" s="1"/>
  <c r="E27" i="12"/>
  <c r="B26" i="16"/>
  <c r="B36" i="16" s="1"/>
  <c r="B38" i="16" s="1"/>
  <c r="B69" i="16" s="1"/>
  <c r="B71" i="16" s="1"/>
  <c r="G29" i="12" l="1"/>
  <c r="I29" i="12"/>
  <c r="E29" i="12"/>
  <c r="F38" i="16"/>
  <c r="F69" i="16" s="1"/>
  <c r="F71" i="16" s="1"/>
  <c r="K29" i="12"/>
  <c r="G64" i="12"/>
  <c r="H96" i="1"/>
  <c r="D38" i="16" l="1"/>
  <c r="D69" i="16" s="1"/>
  <c r="D71" i="16" s="1"/>
  <c r="H26" i="16"/>
  <c r="H98" i="1"/>
  <c r="J24" i="14"/>
  <c r="J27" i="14" s="1"/>
  <c r="H36" i="16" l="1"/>
  <c r="H38" i="16" s="1"/>
  <c r="H69" i="16" s="1"/>
  <c r="H71" i="16" s="1"/>
  <c r="L24" i="14"/>
  <c r="P24" i="14" l="1"/>
  <c r="P27" i="14" s="1"/>
  <c r="L27" i="14"/>
  <c r="E62" i="12" l="1"/>
  <c r="E64" i="12" l="1"/>
</calcChain>
</file>

<file path=xl/sharedStrings.xml><?xml version="1.0" encoding="utf-8"?>
<sst xmlns="http://schemas.openxmlformats.org/spreadsheetml/2006/main" count="473" uniqueCount="244">
  <si>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</si>
  <si>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</si>
  <si>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</si>
  <si>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</si>
  <si>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</si>
  <si>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</si>
  <si>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</si>
  <si>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</si>
  <si>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</si>
  <si>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</si>
  <si>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</si>
  <si>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</si>
  <si>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</si>
  <si>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</si>
  <si>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</si>
  <si>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</si>
  <si>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</si>
  <si>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</si>
  <si>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</si>
  <si>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</si>
  <si>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</si>
  <si>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Share capital</t>
  </si>
  <si>
    <t>Authorised share capital</t>
  </si>
  <si>
    <t>Issued and paid-up share capital</t>
  </si>
  <si>
    <t>Unappropriated</t>
  </si>
  <si>
    <t>Finance costs</t>
  </si>
  <si>
    <t>Other income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</si>
  <si>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</si>
  <si>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</si>
  <si>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</si>
  <si>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</si>
  <si>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</si>
  <si>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</si>
  <si>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</si>
  <si>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</si>
  <si>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</si>
  <si>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</si>
  <si>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</si>
  <si>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</si>
  <si>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 xml:space="preserve">Retained earnings </t>
  </si>
  <si>
    <t>Retained earnings</t>
  </si>
  <si>
    <t>from financial institutions</t>
  </si>
  <si>
    <t xml:space="preserve">Current portion of long-term loans </t>
  </si>
  <si>
    <t>Chairman</t>
  </si>
  <si>
    <t>Non-controlling interests</t>
  </si>
  <si>
    <t xml:space="preserve">    Non-controlling interests</t>
  </si>
  <si>
    <t>Non-</t>
  </si>
  <si>
    <t xml:space="preserve">controlling </t>
  </si>
  <si>
    <t>interests</t>
  </si>
  <si>
    <t>Transactions  with owners, recorded directly in equity</t>
  </si>
  <si>
    <t>Interest received</t>
  </si>
  <si>
    <t>to owners</t>
  </si>
  <si>
    <t>Total</t>
  </si>
  <si>
    <t>31 December</t>
  </si>
  <si>
    <t>Consolidated financial</t>
  </si>
  <si>
    <t>statements</t>
  </si>
  <si>
    <t>Separate financial</t>
  </si>
  <si>
    <t xml:space="preserve">    Profit or loss</t>
  </si>
  <si>
    <t>Statement of financial position</t>
  </si>
  <si>
    <t>Deferred tax liabilities</t>
  </si>
  <si>
    <t>(Pichai Chunhavajira)</t>
  </si>
  <si>
    <t>Current tax assets</t>
  </si>
  <si>
    <t>of the parent</t>
  </si>
  <si>
    <t>Surplus from business combination</t>
  </si>
  <si>
    <t>Statement of income (Unaudited)</t>
  </si>
  <si>
    <t>Consolidated</t>
  </si>
  <si>
    <t>Separate</t>
  </si>
  <si>
    <t>financial statements</t>
  </si>
  <si>
    <t>Revenue from sale of goods</t>
  </si>
  <si>
    <t>Gross profit</t>
  </si>
  <si>
    <t xml:space="preserve">    Owners of parent</t>
  </si>
  <si>
    <t>(Suthep Wongvorazathe)</t>
  </si>
  <si>
    <t>Director</t>
  </si>
  <si>
    <t>Statement of comprehensive income (Unaudited)</t>
  </si>
  <si>
    <t>Other comprehensive income (expense)</t>
  </si>
  <si>
    <t xml:space="preserve">   for the period, net of tax</t>
  </si>
  <si>
    <t>Total comprehensive income (expense) for the period</t>
  </si>
  <si>
    <t>During the first quarter of 2016, BCP Innovation Pte, Ltd., a subsidiary and incorporated in Singapore converted the entire loan from the Company to equity amounting USD 5 million (approximate Baht 179.26 million).</t>
  </si>
  <si>
    <t xml:space="preserve"> </t>
  </si>
  <si>
    <t>Statement of changes in equity (Unaudited)</t>
  </si>
  <si>
    <t xml:space="preserve">   Distribution to owners of the Company</t>
  </si>
  <si>
    <t xml:space="preserve">      Dividend payment</t>
  </si>
  <si>
    <t xml:space="preserve"> Total and distribution to owners of the Company</t>
  </si>
  <si>
    <t>Comprehensive income for the period</t>
  </si>
  <si>
    <t xml:space="preserve">    Other comprehensive income</t>
  </si>
  <si>
    <t>Statement of cash flows (Unaudited)</t>
  </si>
  <si>
    <t>(Unaudited)</t>
  </si>
  <si>
    <t>Surplus from</t>
  </si>
  <si>
    <t xml:space="preserve">Trade accounts receivable </t>
  </si>
  <si>
    <t>Other current assets</t>
  </si>
  <si>
    <t xml:space="preserve">Property, plant and equipment  </t>
  </si>
  <si>
    <t>Goodwill</t>
  </si>
  <si>
    <t xml:space="preserve">Trade accounts payable </t>
  </si>
  <si>
    <t xml:space="preserve">Differences from business restructuring </t>
  </si>
  <si>
    <t>Issued and</t>
  </si>
  <si>
    <t xml:space="preserve">paid-up  </t>
  </si>
  <si>
    <t xml:space="preserve">business </t>
  </si>
  <si>
    <t>combination</t>
  </si>
  <si>
    <t xml:space="preserve">Differences </t>
  </si>
  <si>
    <t xml:space="preserve"> from business</t>
  </si>
  <si>
    <t xml:space="preserve">restructuring under </t>
  </si>
  <si>
    <t>common control</t>
  </si>
  <si>
    <t xml:space="preserve">Net cash from (used in) operating activities </t>
  </si>
  <si>
    <t>Non-current assets classified as held for sale</t>
  </si>
  <si>
    <t>under common control</t>
  </si>
  <si>
    <t>Gain (loss) on foreign exchange</t>
  </si>
  <si>
    <t>Equity attributable to owners of the parent</t>
  </si>
  <si>
    <t>Proceeds from long-term loans from financial institutions</t>
  </si>
  <si>
    <t>(in Baht)</t>
  </si>
  <si>
    <t xml:space="preserve"> attributable</t>
  </si>
  <si>
    <t xml:space="preserve"> equity</t>
  </si>
  <si>
    <t>Non-cash transaction</t>
  </si>
  <si>
    <t>Payable for property, plant and equipment</t>
  </si>
  <si>
    <t xml:space="preserve">Mr. Chalush Chinthammit </t>
  </si>
  <si>
    <t xml:space="preserve">(Managing Director) </t>
  </si>
  <si>
    <t>(Chief Executive Officer)</t>
  </si>
  <si>
    <t>Three-month period ended</t>
  </si>
  <si>
    <t>Net increase (decrease) in cash and cash equivalents</t>
  </si>
  <si>
    <t>Tax paid</t>
  </si>
  <si>
    <t>Appropriated</t>
  </si>
  <si>
    <t xml:space="preserve">  Legal reserve</t>
  </si>
  <si>
    <t>BBGI Public Company Limited and its Subsidiaries</t>
  </si>
  <si>
    <t>Total comprehensive income (expense) attributable to</t>
  </si>
  <si>
    <t>(Restated)</t>
  </si>
  <si>
    <t>Right-of-use assets</t>
  </si>
  <si>
    <t>Current portion of lease liabilities</t>
  </si>
  <si>
    <t>Lease liabilities</t>
  </si>
  <si>
    <t>Loss on derivatives</t>
  </si>
  <si>
    <t>Profit before income tax expense</t>
  </si>
  <si>
    <t>Profit for the period</t>
  </si>
  <si>
    <t>Profit attributable to:</t>
  </si>
  <si>
    <t>Loss on disposal of property, plant and equipment</t>
  </si>
  <si>
    <t>Cash and cash equivalents at 1 January</t>
  </si>
  <si>
    <t>Unrealised loss on derivative</t>
  </si>
  <si>
    <t>Intangible assets other than goodwill</t>
  </si>
  <si>
    <t>Basic earnings per share</t>
  </si>
  <si>
    <t xml:space="preserve">   Impact of changes in accounting policies</t>
  </si>
  <si>
    <t>Share of profit of subsidiaries accounted for</t>
  </si>
  <si>
    <t>using equity method</t>
  </si>
  <si>
    <t>Share of profit of associate  accounted for</t>
  </si>
  <si>
    <t>Cash paid for investment in subsidiary</t>
  </si>
  <si>
    <t>Interest income</t>
  </si>
  <si>
    <t>Profit (loss) from operating activities</t>
  </si>
  <si>
    <t>Other investment</t>
  </si>
  <si>
    <t>Distribution costs</t>
  </si>
  <si>
    <t xml:space="preserve">    Owners of the parent</t>
  </si>
  <si>
    <t>Adjustments to reconcile profit to cash receipts (payments)</t>
  </si>
  <si>
    <t>Nine-month period ended</t>
  </si>
  <si>
    <t>30 September</t>
  </si>
  <si>
    <t>Other current receivables</t>
  </si>
  <si>
    <t>Other current payables</t>
  </si>
  <si>
    <t>Current income tax payable</t>
  </si>
  <si>
    <t>Mr. Kittiphong Limsuwannarot</t>
  </si>
  <si>
    <t>Cost of sales of goods</t>
  </si>
  <si>
    <t>Tax expense</t>
  </si>
  <si>
    <t>Unrealised loss on foreign exchange</t>
  </si>
  <si>
    <t>Provision for non-current employee benefit</t>
  </si>
  <si>
    <t xml:space="preserve">   using equity method</t>
  </si>
  <si>
    <t xml:space="preserve">Net cash generated from (used in) operating activities </t>
  </si>
  <si>
    <t>31 March</t>
  </si>
  <si>
    <t>Three-month period ended 31 March 2021</t>
  </si>
  <si>
    <t>Balance at 31 March 2021</t>
  </si>
  <si>
    <t>Cash and cash equivalents at 31 March</t>
  </si>
  <si>
    <t>(in thousand Baht)</t>
  </si>
  <si>
    <t>Short-term loans from financial institutions</t>
  </si>
  <si>
    <t>Long-term loans from financial institutions</t>
  </si>
  <si>
    <t>Non-current provisions for employee benefits</t>
  </si>
  <si>
    <t>(Chief Executive officer and Director)</t>
  </si>
  <si>
    <t>Items that will not be reclassified to profit or loss</t>
  </si>
  <si>
    <t xml:space="preserve">   </t>
  </si>
  <si>
    <t>for the period, net of tax</t>
  </si>
  <si>
    <t>Owners of the parent</t>
  </si>
  <si>
    <t>Net cash used in investing activities</t>
  </si>
  <si>
    <t>Repayment of long-term loans from financial institutions</t>
  </si>
  <si>
    <t xml:space="preserve">Payment of lease liabilities </t>
  </si>
  <si>
    <t>Net cash from financing activities</t>
  </si>
  <si>
    <t xml:space="preserve">   accounted for using equity method</t>
  </si>
  <si>
    <t xml:space="preserve">Balance at 1 January 2021 </t>
  </si>
  <si>
    <t>Loss on remeasurements of defined benefit plans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</si>
  <si>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</si>
  <si>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(Chief Executive officer and Managing Director)</t>
  </si>
  <si>
    <t xml:space="preserve">(Director) </t>
  </si>
  <si>
    <t>2, 3</t>
  </si>
  <si>
    <t>Short-term loans to related parties</t>
  </si>
  <si>
    <t xml:space="preserve">Deposits at financial institutions with
</t>
  </si>
  <si>
    <t xml:space="preserve">    restrictions on withdrawal</t>
  </si>
  <si>
    <t>Debentures</t>
  </si>
  <si>
    <t>Other component of equity</t>
  </si>
  <si>
    <t>Balance at 31 December 2020 - as reported</t>
  </si>
  <si>
    <t>Three-month period ended 31 March 2022</t>
  </si>
  <si>
    <t>Balance at 1 January 2022</t>
  </si>
  <si>
    <t xml:space="preserve"> of equity</t>
  </si>
  <si>
    <t>Statement of changes in equity</t>
  </si>
  <si>
    <t>Legal</t>
  </si>
  <si>
    <t>reserve</t>
  </si>
  <si>
    <t>equity</t>
  </si>
  <si>
    <t xml:space="preserve">    Other comprehensive income </t>
  </si>
  <si>
    <t>Transfer to legal reserve</t>
  </si>
  <si>
    <t>Transfer to retained earnings</t>
  </si>
  <si>
    <t>Current investment</t>
  </si>
  <si>
    <t>Share premium on ordinary shares</t>
  </si>
  <si>
    <t>2, 4</t>
  </si>
  <si>
    <t>Investments in joint venture</t>
  </si>
  <si>
    <t>Gain (loss) on investments in equity instruments</t>
  </si>
  <si>
    <t>designated at FVOCI</t>
  </si>
  <si>
    <t xml:space="preserve">    Issue of ordinary shares </t>
  </si>
  <si>
    <t>Balance at 31 March 2022</t>
  </si>
  <si>
    <t>(Reversal) loss on inventories devaluation</t>
  </si>
  <si>
    <t xml:space="preserve">Share of profit (loss) of associate and </t>
  </si>
  <si>
    <t xml:space="preserve">    joint venture accounted for using equity method</t>
  </si>
  <si>
    <t>Depreciation and amortisation</t>
  </si>
  <si>
    <t>Other current assets and other non-current assets</t>
  </si>
  <si>
    <t>Other current liabilities and other non-current liabilities</t>
  </si>
  <si>
    <t>Provisions for employee benefits</t>
  </si>
  <si>
    <t xml:space="preserve">Proceeds from sale of property, plant and equipment </t>
  </si>
  <si>
    <t xml:space="preserve">Proceeds (Repayment) from short-term loans </t>
  </si>
  <si>
    <t xml:space="preserve">   from financial institutions - net</t>
  </si>
  <si>
    <t>Proceeds from issue of ordinary shares - net</t>
  </si>
  <si>
    <t>Finance cost paid</t>
  </si>
  <si>
    <t>Current portion of debentures</t>
  </si>
  <si>
    <t>2, 7</t>
  </si>
  <si>
    <t>Other comprehensive income</t>
  </si>
  <si>
    <t>Total comprehensive income for the period</t>
  </si>
  <si>
    <t>Total comprehensive income attributable to</t>
  </si>
  <si>
    <t>Transactions with owners, recorded directly in equity</t>
  </si>
  <si>
    <t>Total transactions with owners, recorded directly in equity</t>
  </si>
  <si>
    <t xml:space="preserve">Other comprehensive income </t>
  </si>
  <si>
    <t>Decrease (increase) in current investments</t>
  </si>
  <si>
    <t>Short-term loans to related parties - net</t>
  </si>
  <si>
    <t xml:space="preserve"> reserve</t>
  </si>
  <si>
    <t xml:space="preserve">Transactions with owners, </t>
  </si>
  <si>
    <t xml:space="preserve">   recorded directly in equity</t>
  </si>
  <si>
    <t xml:space="preserve">Total transactions with owners, </t>
  </si>
  <si>
    <t>Fair value</t>
  </si>
  <si>
    <t xml:space="preserve"> components</t>
  </si>
  <si>
    <t>Other</t>
  </si>
  <si>
    <t>Share premium</t>
  </si>
  <si>
    <t xml:space="preserve"> shares</t>
  </si>
  <si>
    <t> on ordinary</t>
  </si>
  <si>
    <t xml:space="preserve">Acquisition of property, plant and equipment </t>
  </si>
  <si>
    <t xml:space="preserve">   and intangible assets</t>
  </si>
  <si>
    <t xml:space="preserve">Total items that will not be reclassified </t>
  </si>
  <si>
    <t>to profit or loss</t>
  </si>
  <si>
    <t xml:space="preserve">Share of loss (profit) of associate and joint venture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</si>
</sst>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</numFmts>
  <fonts count="38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CordiaUPC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7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1" fillId="5" borderId="0" applyNumberFormat="0" applyBorder="0" applyAlignment="0" applyProtection="0"/>
    <xf numFmtId="0" fontId="22" fillId="22" borderId="6" applyNumberFormat="0" applyAlignment="0" applyProtection="0"/>
    <xf numFmtId="0" fontId="23" fillId="23" borderId="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6" applyNumberFormat="0" applyAlignment="0" applyProtection="0"/>
    <xf numFmtId="0" fontId="30" fillId="0" borderId="11" applyNumberFormat="0" applyFill="0" applyAlignment="0" applyProtection="0"/>
    <xf numFmtId="0" fontId="31" fillId="24" borderId="0" applyNumberFormat="0" applyBorder="0" applyAlignment="0" applyProtection="0"/>
    <xf numFmtId="0" fontId="1" fillId="0" borderId="0"/>
    <xf numFmtId="0" fontId="1" fillId="0" borderId="0"/>
    <xf numFmtId="0" fontId="14" fillId="0" borderId="0">
      <alignment horizontal="left"/>
    </xf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12" applyNumberFormat="0" applyFont="0" applyAlignment="0" applyProtection="0"/>
    <xf numFmtId="0" fontId="32" fillId="22" borderId="13" applyNumberFormat="0" applyAlignment="0" applyProtection="0"/>
    <xf numFmtId="9" fontId="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36" fillId="0" borderId="0"/>
    <xf numFmtId="0" fontId="37" fillId="0" borderId="0"/>
    <xf numFmtId="43" fontId="36" fillId="0" borderId="0" applyFont="0" applyFill="0" applyBorder="0" applyAlignment="0" applyProtection="0"/>
  </cellStyleXfs>
  <cellXfs count="418">
    <xf numFmtId="0" fontId="0" fillId="0" borderId="0" xfId="0"/>
    <xf numFmtId="0" fontId="4" fillId="2" borderId="0" xfId="0" applyFont="1" applyFill="1" applyAlignment="1">
      <alignment horizontal="left"/>
    </xf>
    <xf numFmtId="167" fontId="0" fillId="2" borderId="0" xfId="0" applyNumberFormat="1" applyFont="1" applyFill="1"/>
    <xf numFmtId="167" fontId="7" fillId="2" borderId="0" xfId="0" applyNumberFormat="1" applyFont="1" applyFill="1"/>
    <xf numFmtId="167" fontId="0" fillId="2" borderId="0" xfId="0" applyNumberFormat="1" applyFill="1"/>
    <xf numFmtId="167" fontId="4" fillId="2" borderId="0" xfId="0" applyNumberFormat="1" applyFont="1" applyFill="1"/>
    <xf numFmtId="168" fontId="4" fillId="2" borderId="0" xfId="1" applyNumberFormat="1" applyFont="1" applyFill="1"/>
    <xf numFmtId="168" fontId="4" fillId="2" borderId="1" xfId="1" applyNumberFormat="1" applyFont="1" applyFill="1" applyBorder="1"/>
    <xf numFmtId="168" fontId="4" fillId="2" borderId="0" xfId="1" applyNumberFormat="1" applyFont="1" applyFill="1" applyBorder="1"/>
    <xf numFmtId="0" fontId="12" fillId="2" borderId="0" xfId="0" applyFont="1" applyFill="1" applyAlignment="1">
      <alignment horizontal="left"/>
    </xf>
    <xf numFmtId="167" fontId="9" fillId="2" borderId="0" xfId="0" applyNumberFormat="1" applyFont="1" applyFill="1"/>
    <xf numFmtId="167" fontId="10" fillId="2" borderId="0" xfId="0" applyNumberFormat="1" applyFont="1" applyFill="1" applyAlignment="1">
      <alignment horizontal="center"/>
    </xf>
    <xf numFmtId="167" fontId="11" fillId="2" borderId="0" xfId="0" applyNumberFormat="1" applyFont="1" applyFill="1" applyAlignment="1">
      <alignment horizontal="centerContinuous"/>
    </xf>
    <xf numFmtId="167" fontId="8" fillId="2" borderId="0" xfId="0" applyNumberFormat="1" applyFont="1" applyFill="1" applyAlignment="1">
      <alignment horizontal="centerContinuous"/>
    </xf>
    <xf numFmtId="167" fontId="5" fillId="2" borderId="0" xfId="0" applyNumberFormat="1" applyFont="1" applyFill="1"/>
    <xf numFmtId="167" fontId="4" fillId="2" borderId="0" xfId="0" applyNumberFormat="1" applyFont="1" applyFill="1" applyAlignment="1"/>
    <xf numFmtId="167" fontId="8" fillId="2" borderId="0" xfId="0" applyNumberFormat="1" applyFont="1" applyFill="1"/>
    <xf numFmtId="0" fontId="5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/>
    </xf>
    <xf numFmtId="168" fontId="5" fillId="2" borderId="0" xfId="0" applyNumberFormat="1" applyFont="1" applyFill="1"/>
    <xf numFmtId="168" fontId="5" fillId="2" borderId="0" xfId="0" applyNumberFormat="1" applyFont="1" applyFill="1" applyAlignment="1">
      <alignment horizontal="center"/>
    </xf>
    <xf numFmtId="167" fontId="4" fillId="2" borderId="0" xfId="0" applyNumberFormat="1" applyFont="1" applyFill="1" applyBorder="1"/>
    <xf numFmtId="167" fontId="7" fillId="2" borderId="0" xfId="0" applyNumberFormat="1" applyFont="1" applyFill="1" applyBorder="1" applyAlignment="1">
      <alignment horizontal="center"/>
    </xf>
    <xf numFmtId="167" fontId="5" fillId="2" borderId="0" xfId="0" applyNumberFormat="1" applyFont="1" applyFill="1" applyBorder="1"/>
    <xf numFmtId="168" fontId="4" fillId="2" borderId="2" xfId="1" applyNumberFormat="1" applyFont="1" applyFill="1" applyBorder="1"/>
    <xf numFmtId="168" fontId="9" fillId="2" borderId="0" xfId="0" applyNumberFormat="1" applyFont="1" applyFill="1"/>
    <xf numFmtId="168" fontId="9" fillId="2" borderId="0" xfId="0" applyNumberFormat="1" applyFont="1" applyFill="1" applyAlignment="1">
      <alignment horizontal="center"/>
    </xf>
    <xf numFmtId="168" fontId="8" fillId="2" borderId="0" xfId="0" applyNumberFormat="1" applyFont="1" applyFill="1" applyAlignment="1">
      <alignment horizontal="centerContinuous"/>
    </xf>
    <xf numFmtId="167" fontId="7" fillId="2" borderId="0" xfId="0" applyNumberFormat="1" applyFont="1" applyFill="1" applyAlignment="1">
      <alignment horizontal="centerContinuous"/>
    </xf>
    <xf numFmtId="168" fontId="4" fillId="2" borderId="0" xfId="0" applyNumberFormat="1" applyFont="1" applyFill="1" applyAlignment="1">
      <alignment horizontal="centerContinuous"/>
    </xf>
    <xf numFmtId="168" fontId="4" fillId="2" borderId="0" xfId="0" applyNumberFormat="1" applyFont="1" applyFill="1" applyAlignment="1"/>
    <xf numFmtId="167" fontId="5" fillId="2" borderId="0" xfId="0" applyNumberFormat="1" applyFont="1" applyFill="1" applyAlignment="1"/>
    <xf numFmtId="166" fontId="6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167" fontId="0" fillId="2" borderId="0" xfId="0" applyNumberFormat="1" applyFont="1" applyFill="1" applyAlignment="1">
      <alignment horizontal="center"/>
    </xf>
    <xf numFmtId="167" fontId="0" fillId="2" borderId="0" xfId="0" quotePrefix="1" applyNumberFormat="1" applyFont="1" applyFill="1" applyAlignment="1">
      <alignment horizontal="center"/>
    </xf>
    <xf numFmtId="166" fontId="9" fillId="2" borderId="0" xfId="12" applyNumberFormat="1" applyFont="1" applyFill="1"/>
    <xf numFmtId="0" fontId="8" fillId="2" borderId="0" xfId="0" applyFont="1" applyFill="1" applyAlignment="1"/>
    <xf numFmtId="0" fontId="9" fillId="2" borderId="0" xfId="0" applyFont="1" applyFill="1" applyAlignment="1">
      <alignment horizontal="right"/>
    </xf>
    <xf numFmtId="0" fontId="9" fillId="2" borderId="0" xfId="0" applyFont="1" applyFill="1" applyAlignment="1"/>
    <xf numFmtId="167" fontId="6" fillId="2" borderId="0" xfId="0" applyNumberFormat="1" applyFont="1" applyFill="1"/>
    <xf numFmtId="0" fontId="4" fillId="2" borderId="0" xfId="12" applyFont="1" applyFill="1"/>
    <xf numFmtId="166" fontId="6" fillId="2" borderId="0" xfId="0" applyNumberFormat="1" applyFont="1" applyFill="1"/>
    <xf numFmtId="167" fontId="4" fillId="2" borderId="0" xfId="11" applyNumberFormat="1" applyFont="1" applyFill="1" applyBorder="1"/>
    <xf numFmtId="37" fontId="4" fillId="2" borderId="0" xfId="0" applyNumberFormat="1" applyFont="1" applyFill="1"/>
    <xf numFmtId="166" fontId="7" fillId="2" borderId="0" xfId="0" applyNumberFormat="1" applyFont="1" applyFill="1"/>
    <xf numFmtId="0" fontId="0" fillId="2" borderId="0" xfId="0" applyFont="1" applyFill="1" applyAlignment="1"/>
    <xf numFmtId="167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vertical="center" wrapText="1"/>
    </xf>
    <xf numFmtId="0" fontId="0" fillId="2" borderId="0" xfId="0" applyNumberFormat="1" applyFill="1" applyAlignment="1">
      <alignment vertical="top" wrapText="1"/>
    </xf>
    <xf numFmtId="167" fontId="5" fillId="2" borderId="0" xfId="0" applyNumberFormat="1" applyFont="1" applyFill="1" applyAlignment="1">
      <alignment vertical="top" wrapText="1"/>
    </xf>
    <xf numFmtId="0" fontId="12" fillId="2" borderId="0" xfId="13" applyFont="1" applyFill="1" applyAlignment="1">
      <alignment horizontal="left"/>
    </xf>
    <xf numFmtId="166" fontId="5" fillId="2" borderId="0" xfId="13" applyNumberFormat="1" applyFont="1" applyFill="1"/>
    <xf numFmtId="0" fontId="8" fillId="2" borderId="0" xfId="13" applyFont="1" applyFill="1" applyAlignment="1">
      <alignment horizontal="left"/>
    </xf>
    <xf numFmtId="166" fontId="5" fillId="2" borderId="0" xfId="13" applyNumberFormat="1" applyFont="1" applyFill="1" applyAlignment="1">
      <alignment horizontal="left"/>
    </xf>
    <xf numFmtId="166" fontId="4" fillId="2" borderId="0" xfId="13" applyNumberFormat="1" applyFont="1" applyFill="1" applyAlignment="1">
      <alignment horizontal="centerContinuous"/>
    </xf>
    <xf numFmtId="166" fontId="5" fillId="2" borderId="0" xfId="13" applyNumberFormat="1" applyFont="1" applyFill="1" applyBorder="1"/>
    <xf numFmtId="166" fontId="4" fillId="2" borderId="0" xfId="13" applyNumberFormat="1" applyFont="1" applyFill="1" applyBorder="1" applyAlignment="1">
      <alignment horizontal="centerContinuous"/>
    </xf>
    <xf numFmtId="166" fontId="4" fillId="2" borderId="0" xfId="13" applyNumberFormat="1" applyFont="1" applyFill="1"/>
    <xf numFmtId="166" fontId="5" fillId="2" borderId="0" xfId="13" applyNumberFormat="1" applyFont="1" applyFill="1" applyBorder="1" applyAlignment="1">
      <alignment horizontal="center"/>
    </xf>
    <xf numFmtId="166" fontId="5" fillId="2" borderId="0" xfId="13" applyNumberFormat="1" applyFont="1" applyFill="1" applyAlignment="1">
      <alignment horizontal="center"/>
    </xf>
    <xf numFmtId="166" fontId="4" fillId="2" borderId="0" xfId="13" applyNumberFormat="1" applyFont="1" applyFill="1" applyAlignment="1">
      <alignment horizontal="left"/>
    </xf>
    <xf numFmtId="166" fontId="4" fillId="2" borderId="0" xfId="13" applyNumberFormat="1" applyFont="1" applyFill="1" applyBorder="1"/>
    <xf numFmtId="166" fontId="15" fillId="2" borderId="0" xfId="13" applyNumberFormat="1" applyFont="1" applyFill="1"/>
    <xf numFmtId="0" fontId="4" fillId="2" borderId="0" xfId="8" applyFont="1" applyFill="1" applyAlignment="1">
      <alignment horizontal="left"/>
    </xf>
    <xf numFmtId="166" fontId="5" fillId="2" borderId="0" xfId="13" applyNumberFormat="1" applyFont="1" applyFill="1" applyAlignment="1">
      <alignment horizontal="right"/>
    </xf>
    <xf numFmtId="166" fontId="4" fillId="2" borderId="0" xfId="13" applyNumberFormat="1" applyFont="1" applyFill="1" applyBorder="1" applyAlignment="1"/>
    <xf numFmtId="0" fontId="5" fillId="2" borderId="0" xfId="8" applyFont="1" applyFill="1" applyAlignment="1">
      <alignment horizontal="center"/>
    </xf>
    <xf numFmtId="166" fontId="4" fillId="2" borderId="0" xfId="13" applyNumberFormat="1" applyFont="1" applyFill="1" applyBorder="1" applyAlignment="1">
      <alignment horizontal="center"/>
    </xf>
    <xf numFmtId="0" fontId="4" fillId="2" borderId="0" xfId="8" applyFont="1" applyFill="1"/>
    <xf numFmtId="0" fontId="7" fillId="2" borderId="0" xfId="0" applyFont="1" applyFill="1" applyAlignment="1"/>
    <xf numFmtId="0" fontId="5" fillId="2" borderId="0" xfId="8" applyFont="1" applyFill="1"/>
    <xf numFmtId="0" fontId="6" fillId="2" borderId="0" xfId="12" applyNumberFormat="1" applyFont="1" applyFill="1" applyAlignment="1">
      <alignment horizontal="center"/>
    </xf>
    <xf numFmtId="0" fontId="6" fillId="2" borderId="0" xfId="5" applyNumberFormat="1" applyFont="1" applyFill="1" applyAlignment="1">
      <alignment horizontal="center"/>
    </xf>
    <xf numFmtId="166" fontId="4" fillId="2" borderId="0" xfId="12" applyNumberFormat="1" applyFont="1" applyFill="1"/>
    <xf numFmtId="0" fontId="7" fillId="2" borderId="0" xfId="5" applyNumberFormat="1" applyFont="1" applyFill="1" applyAlignment="1">
      <alignment horizontal="center"/>
    </xf>
    <xf numFmtId="168" fontId="4" fillId="2" borderId="0" xfId="5" applyNumberFormat="1" applyFont="1" applyFill="1"/>
    <xf numFmtId="167" fontId="4" fillId="2" borderId="0" xfId="5" applyNumberFormat="1" applyFont="1" applyFill="1"/>
    <xf numFmtId="0" fontId="6" fillId="2" borderId="0" xfId="5" applyNumberFormat="1" applyFont="1" applyFill="1" applyBorder="1" applyAlignment="1">
      <alignment horizontal="center"/>
    </xf>
    <xf numFmtId="0" fontId="7" fillId="2" borderId="0" xfId="12" applyNumberFormat="1" applyFont="1" applyFill="1" applyAlignment="1">
      <alignment horizontal="center"/>
    </xf>
    <xf numFmtId="167" fontId="4" fillId="2" borderId="0" xfId="12" applyNumberFormat="1" applyFont="1" applyFill="1" applyBorder="1"/>
    <xf numFmtId="168" fontId="4" fillId="2" borderId="0" xfId="5" applyNumberFormat="1" applyFont="1" applyFill="1" applyBorder="1"/>
    <xf numFmtId="0" fontId="6" fillId="2" borderId="0" xfId="12" applyNumberFormat="1" applyFont="1" applyFill="1" applyBorder="1" applyAlignment="1">
      <alignment horizontal="center"/>
    </xf>
    <xf numFmtId="0" fontId="4" fillId="2" borderId="0" xfId="0" applyFont="1" applyFill="1" applyAlignment="1"/>
    <xf numFmtId="0" fontId="6" fillId="2" borderId="0" xfId="0" applyFont="1" applyFill="1" applyBorder="1" applyAlignment="1">
      <alignment horizontal="center"/>
    </xf>
    <xf numFmtId="167" fontId="4" fillId="2" borderId="2" xfId="5" applyNumberFormat="1" applyFont="1" applyFill="1" applyBorder="1"/>
    <xf numFmtId="167" fontId="4" fillId="2" borderId="0" xfId="5" applyNumberFormat="1" applyFont="1" applyFill="1" applyBorder="1"/>
    <xf numFmtId="165" fontId="5" fillId="2" borderId="0" xfId="1" applyFont="1" applyFill="1" applyAlignment="1">
      <alignment horizontal="right"/>
    </xf>
    <xf numFmtId="166" fontId="17" fillId="2" borderId="0" xfId="12" applyNumberFormat="1" applyFont="1" applyFill="1"/>
    <xf numFmtId="167" fontId="17" fillId="2" borderId="0" xfId="0" applyNumberFormat="1" applyFont="1" applyFill="1" applyAlignment="1">
      <alignment horizontal="centerContinuous"/>
    </xf>
    <xf numFmtId="0" fontId="18" fillId="2" borderId="0" xfId="0" applyFont="1" applyFill="1" applyAlignment="1"/>
    <xf numFmtId="168" fontId="5" fillId="2" borderId="0" xfId="1" applyNumberFormat="1" applyFont="1" applyFill="1"/>
    <xf numFmtId="166" fontId="5" fillId="2" borderId="0" xfId="12" applyNumberFormat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167" fontId="5" fillId="2" borderId="0" xfId="12" applyNumberFormat="1" applyFont="1" applyFill="1" applyAlignment="1">
      <alignment horizontal="center"/>
    </xf>
    <xf numFmtId="165" fontId="5" fillId="2" borderId="0" xfId="1" applyFont="1" applyFill="1"/>
    <xf numFmtId="167" fontId="5" fillId="2" borderId="0" xfId="5" applyNumberFormat="1" applyFont="1" applyFill="1" applyBorder="1"/>
    <xf numFmtId="167" fontId="5" fillId="2" borderId="0" xfId="5" applyNumberFormat="1" applyFont="1" applyFill="1"/>
    <xf numFmtId="0" fontId="5" fillId="2" borderId="0" xfId="12" applyFont="1" applyFill="1"/>
    <xf numFmtId="168" fontId="5" fillId="2" borderId="0" xfId="1" applyNumberFormat="1" applyFont="1" applyFill="1" applyBorder="1"/>
    <xf numFmtId="167" fontId="5" fillId="2" borderId="0" xfId="12" applyNumberFormat="1" applyFont="1" applyFill="1" applyBorder="1"/>
    <xf numFmtId="0" fontId="0" fillId="2" borderId="0" xfId="0" applyFont="1" applyFill="1" applyAlignment="1">
      <alignment horizontal="left"/>
    </xf>
    <xf numFmtId="165" fontId="5" fillId="2" borderId="0" xfId="5" applyFont="1" applyFill="1" applyBorder="1"/>
    <xf numFmtId="0" fontId="5" fillId="2" borderId="0" xfId="8" applyFont="1" applyFill="1" applyAlignment="1">
      <alignment horizontal="left"/>
    </xf>
    <xf numFmtId="0" fontId="5" fillId="2" borderId="0" xfId="8" applyFont="1" applyFill="1" applyBorder="1" applyAlignment="1">
      <alignment horizontal="left"/>
    </xf>
    <xf numFmtId="166" fontId="5" fillId="2" borderId="0" xfId="12" applyNumberFormat="1" applyFont="1" applyFill="1" applyBorder="1"/>
    <xf numFmtId="167" fontId="5" fillId="2" borderId="0" xfId="12" applyNumberFormat="1" applyFont="1" applyFill="1"/>
    <xf numFmtId="166" fontId="5" fillId="2" borderId="0" xfId="12" applyNumberFormat="1" applyFont="1" applyFill="1" applyAlignment="1">
      <alignment horizontal="left"/>
    </xf>
    <xf numFmtId="167" fontId="0" fillId="2" borderId="0" xfId="0" applyNumberFormat="1" applyFont="1" applyFill="1" applyAlignment="1">
      <alignment horizontal="centerContinuous"/>
    </xf>
    <xf numFmtId="167" fontId="5" fillId="2" borderId="0" xfId="12" applyNumberFormat="1" applyFont="1" applyFill="1" applyAlignment="1">
      <alignment horizontal="centerContinuous"/>
    </xf>
    <xf numFmtId="166" fontId="5" fillId="2" borderId="0" xfId="12" applyNumberFormat="1" applyFont="1" applyFill="1" applyAlignment="1">
      <alignment horizontal="centerContinuous"/>
    </xf>
    <xf numFmtId="167" fontId="5" fillId="2" borderId="0" xfId="12" applyNumberFormat="1" applyFont="1" applyFill="1" applyBorder="1" applyAlignment="1">
      <alignment horizontal="centerContinuous"/>
    </xf>
    <xf numFmtId="37" fontId="5" fillId="2" borderId="0" xfId="5" applyNumberFormat="1" applyFont="1" applyFill="1" applyBorder="1"/>
    <xf numFmtId="167" fontId="0" fillId="2" borderId="0" xfId="0" applyNumberFormat="1" applyFont="1" applyFill="1" applyAlignment="1">
      <alignment horizontal="right"/>
    </xf>
    <xf numFmtId="166" fontId="5" fillId="2" borderId="0" xfId="12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166" fontId="4" fillId="2" borderId="0" xfId="12" applyNumberFormat="1" applyFont="1" applyFill="1" applyAlignment="1"/>
    <xf numFmtId="167" fontId="17" fillId="2" borderId="0" xfId="0" applyNumberFormat="1" applyFont="1" applyFill="1" applyAlignment="1">
      <alignment horizontal="center"/>
    </xf>
    <xf numFmtId="167" fontId="4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166" fontId="5" fillId="2" borderId="0" xfId="12" applyNumberFormat="1" applyFont="1" applyFill="1"/>
    <xf numFmtId="0" fontId="0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41" fontId="5" fillId="2" borderId="0" xfId="1" applyNumberFormat="1" applyFont="1" applyFill="1"/>
    <xf numFmtId="41" fontId="4" fillId="2" borderId="3" xfId="1" applyNumberFormat="1" applyFont="1" applyFill="1" applyBorder="1"/>
    <xf numFmtId="41" fontId="5" fillId="2" borderId="0" xfId="1" applyNumberFormat="1" applyFont="1" applyFill="1" applyBorder="1"/>
    <xf numFmtId="41" fontId="5" fillId="2" borderId="0" xfId="1" applyNumberFormat="1" applyFont="1" applyFill="1"/>
    <xf numFmtId="41" fontId="4" fillId="2" borderId="0" xfId="1" applyNumberFormat="1" applyFont="1" applyFill="1"/>
    <xf numFmtId="41" fontId="4" fillId="2" borderId="2" xfId="1" applyNumberFormat="1" applyFont="1" applyFill="1" applyBorder="1"/>
    <xf numFmtId="41" fontId="5" fillId="2" borderId="0" xfId="1" applyNumberFormat="1" applyFont="1" applyFill="1" applyAlignment="1">
      <alignment horizontal="center"/>
    </xf>
    <xf numFmtId="41" fontId="4" fillId="2" borderId="0" xfId="1" applyNumberFormat="1" applyFont="1" applyFill="1" applyBorder="1"/>
    <xf numFmtId="41" fontId="4" fillId="2" borderId="0" xfId="1" applyNumberFormat="1" applyFont="1" applyFill="1" applyAlignment="1">
      <alignment horizontal="center"/>
    </xf>
    <xf numFmtId="41" fontId="4" fillId="2" borderId="0" xfId="1" applyNumberFormat="1" applyFont="1" applyFill="1" applyBorder="1" applyAlignment="1">
      <alignment horizontal="center"/>
    </xf>
    <xf numFmtId="41" fontId="4" fillId="2" borderId="1" xfId="1" applyNumberFormat="1" applyFont="1" applyFill="1" applyBorder="1"/>
    <xf numFmtId="41" fontId="5" fillId="2" borderId="0" xfId="1" applyNumberFormat="1" applyFont="1" applyFill="1" applyAlignment="1">
      <alignment horizontal="right"/>
    </xf>
    <xf numFmtId="41" fontId="5" fillId="2" borderId="0" xfId="1" applyNumberFormat="1" applyFont="1" applyFill="1" applyBorder="1" applyAlignment="1">
      <alignment horizontal="right"/>
    </xf>
    <xf numFmtId="41" fontId="7" fillId="2" borderId="0" xfId="1" applyNumberFormat="1" applyFont="1" applyFill="1"/>
    <xf numFmtId="41" fontId="5" fillId="2" borderId="0" xfId="0" applyNumberFormat="1" applyFont="1" applyFill="1"/>
    <xf numFmtId="41" fontId="5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0" fontId="0" fillId="2" borderId="0" xfId="0" quotePrefix="1" applyFont="1" applyFill="1" applyAlignment="1">
      <alignment horizontal="center"/>
    </xf>
    <xf numFmtId="166" fontId="5" fillId="2" borderId="0" xfId="13" applyNumberFormat="1" applyFont="1" applyFill="1" applyBorder="1" applyAlignment="1">
      <alignment horizontal="center"/>
    </xf>
    <xf numFmtId="0" fontId="5" fillId="2" borderId="0" xfId="8" applyFont="1" applyFill="1" applyBorder="1" applyAlignment="1">
      <alignment horizontal="center"/>
    </xf>
    <xf numFmtId="0" fontId="5" fillId="2" borderId="0" xfId="0" applyFont="1" applyFill="1" applyAlignment="1">
      <alignment vertical="top"/>
    </xf>
    <xf numFmtId="167" fontId="6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7" fontId="0" fillId="2" borderId="0" xfId="0" applyNumberFormat="1" applyFont="1" applyFill="1" applyAlignment="1"/>
    <xf numFmtId="166" fontId="5" fillId="2" borderId="0" xfId="12" applyNumberFormat="1" applyFont="1" applyFill="1"/>
    <xf numFmtId="167" fontId="5" fillId="2" borderId="0" xfId="12" applyNumberFormat="1" applyFont="1" applyFill="1"/>
    <xf numFmtId="167" fontId="5" fillId="2" borderId="0" xfId="12" applyNumberFormat="1" applyFont="1" applyFill="1" applyAlignment="1">
      <alignment horizontal="center"/>
    </xf>
    <xf numFmtId="167" fontId="5" fillId="2" borderId="0" xfId="12" applyNumberFormat="1" applyFont="1" applyFill="1" applyBorder="1"/>
    <xf numFmtId="166" fontId="5" fillId="2" borderId="0" xfId="12" applyNumberFormat="1" applyFont="1" applyFill="1" applyBorder="1"/>
    <xf numFmtId="167" fontId="6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5" fontId="5" fillId="2" borderId="0" xfId="1" applyFont="1" applyFill="1"/>
    <xf numFmtId="168" fontId="5" fillId="2" borderId="3" xfId="1" applyNumberFormat="1" applyFont="1" applyFill="1" applyBorder="1"/>
    <xf numFmtId="168" fontId="4" fillId="2" borderId="4" xfId="1" applyNumberFormat="1" applyFont="1" applyFill="1" applyBorder="1"/>
    <xf numFmtId="168" fontId="5" fillId="2" borderId="0" xfId="1" applyNumberFormat="1" applyFont="1" applyFill="1" applyAlignment="1"/>
    <xf numFmtId="168" fontId="4" fillId="2" borderId="3" xfId="1" applyNumberFormat="1" applyFont="1" applyFill="1" applyBorder="1"/>
    <xf numFmtId="0" fontId="8" fillId="2" borderId="0" xfId="0" applyFont="1" applyFill="1" applyAlignment="1">
      <alignment horizontal="left"/>
    </xf>
    <xf numFmtId="0" fontId="0" fillId="2" borderId="0" xfId="8" applyFont="1" applyFill="1" applyAlignment="1">
      <alignment horizontal="left"/>
    </xf>
    <xf numFmtId="166" fontId="0" fillId="2" borderId="0" xfId="12" applyNumberFormat="1" applyFont="1" applyFill="1"/>
    <xf numFmtId="167" fontId="6" fillId="2" borderId="0" xfId="0" applyNumberFormat="1" applyFont="1" applyFill="1" applyAlignment="1">
      <alignment horizontal="center"/>
    </xf>
    <xf numFmtId="166" fontId="4" fillId="0" borderId="0" xfId="13" applyNumberFormat="1" applyFont="1" applyFill="1" applyBorder="1"/>
    <xf numFmtId="167" fontId="6" fillId="2" borderId="0" xfId="0" applyNumberFormat="1" applyFont="1" applyFill="1" applyAlignment="1">
      <alignment horizontal="center"/>
    </xf>
    <xf numFmtId="0" fontId="0" fillId="2" borderId="0" xfId="12" applyFont="1" applyFill="1"/>
    <xf numFmtId="167" fontId="0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7" fontId="17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7" fontId="6" fillId="2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5" fillId="0" borderId="0" xfId="12" applyNumberFormat="1" applyFont="1" applyFill="1"/>
    <xf numFmtId="166" fontId="5" fillId="0" borderId="0" xfId="12" applyNumberFormat="1" applyFont="1" applyFill="1" applyBorder="1"/>
    <xf numFmtId="166" fontId="5" fillId="0" borderId="0" xfId="12" applyNumberFormat="1" applyFont="1" applyFill="1" applyAlignment="1">
      <alignment horizontal="right"/>
    </xf>
    <xf numFmtId="0" fontId="4" fillId="0" borderId="0" xfId="8" applyFont="1" applyFill="1" applyAlignment="1">
      <alignment horizontal="left"/>
    </xf>
    <xf numFmtId="41" fontId="4" fillId="0" borderId="0" xfId="1" applyNumberFormat="1" applyFont="1" applyFill="1"/>
    <xf numFmtId="165" fontId="5" fillId="0" borderId="0" xfId="1" applyFont="1" applyFill="1"/>
    <xf numFmtId="165" fontId="5" fillId="0" borderId="0" xfId="1" applyFont="1" applyFill="1" applyBorder="1"/>
    <xf numFmtId="168" fontId="4" fillId="0" borderId="0" xfId="1" applyNumberFormat="1" applyFont="1" applyFill="1"/>
    <xf numFmtId="168" fontId="5" fillId="0" borderId="0" xfId="1" applyNumberFormat="1" applyFont="1" applyFill="1"/>
    <xf numFmtId="167" fontId="5" fillId="3" borderId="0" xfId="0" applyNumberFormat="1" applyFont="1" applyFill="1"/>
    <xf numFmtId="41" fontId="5" fillId="0" borderId="0" xfId="6" applyNumberFormat="1" applyFont="1" applyFill="1" applyAlignment="1">
      <alignment horizontal="right"/>
    </xf>
    <xf numFmtId="41" fontId="5" fillId="0" borderId="0" xfId="6" applyNumberFormat="1" applyFont="1" applyFill="1"/>
    <xf numFmtId="165" fontId="5" fillId="0" borderId="0" xfId="1" applyFont="1" applyFill="1" applyAlignment="1">
      <alignment horizontal="right"/>
    </xf>
    <xf numFmtId="167" fontId="5" fillId="0" borderId="0" xfId="0" applyNumberFormat="1" applyFont="1" applyFill="1"/>
    <xf numFmtId="41" fontId="14" fillId="0" borderId="0" xfId="8" applyNumberFormat="1" applyFont="1" applyFill="1" applyAlignment="1">
      <alignment vertical="top"/>
    </xf>
    <xf numFmtId="169" fontId="0" fillId="2" borderId="0" xfId="1" applyNumberFormat="1" applyFont="1" applyFill="1" applyAlignment="1">
      <alignment horizontal="right"/>
    </xf>
    <xf numFmtId="169" fontId="5" fillId="2" borderId="0" xfId="1" applyNumberFormat="1" applyFont="1" applyFill="1"/>
    <xf numFmtId="0" fontId="4" fillId="2" borderId="0" xfId="0" applyFont="1" applyFill="1" applyAlignment="1">
      <alignment horizontal="center"/>
    </xf>
    <xf numFmtId="169" fontId="5" fillId="2" borderId="0" xfId="1" applyNumberFormat="1" applyFont="1" applyFill="1" applyBorder="1"/>
    <xf numFmtId="168" fontId="5" fillId="0" borderId="0" xfId="1" applyNumberFormat="1" applyFont="1" applyFill="1" applyBorder="1"/>
    <xf numFmtId="168" fontId="4" fillId="0" borderId="0" xfId="1" applyNumberFormat="1" applyFont="1" applyFill="1" applyBorder="1"/>
    <xf numFmtId="0" fontId="0" fillId="0" borderId="0" xfId="8" applyFont="1" applyFill="1" applyAlignment="1">
      <alignment horizontal="left"/>
    </xf>
    <xf numFmtId="41" fontId="5" fillId="0" borderId="0" xfId="6" applyNumberFormat="1" applyFont="1" applyFill="1" applyBorder="1"/>
    <xf numFmtId="168" fontId="5" fillId="0" borderId="0" xfId="1" applyNumberFormat="1" applyFont="1" applyFill="1" applyAlignment="1">
      <alignment horizontal="right"/>
    </xf>
    <xf numFmtId="41" fontId="5" fillId="0" borderId="5" xfId="6" applyNumberFormat="1" applyFont="1" applyFill="1" applyBorder="1"/>
    <xf numFmtId="166" fontId="4" fillId="0" borderId="0" xfId="13" applyNumberFormat="1" applyFont="1" applyFill="1" applyAlignment="1">
      <alignment horizontal="left" vertical="center"/>
    </xf>
    <xf numFmtId="168" fontId="5" fillId="0" borderId="3" xfId="1" applyNumberFormat="1" applyFont="1" applyFill="1" applyBorder="1"/>
    <xf numFmtId="168" fontId="4" fillId="0" borderId="2" xfId="1" applyNumberFormat="1" applyFont="1" applyFill="1" applyBorder="1"/>
    <xf numFmtId="168" fontId="4" fillId="2" borderId="0" xfId="1" applyNumberFormat="1" applyFont="1" applyFill="1" applyAlignment="1">
      <alignment horizontal="center"/>
    </xf>
    <xf numFmtId="168" fontId="5" fillId="2" borderId="0" xfId="1" applyNumberFormat="1" applyFont="1" applyFill="1" applyAlignment="1">
      <alignment horizontal="center"/>
    </xf>
    <xf numFmtId="168" fontId="5" fillId="0" borderId="2" xfId="1" applyNumberFormat="1" applyFont="1" applyFill="1" applyBorder="1"/>
    <xf numFmtId="168" fontId="5" fillId="2" borderId="0" xfId="1" applyNumberFormat="1" applyFont="1" applyFill="1" applyBorder="1" applyAlignment="1">
      <alignment horizontal="center"/>
    </xf>
    <xf numFmtId="168" fontId="4" fillId="2" borderId="5" xfId="1" applyNumberFormat="1" applyFont="1" applyFill="1" applyBorder="1"/>
    <xf numFmtId="169" fontId="4" fillId="2" borderId="0" xfId="1" applyNumberFormat="1" applyFont="1" applyFill="1" applyBorder="1"/>
    <xf numFmtId="169" fontId="5" fillId="2" borderId="3" xfId="1" applyNumberFormat="1" applyFont="1" applyFill="1" applyBorder="1" applyAlignment="1">
      <alignment vertical="center"/>
    </xf>
    <xf numFmtId="41" fontId="5" fillId="2" borderId="0" xfId="6" applyNumberFormat="1" applyFont="1" applyFill="1" applyAlignment="1">
      <alignment horizontal="right"/>
    </xf>
    <xf numFmtId="168" fontId="0" fillId="2" borderId="0" xfId="1" applyNumberFormat="1" applyFont="1" applyFill="1"/>
    <xf numFmtId="168" fontId="5" fillId="2" borderId="0" xfId="1" applyNumberFormat="1" applyFont="1" applyFill="1" applyAlignment="1">
      <alignment vertical="top"/>
    </xf>
    <xf numFmtId="168" fontId="0" fillId="2" borderId="0" xfId="1" applyNumberFormat="1" applyFont="1" applyFill="1" applyAlignment="1">
      <alignment vertical="center" wrapText="1"/>
    </xf>
    <xf numFmtId="169" fontId="5" fillId="2" borderId="0" xfId="12" applyNumberFormat="1" applyFont="1" applyFill="1"/>
    <xf numFmtId="169" fontId="4" fillId="2" borderId="0" xfId="0" applyNumberFormat="1" applyFont="1" applyFill="1" applyAlignment="1">
      <alignment horizontal="center"/>
    </xf>
    <xf numFmtId="169" fontId="0" fillId="2" borderId="0" xfId="1" applyNumberFormat="1" applyFont="1" applyFill="1"/>
    <xf numFmtId="169" fontId="4" fillId="2" borderId="3" xfId="1" applyNumberFormat="1" applyFont="1" applyFill="1" applyBorder="1"/>
    <xf numFmtId="169" fontId="5" fillId="2" borderId="0" xfId="0" applyNumberFormat="1" applyFont="1" applyFill="1"/>
    <xf numFmtId="169" fontId="5" fillId="0" borderId="0" xfId="1" applyNumberFormat="1" applyFont="1" applyFill="1" applyBorder="1"/>
    <xf numFmtId="169" fontId="5" fillId="0" borderId="0" xfId="1" applyNumberFormat="1" applyFont="1" applyFill="1"/>
    <xf numFmtId="169" fontId="5" fillId="0" borderId="3" xfId="1" applyNumberFormat="1" applyFont="1" applyFill="1" applyBorder="1"/>
    <xf numFmtId="169" fontId="4" fillId="2" borderId="1" xfId="1" applyNumberFormat="1" applyFont="1" applyFill="1" applyBorder="1"/>
    <xf numFmtId="169" fontId="4" fillId="2" borderId="0" xfId="1" applyNumberFormat="1" applyFont="1" applyFill="1"/>
    <xf numFmtId="169" fontId="4" fillId="2" borderId="4" xfId="1" applyNumberFormat="1" applyFont="1" applyFill="1" applyBorder="1"/>
    <xf numFmtId="1" fontId="0" fillId="2" borderId="0" xfId="0" applyNumberFormat="1" applyFont="1" applyFill="1" applyAlignment="1">
      <alignment horizontal="center"/>
    </xf>
    <xf numFmtId="169" fontId="5" fillId="0" borderId="0" xfId="6" applyNumberFormat="1" applyFont="1" applyFill="1"/>
    <xf numFmtId="169" fontId="5" fillId="2" borderId="0" xfId="1" applyNumberFormat="1" applyFont="1" applyFill="1" applyAlignment="1">
      <alignment horizontal="center"/>
    </xf>
    <xf numFmtId="169" fontId="5" fillId="2" borderId="0" xfId="1" applyNumberFormat="1" applyFont="1" applyFill="1" applyBorder="1" applyAlignment="1">
      <alignment horizontal="center"/>
    </xf>
    <xf numFmtId="43" fontId="4" fillId="2" borderId="2" xfId="1" applyNumberFormat="1" applyFont="1" applyFill="1" applyBorder="1"/>
    <xf numFmtId="43" fontId="4" fillId="2" borderId="0" xfId="1" applyNumberFormat="1" applyFont="1" applyFill="1" applyBorder="1"/>
    <xf numFmtId="169" fontId="4" fillId="2" borderId="5" xfId="1" applyNumberFormat="1" applyFont="1" applyFill="1" applyBorder="1"/>
    <xf numFmtId="169" fontId="5" fillId="2" borderId="3" xfId="1" applyNumberFormat="1" applyFont="1" applyFill="1" applyBorder="1"/>
    <xf numFmtId="169" fontId="5" fillId="2" borderId="0" xfId="1" applyNumberFormat="1" applyFont="1" applyFill="1"/>
    <xf numFmtId="169" fontId="5" fillId="2" borderId="0" xfId="1" applyNumberFormat="1" applyFont="1" applyFill="1" applyBorder="1"/>
    <xf numFmtId="43" fontId="4" fillId="2" borderId="0" xfId="1" applyNumberFormat="1" applyFont="1" applyFill="1"/>
    <xf numFmtId="169" fontId="4" fillId="2" borderId="0" xfId="1" applyNumberFormat="1" applyFont="1" applyFill="1" applyAlignment="1">
      <alignment horizontal="center"/>
    </xf>
    <xf numFmtId="169" fontId="4" fillId="2" borderId="0" xfId="1" applyNumberFormat="1" applyFont="1" applyFill="1" applyBorder="1" applyAlignment="1">
      <alignment horizontal="center"/>
    </xf>
    <xf numFmtId="169" fontId="5" fillId="2" borderId="3" xfId="1" applyNumberFormat="1" applyFont="1" applyFill="1" applyBorder="1" applyAlignment="1"/>
    <xf numFmtId="169" fontId="5" fillId="2" borderId="0" xfId="1" applyNumberFormat="1" applyFont="1" applyFill="1" applyBorder="1" applyAlignment="1"/>
    <xf numFmtId="169" fontId="5" fillId="2" borderId="3" xfId="1" applyNumberFormat="1" applyFont="1" applyFill="1" applyBorder="1" applyAlignment="1">
      <alignment horizontal="center"/>
    </xf>
    <xf numFmtId="169" fontId="4" fillId="2" borderId="2" xfId="1" applyNumberFormat="1" applyFont="1" applyFill="1" applyBorder="1"/>
    <xf numFmtId="169" fontId="14" fillId="0" borderId="3" xfId="1" applyNumberFormat="1" applyFont="1" applyBorder="1"/>
    <xf numFmtId="169" fontId="4" fillId="0" borderId="0" xfId="1" applyNumberFormat="1" applyFont="1" applyFill="1"/>
    <xf numFmtId="169" fontId="4" fillId="0" borderId="0" xfId="1" applyNumberFormat="1" applyFont="1" applyFill="1" applyBorder="1"/>
    <xf numFmtId="43" fontId="5" fillId="2" borderId="0" xfId="1" applyNumberFormat="1" applyFont="1" applyFill="1" applyBorder="1"/>
    <xf numFmtId="169" fontId="5" fillId="2" borderId="3" xfId="1" applyNumberFormat="1" applyFont="1" applyFill="1" applyBorder="1"/>
    <xf numFmtId="169" fontId="4" fillId="2" borderId="5" xfId="1" applyNumberFormat="1" applyFont="1" applyFill="1" applyBorder="1"/>
    <xf numFmtId="169" fontId="5" fillId="2" borderId="0" xfId="1" applyNumberFormat="1" applyFont="1" applyFill="1"/>
    <xf numFmtId="169" fontId="5" fillId="2" borderId="0" xfId="1" applyNumberFormat="1" applyFont="1" applyFill="1" applyBorder="1"/>
    <xf numFmtId="0" fontId="4" fillId="2" borderId="0" xfId="0" applyFont="1" applyFill="1" applyAlignment="1">
      <alignment horizontal="center"/>
    </xf>
    <xf numFmtId="168" fontId="4" fillId="2" borderId="0" xfId="1" applyNumberFormat="1" applyFont="1" applyFill="1" applyBorder="1" applyAlignment="1">
      <alignment horizontal="center"/>
    </xf>
    <xf numFmtId="168" fontId="4" fillId="2" borderId="0" xfId="1" applyNumberFormat="1" applyFont="1" applyFill="1" applyBorder="1"/>
    <xf numFmtId="166" fontId="5" fillId="2" borderId="0" xfId="12" applyNumberFormat="1" applyFont="1" applyFill="1" applyBorder="1"/>
    <xf numFmtId="166" fontId="0" fillId="2" borderId="0" xfId="12" applyNumberFormat="1" applyFont="1" applyFill="1"/>
    <xf numFmtId="169" fontId="5" fillId="2" borderId="3" xfId="1" applyNumberFormat="1" applyFont="1" applyFill="1" applyBorder="1"/>
    <xf numFmtId="169" fontId="5" fillId="2" borderId="0" xfId="1" applyNumberFormat="1" applyFont="1" applyFill="1" applyBorder="1"/>
    <xf numFmtId="169" fontId="4" fillId="2" borderId="0" xfId="1" applyNumberFormat="1" applyFont="1" applyFill="1" applyBorder="1"/>
    <xf numFmtId="169" fontId="5" fillId="2" borderId="0" xfId="1" applyNumberFormat="1" applyFont="1" applyFill="1" applyBorder="1" applyAlignment="1">
      <alignment horizontal="center"/>
    </xf>
    <xf numFmtId="43" fontId="4" fillId="2" borderId="2" xfId="1" applyNumberFormat="1" applyFont="1" applyFill="1" applyBorder="1"/>
    <xf numFmtId="169" fontId="4" fillId="2" borderId="0" xfId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9" fontId="5" fillId="0" borderId="0" xfId="0" applyNumberFormat="1" applyFont="1" applyAlignment="1"/>
    <xf numFmtId="169" fontId="5" fillId="0" borderId="0" xfId="1" applyNumberFormat="1" applyFont="1" applyFill="1" applyAlignment="1"/>
    <xf numFmtId="165" fontId="5" fillId="0" borderId="0" xfId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41" fontId="5" fillId="0" borderId="3" xfId="6" applyNumberFormat="1" applyFont="1" applyFill="1" applyBorder="1" applyAlignment="1">
      <alignment horizontal="right"/>
    </xf>
    <xf numFmtId="41" fontId="5" fillId="0" borderId="0" xfId="6" applyNumberFormat="1" applyFont="1" applyFill="1" applyBorder="1" applyAlignment="1">
      <alignment horizontal="right"/>
    </xf>
    <xf numFmtId="41" fontId="4" fillId="0" borderId="1" xfId="6" applyNumberFormat="1" applyFont="1" applyFill="1" applyBorder="1" applyAlignment="1">
      <alignment horizontal="right"/>
    </xf>
    <xf numFmtId="41" fontId="4" fillId="0" borderId="0" xfId="6" applyNumberFormat="1" applyFont="1" applyFill="1" applyAlignment="1">
      <alignment horizontal="right"/>
    </xf>
    <xf numFmtId="165" fontId="4" fillId="0" borderId="0" xfId="1" applyFont="1" applyFill="1" applyAlignment="1">
      <alignment horizontal="right"/>
    </xf>
    <xf numFmtId="169" fontId="5" fillId="2" borderId="0" xfId="1" applyNumberFormat="1" applyFont="1" applyFill="1" applyAlignment="1">
      <alignment horizontal="right"/>
    </xf>
    <xf numFmtId="169" fontId="5" fillId="2" borderId="0" xfId="1" applyNumberFormat="1" applyFont="1" applyFill="1" applyBorder="1" applyAlignment="1">
      <alignment horizontal="right"/>
    </xf>
    <xf numFmtId="169" fontId="5" fillId="0" borderId="3" xfId="1" applyNumberFormat="1" applyFont="1" applyFill="1" applyBorder="1" applyAlignment="1">
      <alignment horizontal="right"/>
    </xf>
    <xf numFmtId="167" fontId="0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6" fontId="0" fillId="2" borderId="0" xfId="12" applyNumberFormat="1" applyFont="1" applyFill="1" applyAlignment="1"/>
    <xf numFmtId="166" fontId="0" fillId="2" borderId="0" xfId="0" applyNumberFormat="1" applyFont="1" applyFill="1"/>
    <xf numFmtId="167" fontId="0" fillId="2" borderId="0" xfId="0" applyNumberFormat="1" applyFont="1" applyFill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7" fontId="0" fillId="0" borderId="0" xfId="0" applyNumberFormat="1" applyFill="1"/>
    <xf numFmtId="0" fontId="4" fillId="0" borderId="0" xfId="12" applyFont="1" applyFill="1"/>
    <xf numFmtId="0" fontId="5" fillId="0" borderId="0" xfId="12" applyFont="1" applyFill="1"/>
    <xf numFmtId="166" fontId="5" fillId="0" borderId="0" xfId="13" applyNumberFormat="1" applyFont="1" applyFill="1" applyAlignment="1">
      <alignment horizontal="left" vertical="center"/>
    </xf>
    <xf numFmtId="165" fontId="5" fillId="2" borderId="0" xfId="1" applyFont="1" applyFill="1" applyBorder="1" applyAlignment="1">
      <alignment horizontal="right"/>
    </xf>
    <xf numFmtId="41" fontId="4" fillId="2" borderId="0" xfId="1" applyNumberFormat="1" applyFont="1" applyFill="1" applyBorder="1" applyAlignment="1">
      <alignment horizontal="right"/>
    </xf>
    <xf numFmtId="41" fontId="5" fillId="0" borderId="3" xfId="1" applyNumberFormat="1" applyFont="1" applyFill="1" applyBorder="1"/>
    <xf numFmtId="0" fontId="6" fillId="0" borderId="0" xfId="13" applyNumberFormat="1" applyFont="1" applyFill="1" applyBorder="1" applyAlignment="1">
      <alignment horizontal="center"/>
    </xf>
    <xf numFmtId="41" fontId="4" fillId="0" borderId="3" xfId="1" applyNumberFormat="1" applyFont="1" applyFill="1" applyBorder="1"/>
    <xf numFmtId="168" fontId="4" fillId="0" borderId="4" xfId="1" applyNumberFormat="1" applyFont="1" applyFill="1" applyBorder="1"/>
    <xf numFmtId="168" fontId="4" fillId="0" borderId="0" xfId="1" applyNumberFormat="1" applyFont="1" applyFill="1" applyAlignment="1">
      <alignment horizontal="center"/>
    </xf>
    <xf numFmtId="169" fontId="5" fillId="0" borderId="3" xfId="6" applyNumberFormat="1" applyFont="1" applyFill="1" applyBorder="1" applyAlignment="1">
      <alignment horizontal="center"/>
    </xf>
    <xf numFmtId="169" fontId="4" fillId="0" borderId="2" xfId="6" applyNumberFormat="1" applyFont="1" applyFill="1" applyBorder="1"/>
    <xf numFmtId="0" fontId="7" fillId="0" borderId="0" xfId="8" applyFont="1" applyFill="1" applyAlignment="1">
      <alignment horizontal="left"/>
    </xf>
    <xf numFmtId="166" fontId="4" fillId="0" borderId="0" xfId="12" applyNumberFormat="1" applyFont="1" applyFill="1"/>
    <xf numFmtId="0" fontId="7" fillId="0" borderId="0" xfId="5" applyNumberFormat="1" applyFont="1" applyFill="1" applyAlignment="1">
      <alignment horizontal="center"/>
    </xf>
    <xf numFmtId="0" fontId="6" fillId="0" borderId="0" xfId="5" applyNumberFormat="1" applyFont="1" applyFill="1" applyAlignment="1">
      <alignment horizontal="center"/>
    </xf>
    <xf numFmtId="41" fontId="5" fillId="2" borderId="3" xfId="1" applyNumberFormat="1" applyFont="1" applyFill="1" applyBorder="1"/>
    <xf numFmtId="166" fontId="7" fillId="0" borderId="0" xfId="13" applyNumberFormat="1" applyFont="1" applyFill="1" applyAlignment="1">
      <alignment horizontal="left" vertical="center"/>
    </xf>
    <xf numFmtId="167" fontId="6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7" fontId="0" fillId="2" borderId="0" xfId="0" applyNumberFormat="1" applyFont="1" applyFill="1" applyAlignment="1">
      <alignment horizontal="left"/>
    </xf>
    <xf numFmtId="0" fontId="12" fillId="0" borderId="0" xfId="74" applyFont="1"/>
    <xf numFmtId="0" fontId="8" fillId="0" borderId="0" xfId="75" applyFont="1"/>
    <xf numFmtId="0" fontId="9" fillId="0" borderId="0" xfId="75" applyFont="1"/>
    <xf numFmtId="0" fontId="8" fillId="0" borderId="0" xfId="75" applyFont="1" applyAlignment="1">
      <alignment horizontal="left"/>
    </xf>
    <xf numFmtId="49" fontId="8" fillId="0" borderId="0" xfId="74" applyNumberFormat="1" applyFont="1"/>
    <xf numFmtId="0" fontId="5" fillId="0" borderId="0" xfId="75" applyFont="1"/>
    <xf numFmtId="0" fontId="4" fillId="0" borderId="0" xfId="75" applyFont="1"/>
    <xf numFmtId="0" fontId="4" fillId="0" borderId="0" xfId="75" applyFont="1" applyAlignment="1">
      <alignment horizontal="center"/>
    </xf>
    <xf numFmtId="37" fontId="5" fillId="0" borderId="0" xfId="74" applyNumberFormat="1" applyFont="1" applyAlignment="1">
      <alignment horizontal="center"/>
    </xf>
    <xf numFmtId="0" fontId="5" fillId="0" borderId="0" xfId="75" applyFont="1" applyAlignment="1">
      <alignment horizontal="center"/>
    </xf>
    <xf numFmtId="0" fontId="6" fillId="0" borderId="0" xfId="75" applyFont="1" applyAlignment="1">
      <alignment horizontal="center"/>
    </xf>
    <xf numFmtId="166" fontId="7" fillId="0" borderId="0" xfId="58" applyNumberFormat="1" applyFont="1"/>
    <xf numFmtId="169" fontId="6" fillId="0" borderId="0" xfId="75" applyNumberFormat="1" applyFont="1" applyAlignment="1">
      <alignment horizontal="center"/>
    </xf>
    <xf numFmtId="0" fontId="4" fillId="0" borderId="0" xfId="74" applyFont="1"/>
    <xf numFmtId="169" fontId="4" fillId="0" borderId="0" xfId="75" applyNumberFormat="1" applyFont="1"/>
    <xf numFmtId="0" fontId="4" fillId="0" borderId="0" xfId="74" applyFont="1" applyAlignment="1">
      <alignment horizontal="left"/>
    </xf>
    <xf numFmtId="43" fontId="5" fillId="0" borderId="0" xfId="76" applyFont="1" applyFill="1" applyAlignment="1"/>
    <xf numFmtId="43" fontId="5" fillId="0" borderId="0" xfId="76" applyFont="1" applyFill="1" applyBorder="1" applyAlignment="1"/>
    <xf numFmtId="0" fontId="5" fillId="0" borderId="0" xfId="74" applyFont="1" applyAlignment="1">
      <alignment horizontal="left"/>
    </xf>
    <xf numFmtId="169" fontId="5" fillId="0" borderId="0" xfId="76" applyNumberFormat="1" applyFont="1" applyFill="1" applyAlignment="1"/>
    <xf numFmtId="169" fontId="5" fillId="0" borderId="0" xfId="75" applyNumberFormat="1" applyFont="1"/>
    <xf numFmtId="43" fontId="5" fillId="0" borderId="3" xfId="76" applyFont="1" applyFill="1" applyBorder="1" applyAlignment="1"/>
    <xf numFmtId="169" fontId="4" fillId="0" borderId="1" xfId="75" applyNumberFormat="1" applyFont="1" applyBorder="1"/>
    <xf numFmtId="169" fontId="4" fillId="0" borderId="3" xfId="75" applyNumberFormat="1" applyFont="1" applyBorder="1"/>
    <xf numFmtId="169" fontId="4" fillId="0" borderId="1" xfId="75" applyNumberFormat="1" applyFont="1" applyBorder="1" applyAlignment="1">
      <alignment horizontal="center"/>
    </xf>
    <xf numFmtId="49" fontId="5" fillId="0" borderId="0" xfId="74" applyNumberFormat="1" applyFont="1"/>
    <xf numFmtId="49" fontId="6" fillId="0" borderId="0" xfId="74" applyNumberFormat="1" applyFont="1" applyAlignment="1">
      <alignment horizontal="center"/>
    </xf>
    <xf numFmtId="43" fontId="5" fillId="0" borderId="3" xfId="76" applyFont="1" applyFill="1" applyBorder="1" applyAlignment="1">
      <alignment horizontal="center"/>
    </xf>
    <xf numFmtId="169" fontId="5" fillId="0" borderId="3" xfId="75" applyNumberFormat="1" applyFont="1" applyBorder="1"/>
    <xf numFmtId="169" fontId="5" fillId="0" borderId="0" xfId="76" applyNumberFormat="1" applyFont="1" applyFill="1" applyBorder="1" applyAlignment="1">
      <alignment horizontal="center"/>
    </xf>
    <xf numFmtId="0" fontId="5" fillId="0" borderId="3" xfId="75" applyFont="1" applyBorder="1" applyAlignment="1">
      <alignment horizontal="center"/>
    </xf>
    <xf numFmtId="49" fontId="4" fillId="0" borderId="0" xfId="74" applyNumberFormat="1" applyFont="1"/>
    <xf numFmtId="169" fontId="4" fillId="0" borderId="2" xfId="75" applyNumberFormat="1" applyFont="1" applyBorder="1"/>
    <xf numFmtId="0" fontId="5" fillId="0" borderId="15" xfId="75" applyFont="1" applyBorder="1"/>
    <xf numFmtId="167" fontId="0" fillId="0" borderId="0" xfId="0" applyNumberFormat="1" applyFont="1" applyFill="1"/>
    <xf numFmtId="167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10" fontId="14" fillId="0" borderId="0" xfId="69" applyNumberFormat="1" applyFont="1" applyFill="1"/>
    <xf numFmtId="0" fontId="5" fillId="0" borderId="0" xfId="8" applyFont="1" applyFill="1" applyAlignment="1">
      <alignment horizontal="left"/>
    </xf>
    <xf numFmtId="0" fontId="5" fillId="0" borderId="0" xfId="5" applyNumberFormat="1" applyFont="1" applyFill="1" applyAlignment="1">
      <alignment horizontal="center"/>
    </xf>
    <xf numFmtId="0" fontId="0" fillId="0" borderId="0" xfId="0" applyFill="1"/>
    <xf numFmtId="166" fontId="5" fillId="0" borderId="0" xfId="13" applyNumberFormat="1" applyFont="1" applyFill="1" applyBorder="1" applyAlignment="1">
      <alignment horizontal="center"/>
    </xf>
    <xf numFmtId="166" fontId="0" fillId="0" borderId="0" xfId="13" applyNumberFormat="1" applyFont="1" applyFill="1" applyBorder="1" applyAlignment="1">
      <alignment horizontal="center"/>
    </xf>
    <xf numFmtId="0" fontId="12" fillId="0" borderId="0" xfId="13" applyFont="1" applyFill="1" applyAlignment="1">
      <alignment horizontal="left"/>
    </xf>
    <xf numFmtId="0" fontId="4" fillId="0" borderId="0" xfId="13" applyFont="1" applyFill="1" applyAlignment="1">
      <alignment horizontal="left"/>
    </xf>
    <xf numFmtId="166" fontId="5" fillId="0" borderId="0" xfId="13" applyNumberFormat="1" applyFont="1" applyFill="1"/>
    <xf numFmtId="166" fontId="5" fillId="0" borderId="0" xfId="13" applyNumberFormat="1" applyFont="1" applyFill="1" applyBorder="1"/>
    <xf numFmtId="166" fontId="5" fillId="0" borderId="0" xfId="13" applyNumberFormat="1" applyFont="1" applyFill="1" applyAlignment="1">
      <alignment horizontal="right"/>
    </xf>
    <xf numFmtId="0" fontId="8" fillId="0" borderId="0" xfId="13" applyFont="1" applyFill="1" applyAlignment="1">
      <alignment horizontal="left"/>
    </xf>
    <xf numFmtId="166" fontId="5" fillId="0" borderId="0" xfId="13" applyNumberFormat="1" applyFont="1" applyFill="1" applyAlignment="1">
      <alignment horizontal="left"/>
    </xf>
    <xf numFmtId="166" fontId="5" fillId="0" borderId="0" xfId="13" applyNumberFormat="1" applyFont="1" applyFill="1" applyBorder="1" applyAlignment="1">
      <alignment horizontal="left"/>
    </xf>
    <xf numFmtId="166" fontId="4" fillId="0" borderId="0" xfId="13" applyNumberFormat="1" applyFont="1" applyFill="1" applyAlignment="1">
      <alignment horizontal="centerContinuous"/>
    </xf>
    <xf numFmtId="166" fontId="4" fillId="0" borderId="0" xfId="13" applyNumberFormat="1" applyFont="1" applyFill="1" applyBorder="1" applyAlignment="1">
      <alignment horizontal="centerContinuous"/>
    </xf>
    <xf numFmtId="166" fontId="4" fillId="0" borderId="0" xfId="13" applyNumberFormat="1" applyFont="1" applyFill="1" applyBorder="1" applyAlignment="1"/>
    <xf numFmtId="166" fontId="5" fillId="0" borderId="3" xfId="13" applyNumberFormat="1" applyFont="1" applyFill="1" applyBorder="1" applyAlignment="1">
      <alignment horizontal="center"/>
    </xf>
    <xf numFmtId="166" fontId="5" fillId="0" borderId="0" xfId="13" applyNumberFormat="1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0" fontId="5" fillId="0" borderId="0" xfId="8" applyFont="1" applyFill="1" applyBorder="1" applyAlignment="1">
      <alignment horizontal="center"/>
    </xf>
    <xf numFmtId="166" fontId="4" fillId="0" borderId="0" xfId="13" applyNumberFormat="1" applyFont="1" applyFill="1" applyAlignment="1">
      <alignment horizontal="left"/>
    </xf>
    <xf numFmtId="166" fontId="7" fillId="0" borderId="0" xfId="13" applyNumberFormat="1" applyFont="1" applyFill="1" applyAlignment="1">
      <alignment horizontal="left"/>
    </xf>
    <xf numFmtId="0" fontId="7" fillId="0" borderId="0" xfId="13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0" fontId="4" fillId="0" borderId="0" xfId="8" applyFont="1" applyFill="1"/>
    <xf numFmtId="0" fontId="7" fillId="0" borderId="0" xfId="13" applyNumberFormat="1" applyFont="1" applyFill="1" applyAlignment="1">
      <alignment horizontal="center"/>
    </xf>
    <xf numFmtId="0" fontId="7" fillId="0" borderId="0" xfId="0" applyFont="1" applyFill="1" applyAlignment="1"/>
    <xf numFmtId="168" fontId="4" fillId="0" borderId="1" xfId="1" applyNumberFormat="1" applyFont="1" applyFill="1" applyBorder="1"/>
    <xf numFmtId="41" fontId="5" fillId="0" borderId="0" xfId="1" applyNumberFormat="1" applyFont="1" applyFill="1"/>
    <xf numFmtId="41" fontId="4" fillId="0" borderId="1" xfId="1" applyNumberFormat="1" applyFont="1" applyFill="1" applyBorder="1"/>
    <xf numFmtId="166" fontId="4" fillId="0" borderId="0" xfId="13" applyNumberFormat="1" applyFont="1" applyFill="1"/>
    <xf numFmtId="169" fontId="4" fillId="0" borderId="2" xfId="1" applyNumberFormat="1" applyFont="1" applyFill="1" applyBorder="1"/>
    <xf numFmtId="167" fontId="4" fillId="0" borderId="0" xfId="10" applyNumberFormat="1" applyFont="1" applyFill="1" applyBorder="1"/>
    <xf numFmtId="167" fontId="4" fillId="0" borderId="0" xfId="10" applyNumberFormat="1" applyFont="1" applyFill="1"/>
    <xf numFmtId="166" fontId="15" fillId="0" borderId="0" xfId="13" applyNumberFormat="1" applyFont="1" applyFill="1"/>
    <xf numFmtId="166" fontId="15" fillId="0" borderId="0" xfId="13" applyNumberFormat="1" applyFont="1" applyFill="1" applyBorder="1"/>
    <xf numFmtId="0" fontId="0" fillId="0" borderId="0" xfId="0" applyFill="1" applyBorder="1"/>
    <xf numFmtId="0" fontId="0" fillId="0" borderId="0" xfId="8" applyFont="1" applyFill="1"/>
    <xf numFmtId="169" fontId="5" fillId="0" borderId="0" xfId="75" applyNumberFormat="1" applyFont="1" applyAlignment="1">
      <alignment horizontal="center"/>
    </xf>
    <xf numFmtId="166" fontId="5" fillId="0" borderId="0" xfId="58" applyNumberFormat="1" applyFont="1"/>
    <xf numFmtId="166" fontId="0" fillId="0" borderId="0" xfId="13" applyNumberFormat="1" applyFont="1" applyFill="1" applyAlignment="1">
      <alignment horizontal="center"/>
    </xf>
    <xf numFmtId="169" fontId="4" fillId="0" borderId="1" xfId="1" applyNumberFormat="1" applyFont="1" applyFill="1" applyBorder="1"/>
    <xf numFmtId="169" fontId="5" fillId="0" borderId="0" xfId="1" applyNumberFormat="1" applyFont="1" applyFill="1" applyBorder="1" applyAlignment="1">
      <alignment horizontal="right"/>
    </xf>
    <xf numFmtId="166" fontId="5" fillId="0" borderId="3" xfId="13" applyNumberFormat="1" applyFont="1" applyFill="1" applyBorder="1" applyAlignment="1">
      <alignment horizontal="center"/>
    </xf>
    <xf numFmtId="167" fontId="0" fillId="2" borderId="0" xfId="0" applyNumberFormat="1" applyFill="1" applyAlignment="1"/>
    <xf numFmtId="0" fontId="7" fillId="0" borderId="0" xfId="8" applyFont="1" applyFill="1"/>
    <xf numFmtId="168" fontId="4" fillId="0" borderId="3" xfId="1" applyNumberFormat="1" applyFont="1" applyFill="1" applyBorder="1"/>
    <xf numFmtId="41" fontId="4" fillId="0" borderId="0" xfId="1" applyNumberFormat="1" applyFont="1" applyFill="1" applyBorder="1"/>
    <xf numFmtId="167" fontId="4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7" fontId="0" fillId="2" borderId="0" xfId="0" applyNumberFormat="1" applyFont="1" applyFill="1" applyAlignment="1">
      <alignment horizontal="center"/>
    </xf>
    <xf numFmtId="167" fontId="4" fillId="2" borderId="0" xfId="0" applyNumberFormat="1" applyFont="1" applyFill="1" applyAlignment="1">
      <alignment horizontal="left"/>
    </xf>
    <xf numFmtId="168" fontId="4" fillId="2" borderId="0" xfId="0" applyNumberFormat="1" applyFont="1" applyFill="1" applyAlignment="1">
      <alignment horizontal="center"/>
    </xf>
    <xf numFmtId="16" fontId="0" fillId="2" borderId="0" xfId="0" quotePrefix="1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67" fontId="17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 wrapText="1"/>
    </xf>
    <xf numFmtId="16" fontId="0" fillId="2" borderId="0" xfId="0" quotePrefix="1" applyNumberFormat="1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166" fontId="6" fillId="2" borderId="0" xfId="13" applyNumberFormat="1" applyFont="1" applyFill="1" applyBorder="1" applyAlignment="1">
      <alignment horizontal="center"/>
    </xf>
    <xf numFmtId="166" fontId="5" fillId="2" borderId="3" xfId="13" applyNumberFormat="1" applyFont="1" applyFill="1" applyBorder="1" applyAlignment="1">
      <alignment horizontal="center"/>
    </xf>
    <xf numFmtId="166" fontId="5" fillId="0" borderId="3" xfId="13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4" fillId="0" borderId="0" xfId="75" applyFont="1" applyAlignment="1">
      <alignment horizontal="center"/>
    </xf>
    <xf numFmtId="0" fontId="5" fillId="0" borderId="3" xfId="75" applyFont="1" applyBorder="1" applyAlignment="1">
      <alignment horizontal="center"/>
    </xf>
    <xf numFmtId="169" fontId="6" fillId="0" borderId="0" xfId="75" applyNumberFormat="1" applyFont="1" applyAlignment="1">
      <alignment horizontal="center"/>
    </xf>
    <xf numFmtId="0" fontId="8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center"/>
    </xf>
  </cellXfs>
  <cellStyles count="77">
    <cellStyle name="20% - Accent1 2" xfId="16" xr:uid="{12C46EE2-6AAE-4572-B39A-2C6BAA26BA74}"/>
    <cellStyle name="20% - Accent2 2" xfId="17" xr:uid="{830FDD31-ACEB-4C50-9458-00DA12218E6E}"/>
    <cellStyle name="20% - Accent3 2" xfId="18" xr:uid="{882E424D-3ED7-42C0-A08B-BA37777843A9}"/>
    <cellStyle name="20% - Accent4 2" xfId="19" xr:uid="{2E8DA374-52E9-41E7-85F2-B51379DA7AE1}"/>
    <cellStyle name="20% - Accent5 2" xfId="20" xr:uid="{C8CF3B9B-93E6-4C7E-84AE-17109AAAE4FE}"/>
    <cellStyle name="20% - Accent6 2" xfId="21" xr:uid="{7C0E6117-501B-477D-9757-7EEF5C51967A}"/>
    <cellStyle name="40% - Accent1 2" xfId="22" xr:uid="{CD2E52CA-32E4-46FA-A009-20C2780ADB74}"/>
    <cellStyle name="40% - Accent2 2" xfId="23" xr:uid="{B7457B2F-0388-4CE4-84E0-544F459D6600}"/>
    <cellStyle name="40% - Accent3 2" xfId="24" xr:uid="{A5577D9E-3A6C-4F1E-AC8D-487894753A01}"/>
    <cellStyle name="40% - Accent4 2" xfId="25" xr:uid="{54481C62-519C-4C8D-889F-DEAD937A3894}"/>
    <cellStyle name="40% - Accent5 2" xfId="26" xr:uid="{B4E9C3FF-8A89-491D-9558-90670AECC519}"/>
    <cellStyle name="40% - Accent6 2" xfId="27" xr:uid="{54305196-15F2-43FB-A924-D5FAF2F56B0F}"/>
    <cellStyle name="60% - Accent1 2" xfId="28" xr:uid="{425F2E0E-422A-4EC6-97CD-718FAD96570B}"/>
    <cellStyle name="60% - Accent2 2" xfId="29" xr:uid="{906CF5E1-F15B-4E89-8BBD-E51139A918A1}"/>
    <cellStyle name="60% - Accent3 2" xfId="30" xr:uid="{29354524-B162-41FC-A7A9-460AFF115F15}"/>
    <cellStyle name="60% - Accent4 2" xfId="31" xr:uid="{67C58614-3C82-4728-BB00-66ADA98EB397}"/>
    <cellStyle name="60% - Accent5 2" xfId="32" xr:uid="{1F39C293-4906-4B12-87DE-F00BAC9F995D}"/>
    <cellStyle name="60% - Accent6 2" xfId="33" xr:uid="{B578697A-ECC3-45DE-82E0-19FBDCA117DE}"/>
    <cellStyle name="Accent1 2" xfId="34" xr:uid="{2098496C-F5F9-4BAE-9456-08A3CD8F8DE4}"/>
    <cellStyle name="Accent2 2" xfId="35" xr:uid="{050FEA69-45D4-4A45-B810-3E4BCBC36D67}"/>
    <cellStyle name="Accent3 2" xfId="36" xr:uid="{A9B981DF-7556-4F32-8F1A-E489D94340D0}"/>
    <cellStyle name="Accent4 2" xfId="37" xr:uid="{53F91EEF-FB66-4A0B-A9C0-2C2B882E1E90}"/>
    <cellStyle name="Accent5 2" xfId="38" xr:uid="{27051AFA-A878-4F13-986E-747A8C33F0BD}"/>
    <cellStyle name="Accent6 2" xfId="39" xr:uid="{56CF3263-570E-4988-A278-84AE05EBC50C}"/>
    <cellStyle name="Bad 2" xfId="40" xr:uid="{09B0EA74-5805-4BB1-9456-9C610264F219}"/>
    <cellStyle name="Calculation 2" xfId="41" xr:uid="{52666B18-D0DF-480B-AAD9-D3155AD77355}"/>
    <cellStyle name="Check Cell 2" xfId="42" xr:uid="{76F6D15B-9A5E-4223-B8D2-EB78081878E1}"/>
    <cellStyle name="Comma" xfId="1" builtinId="3"/>
    <cellStyle name="Comma 2" xfId="2" xr:uid="{00000000-0005-0000-0000-000001000000}"/>
    <cellStyle name="Comma 2 2" xfId="3" xr:uid="{00000000-0005-0000-0000-000002000000}"/>
    <cellStyle name="Comma 2 2 2" xfId="45" xr:uid="{94A75296-1659-4906-8896-FFFF3B6C2DD4}"/>
    <cellStyle name="Comma 2 2 3" xfId="44" xr:uid="{A6A05D29-9D28-46BB-AF08-EBBAE7A7BE63}"/>
    <cellStyle name="Comma 2 3" xfId="43" xr:uid="{F6EF5456-3B6C-4CE1-8FBB-40F51B6BCCA0}"/>
    <cellStyle name="Comma 2 4" xfId="73" xr:uid="{A81690A2-948A-4DD0-B903-4080A85A3088}"/>
    <cellStyle name="Comma 3" xfId="76" xr:uid="{AFE2C4E8-3DBD-48E4-B82F-5894ED179CF1}"/>
    <cellStyle name="Comma 3 2" xfId="4" xr:uid="{00000000-0005-0000-0000-000003000000}"/>
    <cellStyle name="Comma 3 2 2" xfId="46" xr:uid="{9EA8D0E4-C976-4866-8222-E71381A33742}"/>
    <cellStyle name="Comma_AMT_BCP_TFS_Q151_Final-120508 2 2" xfId="5" xr:uid="{00000000-0005-0000-0000-000004000000}"/>
    <cellStyle name="Currency" xfId="6" builtinId="4"/>
    <cellStyle name="Currency 3" xfId="7" xr:uid="{00000000-0005-0000-0000-000006000000}"/>
    <cellStyle name="Currency 3 2" xfId="47" xr:uid="{81E177B9-2615-4ADA-8394-93AC8279BCD0}"/>
    <cellStyle name="Explanatory Text 2" xfId="48" xr:uid="{C5A71233-48CE-4936-AB4A-5B9114148112}"/>
    <cellStyle name="Good 2" xfId="49" xr:uid="{5F344062-6EA7-4495-9500-7A6DDB15E16E}"/>
    <cellStyle name="Heading 1 2" xfId="50" xr:uid="{6E6C8C9F-8C17-429D-8740-EBE89AEAC589}"/>
    <cellStyle name="Heading 2 2" xfId="51" xr:uid="{CF25B6A2-5B11-4E4C-B1E4-0A097589697D}"/>
    <cellStyle name="Heading 3 2" xfId="52" xr:uid="{B671E9F2-4662-424A-840D-74111F21AE28}"/>
    <cellStyle name="Heading 4 2" xfId="53" xr:uid="{F4B447FB-E9CC-4679-82F3-E1EDA673C6BB}"/>
    <cellStyle name="Input 2" xfId="54" xr:uid="{F34D67FF-2CCC-4C87-AC7C-4554CA9FC28D}"/>
    <cellStyle name="Linked Cell 2" xfId="55" xr:uid="{03C3E770-AB78-4D7F-B125-9BC76E741023}"/>
    <cellStyle name="Neutral 2" xfId="56" xr:uid="{F5F86C06-FF60-4F5A-AF11-2005F9571C9C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58" xr:uid="{2B753E3F-8074-4170-BD91-FA57266AC3A2}"/>
    <cellStyle name="Normal 2 3" xfId="57" xr:uid="{1558111F-C52C-4177-89E2-487F81DF1F8A}"/>
    <cellStyle name="Normal 219" xfId="59" xr:uid="{C6ADE72A-97AB-4440-88FC-3B43F91854F0}"/>
    <cellStyle name="Normal 3" xfId="60" xr:uid="{AFB39232-5685-42D0-B115-817ADC154A92}"/>
    <cellStyle name="Normal 4" xfId="10" xr:uid="{00000000-0005-0000-0000-00000A000000}"/>
    <cellStyle name="Normal 4 2" xfId="62" xr:uid="{4B29F5CB-6094-456C-A5AE-7854E57839CD}"/>
    <cellStyle name="Normal 4 2 2" xfId="11" xr:uid="{00000000-0005-0000-0000-00000B000000}"/>
    <cellStyle name="Normal 4 2 2 2" xfId="63" xr:uid="{96144322-C437-4C57-8D2D-C16DD3DE1DA8}"/>
    <cellStyle name="Normal 4 3" xfId="61" xr:uid="{3D97873B-EFCA-416E-BAF1-47F95A4EF318}"/>
    <cellStyle name="Normal 5" xfId="64" xr:uid="{FEB70B0D-D06E-4793-B4D8-05331FCD2A9E}"/>
    <cellStyle name="Normal 6" xfId="65" xr:uid="{B038CCE8-403A-44B9-8AF5-2F1751C44FAB}"/>
    <cellStyle name="Normal 7" xfId="66" xr:uid="{F05D3FD5-EE25-4024-BB21-3FFF7B4346D4}"/>
    <cellStyle name="Normal 8" xfId="74" xr:uid="{5CAD8CA0-490F-41F8-A27C-6C40825FA9B5}"/>
    <cellStyle name="Normal_AMT_BCP_TFS_Q151_Final-120508" xfId="12" xr:uid="{00000000-0005-0000-0000-00000C000000}"/>
    <cellStyle name="Normal_BCP_FS 2009 Q1_EN - final_11.05.09" xfId="13" xr:uid="{00000000-0005-0000-0000-00000D000000}"/>
    <cellStyle name="Normal_Draft PTTCHTx" xfId="75" xr:uid="{5C9BF627-0596-412C-9C6B-D66D830C91A1}"/>
    <cellStyle name="Note 2" xfId="67" xr:uid="{8C3F920A-A135-4FB5-B0EF-68E919FC87B8}"/>
    <cellStyle name="Output 2" xfId="68" xr:uid="{07EA8B01-3BF5-4E5E-981E-5B46F5347297}"/>
    <cellStyle name="Percent 2" xfId="69" xr:uid="{2BD51461-9063-4545-BE20-9E1CB3A3BB56}"/>
    <cellStyle name="Title 2" xfId="70" xr:uid="{E33C7FD9-F4D1-44E9-9E68-9D594DE85551}"/>
    <cellStyle name="Total 2" xfId="71" xr:uid="{F2C1E4F4-75E9-44ED-A696-89C7393ED7C7}"/>
    <cellStyle name="Warning Text 2" xfId="72" xr:uid="{8EFDA688-EDFE-4075-A22C-AF5669158058}"/>
    <cellStyle name="เครื่องหมายจุลภาค_rec-volume0603" xfId="14" xr:uid="{00000000-0005-0000-0000-00000E000000}"/>
    <cellStyle name="ปกติ_CRUDE" xfId="15" xr:uid="{00000000-0005-0000-0000-00000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N109"/>
  <sheetViews>
    <sheetView showGridLines="0" tabSelected="1" view="pageBreakPreview" zoomScaleNormal="50" zoomScaleSheetLayoutView="100" workbookViewId="0">
      <selection activeCell="B8" sqref="B8"/>
    </sheetView>
  </sheetViews>
  <sheetFormatPr defaultColWidth="26.54296875" defaultRowHeight="20.25" customHeight="1"/>
  <cols>
    <col min="1" max="1" width="3.453125" style="14" customWidth="1"/>
    <col min="2" max="2" width="33.90625" style="14" customWidth="1"/>
    <col min="3" max="3" width="5.6328125" style="120" customWidth="1"/>
    <col min="4" max="4" width="11.6328125" style="14" customWidth="1"/>
    <col min="5" max="5" width="1.453125" style="14" customWidth="1"/>
    <col min="6" max="6" width="11.6328125" style="14" customWidth="1"/>
    <col min="7" max="7" width="1.453125" style="14" customWidth="1"/>
    <col min="8" max="8" width="11.6328125" style="14" customWidth="1"/>
    <col min="9" max="9" width="1.453125" style="14" customWidth="1"/>
    <col min="10" max="10" width="11.6328125" style="14" customWidth="1"/>
    <col min="11" max="16384" width="26.54296875" style="14"/>
  </cols>
  <sheetData>
    <row r="1" spans="1:10" s="10" customFormat="1" ht="20.25" customHeight="1">
      <c r="A1" s="9" t="s">
        <v>121</v>
      </c>
      <c r="C1" s="11"/>
    </row>
    <row r="2" spans="1:10" s="10" customFormat="1" ht="20.25" customHeight="1">
      <c r="A2" s="122" t="s">
        <v>58</v>
      </c>
      <c r="C2" s="11"/>
    </row>
    <row r="3" spans="1:10" s="10" customFormat="1" ht="20.25" customHeight="1">
      <c r="A3" s="122"/>
      <c r="C3" s="12"/>
      <c r="D3" s="13"/>
      <c r="E3" s="13"/>
      <c r="F3" s="13"/>
      <c r="G3" s="13"/>
      <c r="H3" s="13"/>
      <c r="I3" s="13"/>
      <c r="J3" s="13"/>
    </row>
    <row r="4" spans="1:10" ht="20.25" customHeight="1">
      <c r="D4" s="397" t="s">
        <v>54</v>
      </c>
      <c r="E4" s="397"/>
      <c r="F4" s="397"/>
      <c r="G4" s="397"/>
      <c r="H4" s="397" t="s">
        <v>56</v>
      </c>
      <c r="I4" s="397"/>
      <c r="J4" s="397"/>
    </row>
    <row r="5" spans="1:10" ht="20.25" customHeight="1">
      <c r="D5" s="397" t="s">
        <v>55</v>
      </c>
      <c r="E5" s="397"/>
      <c r="F5" s="397"/>
      <c r="G5" s="15"/>
      <c r="H5" s="397" t="s">
        <v>55</v>
      </c>
      <c r="I5" s="397"/>
      <c r="J5" s="397"/>
    </row>
    <row r="6" spans="1:10" ht="20.25" customHeight="1">
      <c r="D6" s="36" t="s">
        <v>159</v>
      </c>
      <c r="E6" s="35"/>
      <c r="F6" s="36" t="s">
        <v>53</v>
      </c>
      <c r="G6" s="119"/>
      <c r="H6" s="36" t="s">
        <v>159</v>
      </c>
      <c r="I6" s="283"/>
      <c r="J6" s="36" t="s">
        <v>53</v>
      </c>
    </row>
    <row r="7" spans="1:10" s="17" customFormat="1" ht="20.25" customHeight="1">
      <c r="A7" s="16" t="s">
        <v>0</v>
      </c>
      <c r="C7" s="18" t="s">
        <v>1</v>
      </c>
      <c r="D7" s="17">
        <v>2022</v>
      </c>
      <c r="F7" s="17">
        <v>2021</v>
      </c>
      <c r="H7" s="17">
        <v>2022</v>
      </c>
      <c r="J7" s="17">
        <v>2021</v>
      </c>
    </row>
    <row r="8" spans="1:10" s="17" customFormat="1" ht="20.25" customHeight="1">
      <c r="C8" s="18"/>
      <c r="D8" s="124" t="s">
        <v>86</v>
      </c>
      <c r="H8" s="124" t="s">
        <v>86</v>
      </c>
      <c r="J8" s="124"/>
    </row>
    <row r="9" spans="1:10" ht="20.25" customHeight="1">
      <c r="A9" s="400"/>
      <c r="B9" s="400"/>
      <c r="D9" s="398" t="s">
        <v>163</v>
      </c>
      <c r="E9" s="398"/>
      <c r="F9" s="398"/>
      <c r="G9" s="398"/>
      <c r="H9" s="398"/>
      <c r="I9" s="398"/>
      <c r="J9" s="398"/>
    </row>
    <row r="10" spans="1:10" ht="20.25" customHeight="1">
      <c r="A10" s="3" t="s">
        <v>2</v>
      </c>
    </row>
    <row r="11" spans="1:10" ht="20.25" customHeight="1">
      <c r="A11" s="14" t="s">
        <v>37</v>
      </c>
      <c r="D11" s="126">
        <v>3226096</v>
      </c>
      <c r="E11" s="126"/>
      <c r="F11" s="126">
        <v>383608</v>
      </c>
      <c r="G11" s="132"/>
      <c r="H11" s="129">
        <v>2919037</v>
      </c>
      <c r="I11" s="126"/>
      <c r="J11" s="129">
        <v>259139</v>
      </c>
    </row>
    <row r="12" spans="1:10" ht="20.25" customHeight="1">
      <c r="A12" s="343" t="s">
        <v>199</v>
      </c>
      <c r="B12" s="193"/>
      <c r="C12" s="307"/>
      <c r="D12" s="129">
        <v>1120000</v>
      </c>
      <c r="E12" s="129"/>
      <c r="F12" s="158">
        <v>0</v>
      </c>
      <c r="G12" s="132"/>
      <c r="H12" s="129">
        <v>1120000</v>
      </c>
      <c r="I12" s="129"/>
      <c r="J12" s="158">
        <v>0</v>
      </c>
    </row>
    <row r="13" spans="1:10" ht="20.25" customHeight="1">
      <c r="A13" s="14" t="s">
        <v>88</v>
      </c>
      <c r="C13" s="120" t="s">
        <v>182</v>
      </c>
      <c r="D13" s="126">
        <v>829866</v>
      </c>
      <c r="E13" s="126"/>
      <c r="F13" s="126">
        <v>1122252</v>
      </c>
      <c r="G13" s="132"/>
      <c r="H13" s="129">
        <v>19</v>
      </c>
      <c r="I13" s="126"/>
      <c r="J13" s="129">
        <v>138</v>
      </c>
    </row>
    <row r="14" spans="1:10" ht="20.25" customHeight="1">
      <c r="A14" s="2" t="s">
        <v>149</v>
      </c>
      <c r="C14" s="120" t="s">
        <v>201</v>
      </c>
      <c r="D14" s="126">
        <v>223076</v>
      </c>
      <c r="E14" s="126"/>
      <c r="F14" s="126">
        <v>494771</v>
      </c>
      <c r="G14" s="132"/>
      <c r="H14" s="129">
        <v>35029</v>
      </c>
      <c r="I14" s="126"/>
      <c r="J14" s="129">
        <v>27615</v>
      </c>
    </row>
    <row r="15" spans="1:10" ht="20.25" customHeight="1">
      <c r="A15" s="2" t="s">
        <v>183</v>
      </c>
      <c r="C15" s="306">
        <v>2</v>
      </c>
      <c r="D15" s="158">
        <v>0</v>
      </c>
      <c r="E15" s="129"/>
      <c r="F15" s="158">
        <v>0</v>
      </c>
      <c r="G15" s="132"/>
      <c r="H15" s="129">
        <v>1384000</v>
      </c>
      <c r="I15" s="129"/>
      <c r="J15" s="129">
        <v>744000</v>
      </c>
    </row>
    <row r="16" spans="1:10" ht="20.25" customHeight="1">
      <c r="A16" s="4" t="s">
        <v>3</v>
      </c>
      <c r="C16" s="120">
        <v>5</v>
      </c>
      <c r="D16" s="126">
        <v>1916053</v>
      </c>
      <c r="E16" s="126"/>
      <c r="F16" s="126">
        <v>1024781</v>
      </c>
      <c r="G16" s="132"/>
      <c r="H16" s="129">
        <v>428</v>
      </c>
      <c r="I16" s="126"/>
      <c r="J16" s="129">
        <v>419</v>
      </c>
    </row>
    <row r="17" spans="1:10" ht="20.25" customHeight="1">
      <c r="A17" s="14" t="s">
        <v>61</v>
      </c>
      <c r="D17" s="126">
        <v>11696</v>
      </c>
      <c r="E17" s="126"/>
      <c r="F17" s="126">
        <v>11297</v>
      </c>
      <c r="G17" s="132"/>
      <c r="H17" s="129">
        <v>11156</v>
      </c>
      <c r="I17" s="126"/>
      <c r="J17" s="129">
        <v>10757</v>
      </c>
    </row>
    <row r="18" spans="1:10" ht="20.25" customHeight="1">
      <c r="A18" s="14" t="s">
        <v>89</v>
      </c>
      <c r="D18" s="126">
        <v>199</v>
      </c>
      <c r="E18" s="126"/>
      <c r="F18" s="126">
        <v>198</v>
      </c>
      <c r="G18" s="132"/>
      <c r="H18" s="158">
        <v>0</v>
      </c>
      <c r="I18" s="126"/>
      <c r="J18" s="158">
        <v>0</v>
      </c>
    </row>
    <row r="19" spans="1:10" ht="20.25" hidden="1" customHeight="1">
      <c r="A19" s="2" t="s">
        <v>103</v>
      </c>
      <c r="D19" s="126">
        <v>0</v>
      </c>
      <c r="E19" s="126"/>
      <c r="F19" s="126">
        <v>0</v>
      </c>
      <c r="G19" s="132"/>
      <c r="H19" s="126"/>
      <c r="I19" s="126"/>
      <c r="J19" s="126">
        <v>0</v>
      </c>
    </row>
    <row r="20" spans="1:10" s="5" customFormat="1" ht="20.25" customHeight="1">
      <c r="A20" s="5" t="s">
        <v>8</v>
      </c>
      <c r="C20" s="19"/>
      <c r="D20" s="136">
        <f>SUM(D11:D19)</f>
        <v>7326986</v>
      </c>
      <c r="E20" s="130"/>
      <c r="F20" s="136">
        <f>SUM(F11:F19)</f>
        <v>3036907</v>
      </c>
      <c r="G20" s="134"/>
      <c r="H20" s="136">
        <f>SUM(H11:H19)</f>
        <v>5469669</v>
      </c>
      <c r="I20" s="130"/>
      <c r="J20" s="136">
        <f>SUM(J11:J19)</f>
        <v>1042068</v>
      </c>
    </row>
    <row r="21" spans="1:10" ht="20.25" customHeight="1">
      <c r="D21" s="128"/>
      <c r="E21" s="126"/>
      <c r="F21" s="128"/>
      <c r="G21" s="132"/>
      <c r="H21" s="128"/>
      <c r="I21" s="126"/>
      <c r="J21" s="128"/>
    </row>
    <row r="22" spans="1:10" ht="20.25" customHeight="1">
      <c r="A22" s="3" t="s">
        <v>4</v>
      </c>
      <c r="D22" s="140"/>
      <c r="E22" s="140"/>
      <c r="F22" s="140"/>
      <c r="G22" s="141"/>
      <c r="H22" s="140"/>
      <c r="I22" s="140"/>
      <c r="J22" s="140"/>
    </row>
    <row r="23" spans="1:10" ht="20.25" customHeight="1">
      <c r="A23" s="2" t="s">
        <v>184</v>
      </c>
      <c r="C23" s="306"/>
      <c r="D23" s="140"/>
      <c r="E23" s="140"/>
      <c r="F23" s="140"/>
      <c r="G23" s="141"/>
      <c r="H23" s="140"/>
      <c r="I23" s="140"/>
      <c r="J23" s="140"/>
    </row>
    <row r="24" spans="1:10" ht="20.25" customHeight="1">
      <c r="A24" s="2" t="s">
        <v>185</v>
      </c>
      <c r="C24" s="306"/>
      <c r="D24" s="140">
        <v>57589</v>
      </c>
      <c r="E24" s="140"/>
      <c r="F24" s="140">
        <v>57589</v>
      </c>
      <c r="G24" s="141"/>
      <c r="H24" s="158">
        <v>0</v>
      </c>
      <c r="I24" s="140"/>
      <c r="J24" s="158">
        <v>0</v>
      </c>
    </row>
    <row r="25" spans="1:10" ht="20.25" customHeight="1">
      <c r="A25" s="287" t="s">
        <v>143</v>
      </c>
      <c r="C25" s="120">
        <v>11</v>
      </c>
      <c r="D25" s="92">
        <v>1844424</v>
      </c>
      <c r="E25" s="126"/>
      <c r="F25" s="92">
        <v>1883235</v>
      </c>
      <c r="G25" s="132"/>
      <c r="H25" s="126">
        <v>1844424</v>
      </c>
      <c r="I25" s="126"/>
      <c r="J25" s="129">
        <v>1883235</v>
      </c>
    </row>
    <row r="26" spans="1:10" ht="20.25" customHeight="1">
      <c r="A26" s="287" t="s">
        <v>202</v>
      </c>
      <c r="B26" s="193"/>
      <c r="D26" s="126">
        <v>38182</v>
      </c>
      <c r="E26" s="132"/>
      <c r="F26" s="92">
        <v>39057</v>
      </c>
      <c r="G26" s="132"/>
      <c r="H26" s="126">
        <v>38182</v>
      </c>
      <c r="I26" s="126"/>
      <c r="J26" s="129">
        <v>39057</v>
      </c>
    </row>
    <row r="27" spans="1:10" ht="20.25" customHeight="1">
      <c r="A27" s="14" t="s">
        <v>36</v>
      </c>
      <c r="B27" s="193"/>
      <c r="C27" s="175"/>
      <c r="D27" s="129">
        <v>0</v>
      </c>
      <c r="E27" s="132"/>
      <c r="F27" s="92">
        <v>0</v>
      </c>
      <c r="G27" s="132"/>
      <c r="H27" s="129">
        <v>4930568</v>
      </c>
      <c r="I27" s="129"/>
      <c r="J27" s="129">
        <v>4754778</v>
      </c>
    </row>
    <row r="28" spans="1:10" ht="20.25" customHeight="1">
      <c r="A28" s="4" t="s">
        <v>90</v>
      </c>
      <c r="C28" s="120">
        <v>6</v>
      </c>
      <c r="D28" s="126">
        <v>5873618</v>
      </c>
      <c r="E28" s="132"/>
      <c r="F28" s="92">
        <v>5871414</v>
      </c>
      <c r="G28" s="132"/>
      <c r="H28" s="126">
        <v>20466</v>
      </c>
      <c r="I28" s="126"/>
      <c r="J28" s="129">
        <v>21590</v>
      </c>
    </row>
    <row r="29" spans="1:10" ht="20.25" customHeight="1">
      <c r="A29" s="4" t="s">
        <v>124</v>
      </c>
      <c r="C29" s="166"/>
      <c r="D29" s="129">
        <v>370515</v>
      </c>
      <c r="E29" s="132"/>
      <c r="F29" s="92">
        <v>376373</v>
      </c>
      <c r="G29" s="132"/>
      <c r="H29" s="129">
        <v>13474</v>
      </c>
      <c r="I29" s="129"/>
      <c r="J29" s="92">
        <v>13999</v>
      </c>
    </row>
    <row r="30" spans="1:10" ht="20.25" customHeight="1">
      <c r="A30" s="14" t="s">
        <v>91</v>
      </c>
      <c r="D30" s="126">
        <v>1602325</v>
      </c>
      <c r="E30" s="126"/>
      <c r="F30" s="92">
        <v>1602325</v>
      </c>
      <c r="G30" s="132"/>
      <c r="H30" s="158">
        <v>0</v>
      </c>
      <c r="I30" s="126"/>
      <c r="J30" s="158">
        <v>0</v>
      </c>
    </row>
    <row r="31" spans="1:10" ht="20.25" customHeight="1">
      <c r="A31" s="4" t="s">
        <v>134</v>
      </c>
      <c r="D31" s="126">
        <v>24255</v>
      </c>
      <c r="E31" s="126"/>
      <c r="F31" s="92">
        <v>25363</v>
      </c>
      <c r="G31" s="132"/>
      <c r="H31" s="126">
        <v>433</v>
      </c>
      <c r="I31" s="126"/>
      <c r="J31" s="129">
        <v>435</v>
      </c>
    </row>
    <row r="32" spans="1:10" ht="20.25" customHeight="1">
      <c r="A32" s="14" t="s">
        <v>38</v>
      </c>
      <c r="D32" s="126">
        <v>6515</v>
      </c>
      <c r="E32" s="126"/>
      <c r="F32" s="92">
        <v>6579</v>
      </c>
      <c r="G32" s="132"/>
      <c r="H32" s="158">
        <v>0</v>
      </c>
      <c r="I32" s="126"/>
      <c r="J32" s="158">
        <v>0</v>
      </c>
    </row>
    <row r="33" spans="1:10" ht="20.25" customHeight="1">
      <c r="A33" s="2" t="s">
        <v>5</v>
      </c>
      <c r="D33" s="126">
        <v>1577</v>
      </c>
      <c r="E33" s="126"/>
      <c r="F33" s="92">
        <v>8262</v>
      </c>
      <c r="G33" s="132"/>
      <c r="H33" s="126">
        <v>1497</v>
      </c>
      <c r="I33" s="126"/>
      <c r="J33" s="129">
        <v>8182</v>
      </c>
    </row>
    <row r="34" spans="1:10" ht="20.25" customHeight="1">
      <c r="A34" s="5" t="s">
        <v>7</v>
      </c>
      <c r="B34" s="5"/>
      <c r="C34" s="19"/>
      <c r="D34" s="136">
        <f>SUM(D24:D33)</f>
        <v>9819000</v>
      </c>
      <c r="E34" s="130"/>
      <c r="F34" s="136">
        <f>SUM(F24:F33)</f>
        <v>9870197</v>
      </c>
      <c r="G34" s="134"/>
      <c r="H34" s="136">
        <f>SUM(H24:H33)</f>
        <v>6849044</v>
      </c>
      <c r="I34" s="130"/>
      <c r="J34" s="136">
        <f>SUM(J24:J33)</f>
        <v>6721276</v>
      </c>
    </row>
    <row r="35" spans="1:10" s="24" customFormat="1" ht="20.25" customHeight="1">
      <c r="A35" s="22"/>
      <c r="B35" s="22"/>
      <c r="C35" s="23"/>
      <c r="D35" s="133"/>
      <c r="E35" s="133"/>
      <c r="F35" s="133"/>
      <c r="G35" s="135"/>
      <c r="H35" s="133"/>
      <c r="I35" s="133"/>
      <c r="J35" s="133"/>
    </row>
    <row r="36" spans="1:10" ht="20.25" customHeight="1" thickBot="1">
      <c r="A36" s="5" t="s">
        <v>6</v>
      </c>
      <c r="B36" s="5"/>
      <c r="C36" s="19"/>
      <c r="D36" s="131">
        <f>D20+D34</f>
        <v>17145986</v>
      </c>
      <c r="E36" s="130"/>
      <c r="F36" s="131">
        <f>F20+F34</f>
        <v>12907104</v>
      </c>
      <c r="G36" s="134"/>
      <c r="H36" s="131">
        <f>H20+H34</f>
        <v>12318713</v>
      </c>
      <c r="I36" s="130"/>
      <c r="J36" s="131">
        <f>J20+J34</f>
        <v>7763344</v>
      </c>
    </row>
    <row r="37" spans="1:10" s="5" customFormat="1" ht="20.25" customHeight="1" thickTop="1">
      <c r="A37" s="14"/>
      <c r="B37" s="14"/>
      <c r="C37" s="120"/>
      <c r="D37" s="20"/>
      <c r="E37" s="20"/>
      <c r="F37" s="20"/>
      <c r="G37" s="21"/>
      <c r="H37" s="20"/>
      <c r="I37" s="20"/>
      <c r="J37" s="20"/>
    </row>
    <row r="38" spans="1:10" s="10" customFormat="1" ht="20.25" customHeight="1">
      <c r="A38" s="9" t="s">
        <v>121</v>
      </c>
      <c r="C38" s="11"/>
      <c r="D38" s="26"/>
      <c r="E38" s="26"/>
      <c r="F38" s="26"/>
      <c r="G38" s="27"/>
      <c r="H38" s="26"/>
      <c r="I38" s="26"/>
      <c r="J38" s="26"/>
    </row>
    <row r="39" spans="1:10" s="10" customFormat="1" ht="20.25" customHeight="1">
      <c r="A39" s="122" t="s">
        <v>58</v>
      </c>
      <c r="C39" s="11"/>
      <c r="D39" s="26"/>
      <c r="E39" s="26"/>
      <c r="F39" s="26"/>
      <c r="G39" s="27"/>
      <c r="H39" s="26"/>
      <c r="I39" s="26"/>
      <c r="J39" s="26"/>
    </row>
    <row r="40" spans="1:10" s="10" customFormat="1" ht="20.25" customHeight="1">
      <c r="A40" s="122"/>
      <c r="C40" s="12"/>
      <c r="D40" s="28"/>
      <c r="E40" s="28"/>
      <c r="F40" s="28"/>
      <c r="G40" s="28"/>
      <c r="H40" s="28"/>
      <c r="I40" s="28"/>
      <c r="J40" s="28"/>
    </row>
    <row r="41" spans="1:10" ht="20.25" customHeight="1">
      <c r="D41" s="401" t="s">
        <v>54</v>
      </c>
      <c r="E41" s="401"/>
      <c r="F41" s="401"/>
      <c r="G41" s="401"/>
      <c r="H41" s="401" t="s">
        <v>56</v>
      </c>
      <c r="I41" s="401"/>
      <c r="J41" s="401"/>
    </row>
    <row r="42" spans="1:10" ht="20.25" customHeight="1">
      <c r="D42" s="401" t="s">
        <v>55</v>
      </c>
      <c r="E42" s="401"/>
      <c r="F42" s="401"/>
      <c r="G42" s="401"/>
      <c r="H42" s="401" t="s">
        <v>55</v>
      </c>
      <c r="I42" s="401"/>
      <c r="J42" s="401"/>
    </row>
    <row r="43" spans="1:10" ht="20.25" customHeight="1">
      <c r="D43" s="36" t="s">
        <v>159</v>
      </c>
      <c r="E43" s="35"/>
      <c r="F43" s="36" t="s">
        <v>53</v>
      </c>
      <c r="G43" s="119"/>
      <c r="H43" s="36" t="s">
        <v>159</v>
      </c>
      <c r="I43" s="35"/>
      <c r="J43" s="36" t="s">
        <v>53</v>
      </c>
    </row>
    <row r="44" spans="1:10" s="17" customFormat="1" ht="20.25" customHeight="1">
      <c r="A44" s="122" t="s">
        <v>9</v>
      </c>
      <c r="B44" s="14"/>
      <c r="C44" s="18" t="s">
        <v>1</v>
      </c>
      <c r="D44" s="17">
        <v>2022</v>
      </c>
      <c r="F44" s="17">
        <v>2021</v>
      </c>
      <c r="H44" s="17">
        <v>2022</v>
      </c>
      <c r="J44" s="17">
        <v>2021</v>
      </c>
    </row>
    <row r="45" spans="1:10" s="17" customFormat="1" ht="20.25" customHeight="1">
      <c r="A45" s="122"/>
      <c r="B45" s="14"/>
      <c r="C45" s="18"/>
      <c r="D45" s="124" t="s">
        <v>86</v>
      </c>
      <c r="H45" s="124" t="s">
        <v>86</v>
      </c>
    </row>
    <row r="46" spans="1:10" ht="20.25" customHeight="1">
      <c r="D46" s="398" t="s">
        <v>163</v>
      </c>
      <c r="E46" s="398"/>
      <c r="F46" s="398"/>
      <c r="G46" s="398"/>
      <c r="H46" s="398"/>
      <c r="I46" s="398"/>
      <c r="J46" s="398"/>
    </row>
    <row r="47" spans="1:10" ht="20.25" customHeight="1">
      <c r="A47" s="3" t="s">
        <v>10</v>
      </c>
      <c r="D47" s="20"/>
      <c r="E47" s="20"/>
      <c r="F47" s="20"/>
      <c r="G47" s="21"/>
      <c r="H47" s="20"/>
      <c r="I47" s="20"/>
      <c r="J47" s="20"/>
    </row>
    <row r="48" spans="1:10" ht="20.25" customHeight="1">
      <c r="A48" s="2" t="s">
        <v>164</v>
      </c>
      <c r="B48" s="2"/>
      <c r="D48" s="129">
        <v>535000</v>
      </c>
      <c r="E48" s="126"/>
      <c r="F48" s="129">
        <v>755310</v>
      </c>
      <c r="G48" s="132"/>
      <c r="H48" s="92">
        <v>0</v>
      </c>
      <c r="I48" s="126"/>
      <c r="J48" s="92">
        <v>0</v>
      </c>
    </row>
    <row r="49" spans="1:10" ht="20.25" customHeight="1">
      <c r="A49" s="14" t="s">
        <v>92</v>
      </c>
      <c r="C49" s="120">
        <v>2</v>
      </c>
      <c r="D49" s="129">
        <v>626137</v>
      </c>
      <c r="E49" s="137"/>
      <c r="F49" s="129">
        <v>716348</v>
      </c>
      <c r="G49" s="132"/>
      <c r="H49" s="129">
        <v>155</v>
      </c>
      <c r="I49" s="126"/>
      <c r="J49" s="129">
        <v>189</v>
      </c>
    </row>
    <row r="50" spans="1:10" ht="20.25" customHeight="1">
      <c r="A50" s="4" t="s">
        <v>150</v>
      </c>
      <c r="C50" s="120">
        <v>2</v>
      </c>
      <c r="D50" s="129">
        <v>273485</v>
      </c>
      <c r="E50" s="137"/>
      <c r="F50" s="129">
        <v>303062</v>
      </c>
      <c r="G50" s="132"/>
      <c r="H50" s="129">
        <v>31464</v>
      </c>
      <c r="I50" s="126"/>
      <c r="J50" s="92">
        <v>32039</v>
      </c>
    </row>
    <row r="51" spans="1:10" ht="20.25" customHeight="1">
      <c r="A51" s="4" t="s">
        <v>125</v>
      </c>
      <c r="B51" s="41"/>
      <c r="C51" s="286">
        <v>2</v>
      </c>
      <c r="D51" s="129">
        <v>7050</v>
      </c>
      <c r="E51" s="137"/>
      <c r="F51" s="129">
        <v>7247</v>
      </c>
      <c r="G51" s="132"/>
      <c r="H51" s="129">
        <v>1851</v>
      </c>
      <c r="I51" s="129">
        <v>0</v>
      </c>
      <c r="J51" s="129">
        <v>1833</v>
      </c>
    </row>
    <row r="52" spans="1:10" ht="20.25" customHeight="1">
      <c r="A52" s="393" t="s">
        <v>219</v>
      </c>
      <c r="C52" s="306">
        <v>11</v>
      </c>
      <c r="D52" s="129">
        <v>499577</v>
      </c>
      <c r="E52" s="137"/>
      <c r="F52" s="129">
        <v>499408</v>
      </c>
      <c r="G52" s="132"/>
      <c r="H52" s="129">
        <v>499577</v>
      </c>
      <c r="I52" s="129"/>
      <c r="J52" s="129">
        <v>499408</v>
      </c>
    </row>
    <row r="53" spans="1:10" ht="20.25" customHeight="1">
      <c r="A53" s="14" t="s">
        <v>42</v>
      </c>
      <c r="D53" s="129"/>
      <c r="E53" s="137"/>
      <c r="F53" s="129"/>
      <c r="G53" s="132"/>
      <c r="H53" s="129"/>
      <c r="I53" s="126"/>
      <c r="J53" s="129"/>
    </row>
    <row r="54" spans="1:10" ht="20.25" customHeight="1">
      <c r="B54" s="2" t="s">
        <v>41</v>
      </c>
      <c r="D54" s="129">
        <v>596880</v>
      </c>
      <c r="E54" s="137"/>
      <c r="F54" s="129">
        <v>591880</v>
      </c>
      <c r="G54" s="132"/>
      <c r="H54" s="92">
        <v>0</v>
      </c>
      <c r="I54" s="126"/>
      <c r="J54" s="92">
        <v>0</v>
      </c>
    </row>
    <row r="55" spans="1:10" ht="20.25" customHeight="1">
      <c r="A55" s="47" t="s">
        <v>151</v>
      </c>
      <c r="B55" s="125"/>
      <c r="D55" s="129">
        <v>43256</v>
      </c>
      <c r="E55" s="137"/>
      <c r="F55" s="129">
        <v>24802</v>
      </c>
      <c r="G55" s="132"/>
      <c r="H55" s="92">
        <v>0</v>
      </c>
      <c r="I55" s="126"/>
      <c r="J55" s="92">
        <v>0</v>
      </c>
    </row>
    <row r="56" spans="1:10" ht="20.25" customHeight="1">
      <c r="A56" s="4" t="s">
        <v>19</v>
      </c>
      <c r="D56" s="129">
        <v>44295</v>
      </c>
      <c r="E56" s="137"/>
      <c r="F56" s="129">
        <v>42190</v>
      </c>
      <c r="G56" s="132"/>
      <c r="H56" s="129">
        <v>101</v>
      </c>
      <c r="I56" s="92"/>
      <c r="J56" s="129">
        <v>121</v>
      </c>
    </row>
    <row r="57" spans="1:10" ht="20.25" customHeight="1">
      <c r="A57" s="5" t="s">
        <v>11</v>
      </c>
      <c r="B57" s="5"/>
      <c r="C57" s="19"/>
      <c r="D57" s="136">
        <f>SUM(D48:D56)</f>
        <v>2625680</v>
      </c>
      <c r="E57" s="130"/>
      <c r="F57" s="136">
        <f>SUM(F48:F56)</f>
        <v>2940247</v>
      </c>
      <c r="G57" s="134"/>
      <c r="H57" s="136">
        <f>SUM(H48:H56)</f>
        <v>533148</v>
      </c>
      <c r="I57" s="130"/>
      <c r="J57" s="136">
        <f>SUM(J48:J56)</f>
        <v>533590</v>
      </c>
    </row>
    <row r="58" spans="1:10" ht="20.25" customHeight="1">
      <c r="A58" s="5"/>
      <c r="D58" s="138"/>
      <c r="E58" s="137"/>
      <c r="F58" s="138"/>
      <c r="G58" s="137"/>
      <c r="H58" s="138"/>
      <c r="I58" s="137"/>
      <c r="J58" s="138"/>
    </row>
    <row r="59" spans="1:10" s="3" customFormat="1" ht="20.25" customHeight="1">
      <c r="A59" s="3" t="s">
        <v>12</v>
      </c>
      <c r="D59" s="139"/>
      <c r="E59" s="139"/>
      <c r="F59" s="139"/>
      <c r="G59" s="139"/>
      <c r="H59" s="139"/>
      <c r="I59" s="139"/>
      <c r="J59" s="139"/>
    </row>
    <row r="60" spans="1:10" ht="20.25" customHeight="1">
      <c r="A60" s="2" t="s">
        <v>165</v>
      </c>
      <c r="D60" s="126">
        <v>1612574</v>
      </c>
      <c r="E60" s="137"/>
      <c r="F60" s="126">
        <v>1685529</v>
      </c>
      <c r="G60" s="132"/>
      <c r="H60" s="158">
        <v>0</v>
      </c>
      <c r="I60" s="126"/>
      <c r="J60" s="158">
        <v>0</v>
      </c>
    </row>
    <row r="61" spans="1:10" ht="20.25" customHeight="1">
      <c r="A61" s="2" t="s">
        <v>126</v>
      </c>
      <c r="B61" s="41"/>
      <c r="C61" s="168">
        <v>2</v>
      </c>
      <c r="D61" s="129">
        <v>397965</v>
      </c>
      <c r="E61" s="137"/>
      <c r="F61" s="129">
        <v>394166</v>
      </c>
      <c r="G61" s="132"/>
      <c r="H61" s="92">
        <v>13119</v>
      </c>
      <c r="I61" s="129"/>
      <c r="J61" s="129">
        <v>13588</v>
      </c>
    </row>
    <row r="62" spans="1:10" ht="20.25" customHeight="1">
      <c r="A62" s="2" t="s">
        <v>186</v>
      </c>
      <c r="B62" s="41"/>
      <c r="C62" s="306">
        <v>11</v>
      </c>
      <c r="D62" s="129">
        <v>798938</v>
      </c>
      <c r="E62" s="137"/>
      <c r="F62" s="129">
        <v>798815</v>
      </c>
      <c r="G62" s="132"/>
      <c r="H62" s="92">
        <v>798938</v>
      </c>
      <c r="I62" s="129"/>
      <c r="J62" s="129">
        <v>798815</v>
      </c>
    </row>
    <row r="63" spans="1:10" ht="20.25" customHeight="1">
      <c r="A63" s="2" t="s">
        <v>59</v>
      </c>
      <c r="D63" s="129">
        <v>131477</v>
      </c>
      <c r="E63" s="137"/>
      <c r="F63" s="126">
        <v>140308</v>
      </c>
      <c r="G63" s="132"/>
      <c r="H63" s="92">
        <v>82557</v>
      </c>
      <c r="I63" s="126"/>
      <c r="J63" s="129">
        <v>90319</v>
      </c>
    </row>
    <row r="64" spans="1:10" ht="20.25" customHeight="1">
      <c r="A64" s="4" t="s">
        <v>166</v>
      </c>
      <c r="B64" s="2"/>
      <c r="C64" s="142"/>
      <c r="D64" s="126">
        <v>25614</v>
      </c>
      <c r="E64" s="137"/>
      <c r="F64" s="129">
        <v>24703</v>
      </c>
      <c r="G64" s="132"/>
      <c r="H64" s="126">
        <v>5087</v>
      </c>
      <c r="I64" s="129"/>
      <c r="J64" s="129">
        <v>4679</v>
      </c>
    </row>
    <row r="65" spans="1:10" ht="20.25" customHeight="1">
      <c r="A65" s="14" t="s">
        <v>20</v>
      </c>
      <c r="D65" s="129">
        <v>19420</v>
      </c>
      <c r="E65" s="137"/>
      <c r="F65" s="126">
        <v>19239</v>
      </c>
      <c r="G65" s="132"/>
      <c r="H65" s="92">
        <v>0</v>
      </c>
      <c r="I65" s="126"/>
      <c r="J65" s="158">
        <v>0</v>
      </c>
    </row>
    <row r="66" spans="1:10" ht="20.25" customHeight="1">
      <c r="A66" s="5" t="s">
        <v>13</v>
      </c>
      <c r="B66" s="5"/>
      <c r="C66" s="19"/>
      <c r="D66" s="136">
        <f>SUM(D60:D65)</f>
        <v>2985988</v>
      </c>
      <c r="E66" s="130"/>
      <c r="F66" s="136">
        <f>SUM(F60:F65)</f>
        <v>3062760</v>
      </c>
      <c r="G66" s="134"/>
      <c r="H66" s="136">
        <f>SUM(H60:H65)</f>
        <v>899701</v>
      </c>
      <c r="I66" s="130"/>
      <c r="J66" s="136">
        <f>SUM(J60:J65)</f>
        <v>907401</v>
      </c>
    </row>
    <row r="67" spans="1:10" s="24" customFormat="1" ht="20.25" customHeight="1">
      <c r="A67" s="22"/>
      <c r="B67" s="22"/>
      <c r="C67" s="23"/>
      <c r="D67" s="133"/>
      <c r="E67" s="133"/>
      <c r="F67" s="133"/>
      <c r="G67" s="135"/>
      <c r="H67" s="133"/>
      <c r="I67" s="133"/>
      <c r="J67" s="133"/>
    </row>
    <row r="68" spans="1:10" ht="20.25" customHeight="1">
      <c r="A68" s="5" t="s">
        <v>14</v>
      </c>
      <c r="B68" s="5"/>
      <c r="C68" s="19"/>
      <c r="D68" s="127">
        <f>SUM(D57+D66)</f>
        <v>5611668</v>
      </c>
      <c r="E68" s="130"/>
      <c r="F68" s="127">
        <f>F66+F57</f>
        <v>6003007</v>
      </c>
      <c r="G68" s="134"/>
      <c r="H68" s="127">
        <f>SUM(H57+H66)</f>
        <v>1432849</v>
      </c>
      <c r="I68" s="130"/>
      <c r="J68" s="127">
        <f>SUM(J57+J66)</f>
        <v>1440991</v>
      </c>
    </row>
    <row r="69" spans="1:10" ht="20.25" customHeight="1">
      <c r="D69" s="20"/>
      <c r="E69" s="20"/>
      <c r="F69" s="20"/>
      <c r="G69" s="21"/>
      <c r="H69" s="20"/>
      <c r="I69" s="20"/>
      <c r="J69" s="20"/>
    </row>
    <row r="70" spans="1:10" ht="20.25" customHeight="1">
      <c r="D70" s="20"/>
      <c r="E70" s="20"/>
      <c r="F70" s="20"/>
      <c r="G70" s="21"/>
      <c r="H70" s="20"/>
      <c r="I70" s="20"/>
      <c r="J70" s="20"/>
    </row>
    <row r="71" spans="1:10" ht="20.25" customHeight="1">
      <c r="D71" s="20"/>
      <c r="E71" s="20"/>
      <c r="F71" s="20"/>
      <c r="G71" s="21"/>
      <c r="H71" s="20"/>
      <c r="I71" s="20"/>
      <c r="J71" s="20"/>
    </row>
    <row r="72" spans="1:10" ht="20.25" customHeight="1">
      <c r="A72" s="9" t="s">
        <v>121</v>
      </c>
      <c r="D72" s="20"/>
      <c r="E72" s="20"/>
      <c r="F72" s="20"/>
      <c r="G72" s="21"/>
      <c r="H72" s="20"/>
      <c r="I72" s="20"/>
      <c r="J72" s="20"/>
    </row>
    <row r="73" spans="1:10" ht="20.25" customHeight="1">
      <c r="A73" s="122" t="s">
        <v>58</v>
      </c>
      <c r="D73" s="20"/>
      <c r="E73" s="20"/>
      <c r="F73" s="20"/>
      <c r="G73" s="21"/>
      <c r="H73" s="20"/>
      <c r="I73" s="20"/>
      <c r="J73" s="20"/>
    </row>
    <row r="74" spans="1:10" ht="20.25" customHeight="1">
      <c r="A74" s="1"/>
      <c r="C74" s="29"/>
      <c r="D74" s="30"/>
      <c r="E74" s="30"/>
      <c r="F74" s="30"/>
      <c r="G74" s="21"/>
      <c r="H74" s="20"/>
      <c r="I74" s="20"/>
      <c r="J74" s="20"/>
    </row>
    <row r="75" spans="1:10" ht="20.25" customHeight="1">
      <c r="D75" s="401" t="s">
        <v>54</v>
      </c>
      <c r="E75" s="401"/>
      <c r="F75" s="401"/>
      <c r="G75" s="31"/>
      <c r="H75" s="401" t="s">
        <v>56</v>
      </c>
      <c r="I75" s="401"/>
      <c r="J75" s="401"/>
    </row>
    <row r="76" spans="1:10" ht="20.25" customHeight="1">
      <c r="D76" s="401" t="s">
        <v>55</v>
      </c>
      <c r="E76" s="401"/>
      <c r="F76" s="401"/>
      <c r="G76" s="31"/>
      <c r="H76" s="401" t="s">
        <v>55</v>
      </c>
      <c r="I76" s="401"/>
      <c r="J76" s="401"/>
    </row>
    <row r="77" spans="1:10" ht="20.25" customHeight="1">
      <c r="D77" s="36" t="s">
        <v>159</v>
      </c>
      <c r="E77" s="35"/>
      <c r="F77" s="36" t="s">
        <v>53</v>
      </c>
      <c r="G77" s="119"/>
      <c r="H77" s="36" t="s">
        <v>159</v>
      </c>
      <c r="I77" s="35"/>
      <c r="J77" s="36" t="s">
        <v>53</v>
      </c>
    </row>
    <row r="78" spans="1:10" s="17" customFormat="1" ht="20.25" customHeight="1">
      <c r="A78" s="122" t="s">
        <v>9</v>
      </c>
      <c r="B78" s="14"/>
      <c r="C78" s="18"/>
      <c r="D78" s="124">
        <v>2022</v>
      </c>
      <c r="F78" s="124">
        <v>2021</v>
      </c>
      <c r="H78" s="124">
        <v>2022</v>
      </c>
      <c r="J78" s="124">
        <v>2021</v>
      </c>
    </row>
    <row r="79" spans="1:10" s="17" customFormat="1" ht="20.25" customHeight="1">
      <c r="A79" s="122"/>
      <c r="B79" s="14"/>
      <c r="C79" s="18"/>
      <c r="D79" s="124" t="s">
        <v>86</v>
      </c>
      <c r="H79" s="124" t="s">
        <v>86</v>
      </c>
      <c r="J79" s="124"/>
    </row>
    <row r="80" spans="1:10" ht="20.25" customHeight="1">
      <c r="D80" s="398" t="s">
        <v>163</v>
      </c>
      <c r="E80" s="398"/>
      <c r="F80" s="398"/>
      <c r="G80" s="398"/>
      <c r="H80" s="398"/>
      <c r="I80" s="398"/>
      <c r="J80" s="398"/>
    </row>
    <row r="81" spans="1:10" ht="20.25" customHeight="1">
      <c r="A81" s="3" t="s">
        <v>15</v>
      </c>
      <c r="D81" s="20"/>
      <c r="E81" s="20"/>
      <c r="F81" s="20"/>
      <c r="G81" s="21"/>
      <c r="H81" s="20"/>
      <c r="I81" s="20"/>
      <c r="J81" s="20"/>
    </row>
    <row r="82" spans="1:10" ht="20.25" customHeight="1">
      <c r="A82" s="14" t="s">
        <v>21</v>
      </c>
      <c r="C82" s="120">
        <v>7</v>
      </c>
      <c r="D82" s="20"/>
      <c r="E82" s="20"/>
      <c r="F82" s="20"/>
      <c r="G82" s="21"/>
      <c r="H82" s="20"/>
      <c r="I82" s="20"/>
      <c r="J82" s="20"/>
    </row>
    <row r="83" spans="1:10" ht="20.25" customHeight="1" thickBot="1">
      <c r="B83" s="14" t="s">
        <v>22</v>
      </c>
      <c r="D83" s="210">
        <v>3615000</v>
      </c>
      <c r="E83" s="92"/>
      <c r="F83" s="210">
        <v>3615000</v>
      </c>
      <c r="G83" s="209"/>
      <c r="H83" s="210">
        <v>3615000</v>
      </c>
      <c r="I83" s="92"/>
      <c r="J83" s="210">
        <v>3615000</v>
      </c>
    </row>
    <row r="84" spans="1:10" ht="20.25" customHeight="1" thickTop="1">
      <c r="B84" s="308" t="s">
        <v>23</v>
      </c>
      <c r="C84" s="280"/>
      <c r="D84" s="92">
        <v>3615000</v>
      </c>
      <c r="E84" s="92"/>
      <c r="F84" s="92">
        <v>2532000</v>
      </c>
      <c r="G84" s="209"/>
      <c r="H84" s="92">
        <v>3615000</v>
      </c>
      <c r="I84" s="92"/>
      <c r="J84" s="92">
        <v>2532000</v>
      </c>
    </row>
    <row r="85" spans="1:10" ht="20.25" customHeight="1">
      <c r="A85" s="343" t="s">
        <v>200</v>
      </c>
      <c r="B85" s="344"/>
      <c r="C85" s="345">
        <v>7</v>
      </c>
      <c r="D85" s="92">
        <v>3381235</v>
      </c>
      <c r="E85" s="92"/>
      <c r="F85" s="92">
        <v>0</v>
      </c>
      <c r="G85" s="209"/>
      <c r="H85" s="92">
        <v>3381235</v>
      </c>
      <c r="I85" s="92"/>
      <c r="J85" s="92">
        <v>0</v>
      </c>
    </row>
    <row r="86" spans="1:10" ht="20.25" customHeight="1">
      <c r="A86" s="2" t="s">
        <v>63</v>
      </c>
      <c r="B86" s="2"/>
      <c r="D86" s="92">
        <v>1950685</v>
      </c>
      <c r="E86" s="92"/>
      <c r="F86" s="92">
        <v>1950685</v>
      </c>
      <c r="G86" s="209"/>
      <c r="H86" s="92">
        <v>1950685</v>
      </c>
      <c r="I86" s="92"/>
      <c r="J86" s="92">
        <v>1950685</v>
      </c>
    </row>
    <row r="87" spans="1:10" ht="20.25" customHeight="1">
      <c r="A87" s="2" t="s">
        <v>93</v>
      </c>
      <c r="B87" s="2"/>
      <c r="D87" s="188"/>
      <c r="E87" s="92"/>
      <c r="F87" s="92"/>
      <c r="G87" s="92"/>
      <c r="H87" s="92"/>
      <c r="I87" s="92"/>
      <c r="J87" s="92"/>
    </row>
    <row r="88" spans="1:10" ht="20.25" customHeight="1">
      <c r="B88" s="2" t="s">
        <v>104</v>
      </c>
      <c r="D88" s="231">
        <v>-229047</v>
      </c>
      <c r="E88" s="196"/>
      <c r="F88" s="231">
        <v>-229047</v>
      </c>
      <c r="G88" s="196"/>
      <c r="H88" s="231">
        <v>0</v>
      </c>
      <c r="I88" s="196"/>
      <c r="J88" s="231">
        <v>0</v>
      </c>
    </row>
    <row r="89" spans="1:10" ht="20.25" customHeight="1">
      <c r="A89" s="14" t="s">
        <v>39</v>
      </c>
      <c r="D89" s="196"/>
      <c r="E89" s="196"/>
      <c r="F89" s="196"/>
      <c r="G89" s="232"/>
      <c r="H89" s="196"/>
      <c r="I89" s="196"/>
      <c r="J89" s="20"/>
    </row>
    <row r="90" spans="1:10" ht="20.25" customHeight="1">
      <c r="B90" s="2" t="s">
        <v>119</v>
      </c>
      <c r="C90" s="157"/>
      <c r="D90" s="196"/>
      <c r="E90" s="196"/>
      <c r="F90" s="196"/>
      <c r="G90" s="232"/>
      <c r="H90" s="196"/>
      <c r="I90" s="196"/>
      <c r="J90" s="20"/>
    </row>
    <row r="91" spans="1:10" ht="20.25" customHeight="1">
      <c r="B91" s="2" t="s">
        <v>120</v>
      </c>
      <c r="C91" s="155"/>
      <c r="D91" s="196">
        <v>95998</v>
      </c>
      <c r="E91" s="196"/>
      <c r="F91" s="196">
        <v>95998</v>
      </c>
      <c r="G91" s="232"/>
      <c r="H91" s="196">
        <v>95998</v>
      </c>
      <c r="I91" s="196"/>
      <c r="J91" s="20">
        <v>95998</v>
      </c>
    </row>
    <row r="92" spans="1:10" ht="20.25" customHeight="1">
      <c r="B92" s="14" t="s">
        <v>24</v>
      </c>
      <c r="D92" s="253">
        <v>2257770</v>
      </c>
      <c r="E92" s="253"/>
      <c r="F92" s="253">
        <v>2127445</v>
      </c>
      <c r="G92" s="232"/>
      <c r="H92" s="253">
        <v>1936093</v>
      </c>
      <c r="I92" s="198"/>
      <c r="J92" s="20">
        <v>1805768</v>
      </c>
    </row>
    <row r="93" spans="1:10" ht="20.25" customHeight="1">
      <c r="A93" s="14" t="s">
        <v>187</v>
      </c>
      <c r="C93" s="306"/>
      <c r="D93" s="261">
        <v>-93147</v>
      </c>
      <c r="E93" s="261"/>
      <c r="F93" s="253">
        <v>-62098</v>
      </c>
      <c r="G93" s="263"/>
      <c r="H93" s="261">
        <v>-93147</v>
      </c>
      <c r="I93" s="261"/>
      <c r="J93" s="253">
        <v>-62098</v>
      </c>
    </row>
    <row r="94" spans="1:10" s="5" customFormat="1" ht="20.25" customHeight="1">
      <c r="A94" s="5" t="s">
        <v>106</v>
      </c>
      <c r="C94" s="19"/>
      <c r="D94" s="212">
        <f>SUM(D84:D93)</f>
        <v>10978494</v>
      </c>
      <c r="E94" s="8"/>
      <c r="F94" s="212">
        <f>SUM(F84:F93)</f>
        <v>6414983</v>
      </c>
      <c r="G94" s="8"/>
      <c r="H94" s="212">
        <f>SUM(H84:H93)</f>
        <v>10885864</v>
      </c>
      <c r="I94" s="8"/>
      <c r="J94" s="212">
        <f>SUM(J84:J93)</f>
        <v>6322353</v>
      </c>
    </row>
    <row r="95" spans="1:10" ht="20.25" customHeight="1">
      <c r="A95" s="14" t="s">
        <v>44</v>
      </c>
      <c r="D95" s="159">
        <v>555824</v>
      </c>
      <c r="E95" s="92"/>
      <c r="F95" s="206">
        <v>489114</v>
      </c>
      <c r="G95" s="211"/>
      <c r="H95" s="206">
        <v>0</v>
      </c>
      <c r="I95" s="100"/>
      <c r="J95" s="206">
        <v>0</v>
      </c>
    </row>
    <row r="96" spans="1:10" s="5" customFormat="1" ht="20.25" customHeight="1">
      <c r="A96" s="5" t="s">
        <v>17</v>
      </c>
      <c r="C96" s="19"/>
      <c r="D96" s="7">
        <f>SUM(D94:D95)</f>
        <v>11534318</v>
      </c>
      <c r="E96" s="6"/>
      <c r="F96" s="7">
        <f>SUM(F94:F95)</f>
        <v>6904097</v>
      </c>
      <c r="G96" s="6"/>
      <c r="H96" s="7">
        <f>SUM(H94:H95)</f>
        <v>10885864</v>
      </c>
      <c r="I96" s="6"/>
      <c r="J96" s="7">
        <f>SUM(J94:J95)</f>
        <v>6322353</v>
      </c>
    </row>
    <row r="97" spans="1:14" s="22" customFormat="1" ht="20.25" customHeight="1">
      <c r="C97" s="23"/>
      <c r="D97" s="8"/>
      <c r="E97" s="8"/>
      <c r="F97" s="8"/>
      <c r="G97" s="8"/>
      <c r="H97" s="8"/>
      <c r="I97" s="8"/>
      <c r="J97" s="8"/>
    </row>
    <row r="98" spans="1:14" s="5" customFormat="1" ht="20.25" customHeight="1" thickBot="1">
      <c r="A98" s="5" t="s">
        <v>16</v>
      </c>
      <c r="C98" s="19"/>
      <c r="D98" s="25">
        <f>D68+D96</f>
        <v>17145986</v>
      </c>
      <c r="E98" s="6"/>
      <c r="F98" s="25">
        <f>F68+F96</f>
        <v>12907104</v>
      </c>
      <c r="G98" s="6"/>
      <c r="H98" s="25">
        <f>H68+H96</f>
        <v>12318713</v>
      </c>
      <c r="I98" s="6"/>
      <c r="J98" s="25">
        <f>J68+J96</f>
        <v>7763344</v>
      </c>
    </row>
    <row r="99" spans="1:14" ht="20.25" customHeight="1" thickTop="1"/>
    <row r="100" spans="1:14" ht="20.25" customHeight="1">
      <c r="D100" s="92"/>
      <c r="E100" s="92"/>
      <c r="F100" s="92"/>
      <c r="G100" s="92"/>
      <c r="H100" s="92"/>
      <c r="I100" s="92"/>
      <c r="J100" s="92"/>
    </row>
    <row r="101" spans="1:14" s="2" customFormat="1" ht="20.25" customHeight="1">
      <c r="C101" s="147"/>
    </row>
    <row r="102" spans="1:14" s="2" customFormat="1" ht="20.25" customHeight="1">
      <c r="C102" s="147"/>
    </row>
    <row r="103" spans="1:14" s="2" customFormat="1" ht="20.25" customHeight="1">
      <c r="C103" s="147"/>
    </row>
    <row r="104" spans="1:14" s="2" customFormat="1" ht="20.25" customHeight="1">
      <c r="C104" s="147"/>
    </row>
    <row r="105" spans="1:14" s="2" customFormat="1" ht="20.25" customHeight="1">
      <c r="A105" s="35"/>
      <c r="B105" s="149"/>
      <c r="C105" s="149"/>
      <c r="D105" s="279"/>
      <c r="E105" s="279"/>
      <c r="F105" s="279"/>
      <c r="G105" s="149"/>
      <c r="H105" s="399"/>
      <c r="I105" s="399"/>
      <c r="J105" s="399"/>
      <c r="K105" s="149"/>
      <c r="L105" s="149"/>
      <c r="M105" s="149"/>
      <c r="N105" s="149"/>
    </row>
    <row r="106" spans="1:14" s="2" customFormat="1" ht="20.25" customHeight="1">
      <c r="A106" s="35"/>
      <c r="B106" s="399" t="s">
        <v>152</v>
      </c>
      <c r="C106" s="399"/>
      <c r="D106" s="279"/>
      <c r="E106" s="279"/>
      <c r="F106" s="399" t="s">
        <v>113</v>
      </c>
      <c r="G106" s="399"/>
      <c r="H106" s="399"/>
      <c r="I106" s="399"/>
      <c r="J106" s="399"/>
      <c r="K106" s="149"/>
      <c r="L106" s="149"/>
      <c r="M106" s="149"/>
      <c r="N106" s="149"/>
    </row>
    <row r="107" spans="1:14" s="2" customFormat="1" ht="20" customHeight="1">
      <c r="A107" s="35"/>
      <c r="B107" s="399" t="s">
        <v>167</v>
      </c>
      <c r="C107" s="399"/>
      <c r="D107" s="279"/>
      <c r="E107" s="279"/>
      <c r="F107" s="399" t="s">
        <v>114</v>
      </c>
      <c r="G107" s="399"/>
      <c r="H107" s="399"/>
      <c r="I107" s="399"/>
      <c r="J107" s="399"/>
      <c r="K107" s="149"/>
      <c r="L107" s="149"/>
      <c r="M107" s="149"/>
      <c r="N107" s="149"/>
    </row>
    <row r="108" spans="1:14" s="32" customFormat="1" ht="20.25" customHeight="1">
      <c r="D108" s="14"/>
      <c r="E108" s="14"/>
      <c r="F108" s="14"/>
      <c r="G108" s="14"/>
      <c r="H108" s="14"/>
      <c r="I108" s="14"/>
      <c r="J108" s="14"/>
    </row>
    <row r="109" spans="1:14" s="34" customFormat="1" ht="20.25" customHeight="1">
      <c r="C109" s="33"/>
      <c r="D109" s="96"/>
      <c r="E109" s="96"/>
      <c r="F109" s="96"/>
      <c r="G109" s="96"/>
      <c r="H109" s="96"/>
      <c r="I109" s="96"/>
      <c r="J109" s="96"/>
    </row>
  </sheetData>
  <mergeCells count="21">
    <mergeCell ref="B107:C107"/>
    <mergeCell ref="B106:C106"/>
    <mergeCell ref="A9:B9"/>
    <mergeCell ref="D46:J46"/>
    <mergeCell ref="D41:G41"/>
    <mergeCell ref="H75:J75"/>
    <mergeCell ref="H41:J41"/>
    <mergeCell ref="F106:J106"/>
    <mergeCell ref="F107:J107"/>
    <mergeCell ref="H105:J105"/>
    <mergeCell ref="H76:J76"/>
    <mergeCell ref="H42:J42"/>
    <mergeCell ref="D42:G42"/>
    <mergeCell ref="D80:J80"/>
    <mergeCell ref="D75:F75"/>
    <mergeCell ref="D76:F76"/>
    <mergeCell ref="D4:G4"/>
    <mergeCell ref="H4:J4"/>
    <mergeCell ref="H5:J5"/>
    <mergeCell ref="D5:F5"/>
    <mergeCell ref="D9:J9"/>
  </mergeCells>
  <phoneticPr fontId="3" type="noConversion"/>
  <conditionalFormatting sqref="H93">
    <cfRule type="expression" priority="7" stopIfTrue="1">
      <formula>"if(E11&gt;0,#,##0;(#,##0),"-")"</formula>
    </cfRule>
  </conditionalFormatting>
  <conditionalFormatting sqref="F88">
    <cfRule type="expression" priority="6" stopIfTrue="1">
      <formula>"if(E11&gt;0,#,##0;(#,##0),"-")"</formula>
    </cfRule>
  </conditionalFormatting>
  <conditionalFormatting sqref="D87">
    <cfRule type="expression" priority="5" stopIfTrue="1">
      <formula>"if(E11&gt;0,#,##0;(#,##0),"-")"</formula>
    </cfRule>
  </conditionalFormatting>
  <conditionalFormatting sqref="D88">
    <cfRule type="expression" priority="4" stopIfTrue="1">
      <formula>"if(E11&gt;0,#,##0;(#,##0),"-")"</formula>
    </cfRule>
  </conditionalFormatting>
  <conditionalFormatting sqref="H88">
    <cfRule type="expression" priority="3" stopIfTrue="1">
      <formula>"if(E11&gt;0,#,##0;(#,##0),"-")"</formula>
    </cfRule>
  </conditionalFormatting>
  <conditionalFormatting sqref="J88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2" fitToHeight="3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7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8"/>
  <sheetViews>
    <sheetView showGridLines="0" view="pageBreakPreview" zoomScale="85" zoomScaleNormal="122" zoomScaleSheetLayoutView="85" workbookViewId="0">
      <selection activeCell="G12" sqref="G12"/>
    </sheetView>
  </sheetViews>
  <sheetFormatPr defaultColWidth="26.54296875" defaultRowHeight="19.5" customHeight="1"/>
  <cols>
    <col min="1" max="1" width="2.54296875" style="123" customWidth="1"/>
    <col min="2" max="2" width="2.81640625" style="123" customWidth="1"/>
    <col min="3" max="3" width="35.6328125" style="123" customWidth="1"/>
    <col min="4" max="4" width="6.08984375" style="73" customWidth="1"/>
    <col min="5" max="5" width="10.90625" style="123" customWidth="1"/>
    <col min="6" max="6" width="1.1796875" style="123" customWidth="1"/>
    <col min="7" max="7" width="10.90625" style="123" customWidth="1"/>
    <col min="8" max="8" width="1.54296875" style="123" customWidth="1"/>
    <col min="9" max="9" width="10.90625" style="123" customWidth="1"/>
    <col min="10" max="10" width="1.1796875" style="106" customWidth="1"/>
    <col min="11" max="11" width="10.90625" style="123" customWidth="1"/>
    <col min="12" max="12" width="0.54296875" style="123" customWidth="1"/>
    <col min="13" max="16384" width="26.54296875" style="123"/>
  </cols>
  <sheetData>
    <row r="1" spans="1:12" ht="19.5" customHeight="1">
      <c r="A1" s="9" t="s">
        <v>121</v>
      </c>
      <c r="B1" s="2"/>
      <c r="L1" s="115"/>
    </row>
    <row r="2" spans="1:12" ht="19.5" customHeight="1">
      <c r="A2" s="163" t="s">
        <v>64</v>
      </c>
      <c r="B2" s="94"/>
      <c r="C2" s="94"/>
      <c r="D2" s="116"/>
      <c r="E2" s="121"/>
      <c r="F2" s="121"/>
      <c r="G2" s="121"/>
      <c r="L2" s="115"/>
    </row>
    <row r="4" spans="1:12" ht="19.5" customHeight="1">
      <c r="E4" s="405" t="s">
        <v>65</v>
      </c>
      <c r="F4" s="405"/>
      <c r="G4" s="405"/>
      <c r="H4" s="121"/>
      <c r="I4" s="405" t="s">
        <v>66</v>
      </c>
      <c r="J4" s="405"/>
      <c r="K4" s="405"/>
      <c r="L4" s="93"/>
    </row>
    <row r="5" spans="1:12" ht="19.5" customHeight="1">
      <c r="E5" s="405" t="s">
        <v>67</v>
      </c>
      <c r="F5" s="405"/>
      <c r="G5" s="405"/>
      <c r="H5" s="121"/>
      <c r="I5" s="405" t="s">
        <v>67</v>
      </c>
      <c r="J5" s="405"/>
      <c r="K5" s="405"/>
      <c r="L5" s="93"/>
    </row>
    <row r="6" spans="1:12" ht="19.5" customHeight="1">
      <c r="E6" s="403" t="s">
        <v>116</v>
      </c>
      <c r="F6" s="403"/>
      <c r="G6" s="403"/>
      <c r="H6" s="121"/>
      <c r="I6" s="403" t="s">
        <v>116</v>
      </c>
      <c r="J6" s="403"/>
      <c r="K6" s="403"/>
      <c r="L6" s="93"/>
    </row>
    <row r="7" spans="1:12" ht="19.5" customHeight="1">
      <c r="E7" s="402" t="s">
        <v>159</v>
      </c>
      <c r="F7" s="403"/>
      <c r="G7" s="403"/>
      <c r="H7" s="121"/>
      <c r="I7" s="402" t="s">
        <v>159</v>
      </c>
      <c r="J7" s="403"/>
      <c r="K7" s="403"/>
      <c r="L7" s="93"/>
    </row>
    <row r="8" spans="1:12" ht="19.5" customHeight="1">
      <c r="D8" s="73" t="s">
        <v>1</v>
      </c>
      <c r="E8" s="143">
        <v>2022</v>
      </c>
      <c r="F8" s="94"/>
      <c r="G8" s="143">
        <v>2021</v>
      </c>
      <c r="H8" s="94"/>
      <c r="I8" s="143">
        <v>2022</v>
      </c>
      <c r="J8" s="94"/>
      <c r="K8" s="143">
        <v>2021</v>
      </c>
      <c r="L8" s="95"/>
    </row>
    <row r="9" spans="1:12" ht="19.5" customHeight="1">
      <c r="E9" s="398" t="s">
        <v>163</v>
      </c>
      <c r="F9" s="398"/>
      <c r="G9" s="398"/>
      <c r="H9" s="398"/>
      <c r="I9" s="398"/>
      <c r="J9" s="398"/>
      <c r="K9" s="398"/>
      <c r="L9" s="95"/>
    </row>
    <row r="10" spans="1:12" ht="19.5" customHeight="1">
      <c r="A10" s="123" t="s">
        <v>68</v>
      </c>
      <c r="D10" s="74">
        <v>2</v>
      </c>
      <c r="E10" s="238">
        <v>3739814</v>
      </c>
      <c r="F10" s="238"/>
      <c r="G10" s="238">
        <v>3397783</v>
      </c>
      <c r="H10" s="232"/>
      <c r="I10" s="238">
        <v>399</v>
      </c>
      <c r="J10" s="239"/>
      <c r="K10" s="238">
        <v>0</v>
      </c>
      <c r="L10" s="97"/>
    </row>
    <row r="11" spans="1:12" ht="19.5" customHeight="1">
      <c r="A11" s="259" t="s">
        <v>153</v>
      </c>
      <c r="D11" s="74">
        <v>2</v>
      </c>
      <c r="E11" s="237">
        <v>-3419934</v>
      </c>
      <c r="F11" s="238"/>
      <c r="G11" s="237">
        <v>-3029992</v>
      </c>
      <c r="H11" s="232"/>
      <c r="I11" s="237">
        <v>-276</v>
      </c>
      <c r="J11" s="239"/>
      <c r="K11" s="237">
        <v>0</v>
      </c>
      <c r="L11" s="98"/>
    </row>
    <row r="12" spans="1:12" s="75" customFormat="1" ht="19.5" customHeight="1">
      <c r="A12" s="42" t="s">
        <v>69</v>
      </c>
      <c r="C12" s="99"/>
      <c r="D12" s="76"/>
      <c r="E12" s="213">
        <f>SUM(E10:E11)</f>
        <v>319880</v>
      </c>
      <c r="F12" s="228"/>
      <c r="G12" s="213">
        <f>SUM(G10:G11)</f>
        <v>367791</v>
      </c>
      <c r="H12" s="241"/>
      <c r="I12" s="228">
        <f>SUM(I10:I11)</f>
        <v>123</v>
      </c>
      <c r="J12" s="213"/>
      <c r="K12" s="228">
        <f>SUM(K10:K11)</f>
        <v>0</v>
      </c>
      <c r="L12" s="78"/>
    </row>
    <row r="13" spans="1:12" s="75" customFormat="1" ht="19.5" customHeight="1">
      <c r="A13" s="150" t="s">
        <v>26</v>
      </c>
      <c r="B13" s="42"/>
      <c r="C13" s="99"/>
      <c r="D13" s="74">
        <v>2</v>
      </c>
      <c r="E13" s="239">
        <v>7524</v>
      </c>
      <c r="F13" s="228"/>
      <c r="G13" s="239">
        <v>11241</v>
      </c>
      <c r="H13" s="241"/>
      <c r="I13" s="239">
        <v>17221</v>
      </c>
      <c r="J13" s="213"/>
      <c r="K13" s="239">
        <v>13957</v>
      </c>
      <c r="L13" s="78"/>
    </row>
    <row r="14" spans="1:12" s="75" customFormat="1" ht="19.5" customHeight="1">
      <c r="A14" s="150" t="s">
        <v>144</v>
      </c>
      <c r="B14" s="42"/>
      <c r="C14" s="99"/>
      <c r="D14" s="74"/>
      <c r="E14" s="239">
        <v>-6635</v>
      </c>
      <c r="F14" s="228"/>
      <c r="G14" s="239">
        <v>-7646</v>
      </c>
      <c r="H14" s="241"/>
      <c r="I14" s="239">
        <v>-463</v>
      </c>
      <c r="J14" s="213"/>
      <c r="K14" s="239">
        <v>0</v>
      </c>
      <c r="L14" s="78"/>
    </row>
    <row r="15" spans="1:12" s="75" customFormat="1" ht="19.5" customHeight="1">
      <c r="A15" s="150" t="s">
        <v>27</v>
      </c>
      <c r="B15" s="42"/>
      <c r="C15" s="99"/>
      <c r="D15" s="74" t="s">
        <v>220</v>
      </c>
      <c r="E15" s="239">
        <v>-78089</v>
      </c>
      <c r="F15" s="228"/>
      <c r="G15" s="239">
        <v>-57877</v>
      </c>
      <c r="H15" s="241"/>
      <c r="I15" s="239">
        <v>-51400</v>
      </c>
      <c r="J15" s="213"/>
      <c r="K15" s="239">
        <v>-36893</v>
      </c>
      <c r="L15" s="78"/>
    </row>
    <row r="16" spans="1:12" s="75" customFormat="1" ht="19.5" customHeight="1">
      <c r="A16" s="75" t="s">
        <v>142</v>
      </c>
      <c r="B16" s="42"/>
      <c r="C16" s="99"/>
      <c r="D16" s="74"/>
      <c r="E16" s="236">
        <f>SUM(E12:E15)</f>
        <v>242680</v>
      </c>
      <c r="F16" s="228"/>
      <c r="G16" s="236">
        <f>SUM(G12:G15)</f>
        <v>313509</v>
      </c>
      <c r="H16" s="241"/>
      <c r="I16" s="236">
        <f>SUM(I12:I15)</f>
        <v>-34519</v>
      </c>
      <c r="J16" s="213"/>
      <c r="K16" s="236">
        <f>SUM(K12:K15)</f>
        <v>-22936</v>
      </c>
      <c r="L16" s="78"/>
    </row>
    <row r="17" spans="1:12" s="75" customFormat="1" ht="19.5" customHeight="1">
      <c r="A17" s="165" t="s">
        <v>137</v>
      </c>
      <c r="B17" s="42"/>
      <c r="C17" s="99"/>
      <c r="D17" s="74"/>
      <c r="E17" s="239"/>
      <c r="F17" s="228"/>
      <c r="G17" s="239"/>
      <c r="H17" s="241"/>
      <c r="I17" s="239"/>
      <c r="J17" s="213"/>
      <c r="K17" s="239"/>
      <c r="L17" s="78"/>
    </row>
    <row r="18" spans="1:12" s="75" customFormat="1" ht="19.5" customHeight="1">
      <c r="A18" s="165"/>
      <c r="B18" s="169" t="s">
        <v>138</v>
      </c>
      <c r="C18" s="99"/>
      <c r="D18" s="74"/>
      <c r="E18" s="261">
        <v>0</v>
      </c>
      <c r="F18" s="228"/>
      <c r="G18" s="239">
        <v>0</v>
      </c>
      <c r="H18" s="241"/>
      <c r="I18" s="239">
        <v>175790</v>
      </c>
      <c r="J18" s="213"/>
      <c r="K18" s="261">
        <v>219220</v>
      </c>
      <c r="L18" s="78"/>
    </row>
    <row r="19" spans="1:12" s="75" customFormat="1" ht="19.5" customHeight="1">
      <c r="A19" s="165" t="s">
        <v>208</v>
      </c>
      <c r="B19" s="42"/>
      <c r="C19" s="99"/>
      <c r="D19" s="74"/>
      <c r="E19" s="228"/>
      <c r="F19" s="228"/>
      <c r="G19" s="239"/>
      <c r="H19" s="241"/>
      <c r="I19" s="239"/>
      <c r="J19" s="213"/>
      <c r="K19" s="261"/>
      <c r="L19" s="78"/>
    </row>
    <row r="20" spans="1:12" s="75" customFormat="1" ht="19.5" customHeight="1">
      <c r="A20" s="259" t="s">
        <v>209</v>
      </c>
      <c r="B20" s="169"/>
      <c r="C20" s="99"/>
      <c r="D20" s="74"/>
      <c r="E20" s="261">
        <v>-875</v>
      </c>
      <c r="F20" s="228"/>
      <c r="G20" s="261">
        <v>8079</v>
      </c>
      <c r="H20" s="241"/>
      <c r="I20" s="261">
        <v>-875</v>
      </c>
      <c r="J20" s="262"/>
      <c r="K20" s="261">
        <v>8079</v>
      </c>
      <c r="L20" s="78"/>
    </row>
    <row r="21" spans="1:12" s="150" customFormat="1" ht="19.5" customHeight="1">
      <c r="A21" s="150" t="s">
        <v>25</v>
      </c>
      <c r="D21" s="79"/>
      <c r="E21" s="260">
        <v>-26441</v>
      </c>
      <c r="F21" s="261"/>
      <c r="G21" s="260">
        <v>-22999</v>
      </c>
      <c r="H21" s="263"/>
      <c r="I21" s="260">
        <v>-10070</v>
      </c>
      <c r="J21" s="261"/>
      <c r="K21" s="260">
        <v>-1776</v>
      </c>
      <c r="L21" s="98"/>
    </row>
    <row r="22" spans="1:12" ht="19.5" customHeight="1">
      <c r="A22" s="117" t="s">
        <v>128</v>
      </c>
      <c r="D22" s="74"/>
      <c r="E22" s="213">
        <f>SUM(E16:E21)</f>
        <v>215364</v>
      </c>
      <c r="F22" s="238"/>
      <c r="G22" s="213">
        <f>SUM(G16:G21)</f>
        <v>298589</v>
      </c>
      <c r="H22" s="232"/>
      <c r="I22" s="213">
        <f>SUM(I16:I21)</f>
        <v>130326</v>
      </c>
      <c r="J22" s="239"/>
      <c r="K22" s="213">
        <f>SUM(K16:K21)</f>
        <v>202587</v>
      </c>
      <c r="L22" s="98"/>
    </row>
    <row r="23" spans="1:12" ht="19.5" customHeight="1">
      <c r="A23" s="281" t="s">
        <v>154</v>
      </c>
      <c r="D23" s="79"/>
      <c r="E23" s="243">
        <v>-18328</v>
      </c>
      <c r="F23" s="244"/>
      <c r="G23" s="243">
        <v>-25931</v>
      </c>
      <c r="H23" s="233"/>
      <c r="I23" s="243">
        <v>0</v>
      </c>
      <c r="J23" s="244"/>
      <c r="K23" s="243">
        <v>0</v>
      </c>
      <c r="L23" s="98"/>
    </row>
    <row r="24" spans="1:12" s="75" customFormat="1" ht="19.5" customHeight="1" thickBot="1">
      <c r="A24" s="117" t="s">
        <v>129</v>
      </c>
      <c r="D24" s="80"/>
      <c r="E24" s="229">
        <f>SUM(E22:E23)</f>
        <v>197036</v>
      </c>
      <c r="F24" s="213"/>
      <c r="G24" s="229">
        <f>SUM(G22:G23)</f>
        <v>272658</v>
      </c>
      <c r="H24" s="213"/>
      <c r="I24" s="229">
        <f>SUM(I22:I23)</f>
        <v>130326</v>
      </c>
      <c r="J24" s="213"/>
      <c r="K24" s="229">
        <f>SUM(K22:K23)</f>
        <v>202587</v>
      </c>
      <c r="L24" s="81"/>
    </row>
    <row r="25" spans="1:12" ht="19.5" customHeight="1" thickTop="1">
      <c r="E25" s="239"/>
      <c r="F25" s="238"/>
      <c r="G25" s="239"/>
      <c r="H25" s="238"/>
      <c r="I25" s="239"/>
      <c r="J25" s="239"/>
      <c r="K25" s="239"/>
      <c r="L25" s="101"/>
    </row>
    <row r="26" spans="1:12" ht="19.5" customHeight="1">
      <c r="A26" s="1" t="s">
        <v>130</v>
      </c>
      <c r="B26" s="75"/>
      <c r="C26" s="75"/>
      <c r="E26" s="239"/>
      <c r="F26" s="238"/>
      <c r="G26" s="239"/>
      <c r="H26" s="238"/>
      <c r="I26" s="239"/>
      <c r="J26" s="239"/>
      <c r="K26" s="239"/>
      <c r="L26" s="101"/>
    </row>
    <row r="27" spans="1:12" ht="19.5" customHeight="1">
      <c r="A27" s="102" t="s">
        <v>70</v>
      </c>
      <c r="E27" s="261">
        <f>+E24-E28</f>
        <v>130326</v>
      </c>
      <c r="F27" s="238"/>
      <c r="G27" s="239">
        <f>+G24-G28</f>
        <v>202587</v>
      </c>
      <c r="H27" s="238"/>
      <c r="I27" s="261">
        <f>+I24-I28</f>
        <v>130326</v>
      </c>
      <c r="J27" s="239"/>
      <c r="K27" s="261">
        <f>+K24-K28</f>
        <v>202587</v>
      </c>
      <c r="L27" s="103"/>
    </row>
    <row r="28" spans="1:12" ht="19.5" customHeight="1">
      <c r="A28" s="104" t="s">
        <v>45</v>
      </c>
      <c r="E28" s="237">
        <v>66710</v>
      </c>
      <c r="F28" s="238"/>
      <c r="G28" s="237">
        <v>70071</v>
      </c>
      <c r="H28" s="238"/>
      <c r="I28" s="245">
        <v>0</v>
      </c>
      <c r="J28" s="239"/>
      <c r="K28" s="245">
        <v>0</v>
      </c>
      <c r="L28" s="101"/>
    </row>
    <row r="29" spans="1:12" s="75" customFormat="1" ht="19.5" customHeight="1" thickBot="1">
      <c r="A29" s="75" t="s">
        <v>129</v>
      </c>
      <c r="B29" s="123"/>
      <c r="C29" s="123"/>
      <c r="D29" s="73"/>
      <c r="E29" s="229">
        <f>SUM(E27:E28)</f>
        <v>197036</v>
      </c>
      <c r="F29" s="213"/>
      <c r="G29" s="229">
        <f>SUM(G27:G28)</f>
        <v>272658</v>
      </c>
      <c r="H29" s="213"/>
      <c r="I29" s="229">
        <f>SUM(I27:I28)</f>
        <v>130326</v>
      </c>
      <c r="J29" s="213"/>
      <c r="K29" s="229">
        <f>SUM(K27:K28)</f>
        <v>202587</v>
      </c>
      <c r="L29" s="81"/>
    </row>
    <row r="30" spans="1:12" ht="19.5" customHeight="1" thickTop="1">
      <c r="A30" s="75"/>
      <c r="B30" s="75"/>
      <c r="C30" s="75"/>
      <c r="D30" s="80"/>
      <c r="E30" s="213"/>
      <c r="F30" s="228"/>
      <c r="G30" s="213"/>
      <c r="H30" s="228"/>
      <c r="I30" s="213"/>
      <c r="J30" s="213"/>
      <c r="K30" s="213"/>
    </row>
    <row r="31" spans="1:12" s="106" customFormat="1" ht="4.5" customHeight="1">
      <c r="A31" s="105"/>
      <c r="D31" s="83"/>
      <c r="E31" s="239"/>
      <c r="F31" s="239"/>
      <c r="G31" s="239"/>
      <c r="H31" s="239"/>
      <c r="I31" s="239"/>
      <c r="J31" s="239"/>
      <c r="K31" s="239"/>
    </row>
    <row r="32" spans="1:12" ht="17.5" customHeight="1" thickBot="1">
      <c r="A32" s="65" t="s">
        <v>179</v>
      </c>
      <c r="D32" s="73">
        <v>10</v>
      </c>
      <c r="E32" s="264">
        <v>0.12</v>
      </c>
      <c r="F32" s="228"/>
      <c r="G32" s="234">
        <v>0.2</v>
      </c>
      <c r="H32" s="228"/>
      <c r="I32" s="264">
        <v>0.12</v>
      </c>
      <c r="J32" s="213"/>
      <c r="K32" s="264">
        <v>0.2</v>
      </c>
    </row>
    <row r="33" spans="1:12" ht="19.5" customHeight="1" thickTop="1">
      <c r="A33" s="107"/>
      <c r="B33" s="107"/>
      <c r="C33" s="107"/>
      <c r="E33" s="346"/>
      <c r="G33" s="346"/>
      <c r="K33" s="150"/>
    </row>
    <row r="34" spans="1:12" ht="28.5" customHeight="1">
      <c r="A34" s="107"/>
      <c r="B34" s="107"/>
      <c r="C34" s="107"/>
    </row>
    <row r="35" spans="1:12" ht="27" customHeight="1">
      <c r="A35" s="107"/>
      <c r="B35" s="107"/>
      <c r="C35" s="107"/>
    </row>
    <row r="36" spans="1:12" ht="19.5" customHeight="1">
      <c r="A36" s="1"/>
      <c r="B36" s="94"/>
      <c r="C36" s="108"/>
      <c r="D36" s="35"/>
      <c r="E36" s="109"/>
      <c r="F36" s="84"/>
      <c r="G36" s="109"/>
      <c r="H36" s="110"/>
      <c r="I36" s="111"/>
      <c r="J36" s="112"/>
      <c r="K36" s="111"/>
    </row>
    <row r="37" spans="1:12" ht="19.5" customHeight="1">
      <c r="A37" s="1"/>
      <c r="B37" s="94"/>
      <c r="C37" s="89"/>
      <c r="D37" s="118" t="s">
        <v>60</v>
      </c>
      <c r="E37" s="90"/>
      <c r="F37" s="91"/>
      <c r="G37" s="404" t="s">
        <v>71</v>
      </c>
      <c r="H37" s="404"/>
      <c r="I37" s="404"/>
      <c r="J37" s="404"/>
      <c r="K37" s="404"/>
    </row>
    <row r="38" spans="1:12" ht="19.5" customHeight="1">
      <c r="A38" s="84"/>
      <c r="B38" s="84"/>
      <c r="C38" s="118"/>
      <c r="D38" s="118" t="s">
        <v>43</v>
      </c>
      <c r="E38" s="118"/>
      <c r="F38" s="91"/>
      <c r="G38" s="404" t="s">
        <v>72</v>
      </c>
      <c r="H38" s="404"/>
      <c r="I38" s="404"/>
      <c r="J38" s="404"/>
      <c r="K38" s="404"/>
    </row>
    <row r="39" spans="1:12" ht="19.5" customHeight="1">
      <c r="A39" s="9" t="s">
        <v>121</v>
      </c>
      <c r="B39" s="2"/>
      <c r="L39" s="115"/>
    </row>
    <row r="40" spans="1:12" ht="19.5" customHeight="1">
      <c r="A40" s="163" t="s">
        <v>73</v>
      </c>
      <c r="B40" s="94"/>
      <c r="C40" s="94"/>
      <c r="D40" s="116"/>
      <c r="E40" s="121"/>
      <c r="F40" s="121"/>
      <c r="G40" s="121"/>
      <c r="L40" s="115"/>
    </row>
    <row r="41" spans="1:12" ht="19.5" customHeight="1">
      <c r="A41" s="84"/>
      <c r="B41" s="84"/>
      <c r="C41" s="84"/>
      <c r="D41" s="71"/>
      <c r="E41" s="84"/>
      <c r="F41" s="84"/>
      <c r="G41" s="84"/>
      <c r="L41" s="115"/>
    </row>
    <row r="42" spans="1:12" ht="19.5" customHeight="1">
      <c r="E42" s="405" t="s">
        <v>65</v>
      </c>
      <c r="F42" s="405"/>
      <c r="G42" s="405"/>
      <c r="H42" s="121"/>
      <c r="I42" s="405" t="s">
        <v>66</v>
      </c>
      <c r="J42" s="405"/>
      <c r="K42" s="405"/>
      <c r="L42" s="93"/>
    </row>
    <row r="43" spans="1:12" ht="19.5" customHeight="1">
      <c r="E43" s="405" t="s">
        <v>67</v>
      </c>
      <c r="F43" s="405"/>
      <c r="G43" s="405"/>
      <c r="H43" s="121"/>
      <c r="I43" s="405" t="s">
        <v>67</v>
      </c>
      <c r="J43" s="405"/>
      <c r="K43" s="405"/>
      <c r="L43" s="93"/>
    </row>
    <row r="44" spans="1:12" ht="19.5" customHeight="1">
      <c r="E44" s="406" t="s">
        <v>116</v>
      </c>
      <c r="F44" s="406"/>
      <c r="G44" s="406"/>
      <c r="H44" s="156"/>
      <c r="I44" s="406" t="s">
        <v>116</v>
      </c>
      <c r="J44" s="406"/>
      <c r="K44" s="406"/>
      <c r="L44" s="93"/>
    </row>
    <row r="45" spans="1:12" ht="19.5" customHeight="1">
      <c r="E45" s="402" t="s">
        <v>159</v>
      </c>
      <c r="F45" s="403"/>
      <c r="G45" s="403"/>
      <c r="H45" s="156"/>
      <c r="I45" s="402" t="s">
        <v>159</v>
      </c>
      <c r="J45" s="403"/>
      <c r="K45" s="403"/>
      <c r="L45" s="93"/>
    </row>
    <row r="46" spans="1:12" ht="19.5" customHeight="1">
      <c r="E46" s="143">
        <v>2022</v>
      </c>
      <c r="F46" s="94"/>
      <c r="G46" s="143">
        <v>2021</v>
      </c>
      <c r="H46" s="94"/>
      <c r="I46" s="143">
        <v>2022</v>
      </c>
      <c r="J46" s="94"/>
      <c r="K46" s="143">
        <v>2021</v>
      </c>
      <c r="L46" s="95"/>
    </row>
    <row r="47" spans="1:12" ht="19.5" customHeight="1">
      <c r="E47" s="398" t="s">
        <v>163</v>
      </c>
      <c r="F47" s="398"/>
      <c r="G47" s="398"/>
      <c r="H47" s="398"/>
      <c r="I47" s="398"/>
      <c r="J47" s="398"/>
      <c r="K47" s="398"/>
      <c r="L47" s="95"/>
    </row>
    <row r="48" spans="1:12" s="75" customFormat="1" ht="19.5" customHeight="1">
      <c r="A48" s="75" t="s">
        <v>129</v>
      </c>
      <c r="C48" s="42"/>
      <c r="D48" s="76"/>
      <c r="E48" s="257">
        <f>E24</f>
        <v>197036</v>
      </c>
      <c r="F48" s="257"/>
      <c r="G48" s="257">
        <f>G24</f>
        <v>272658</v>
      </c>
      <c r="H48" s="256"/>
      <c r="I48" s="257">
        <f>I24</f>
        <v>130326</v>
      </c>
      <c r="J48" s="257"/>
      <c r="K48" s="257">
        <f>K24</f>
        <v>202587</v>
      </c>
      <c r="L48" s="87"/>
    </row>
    <row r="49" spans="1:14" s="75" customFormat="1" ht="19.5" customHeight="1">
      <c r="C49" s="42"/>
      <c r="D49" s="76"/>
      <c r="E49" s="100"/>
      <c r="F49" s="92"/>
      <c r="G49" s="100"/>
      <c r="H49" s="209"/>
      <c r="I49" s="100"/>
      <c r="J49" s="100"/>
      <c r="K49" s="254"/>
      <c r="L49" s="87"/>
    </row>
    <row r="50" spans="1:14" s="75" customFormat="1" ht="19.5" customHeight="1">
      <c r="A50" s="65" t="s">
        <v>221</v>
      </c>
      <c r="C50" s="42"/>
      <c r="D50" s="76"/>
      <c r="E50" s="100"/>
      <c r="F50" s="92"/>
      <c r="G50" s="100"/>
      <c r="H50" s="209"/>
      <c r="I50" s="100"/>
      <c r="J50" s="100"/>
      <c r="K50" s="254"/>
      <c r="L50" s="87"/>
    </row>
    <row r="51" spans="1:14" s="75" customFormat="1" ht="19.5" customHeight="1">
      <c r="A51" s="300" t="s">
        <v>168</v>
      </c>
      <c r="B51" s="301"/>
      <c r="C51" s="288"/>
      <c r="D51" s="302"/>
      <c r="E51" s="100"/>
      <c r="F51" s="92"/>
      <c r="G51" s="100"/>
      <c r="H51" s="209"/>
      <c r="I51" s="100"/>
      <c r="J51" s="100"/>
      <c r="K51" s="261"/>
      <c r="L51" s="87"/>
    </row>
    <row r="52" spans="1:14" s="75" customFormat="1" ht="19.5" customHeight="1">
      <c r="A52" s="347" t="s">
        <v>203</v>
      </c>
      <c r="B52" s="180"/>
      <c r="C52" s="289"/>
      <c r="D52" s="348"/>
      <c r="E52" s="100"/>
      <c r="F52" s="92"/>
      <c r="G52" s="100"/>
      <c r="H52" s="209"/>
      <c r="I52" s="100"/>
      <c r="J52" s="100"/>
      <c r="K52" s="261"/>
      <c r="L52" s="87"/>
    </row>
    <row r="53" spans="1:14" s="75" customFormat="1" ht="19.5" customHeight="1">
      <c r="A53" s="347"/>
      <c r="B53" s="180" t="s">
        <v>204</v>
      </c>
      <c r="C53" s="289"/>
      <c r="D53" s="348"/>
      <c r="E53" s="128">
        <v>-31049</v>
      </c>
      <c r="F53" s="92"/>
      <c r="G53" s="100">
        <v>0</v>
      </c>
      <c r="H53" s="209"/>
      <c r="I53" s="128">
        <v>-31049</v>
      </c>
      <c r="J53" s="100"/>
      <c r="K53" s="261">
        <v>0</v>
      </c>
      <c r="L53" s="87"/>
    </row>
    <row r="54" spans="1:14" s="75" customFormat="1" ht="19.5" customHeight="1">
      <c r="A54" s="201" t="s">
        <v>178</v>
      </c>
      <c r="B54" s="180"/>
      <c r="C54" s="289"/>
      <c r="D54" s="303"/>
      <c r="E54" s="260">
        <v>0</v>
      </c>
      <c r="F54" s="92"/>
      <c r="G54" s="304">
        <v>-440</v>
      </c>
      <c r="H54" s="209"/>
      <c r="I54" s="260">
        <v>0</v>
      </c>
      <c r="J54" s="100"/>
      <c r="K54" s="260">
        <v>-308</v>
      </c>
      <c r="L54" s="87"/>
    </row>
    <row r="55" spans="1:14" s="75" customFormat="1" ht="19.5" customHeight="1">
      <c r="A55" s="183" t="s">
        <v>241</v>
      </c>
      <c r="B55" s="180"/>
      <c r="C55" s="289"/>
      <c r="D55" s="303"/>
      <c r="E55" s="261"/>
      <c r="F55" s="92"/>
      <c r="G55" s="128"/>
      <c r="H55" s="209"/>
      <c r="I55" s="261"/>
      <c r="J55" s="100"/>
      <c r="K55" s="261"/>
      <c r="L55" s="87"/>
    </row>
    <row r="56" spans="1:14" s="75" customFormat="1" ht="19.5" customHeight="1">
      <c r="B56" s="301" t="s">
        <v>242</v>
      </c>
      <c r="C56" s="289"/>
      <c r="D56" s="303"/>
      <c r="E56" s="295">
        <f>SUM(E53:E54)</f>
        <v>-31049</v>
      </c>
      <c r="F56" s="6"/>
      <c r="G56" s="222">
        <f>SUM(G53:G54)</f>
        <v>-440</v>
      </c>
      <c r="H56" s="208"/>
      <c r="I56" s="127">
        <f>SUM(I53:I54)</f>
        <v>-31049</v>
      </c>
      <c r="J56" s="257"/>
      <c r="K56" s="222">
        <f>SUM(K53:K54)</f>
        <v>-308</v>
      </c>
      <c r="L56" s="87"/>
    </row>
    <row r="57" spans="1:14" s="75" customFormat="1" ht="19.5" customHeight="1">
      <c r="A57" s="65" t="s">
        <v>226</v>
      </c>
      <c r="D57" s="76"/>
      <c r="E57" s="396"/>
      <c r="F57" s="6"/>
      <c r="G57" s="257"/>
      <c r="H57" s="6"/>
      <c r="I57" s="133"/>
      <c r="J57" s="6"/>
      <c r="K57" s="262"/>
      <c r="L57" s="87"/>
    </row>
    <row r="58" spans="1:14" s="75" customFormat="1" ht="19.5" customHeight="1">
      <c r="A58" s="65" t="s">
        <v>169</v>
      </c>
      <c r="B58" s="75" t="s">
        <v>170</v>
      </c>
      <c r="D58" s="76"/>
      <c r="E58" s="295">
        <f>E56</f>
        <v>-31049</v>
      </c>
      <c r="F58" s="6"/>
      <c r="G58" s="222">
        <f>G56</f>
        <v>-440</v>
      </c>
      <c r="H58" s="6"/>
      <c r="I58" s="127">
        <f>I56</f>
        <v>-31049</v>
      </c>
      <c r="J58" s="6"/>
      <c r="K58" s="222">
        <f>K56</f>
        <v>-308</v>
      </c>
      <c r="L58" s="87"/>
    </row>
    <row r="59" spans="1:14" s="75" customFormat="1" ht="19.5" customHeight="1" thickBot="1">
      <c r="A59" s="65" t="s">
        <v>222</v>
      </c>
      <c r="D59" s="76"/>
      <c r="E59" s="25">
        <f>+E48+E58</f>
        <v>165987</v>
      </c>
      <c r="F59" s="6"/>
      <c r="G59" s="160">
        <f>+G48+G58</f>
        <v>272218</v>
      </c>
      <c r="H59" s="208"/>
      <c r="I59" s="25">
        <f>+I48+I58</f>
        <v>99277</v>
      </c>
      <c r="J59" s="8"/>
      <c r="K59" s="229">
        <f>+K48+K58</f>
        <v>202279</v>
      </c>
      <c r="L59" s="87"/>
    </row>
    <row r="60" spans="1:14" ht="19.5" customHeight="1" thickTop="1">
      <c r="A60" s="65"/>
      <c r="B60" s="75"/>
      <c r="C60" s="75"/>
      <c r="D60" s="74"/>
      <c r="E60" s="100"/>
      <c r="F60" s="92"/>
      <c r="G60" s="100"/>
      <c r="H60" s="209"/>
      <c r="I60" s="100"/>
      <c r="J60" s="100"/>
      <c r="K60" s="100"/>
      <c r="L60" s="97"/>
    </row>
    <row r="61" spans="1:14" ht="19.5" customHeight="1">
      <c r="A61" s="65" t="s">
        <v>223</v>
      </c>
      <c r="E61" s="100"/>
      <c r="F61" s="92"/>
      <c r="G61" s="100"/>
      <c r="H61" s="92"/>
      <c r="I61" s="100"/>
      <c r="J61" s="100"/>
      <c r="K61" s="100"/>
      <c r="L61" s="101"/>
    </row>
    <row r="62" spans="1:14" ht="19.5" customHeight="1">
      <c r="A62" s="102"/>
      <c r="B62" s="259" t="s">
        <v>171</v>
      </c>
      <c r="E62" s="199">
        <f>E59-E63</f>
        <v>99277</v>
      </c>
      <c r="F62" s="188"/>
      <c r="G62" s="199">
        <f>G59-G63</f>
        <v>202279</v>
      </c>
      <c r="H62" s="199"/>
      <c r="I62" s="188">
        <f>+I59</f>
        <v>99277</v>
      </c>
      <c r="J62" s="199"/>
      <c r="K62" s="231">
        <f>K59-K63</f>
        <v>202279</v>
      </c>
      <c r="L62" s="103"/>
    </row>
    <row r="63" spans="1:14" ht="19.5" customHeight="1">
      <c r="A63" s="164" t="s">
        <v>169</v>
      </c>
      <c r="B63" s="259" t="s">
        <v>44</v>
      </c>
      <c r="E63" s="304">
        <v>66710</v>
      </c>
      <c r="F63" s="199"/>
      <c r="G63" s="199">
        <v>69939</v>
      </c>
      <c r="H63" s="199"/>
      <c r="I63" s="206">
        <v>0</v>
      </c>
      <c r="J63" s="199"/>
      <c r="K63" s="298">
        <f>K28</f>
        <v>0</v>
      </c>
      <c r="L63" s="101"/>
      <c r="N63" s="113"/>
    </row>
    <row r="64" spans="1:14" s="75" customFormat="1" ht="19.5" customHeight="1" thickBot="1">
      <c r="A64" s="65" t="s">
        <v>222</v>
      </c>
      <c r="B64" s="123"/>
      <c r="C64" s="123"/>
      <c r="D64" s="73"/>
      <c r="E64" s="207">
        <f>SUM(E62:E63)</f>
        <v>165987</v>
      </c>
      <c r="F64" s="187"/>
      <c r="G64" s="296">
        <f>SUM(G62:G63)</f>
        <v>272218</v>
      </c>
      <c r="H64" s="297"/>
      <c r="I64" s="207">
        <f>SUM(I62:I63)</f>
        <v>99277</v>
      </c>
      <c r="J64" s="200"/>
      <c r="K64" s="299">
        <f>SUM(K62:K63)</f>
        <v>202279</v>
      </c>
      <c r="L64" s="81"/>
    </row>
    <row r="65" spans="1:18" ht="19.5" customHeight="1" thickTop="1">
      <c r="A65" s="75"/>
      <c r="B65" s="75"/>
      <c r="C65" s="75"/>
      <c r="D65" s="80"/>
      <c r="E65" s="82"/>
      <c r="F65" s="77"/>
      <c r="G65" s="82"/>
      <c r="H65" s="77"/>
      <c r="I65" s="82"/>
      <c r="J65" s="82"/>
      <c r="K65" s="82"/>
    </row>
    <row r="66" spans="1:18" ht="19.5" customHeight="1">
      <c r="A66" s="107"/>
      <c r="B66" s="107"/>
      <c r="C66" s="107"/>
    </row>
    <row r="67" spans="1:18" s="107" customFormat="1" ht="19.5" customHeight="1">
      <c r="A67" s="123"/>
      <c r="B67" s="123"/>
      <c r="D67" s="73"/>
      <c r="E67" s="123"/>
      <c r="F67" s="123"/>
      <c r="G67" s="123"/>
      <c r="H67" s="123"/>
      <c r="I67" s="123"/>
      <c r="J67" s="106"/>
      <c r="K67" s="123"/>
    </row>
    <row r="68" spans="1:18" s="151" customFormat="1" ht="19.5" customHeight="1">
      <c r="A68" s="1"/>
      <c r="B68" s="2"/>
      <c r="C68" s="114"/>
      <c r="D68" s="35"/>
      <c r="E68" s="2"/>
      <c r="F68" s="150"/>
      <c r="G68" s="2"/>
      <c r="I68" s="152"/>
      <c r="J68" s="153"/>
      <c r="K68" s="152"/>
    </row>
    <row r="69" spans="1:18" s="150" customFormat="1" ht="19.5" customHeight="1">
      <c r="A69" s="1"/>
      <c r="B69" s="94"/>
      <c r="C69" s="35"/>
      <c r="D69" s="35"/>
      <c r="E69" s="35"/>
      <c r="F69" s="148"/>
      <c r="G69" s="35"/>
      <c r="H69" s="151"/>
      <c r="I69" s="152"/>
      <c r="J69" s="153"/>
      <c r="K69" s="152"/>
    </row>
    <row r="70" spans="1:18" s="150" customFormat="1" ht="19.5" customHeight="1">
      <c r="A70" s="84"/>
      <c r="B70" s="84"/>
      <c r="C70" s="35"/>
      <c r="D70" s="35"/>
      <c r="E70" s="35"/>
      <c r="F70" s="84"/>
      <c r="G70" s="35"/>
      <c r="H70" s="151"/>
      <c r="I70" s="152"/>
      <c r="J70" s="153"/>
      <c r="K70" s="152"/>
    </row>
    <row r="71" spans="1:18" s="150" customFormat="1" ht="19.5" customHeight="1">
      <c r="A71" s="84"/>
      <c r="B71" s="84"/>
      <c r="C71" s="35"/>
      <c r="D71" s="35"/>
      <c r="E71" s="35"/>
      <c r="F71" s="84"/>
      <c r="G71" s="35"/>
      <c r="H71" s="151"/>
      <c r="I71" s="152"/>
      <c r="J71" s="153"/>
      <c r="K71" s="152"/>
    </row>
    <row r="72" spans="1:18" s="150" customFormat="1" ht="19.5" customHeight="1">
      <c r="C72" s="399" t="s">
        <v>152</v>
      </c>
      <c r="D72" s="399"/>
      <c r="E72" s="149"/>
      <c r="F72" s="149"/>
      <c r="G72" s="399" t="s">
        <v>113</v>
      </c>
      <c r="H72" s="399"/>
      <c r="I72" s="399"/>
      <c r="J72" s="399"/>
      <c r="K72" s="149"/>
      <c r="L72" s="149"/>
    </row>
    <row r="73" spans="1:18" s="150" customFormat="1" ht="19.5" customHeight="1">
      <c r="C73" s="399" t="s">
        <v>180</v>
      </c>
      <c r="D73" s="399"/>
      <c r="E73" s="149"/>
      <c r="F73" s="149"/>
      <c r="G73" s="399" t="s">
        <v>181</v>
      </c>
      <c r="H73" s="399"/>
      <c r="I73" s="399"/>
      <c r="J73" s="399"/>
      <c r="K73" s="149"/>
      <c r="L73" s="149"/>
    </row>
    <row r="74" spans="1:18" s="150" customFormat="1" ht="19.5" customHeight="1">
      <c r="D74" s="73"/>
      <c r="J74" s="154"/>
    </row>
    <row r="75" spans="1:18" s="150" customFormat="1" ht="19.5" customHeight="1">
      <c r="D75" s="73"/>
      <c r="J75" s="154"/>
    </row>
    <row r="78" spans="1:18" ht="19.5" customHeight="1">
      <c r="R78" s="123" t="s">
        <v>78</v>
      </c>
    </row>
  </sheetData>
  <mergeCells count="24">
    <mergeCell ref="G73:J73"/>
    <mergeCell ref="G72:J72"/>
    <mergeCell ref="C72:D72"/>
    <mergeCell ref="C73:D73"/>
    <mergeCell ref="E42:G42"/>
    <mergeCell ref="I42:K42"/>
    <mergeCell ref="E47:K47"/>
    <mergeCell ref="E43:G43"/>
    <mergeCell ref="I43:K43"/>
    <mergeCell ref="E44:G44"/>
    <mergeCell ref="I44:K44"/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7:K37"/>
    <mergeCell ref="G38:K38"/>
  </mergeCells>
  <conditionalFormatting sqref="N63 J59 H65:J65 H62:H63 H59 H60:J61 E60:F61 E30:F30 J29 E25:F26 J27 F48:H48 J48 F59 E65:F65 F62:F63 H27 H28:J28 H30:J30 H25:J26 H12:J12 E17:L17 L18 H10:H11 J10:J11 J62:J64 F19:L19 F22:F24 H22:H24 J22:J24 L22:L29 L48:L64 E28:F28 F27 E49:K52 F53:H53 J53:K53 H13:H16 F10:F16 J13:J16 L9:L16 E13:E16 E54:K56">
    <cfRule type="expression" priority="167" stopIfTrue="1">
      <formula>"if(E11&gt;0,#,##0;(#,##0),"-")"</formula>
    </cfRule>
  </conditionalFormatting>
  <conditionalFormatting sqref="G60:G63 G65">
    <cfRule type="expression" priority="147" stopIfTrue="1">
      <formula>"if(E11&gt;0,#,##0;(#,##0),"-")"</formula>
    </cfRule>
  </conditionalFormatting>
  <conditionalFormatting sqref="K65 K60:K61">
    <cfRule type="expression" priority="141" stopIfTrue="1">
      <formula>"if(E11&gt;0,#,##0;(#,##0),"-")"</formula>
    </cfRule>
  </conditionalFormatting>
  <conditionalFormatting sqref="E11">
    <cfRule type="expression" priority="131" stopIfTrue="1">
      <formula>"if(E11&gt;0,#,##0;(#,##0),"-")"</formula>
    </cfRule>
  </conditionalFormatting>
  <conditionalFormatting sqref="E10">
    <cfRule type="expression" priority="130" stopIfTrue="1">
      <formula>"if(E11&gt;0,#,##0;(#,##0),"-")"</formula>
    </cfRule>
  </conditionalFormatting>
  <conditionalFormatting sqref="I13:I15">
    <cfRule type="expression" priority="128" stopIfTrue="1">
      <formula>"if(E11&gt;0,#,##0;(#,##0),"-")"</formula>
    </cfRule>
  </conditionalFormatting>
  <conditionalFormatting sqref="G64">
    <cfRule type="expression" priority="108" stopIfTrue="1">
      <formula>"if(E11&gt;0,#,##0;(#,##0),"-")"</formula>
    </cfRule>
  </conditionalFormatting>
  <conditionalFormatting sqref="E23">
    <cfRule type="expression" priority="121" stopIfTrue="1">
      <formula>"if(E11&gt;0,#,##0;(#,##0),"-")"</formula>
    </cfRule>
  </conditionalFormatting>
  <conditionalFormatting sqref="F29 H29">
    <cfRule type="expression" priority="114" stopIfTrue="1">
      <formula>"if(E11&gt;0,#,##0;(#,##0),"-")"</formula>
    </cfRule>
  </conditionalFormatting>
  <conditionalFormatting sqref="E12">
    <cfRule type="expression" priority="111" stopIfTrue="1">
      <formula>"if(E11&gt;0,#,##0;(#,##0),"-")"</formula>
    </cfRule>
  </conditionalFormatting>
  <conditionalFormatting sqref="H64 F64">
    <cfRule type="expression" priority="109" stopIfTrue="1">
      <formula>"if(E11&gt;0,#,##0;(#,##0),"-")"</formula>
    </cfRule>
  </conditionalFormatting>
  <conditionalFormatting sqref="G30 G25:G26">
    <cfRule type="expression" priority="106" stopIfTrue="1">
      <formula>"if(E11&gt;0,#,##0;(#,##0),"-")"</formula>
    </cfRule>
  </conditionalFormatting>
  <conditionalFormatting sqref="G12">
    <cfRule type="expression" priority="94" stopIfTrue="1">
      <formula>"if(E11&gt;0,#,##0;(#,##0),"-")"</formula>
    </cfRule>
  </conditionalFormatting>
  <conditionalFormatting sqref="K30 K25:K26">
    <cfRule type="expression" priority="93" stopIfTrue="1">
      <formula>"if(E11&gt;0,#,##0;(#,##0),"-")"</formula>
    </cfRule>
  </conditionalFormatting>
  <conditionalFormatting sqref="I24 G24 E24">
    <cfRule type="expression" priority="79" stopIfTrue="1">
      <formula>"if(E11&gt;0,#,##0;(#,##0),"-")"</formula>
    </cfRule>
  </conditionalFormatting>
  <conditionalFormatting sqref="I29 G29 E29">
    <cfRule type="expression" priority="78" stopIfTrue="1">
      <formula>"if(E11&gt;0,#,##0;(#,##0),"-")"</formula>
    </cfRule>
  </conditionalFormatting>
  <conditionalFormatting sqref="K24">
    <cfRule type="expression" priority="83" stopIfTrue="1">
      <formula>"if(E11&gt;0,#,##0;(#,##0),"-")"</formula>
    </cfRule>
  </conditionalFormatting>
  <conditionalFormatting sqref="K29">
    <cfRule type="expression" priority="82" stopIfTrue="1">
      <formula>"if(E11&gt;0,#,##0;(#,##0),"-")"</formula>
    </cfRule>
  </conditionalFormatting>
  <conditionalFormatting sqref="E22 G22 I22">
    <cfRule type="expression" priority="80" stopIfTrue="1">
      <formula>"if(E11&gt;0,#,##0;(#,##0),"-")"</formula>
    </cfRule>
  </conditionalFormatting>
  <conditionalFormatting sqref="K12">
    <cfRule type="expression" priority="74" stopIfTrue="1">
      <formula>"if(E11&gt;0,#,##0;(#,##0),"-")"</formula>
    </cfRule>
  </conditionalFormatting>
  <conditionalFormatting sqref="G13:G15">
    <cfRule type="expression" priority="63" stopIfTrue="1">
      <formula>"if(E11&gt;0,#,##0;(#,##0),"-")"</formula>
    </cfRule>
  </conditionalFormatting>
  <conditionalFormatting sqref="G11">
    <cfRule type="expression" priority="67" stopIfTrue="1">
      <formula>"if(E11&gt;0,#,##0;(#,##0),"-")"</formula>
    </cfRule>
  </conditionalFormatting>
  <conditionalFormatting sqref="K63">
    <cfRule type="expression" priority="68" stopIfTrue="1">
      <formula>"if(E11&gt;0,#,##0;(#,##0),"-")"</formula>
    </cfRule>
  </conditionalFormatting>
  <conditionalFormatting sqref="G10">
    <cfRule type="expression" priority="66" stopIfTrue="1">
      <formula>"if(E11&gt;0,#,##0;(#,##0),"-")"</formula>
    </cfRule>
  </conditionalFormatting>
  <conditionalFormatting sqref="K13:K15">
    <cfRule type="expression" priority="59" stopIfTrue="1">
      <formula>"if(E11&gt;0,#,##0;(#,##0),"-")"</formula>
    </cfRule>
  </conditionalFormatting>
  <conditionalFormatting sqref="G23">
    <cfRule type="expression" priority="55" stopIfTrue="1">
      <formula>"if(E11&gt;0,#,##0;(#,##0),"-")"</formula>
    </cfRule>
  </conditionalFormatting>
  <conditionalFormatting sqref="G27:G28">
    <cfRule type="expression" priority="54" stopIfTrue="1">
      <formula>"if(E11&gt;0,#,##0;(#,##0),"-")"</formula>
    </cfRule>
  </conditionalFormatting>
  <conditionalFormatting sqref="K28">
    <cfRule type="expression" priority="53" stopIfTrue="1">
      <formula>"if(E11&gt;0,#,##0;(#,##0),"-")"</formula>
    </cfRule>
  </conditionalFormatting>
  <conditionalFormatting sqref="K22">
    <cfRule type="expression" priority="47" stopIfTrue="1">
      <formula>"if(E11&gt;0,#,##0;(#,##0),"-")"</formula>
    </cfRule>
  </conditionalFormatting>
  <conditionalFormatting sqref="G16">
    <cfRule type="expression" priority="40" stopIfTrue="1">
      <formula>"if(E11&gt;0,#,##0;(#,##0),"-")"</formula>
    </cfRule>
  </conditionalFormatting>
  <conditionalFormatting sqref="I16">
    <cfRule type="expression" priority="39" stopIfTrue="1">
      <formula>"if(E11&gt;0,#,##0;(#,##0),"-")"</formula>
    </cfRule>
  </conditionalFormatting>
  <conditionalFormatting sqref="K16">
    <cfRule type="expression" priority="38" stopIfTrue="1">
      <formula>"if(E11&gt;0,#,##0;(#,##0),"-")"</formula>
    </cfRule>
  </conditionalFormatting>
  <conditionalFormatting sqref="F18 H18:K18">
    <cfRule type="expression" priority="37" stopIfTrue="1">
      <formula>"if(E11&gt;0,#,##0;(#,##0),"-")"</formula>
    </cfRule>
  </conditionalFormatting>
  <conditionalFormatting sqref="G18">
    <cfRule type="expression" priority="34" stopIfTrue="1">
      <formula>"if(E11&gt;0,#,##0;(#,##0),"-")"</formula>
    </cfRule>
  </conditionalFormatting>
  <conditionalFormatting sqref="I23">
    <cfRule type="expression" priority="31" stopIfTrue="1">
      <formula>"if(E11&gt;0,#,##0;(#,##0),"-")"</formula>
    </cfRule>
  </conditionalFormatting>
  <conditionalFormatting sqref="K23">
    <cfRule type="expression" priority="30" stopIfTrue="1">
      <formula>"if(E11&gt;0,#,##0;(#,##0),"-")"</formula>
    </cfRule>
  </conditionalFormatting>
  <conditionalFormatting sqref="E58">
    <cfRule type="expression" priority="29" stopIfTrue="1">
      <formula>"if(E11&gt;0,#,##0;(#,##0),"-")"</formula>
    </cfRule>
  </conditionalFormatting>
  <conditionalFormatting sqref="K58">
    <cfRule type="expression" priority="26" stopIfTrue="1">
      <formula>"if(E11&gt;0,#,##0;(#,##0),"-")"</formula>
    </cfRule>
  </conditionalFormatting>
  <conditionalFormatting sqref="I58">
    <cfRule type="expression" priority="27" stopIfTrue="1">
      <formula>"if(E11&gt;0,#,##0;(#,##0),"-")"</formula>
    </cfRule>
  </conditionalFormatting>
  <conditionalFormatting sqref="I63">
    <cfRule type="expression" priority="25" stopIfTrue="1">
      <formula>"if(E11&gt;0,#,##0;(#,##0),"-")"</formula>
    </cfRule>
  </conditionalFormatting>
  <conditionalFormatting sqref="J21 L21 E21:H21">
    <cfRule type="expression" priority="23" stopIfTrue="1">
      <formula>"if(E11&gt;0,#,##0;(#,##0),"-")"</formula>
    </cfRule>
  </conditionalFormatting>
  <conditionalFormatting sqref="H21 J21">
    <cfRule type="expression" priority="22" stopIfTrue="1">
      <formula>"if(E11&gt;0,#,##0;(#,##0),"-")"</formula>
    </cfRule>
  </conditionalFormatting>
  <conditionalFormatting sqref="E21">
    <cfRule type="expression" priority="21" stopIfTrue="1">
      <formula>"if(E11&gt;0,#,##0;(#,##0),"-")"</formula>
    </cfRule>
  </conditionalFormatting>
  <conditionalFormatting sqref="E21:G21">
    <cfRule type="expression" priority="20" stopIfTrue="1">
      <formula>"if(E11&gt;0,#,##0;(#,##0),"-")"</formula>
    </cfRule>
  </conditionalFormatting>
  <conditionalFormatting sqref="I21">
    <cfRule type="expression" priority="18" stopIfTrue="1">
      <formula>"if(E11&gt;0,#,##0;(#,##0),"-")"</formula>
    </cfRule>
  </conditionalFormatting>
  <conditionalFormatting sqref="I21">
    <cfRule type="expression" priority="19" stopIfTrue="1">
      <formula>"if(E11&gt;0,#,##0;(#,##0),"-")"</formula>
    </cfRule>
  </conditionalFormatting>
  <conditionalFormatting sqref="G21">
    <cfRule type="expression" priority="17" stopIfTrue="1">
      <formula>"if(E11&gt;0,#,##0;(#,##0),"-")"</formula>
    </cfRule>
  </conditionalFormatting>
  <conditionalFormatting sqref="I21">
    <cfRule type="expression" priority="16" stopIfTrue="1">
      <formula>"if(E11&gt;0,#,##0;(#,##0),"-")"</formula>
    </cfRule>
  </conditionalFormatting>
  <conditionalFormatting sqref="K21">
    <cfRule type="expression" priority="15" stopIfTrue="1">
      <formula>"if(E11&gt;0,#,##0;(#,##0),"-")"</formula>
    </cfRule>
  </conditionalFormatting>
  <conditionalFormatting sqref="K21">
    <cfRule type="expression" priority="14" stopIfTrue="1">
      <formula>"if(E11&gt;0,#,##0;(#,##0),"-")"</formula>
    </cfRule>
  </conditionalFormatting>
  <conditionalFormatting sqref="J20:L20 E20:H20">
    <cfRule type="expression" priority="13" stopIfTrue="1">
      <formula>"if(E11&gt;0,#,##0;(#,##0),"-")"</formula>
    </cfRule>
  </conditionalFormatting>
  <conditionalFormatting sqref="I20">
    <cfRule type="expression" priority="12" stopIfTrue="1">
      <formula>"if(E11&gt;0,#,##0;(#,##0),"-")"</formula>
    </cfRule>
  </conditionalFormatting>
  <conditionalFormatting sqref="E18">
    <cfRule type="expression" priority="11" stopIfTrue="1">
      <formula>"if(E11&gt;0,#,##0;(#,##0),"-")"</formula>
    </cfRule>
  </conditionalFormatting>
  <conditionalFormatting sqref="K27">
    <cfRule type="expression" priority="10" stopIfTrue="1">
      <formula>"if(E11&gt;0,#,##0;(#,##0),"-")"</formula>
    </cfRule>
  </conditionalFormatting>
  <conditionalFormatting sqref="I27">
    <cfRule type="expression" priority="9" stopIfTrue="1">
      <formula>"if(E11&gt;0,#,##0;(#,##0),"-")"</formula>
    </cfRule>
  </conditionalFormatting>
  <conditionalFormatting sqref="E27">
    <cfRule type="expression" priority="8" stopIfTrue="1">
      <formula>"if(E11&gt;0,#,##0;(#,##0),"-")"</formula>
    </cfRule>
  </conditionalFormatting>
  <conditionalFormatting sqref="E48">
    <cfRule type="expression" priority="7" stopIfTrue="1">
      <formula>"if(E11&gt;0,#,##0;(#,##0),"-")"</formula>
    </cfRule>
  </conditionalFormatting>
  <conditionalFormatting sqref="I48">
    <cfRule type="expression" priority="6" stopIfTrue="1">
      <formula>"if(E11&gt;0,#,##0;(#,##0),"-")"</formula>
    </cfRule>
  </conditionalFormatting>
  <conditionalFormatting sqref="K48">
    <cfRule type="expression" priority="5" stopIfTrue="1">
      <formula>"if(E11&gt;0,#,##0;(#,##0),"-")"</formula>
    </cfRule>
  </conditionalFormatting>
  <conditionalFormatting sqref="G58">
    <cfRule type="expression" priority="4" stopIfTrue="1">
      <formula>"if(E11&gt;0,#,##0;(#,##0),"-")"</formula>
    </cfRule>
  </conditionalFormatting>
  <conditionalFormatting sqref="E63">
    <cfRule type="expression" priority="3" stopIfTrue="1">
      <formula>"if(E11&gt;0,#,##0;(#,##0),"-")"</formula>
    </cfRule>
  </conditionalFormatting>
  <conditionalFormatting sqref="E53">
    <cfRule type="expression" priority="2" stopIfTrue="1">
      <formula>"if(E11&gt;0,#,##0;(#,##0),"-")"</formula>
    </cfRule>
  </conditionalFormatting>
  <conditionalFormatting sqref="I5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5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705F-97F0-4DF7-AF25-883993DD3353}">
  <sheetPr>
    <tabColor theme="9" tint="0.59999389629810485"/>
  </sheetPr>
  <dimension ref="A1:R79"/>
  <sheetViews>
    <sheetView showGridLines="0" view="pageBreakPreview" zoomScale="70" zoomScaleNormal="122" zoomScaleSheetLayoutView="70" workbookViewId="0">
      <selection activeCell="K31" sqref="K31"/>
    </sheetView>
  </sheetViews>
  <sheetFormatPr defaultColWidth="26.54296875" defaultRowHeight="19.5" customHeight="1"/>
  <cols>
    <col min="1" max="1" width="2.54296875" style="150" customWidth="1"/>
    <col min="2" max="2" width="2.81640625" style="150" customWidth="1"/>
    <col min="3" max="3" width="38.08984375" style="150" customWidth="1"/>
    <col min="4" max="4" width="7.81640625" style="73" customWidth="1"/>
    <col min="5" max="5" width="15.1796875" style="150" customWidth="1"/>
    <col min="6" max="6" width="1.1796875" style="150" customWidth="1"/>
    <col min="7" max="7" width="15.1796875" style="150" customWidth="1"/>
    <col min="8" max="8" width="2.1796875" style="150" customWidth="1"/>
    <col min="9" max="9" width="15.1796875" style="150" customWidth="1"/>
    <col min="10" max="10" width="1.1796875" style="154" customWidth="1"/>
    <col min="11" max="11" width="15.1796875" style="150" customWidth="1"/>
    <col min="12" max="12" width="0.54296875" style="150" customWidth="1"/>
    <col min="13" max="16384" width="26.54296875" style="150"/>
  </cols>
  <sheetData>
    <row r="1" spans="1:12" ht="19.5" customHeight="1">
      <c r="A1" s="9" t="s">
        <v>121</v>
      </c>
      <c r="B1" s="2"/>
      <c r="L1" s="115"/>
    </row>
    <row r="2" spans="1:12" s="180" customFormat="1" ht="19.5" customHeight="1">
      <c r="A2" s="176" t="s">
        <v>64</v>
      </c>
      <c r="B2" s="177"/>
      <c r="C2" s="177"/>
      <c r="D2" s="178"/>
      <c r="E2" s="179"/>
      <c r="F2" s="179"/>
      <c r="G2" s="179"/>
      <c r="J2" s="181"/>
      <c r="L2" s="182"/>
    </row>
    <row r="4" spans="1:12" ht="19.5" customHeight="1">
      <c r="E4" s="405" t="s">
        <v>65</v>
      </c>
      <c r="F4" s="405"/>
      <c r="G4" s="405"/>
      <c r="H4" s="172"/>
      <c r="I4" s="405" t="s">
        <v>66</v>
      </c>
      <c r="J4" s="405"/>
      <c r="K4" s="405"/>
      <c r="L4" s="93"/>
    </row>
    <row r="5" spans="1:12" ht="19.5" customHeight="1">
      <c r="E5" s="405" t="s">
        <v>67</v>
      </c>
      <c r="F5" s="405"/>
      <c r="G5" s="405"/>
      <c r="H5" s="172"/>
      <c r="I5" s="405" t="s">
        <v>67</v>
      </c>
      <c r="J5" s="405"/>
      <c r="K5" s="405"/>
      <c r="L5" s="93"/>
    </row>
    <row r="6" spans="1:12" ht="19.5" customHeight="1">
      <c r="E6" s="406" t="s">
        <v>147</v>
      </c>
      <c r="F6" s="406"/>
      <c r="G6" s="406"/>
      <c r="H6" s="172"/>
      <c r="I6" s="406" t="s">
        <v>147</v>
      </c>
      <c r="J6" s="406"/>
      <c r="K6" s="406"/>
      <c r="L6" s="93"/>
    </row>
    <row r="7" spans="1:12" ht="19.5" customHeight="1">
      <c r="E7" s="407" t="s">
        <v>148</v>
      </c>
      <c r="F7" s="406"/>
      <c r="G7" s="406"/>
      <c r="H7" s="172"/>
      <c r="I7" s="407" t="s">
        <v>148</v>
      </c>
      <c r="J7" s="406"/>
      <c r="K7" s="406"/>
      <c r="L7" s="93"/>
    </row>
    <row r="8" spans="1:12" ht="19.5" customHeight="1">
      <c r="D8" s="73" t="s">
        <v>1</v>
      </c>
      <c r="E8" s="143">
        <v>2020</v>
      </c>
      <c r="F8" s="94"/>
      <c r="G8" s="143">
        <v>2019</v>
      </c>
      <c r="H8" s="94"/>
      <c r="I8" s="143">
        <v>2020</v>
      </c>
      <c r="J8" s="94"/>
      <c r="K8" s="143">
        <v>2019</v>
      </c>
      <c r="L8" s="152"/>
    </row>
    <row r="9" spans="1:12" ht="19.5" customHeight="1">
      <c r="E9" s="143"/>
      <c r="F9" s="94"/>
      <c r="G9" s="143"/>
      <c r="H9" s="94"/>
      <c r="I9" s="143"/>
      <c r="J9" s="94"/>
      <c r="K9" s="124" t="s">
        <v>123</v>
      </c>
      <c r="L9" s="152"/>
    </row>
    <row r="10" spans="1:12" ht="19.5" customHeight="1">
      <c r="E10" s="408" t="s">
        <v>108</v>
      </c>
      <c r="F10" s="408"/>
      <c r="G10" s="408"/>
      <c r="H10" s="408"/>
      <c r="I10" s="408"/>
      <c r="J10" s="408"/>
      <c r="K10" s="408"/>
      <c r="L10" s="152"/>
    </row>
    <row r="11" spans="1:12" ht="19.5" customHeight="1">
      <c r="A11" s="150" t="s">
        <v>68</v>
      </c>
      <c r="D11" s="74">
        <v>4</v>
      </c>
      <c r="E11" s="253">
        <v>8794909170</v>
      </c>
      <c r="F11" s="253"/>
      <c r="G11" s="253">
        <v>7501149417</v>
      </c>
      <c r="H11" s="232"/>
      <c r="I11" s="253">
        <v>0</v>
      </c>
      <c r="J11" s="254"/>
      <c r="K11" s="253">
        <v>0</v>
      </c>
      <c r="L11" s="97"/>
    </row>
    <row r="12" spans="1:12" ht="19.5" customHeight="1">
      <c r="A12" s="259" t="s">
        <v>153</v>
      </c>
      <c r="D12" s="74">
        <v>4</v>
      </c>
      <c r="E12" s="251">
        <v>-7663495926</v>
      </c>
      <c r="F12" s="253"/>
      <c r="G12" s="251">
        <v>-6967236083</v>
      </c>
      <c r="H12" s="232"/>
      <c r="I12" s="251">
        <v>0</v>
      </c>
      <c r="J12" s="254"/>
      <c r="K12" s="251">
        <v>0</v>
      </c>
      <c r="L12" s="98"/>
    </row>
    <row r="13" spans="1:12" s="75" customFormat="1" ht="19.5" customHeight="1">
      <c r="A13" s="42" t="s">
        <v>69</v>
      </c>
      <c r="C13" s="99"/>
      <c r="D13" s="76"/>
      <c r="E13" s="213">
        <f>SUM(E11:E12)</f>
        <v>1131413244</v>
      </c>
      <c r="F13" s="228"/>
      <c r="G13" s="213">
        <f>SUM(G11:G12)</f>
        <v>533913334</v>
      </c>
      <c r="H13" s="241"/>
      <c r="I13" s="228">
        <f>SUM(I11:I12)</f>
        <v>0</v>
      </c>
      <c r="J13" s="213"/>
      <c r="K13" s="228">
        <f>SUM(K11:K12)</f>
        <v>0</v>
      </c>
      <c r="L13" s="78"/>
    </row>
    <row r="14" spans="1:12" s="75" customFormat="1" ht="19.5" customHeight="1">
      <c r="A14" s="165" t="s">
        <v>141</v>
      </c>
      <c r="C14" s="99"/>
      <c r="D14" s="74">
        <v>4</v>
      </c>
      <c r="E14" s="254">
        <v>1120156</v>
      </c>
      <c r="F14" s="228"/>
      <c r="G14" s="254">
        <v>394042</v>
      </c>
      <c r="H14" s="241"/>
      <c r="I14" s="254">
        <v>2606222</v>
      </c>
      <c r="J14" s="213"/>
      <c r="K14" s="254">
        <v>11357</v>
      </c>
      <c r="L14" s="78"/>
    </row>
    <row r="15" spans="1:12" s="75" customFormat="1" ht="19.5" customHeight="1">
      <c r="A15" s="150" t="s">
        <v>26</v>
      </c>
      <c r="B15" s="42"/>
      <c r="C15" s="99"/>
      <c r="D15" s="74">
        <v>4</v>
      </c>
      <c r="E15" s="254">
        <v>34523127</v>
      </c>
      <c r="F15" s="228"/>
      <c r="G15" s="254">
        <v>32768165</v>
      </c>
      <c r="H15" s="241"/>
      <c r="I15" s="254">
        <v>36772049</v>
      </c>
      <c r="J15" s="213"/>
      <c r="K15" s="254">
        <v>33046641</v>
      </c>
      <c r="L15" s="78"/>
    </row>
    <row r="16" spans="1:12" s="75" customFormat="1" ht="19.5" customHeight="1">
      <c r="A16" s="150" t="s">
        <v>144</v>
      </c>
      <c r="B16" s="42"/>
      <c r="C16" s="99"/>
      <c r="D16" s="74"/>
      <c r="E16" s="254">
        <v>-31546590</v>
      </c>
      <c r="F16" s="228"/>
      <c r="G16" s="254">
        <v>-35549515</v>
      </c>
      <c r="H16" s="241"/>
      <c r="I16" s="254">
        <v>0</v>
      </c>
      <c r="J16" s="213"/>
      <c r="K16" s="254">
        <v>0</v>
      </c>
      <c r="L16" s="78"/>
    </row>
    <row r="17" spans="1:12" s="75" customFormat="1" ht="19.5" customHeight="1">
      <c r="A17" s="150" t="s">
        <v>27</v>
      </c>
      <c r="B17" s="42"/>
      <c r="C17" s="99"/>
      <c r="D17" s="74">
        <v>4</v>
      </c>
      <c r="E17" s="254">
        <v>-188814217</v>
      </c>
      <c r="F17" s="228"/>
      <c r="G17" s="254">
        <v>-177440639</v>
      </c>
      <c r="H17" s="241"/>
      <c r="I17" s="254">
        <v>-112711302</v>
      </c>
      <c r="J17" s="213"/>
      <c r="K17" s="254">
        <v>-100661961</v>
      </c>
      <c r="L17" s="78"/>
    </row>
    <row r="18" spans="1:12" s="75" customFormat="1" ht="19.5" customHeight="1">
      <c r="A18" s="150" t="s">
        <v>105</v>
      </c>
      <c r="B18" s="42"/>
      <c r="C18" s="99"/>
      <c r="D18" s="74"/>
      <c r="E18" s="254">
        <v>-1668571</v>
      </c>
      <c r="F18" s="228"/>
      <c r="G18" s="254">
        <v>-683146</v>
      </c>
      <c r="H18" s="241"/>
      <c r="I18" s="254">
        <v>211074</v>
      </c>
      <c r="J18" s="213"/>
      <c r="K18" s="254">
        <v>138591</v>
      </c>
      <c r="L18" s="78"/>
    </row>
    <row r="19" spans="1:12" s="75" customFormat="1" ht="19.5" customHeight="1">
      <c r="A19" s="165" t="s">
        <v>127</v>
      </c>
      <c r="B19" s="42"/>
      <c r="C19" s="99"/>
      <c r="D19" s="74"/>
      <c r="E19" s="254">
        <v>-29886521</v>
      </c>
      <c r="F19" s="213"/>
      <c r="G19" s="251">
        <v>0</v>
      </c>
      <c r="H19" s="242"/>
      <c r="I19" s="251">
        <v>-14629511</v>
      </c>
      <c r="J19" s="213"/>
      <c r="K19" s="251">
        <v>0</v>
      </c>
      <c r="L19" s="78"/>
    </row>
    <row r="20" spans="1:12" s="75" customFormat="1" ht="19.5" customHeight="1">
      <c r="A20" s="75" t="s">
        <v>142</v>
      </c>
      <c r="B20" s="42"/>
      <c r="C20" s="99"/>
      <c r="D20" s="74"/>
      <c r="E20" s="252">
        <f>SUM(E13:E19)</f>
        <v>915140628</v>
      </c>
      <c r="F20" s="228"/>
      <c r="G20" s="252">
        <f>SUM(G13:G19)</f>
        <v>353402241</v>
      </c>
      <c r="H20" s="241"/>
      <c r="I20" s="252">
        <f>SUM(I13:I19)</f>
        <v>-87751468</v>
      </c>
      <c r="J20" s="213"/>
      <c r="K20" s="252">
        <f>SUM(K13:K19)</f>
        <v>-67465372</v>
      </c>
      <c r="L20" s="78"/>
    </row>
    <row r="21" spans="1:12" s="258" customFormat="1" ht="19.5" customHeight="1">
      <c r="A21" s="258" t="s">
        <v>25</v>
      </c>
      <c r="D21" s="79"/>
      <c r="E21" s="261">
        <v>-100833482</v>
      </c>
      <c r="F21" s="261"/>
      <c r="G21" s="261">
        <v>-75172104</v>
      </c>
      <c r="H21" s="263"/>
      <c r="I21" s="261">
        <v>-3433397</v>
      </c>
      <c r="J21" s="261"/>
      <c r="K21" s="261">
        <v>-113997</v>
      </c>
      <c r="L21" s="97"/>
    </row>
    <row r="22" spans="1:12" s="75" customFormat="1" ht="19.5" customHeight="1">
      <c r="A22" s="165" t="s">
        <v>137</v>
      </c>
      <c r="B22" s="42"/>
      <c r="C22" s="99"/>
      <c r="D22" s="74"/>
      <c r="E22" s="254"/>
      <c r="F22" s="228"/>
      <c r="G22" s="254"/>
      <c r="H22" s="241"/>
      <c r="I22" s="254"/>
      <c r="J22" s="213"/>
      <c r="K22" s="261"/>
      <c r="L22" s="78"/>
    </row>
    <row r="23" spans="1:12" s="75" customFormat="1" ht="19.5" customHeight="1">
      <c r="A23" s="165"/>
      <c r="B23" s="169" t="s">
        <v>138</v>
      </c>
      <c r="C23" s="99"/>
      <c r="D23" s="74">
        <v>8</v>
      </c>
      <c r="E23" s="254">
        <v>0</v>
      </c>
      <c r="F23" s="228"/>
      <c r="G23" s="254">
        <v>0</v>
      </c>
      <c r="H23" s="241"/>
      <c r="I23" s="224">
        <v>644358940</v>
      </c>
      <c r="J23" s="249"/>
      <c r="K23" s="261">
        <v>293507478</v>
      </c>
      <c r="L23" s="78"/>
    </row>
    <row r="24" spans="1:12" s="75" customFormat="1" ht="19.5" customHeight="1">
      <c r="A24" s="165" t="s">
        <v>139</v>
      </c>
      <c r="B24" s="42"/>
      <c r="C24" s="99"/>
      <c r="D24" s="74"/>
      <c r="E24" s="228"/>
      <c r="F24" s="228"/>
      <c r="G24" s="254"/>
      <c r="H24" s="241"/>
      <c r="I24" s="224"/>
      <c r="J24" s="249"/>
      <c r="K24" s="261"/>
      <c r="L24" s="78"/>
    </row>
    <row r="25" spans="1:12" s="75" customFormat="1" ht="19.5" customHeight="1">
      <c r="A25" s="165"/>
      <c r="B25" s="169" t="s">
        <v>138</v>
      </c>
      <c r="C25" s="99"/>
      <c r="D25" s="74">
        <v>9</v>
      </c>
      <c r="E25" s="260">
        <v>14363841</v>
      </c>
      <c r="F25" s="262"/>
      <c r="G25" s="260">
        <v>-3720453</v>
      </c>
      <c r="H25" s="265"/>
      <c r="I25" s="260">
        <v>14363841</v>
      </c>
      <c r="J25" s="262"/>
      <c r="K25" s="260">
        <v>-3720454</v>
      </c>
      <c r="L25" s="78"/>
    </row>
    <row r="26" spans="1:12" ht="19.5" customHeight="1">
      <c r="A26" s="117" t="s">
        <v>128</v>
      </c>
      <c r="D26" s="74"/>
      <c r="E26" s="213">
        <f>SUM(E20:E25)</f>
        <v>828670987</v>
      </c>
      <c r="F26" s="253"/>
      <c r="G26" s="213">
        <f>SUM(G20:G25)</f>
        <v>274509684</v>
      </c>
      <c r="H26" s="232"/>
      <c r="I26" s="213">
        <f>SUM(I20:I25)</f>
        <v>567537916</v>
      </c>
      <c r="J26" s="254"/>
      <c r="K26" s="213">
        <f>SUM(K20:K25)</f>
        <v>222207655</v>
      </c>
      <c r="L26" s="98"/>
    </row>
    <row r="27" spans="1:12" ht="19.5" customHeight="1">
      <c r="A27" s="281" t="s">
        <v>154</v>
      </c>
      <c r="D27" s="79"/>
      <c r="E27" s="214">
        <v>-119959793</v>
      </c>
      <c r="F27" s="254"/>
      <c r="G27" s="214">
        <v>-37015948</v>
      </c>
      <c r="H27" s="233"/>
      <c r="I27" s="251">
        <v>0</v>
      </c>
      <c r="J27" s="254"/>
      <c r="K27" s="251">
        <v>0</v>
      </c>
      <c r="L27" s="98"/>
    </row>
    <row r="28" spans="1:12" s="75" customFormat="1" ht="19.5" customHeight="1" thickBot="1">
      <c r="A28" s="117" t="s">
        <v>129</v>
      </c>
      <c r="D28" s="80"/>
      <c r="E28" s="229">
        <f>SUM(E26:E27)</f>
        <v>708711194</v>
      </c>
      <c r="F28" s="213"/>
      <c r="G28" s="229">
        <f>SUM(G26:G27)</f>
        <v>237493736</v>
      </c>
      <c r="H28" s="213"/>
      <c r="I28" s="229">
        <f>SUM(I26:I27)</f>
        <v>567537916</v>
      </c>
      <c r="J28" s="213"/>
      <c r="K28" s="229">
        <f>SUM(K26:K27)</f>
        <v>222207655</v>
      </c>
      <c r="L28" s="81"/>
    </row>
    <row r="29" spans="1:12" ht="19.5" customHeight="1" thickTop="1">
      <c r="E29" s="254"/>
      <c r="F29" s="253"/>
      <c r="G29" s="254"/>
      <c r="H29" s="253"/>
      <c r="I29" s="254"/>
      <c r="J29" s="254"/>
      <c r="K29" s="254"/>
      <c r="L29" s="153"/>
    </row>
    <row r="30" spans="1:12" ht="19.5" customHeight="1">
      <c r="A30" s="1" t="s">
        <v>130</v>
      </c>
      <c r="B30" s="75"/>
      <c r="C30" s="75"/>
      <c r="E30" s="254"/>
      <c r="F30" s="253"/>
      <c r="G30" s="254"/>
      <c r="H30" s="253"/>
      <c r="I30" s="254"/>
      <c r="J30" s="254"/>
      <c r="K30" s="254"/>
      <c r="L30" s="153"/>
    </row>
    <row r="31" spans="1:12" ht="19.5" customHeight="1">
      <c r="A31" s="102" t="s">
        <v>70</v>
      </c>
      <c r="E31" s="254">
        <v>567537916</v>
      </c>
      <c r="F31" s="253"/>
      <c r="G31" s="254">
        <v>222207655</v>
      </c>
      <c r="H31" s="253"/>
      <c r="I31" s="254">
        <v>567537916</v>
      </c>
      <c r="J31" s="254"/>
      <c r="K31" s="261">
        <f>K28</f>
        <v>222207655</v>
      </c>
      <c r="L31" s="103"/>
    </row>
    <row r="32" spans="1:12" ht="19.5" customHeight="1">
      <c r="A32" s="104" t="s">
        <v>45</v>
      </c>
      <c r="E32" s="251">
        <v>141173278</v>
      </c>
      <c r="F32" s="253"/>
      <c r="G32" s="251">
        <v>15286081</v>
      </c>
      <c r="H32" s="253"/>
      <c r="I32" s="245">
        <v>0</v>
      </c>
      <c r="J32" s="254"/>
      <c r="K32" s="247">
        <v>0</v>
      </c>
      <c r="L32" s="153"/>
    </row>
    <row r="33" spans="1:12" s="75" customFormat="1" ht="19.5" customHeight="1" thickBot="1">
      <c r="A33" s="75" t="s">
        <v>129</v>
      </c>
      <c r="B33" s="150"/>
      <c r="C33" s="150"/>
      <c r="D33" s="73"/>
      <c r="E33" s="229">
        <f>SUM(E31:E32)</f>
        <v>708711194</v>
      </c>
      <c r="F33" s="213"/>
      <c r="G33" s="229">
        <f>SUM(G31:G32)</f>
        <v>237493736</v>
      </c>
      <c r="H33" s="213"/>
      <c r="I33" s="229">
        <f>SUM(I31:I32)</f>
        <v>567537916</v>
      </c>
      <c r="J33" s="213"/>
      <c r="K33" s="229">
        <f>SUM(K31:K32)</f>
        <v>222207655</v>
      </c>
      <c r="L33" s="81"/>
    </row>
    <row r="34" spans="1:12" ht="19.5" customHeight="1" thickTop="1">
      <c r="A34" s="75"/>
      <c r="B34" s="75"/>
      <c r="C34" s="75"/>
      <c r="D34" s="80"/>
      <c r="E34" s="213"/>
      <c r="F34" s="228"/>
      <c r="G34" s="213"/>
      <c r="H34" s="228"/>
      <c r="I34" s="213"/>
      <c r="J34" s="213"/>
      <c r="K34" s="213"/>
    </row>
    <row r="35" spans="1:12" ht="19.5" customHeight="1">
      <c r="A35" s="65"/>
      <c r="E35" s="253"/>
      <c r="F35" s="253"/>
      <c r="G35" s="253"/>
      <c r="H35" s="253"/>
      <c r="I35" s="253"/>
      <c r="J35" s="254"/>
      <c r="K35" s="253"/>
    </row>
    <row r="36" spans="1:12" s="154" customFormat="1" ht="4.5" customHeight="1">
      <c r="A36" s="105"/>
      <c r="D36" s="83"/>
      <c r="E36" s="250"/>
      <c r="F36" s="250"/>
      <c r="G36" s="250"/>
      <c r="H36" s="250"/>
      <c r="I36" s="250"/>
      <c r="J36" s="250"/>
      <c r="K36" s="250"/>
    </row>
    <row r="37" spans="1:12" ht="14.5" thickBot="1">
      <c r="A37" s="65" t="s">
        <v>135</v>
      </c>
      <c r="E37" s="234" t="e">
        <f>E31/('1'!#REF!/5)</f>
        <v>#REF!</v>
      </c>
      <c r="F37" s="240"/>
      <c r="G37" s="234" t="e">
        <f>G31/('1'!#REF!/5)</f>
        <v>#REF!</v>
      </c>
      <c r="H37" s="240"/>
      <c r="I37" s="234" t="e">
        <f>I31/('1'!#REF!/5)</f>
        <v>#REF!</v>
      </c>
      <c r="J37" s="235"/>
      <c r="K37" s="234" t="e">
        <f>K31/('1'!#REF!/5)</f>
        <v>#REF!</v>
      </c>
    </row>
    <row r="38" spans="1:12" ht="19.5" customHeight="1" thickTop="1">
      <c r="A38" s="151"/>
      <c r="B38" s="151"/>
      <c r="C38" s="151"/>
    </row>
    <row r="39" spans="1:12" ht="28.5" customHeight="1">
      <c r="A39" s="151"/>
      <c r="B39" s="151"/>
      <c r="C39" s="151"/>
    </row>
    <row r="40" spans="1:12" ht="27" customHeight="1">
      <c r="A40" s="151"/>
      <c r="B40" s="151"/>
      <c r="C40" s="151"/>
    </row>
    <row r="41" spans="1:12" ht="19.5" customHeight="1">
      <c r="A41" s="1"/>
      <c r="B41" s="94"/>
      <c r="C41" s="108"/>
      <c r="D41" s="170"/>
      <c r="E41" s="109"/>
      <c r="F41" s="84"/>
      <c r="G41" s="109"/>
      <c r="H41" s="110"/>
      <c r="I41" s="111"/>
      <c r="J41" s="112"/>
      <c r="K41" s="111"/>
    </row>
    <row r="42" spans="1:12" ht="19.5" customHeight="1">
      <c r="A42" s="1"/>
      <c r="B42" s="94"/>
      <c r="C42" s="89"/>
      <c r="D42" s="173" t="s">
        <v>60</v>
      </c>
      <c r="E42" s="90"/>
      <c r="F42" s="91"/>
      <c r="G42" s="404" t="s">
        <v>71</v>
      </c>
      <c r="H42" s="404"/>
      <c r="I42" s="404"/>
      <c r="J42" s="404"/>
      <c r="K42" s="404"/>
    </row>
    <row r="43" spans="1:12" ht="19.5" customHeight="1">
      <c r="A43" s="84"/>
      <c r="B43" s="84"/>
      <c r="C43" s="173"/>
      <c r="D43" s="173" t="s">
        <v>43</v>
      </c>
      <c r="E43" s="173"/>
      <c r="F43" s="91"/>
      <c r="G43" s="404" t="s">
        <v>72</v>
      </c>
      <c r="H43" s="404"/>
      <c r="I43" s="404"/>
      <c r="J43" s="404"/>
      <c r="K43" s="404"/>
    </row>
    <row r="44" spans="1:12" ht="19.5" customHeight="1">
      <c r="A44" s="9" t="s">
        <v>121</v>
      </c>
      <c r="B44" s="2"/>
      <c r="L44" s="115"/>
    </row>
    <row r="45" spans="1:12" ht="19.5" customHeight="1">
      <c r="A45" s="174" t="s">
        <v>73</v>
      </c>
      <c r="B45" s="94"/>
      <c r="C45" s="94"/>
      <c r="D45" s="116"/>
      <c r="E45" s="172"/>
      <c r="F45" s="172"/>
      <c r="G45" s="172"/>
      <c r="L45" s="115"/>
    </row>
    <row r="46" spans="1:12" ht="19.5" customHeight="1">
      <c r="A46" s="84"/>
      <c r="B46" s="84"/>
      <c r="C46" s="84"/>
      <c r="D46" s="71"/>
      <c r="E46" s="84"/>
      <c r="F46" s="84"/>
      <c r="G46" s="84"/>
      <c r="L46" s="115"/>
    </row>
    <row r="47" spans="1:12" ht="19.5" customHeight="1">
      <c r="E47" s="405" t="s">
        <v>65</v>
      </c>
      <c r="F47" s="405"/>
      <c r="G47" s="405"/>
      <c r="H47" s="172"/>
      <c r="I47" s="405" t="s">
        <v>66</v>
      </c>
      <c r="J47" s="405"/>
      <c r="K47" s="405"/>
      <c r="L47" s="93"/>
    </row>
    <row r="48" spans="1:12" ht="19.5" customHeight="1">
      <c r="E48" s="405" t="s">
        <v>67</v>
      </c>
      <c r="F48" s="405"/>
      <c r="G48" s="405"/>
      <c r="H48" s="172"/>
      <c r="I48" s="405" t="s">
        <v>67</v>
      </c>
      <c r="J48" s="405"/>
      <c r="K48" s="405"/>
      <c r="L48" s="93"/>
    </row>
    <row r="49" spans="1:14" ht="20" customHeight="1">
      <c r="E49" s="406" t="s">
        <v>147</v>
      </c>
      <c r="F49" s="406"/>
      <c r="G49" s="406"/>
      <c r="H49" s="197"/>
      <c r="I49" s="406" t="s">
        <v>147</v>
      </c>
      <c r="J49" s="406"/>
      <c r="K49" s="406"/>
      <c r="L49" s="93"/>
    </row>
    <row r="50" spans="1:14" ht="17.5" customHeight="1">
      <c r="E50" s="407" t="s">
        <v>148</v>
      </c>
      <c r="F50" s="406"/>
      <c r="G50" s="406"/>
      <c r="H50" s="172"/>
      <c r="I50" s="407" t="s">
        <v>148</v>
      </c>
      <c r="J50" s="406"/>
      <c r="K50" s="406"/>
      <c r="L50" s="93"/>
    </row>
    <row r="51" spans="1:14" ht="19.5" customHeight="1">
      <c r="E51" s="143">
        <v>2020</v>
      </c>
      <c r="F51" s="94"/>
      <c r="G51" s="143">
        <v>2019</v>
      </c>
      <c r="H51" s="94"/>
      <c r="I51" s="143">
        <v>2020</v>
      </c>
      <c r="J51" s="94"/>
      <c r="K51" s="143">
        <v>2019</v>
      </c>
      <c r="L51" s="152"/>
    </row>
    <row r="52" spans="1:14" ht="19.5" customHeight="1">
      <c r="E52" s="143"/>
      <c r="F52" s="94"/>
      <c r="G52" s="143"/>
      <c r="H52" s="94"/>
      <c r="I52" s="143"/>
      <c r="J52" s="94"/>
      <c r="K52" s="124" t="s">
        <v>123</v>
      </c>
      <c r="L52" s="152"/>
    </row>
    <row r="53" spans="1:14" ht="19.5" customHeight="1">
      <c r="E53" s="408" t="s">
        <v>108</v>
      </c>
      <c r="F53" s="408"/>
      <c r="G53" s="408"/>
      <c r="H53" s="408"/>
      <c r="I53" s="408"/>
      <c r="J53" s="408"/>
      <c r="K53" s="408"/>
      <c r="L53" s="152"/>
    </row>
    <row r="54" spans="1:14" ht="19.5" customHeight="1">
      <c r="E54" s="85"/>
      <c r="F54" s="171"/>
      <c r="G54" s="85"/>
      <c r="H54" s="171"/>
      <c r="I54" s="171"/>
      <c r="J54" s="171"/>
      <c r="K54" s="171"/>
      <c r="L54" s="152"/>
    </row>
    <row r="55" spans="1:14" s="75" customFormat="1" ht="19.5" customHeight="1" thickBot="1">
      <c r="A55" s="75" t="s">
        <v>129</v>
      </c>
      <c r="C55" s="42"/>
      <c r="D55" s="76"/>
      <c r="E55" s="262">
        <f>E33</f>
        <v>708711194</v>
      </c>
      <c r="F55" s="262"/>
      <c r="G55" s="262">
        <f>G33</f>
        <v>237493736</v>
      </c>
      <c r="H55" s="265"/>
      <c r="I55" s="262">
        <f>I33</f>
        <v>567537916</v>
      </c>
      <c r="J55" s="262"/>
      <c r="K55" s="262">
        <f>K33</f>
        <v>222207655</v>
      </c>
      <c r="L55" s="86"/>
    </row>
    <row r="56" spans="1:14" s="75" customFormat="1" ht="19.5" customHeight="1" thickTop="1">
      <c r="C56" s="42"/>
      <c r="D56" s="76"/>
      <c r="E56" s="254"/>
      <c r="F56" s="253"/>
      <c r="G56" s="254"/>
      <c r="H56" s="232"/>
      <c r="I56" s="254"/>
      <c r="J56" s="254"/>
      <c r="K56" s="254"/>
      <c r="L56" s="87"/>
    </row>
    <row r="57" spans="1:14" s="75" customFormat="1" ht="19.5" customHeight="1">
      <c r="A57" s="65" t="s">
        <v>74</v>
      </c>
      <c r="C57" s="42"/>
      <c r="D57" s="76"/>
      <c r="E57" s="254"/>
      <c r="F57" s="253"/>
      <c r="G57" s="254"/>
      <c r="H57" s="232"/>
      <c r="I57" s="254"/>
      <c r="J57" s="254"/>
      <c r="K57" s="254"/>
      <c r="L57" s="87"/>
    </row>
    <row r="58" spans="1:14" s="75" customFormat="1" ht="19.5" customHeight="1">
      <c r="A58" s="65" t="s">
        <v>74</v>
      </c>
      <c r="D58" s="76"/>
      <c r="E58" s="228"/>
      <c r="F58" s="228"/>
      <c r="G58" s="228"/>
      <c r="H58" s="228"/>
      <c r="I58" s="228"/>
      <c r="J58" s="228"/>
      <c r="K58" s="228"/>
      <c r="L58" s="87"/>
    </row>
    <row r="59" spans="1:14" s="75" customFormat="1" ht="19.5" customHeight="1">
      <c r="A59" s="65" t="s">
        <v>75</v>
      </c>
      <c r="D59" s="76"/>
      <c r="E59" s="222">
        <v>0</v>
      </c>
      <c r="F59" s="228"/>
      <c r="G59" s="222">
        <v>0</v>
      </c>
      <c r="H59" s="228"/>
      <c r="I59" s="222">
        <v>0</v>
      </c>
      <c r="J59" s="228"/>
      <c r="K59" s="222">
        <v>0</v>
      </c>
      <c r="L59" s="87"/>
    </row>
    <row r="60" spans="1:14" s="75" customFormat="1" ht="19.5" customHeight="1" thickBot="1">
      <c r="A60" s="65" t="s">
        <v>76</v>
      </c>
      <c r="D60" s="76"/>
      <c r="E60" s="246">
        <f>+E55+E59</f>
        <v>708711194</v>
      </c>
      <c r="F60" s="228"/>
      <c r="G60" s="229">
        <f>+G55+G59</f>
        <v>237493736</v>
      </c>
      <c r="H60" s="241"/>
      <c r="I60" s="246">
        <f>+I55+I59</f>
        <v>567537916</v>
      </c>
      <c r="J60" s="213"/>
      <c r="K60" s="229">
        <f>+K55+K59</f>
        <v>222207655</v>
      </c>
      <c r="L60" s="87"/>
    </row>
    <row r="61" spans="1:14" ht="19.5" customHeight="1" thickTop="1">
      <c r="A61" s="65"/>
      <c r="B61" s="75"/>
      <c r="C61" s="75"/>
      <c r="D61" s="74"/>
      <c r="E61" s="254"/>
      <c r="F61" s="253"/>
      <c r="G61" s="254"/>
      <c r="H61" s="232"/>
      <c r="I61" s="254"/>
      <c r="J61" s="254"/>
      <c r="K61" s="254"/>
      <c r="L61" s="97"/>
    </row>
    <row r="62" spans="1:14" ht="19.5" customHeight="1">
      <c r="A62" s="65" t="s">
        <v>122</v>
      </c>
      <c r="E62" s="254"/>
      <c r="F62" s="253"/>
      <c r="G62" s="254"/>
      <c r="H62" s="253"/>
      <c r="I62" s="254"/>
      <c r="J62" s="254"/>
      <c r="K62" s="254"/>
      <c r="L62" s="153"/>
    </row>
    <row r="63" spans="1:14" ht="19.5" customHeight="1">
      <c r="A63" s="102" t="s">
        <v>145</v>
      </c>
      <c r="E63" s="253">
        <f>+E31</f>
        <v>567537916</v>
      </c>
      <c r="F63" s="253"/>
      <c r="G63" s="254">
        <f>+G31</f>
        <v>222207655</v>
      </c>
      <c r="H63" s="254"/>
      <c r="I63" s="253">
        <f>+I31</f>
        <v>567537916</v>
      </c>
      <c r="J63" s="254"/>
      <c r="K63" s="253">
        <f>+K31</f>
        <v>222207655</v>
      </c>
      <c r="L63" s="103"/>
    </row>
    <row r="64" spans="1:14" ht="19.5" customHeight="1">
      <c r="A64" s="104" t="s">
        <v>45</v>
      </c>
      <c r="E64" s="251">
        <f>+E32</f>
        <v>141173278</v>
      </c>
      <c r="F64" s="254"/>
      <c r="G64" s="254">
        <f>+G32</f>
        <v>15286081</v>
      </c>
      <c r="H64" s="254"/>
      <c r="I64" s="251">
        <f>+I32</f>
        <v>0</v>
      </c>
      <c r="J64" s="254"/>
      <c r="K64" s="245">
        <f>+K32</f>
        <v>0</v>
      </c>
      <c r="L64" s="153"/>
      <c r="N64" s="113"/>
    </row>
    <row r="65" spans="1:18" s="75" customFormat="1" ht="19.5" customHeight="1" thickBot="1">
      <c r="A65" s="65" t="s">
        <v>76</v>
      </c>
      <c r="B65" s="150"/>
      <c r="C65" s="150"/>
      <c r="D65" s="73"/>
      <c r="E65" s="246">
        <f>SUM(E63:E64)</f>
        <v>708711194</v>
      </c>
      <c r="F65" s="228"/>
      <c r="G65" s="229">
        <f>SUM(G63:G64)</f>
        <v>237493736</v>
      </c>
      <c r="H65" s="241"/>
      <c r="I65" s="246">
        <f>SUM(I63:I64)</f>
        <v>567537916</v>
      </c>
      <c r="J65" s="213"/>
      <c r="K65" s="246">
        <f>SUM(K63:K64)</f>
        <v>222207655</v>
      </c>
      <c r="L65" s="81"/>
    </row>
    <row r="66" spans="1:18" ht="19.5" customHeight="1" thickTop="1">
      <c r="A66" s="75"/>
      <c r="B66" s="75"/>
      <c r="C66" s="75"/>
      <c r="D66" s="80"/>
      <c r="E66" s="82"/>
      <c r="F66" s="77"/>
      <c r="G66" s="82"/>
      <c r="H66" s="77"/>
      <c r="I66" s="82"/>
      <c r="J66" s="82"/>
      <c r="K66" s="82"/>
    </row>
    <row r="67" spans="1:18" ht="19.5" customHeight="1">
      <c r="A67" s="151"/>
      <c r="B67" s="151"/>
      <c r="C67" s="151"/>
    </row>
    <row r="68" spans="1:18" s="151" customFormat="1" ht="19.5" customHeight="1">
      <c r="A68" s="150"/>
      <c r="B68" s="150"/>
      <c r="D68" s="73"/>
      <c r="E68" s="150"/>
      <c r="F68" s="150"/>
      <c r="G68" s="150"/>
      <c r="H68" s="150"/>
      <c r="I68" s="150"/>
      <c r="J68" s="154"/>
      <c r="K68" s="150"/>
    </row>
    <row r="69" spans="1:18" s="151" customFormat="1" ht="19.5" customHeight="1">
      <c r="A69" s="1"/>
      <c r="B69" s="2"/>
      <c r="C69" s="114"/>
      <c r="D69" s="170"/>
      <c r="E69" s="2"/>
      <c r="F69" s="150"/>
      <c r="G69" s="2"/>
      <c r="I69" s="152"/>
      <c r="J69" s="153"/>
      <c r="K69" s="152"/>
    </row>
    <row r="70" spans="1:18" ht="19.5" customHeight="1">
      <c r="A70" s="1"/>
      <c r="B70" s="94"/>
      <c r="C70" s="170"/>
      <c r="D70" s="170"/>
      <c r="E70" s="170"/>
      <c r="F70" s="172"/>
      <c r="G70" s="170"/>
      <c r="H70" s="151"/>
      <c r="I70" s="152"/>
      <c r="J70" s="153"/>
      <c r="K70" s="152"/>
    </row>
    <row r="71" spans="1:18" ht="19.5" customHeight="1">
      <c r="A71" s="84"/>
      <c r="B71" s="84"/>
      <c r="C71" s="170"/>
      <c r="D71" s="170"/>
      <c r="E71" s="170"/>
      <c r="F71" s="84"/>
      <c r="G71" s="170"/>
      <c r="H71" s="151"/>
      <c r="I71" s="152"/>
      <c r="J71" s="153"/>
      <c r="K71" s="152"/>
    </row>
    <row r="72" spans="1:18" ht="19.5" customHeight="1">
      <c r="A72" s="84"/>
      <c r="B72" s="84"/>
      <c r="C72" s="170"/>
      <c r="D72" s="170"/>
      <c r="E72" s="170"/>
      <c r="F72" s="84"/>
      <c r="G72" s="170"/>
      <c r="H72" s="151"/>
      <c r="I72" s="152"/>
      <c r="J72" s="153"/>
      <c r="K72" s="152"/>
    </row>
    <row r="73" spans="1:18" ht="19.5" customHeight="1">
      <c r="C73" s="279" t="s">
        <v>152</v>
      </c>
      <c r="D73" s="399" t="s">
        <v>113</v>
      </c>
      <c r="E73" s="399"/>
      <c r="F73" s="399"/>
      <c r="G73" s="399"/>
      <c r="H73" s="399"/>
      <c r="I73" s="399"/>
      <c r="J73" s="399"/>
      <c r="K73" s="399"/>
      <c r="L73" s="399"/>
    </row>
    <row r="74" spans="1:18" ht="19.5" customHeight="1">
      <c r="C74" s="170" t="s">
        <v>115</v>
      </c>
      <c r="D74" s="399" t="s">
        <v>114</v>
      </c>
      <c r="E74" s="399"/>
      <c r="F74" s="399"/>
      <c r="G74" s="399"/>
      <c r="H74" s="399"/>
      <c r="I74" s="399"/>
      <c r="J74" s="399"/>
      <c r="K74" s="399"/>
      <c r="L74" s="399"/>
    </row>
    <row r="79" spans="1:18" ht="19.5" customHeight="1">
      <c r="R79" s="150" t="s">
        <v>78</v>
      </c>
    </row>
  </sheetData>
  <mergeCells count="22">
    <mergeCell ref="E53:K53"/>
    <mergeCell ref="D73:L73"/>
    <mergeCell ref="D74:L74"/>
    <mergeCell ref="E48:G48"/>
    <mergeCell ref="I48:K48"/>
    <mergeCell ref="E49:G49"/>
    <mergeCell ref="I49:K49"/>
    <mergeCell ref="E50:G50"/>
    <mergeCell ref="I50:K50"/>
    <mergeCell ref="E47:G47"/>
    <mergeCell ref="I47:K47"/>
    <mergeCell ref="E4:G4"/>
    <mergeCell ref="I4:K4"/>
    <mergeCell ref="E5:G5"/>
    <mergeCell ref="I5:K5"/>
    <mergeCell ref="E6:G6"/>
    <mergeCell ref="I6:K6"/>
    <mergeCell ref="E7:G7"/>
    <mergeCell ref="I7:K7"/>
    <mergeCell ref="E10:K10"/>
    <mergeCell ref="G42:K42"/>
    <mergeCell ref="G43:K43"/>
  </mergeCells>
  <conditionalFormatting sqref="N64 J60 H66:J66 H63:H64 H60 H61:J62 E61:F62 E10:L10 E56:K57 F11:F18 J14:J18 E34:F34 J33 E29:F32 J31 F55:H55 J55 F60 E66:F66 F63:F64 H31 H32:J32 H34:J34 H29:J30 H14:H18 H13:J13 L55:L65 H20:H21 F20:F21 E22:L22 L23 H11:H12 J11:J12 J63:J65 F24:L24 F26:F28 H26:H28 J26:J28 J20:J21 L26:L33 L11:L21 E25:L25 E21:H21">
    <cfRule type="expression" priority="67" stopIfTrue="1">
      <formula>"if(E11&gt;0,#,##0;(#,##0),"-")"</formula>
    </cfRule>
  </conditionalFormatting>
  <conditionalFormatting sqref="H21 J21">
    <cfRule type="expression" priority="66" stopIfTrue="1">
      <formula>"if(E11&gt;0,#,##0;(#,##0),"-")"</formula>
    </cfRule>
  </conditionalFormatting>
  <conditionalFormatting sqref="G61:G64 G66">
    <cfRule type="expression" priority="65" stopIfTrue="1">
      <formula>"if(E11&gt;0,#,##0;(#,##0),"-")"</formula>
    </cfRule>
  </conditionalFormatting>
  <conditionalFormatting sqref="K66 K61:K62">
    <cfRule type="expression" priority="64" stopIfTrue="1">
      <formula>"if(E11&gt;0,#,##0;(#,##0),"-")"</formula>
    </cfRule>
  </conditionalFormatting>
  <conditionalFormatting sqref="E12">
    <cfRule type="expression" priority="63" stopIfTrue="1">
      <formula>"if(E11&gt;0,#,##0;(#,##0),"-")"</formula>
    </cfRule>
  </conditionalFormatting>
  <conditionalFormatting sqref="E11">
    <cfRule type="expression" priority="62" stopIfTrue="1">
      <formula>"if(E11&gt;0,#,##0;(#,##0),"-")"</formula>
    </cfRule>
  </conditionalFormatting>
  <conditionalFormatting sqref="E15:E18 E20:E21">
    <cfRule type="expression" priority="61" stopIfTrue="1">
      <formula>"if(E11&gt;0,#,##0;(#,##0),"-")"</formula>
    </cfRule>
  </conditionalFormatting>
  <conditionalFormatting sqref="I15:I17">
    <cfRule type="expression" priority="60" stopIfTrue="1">
      <formula>"if(E11&gt;0,#,##0;(#,##0),"-")"</formula>
    </cfRule>
  </conditionalFormatting>
  <conditionalFormatting sqref="E14">
    <cfRule type="expression" priority="59" stopIfTrue="1">
      <formula>"if(E11&gt;0,#,##0;(#,##0),"-")"</formula>
    </cfRule>
  </conditionalFormatting>
  <conditionalFormatting sqref="I14">
    <cfRule type="expression" priority="58" stopIfTrue="1">
      <formula>"if(E11&gt;0,#,##0;(#,##0),"-")"</formula>
    </cfRule>
  </conditionalFormatting>
  <conditionalFormatting sqref="I18">
    <cfRule type="expression" priority="57" stopIfTrue="1">
      <formula>"if(E11&gt;0,#,##0;(#,##0),"-")"</formula>
    </cfRule>
  </conditionalFormatting>
  <conditionalFormatting sqref="G65">
    <cfRule type="expression" priority="50" stopIfTrue="1">
      <formula>"if(E11&gt;0,#,##0;(#,##0),"-")"</formula>
    </cfRule>
  </conditionalFormatting>
  <conditionalFormatting sqref="I31">
    <cfRule type="expression" priority="52" stopIfTrue="1">
      <formula>"if(E11&gt;0,#,##0;(#,##0),"-")"</formula>
    </cfRule>
  </conditionalFormatting>
  <conditionalFormatting sqref="E27">
    <cfRule type="expression" priority="55" stopIfTrue="1">
      <formula>"if(E11&gt;0,#,##0;(#,##0),"-")"</formula>
    </cfRule>
  </conditionalFormatting>
  <conditionalFormatting sqref="F33 H33">
    <cfRule type="expression" priority="54" stopIfTrue="1">
      <formula>"if(E11&gt;0,#,##0;(#,##0),"-")"</formula>
    </cfRule>
  </conditionalFormatting>
  <conditionalFormatting sqref="E13">
    <cfRule type="expression" priority="53" stopIfTrue="1">
      <formula>"if(E11&gt;0,#,##0;(#,##0),"-")"</formula>
    </cfRule>
  </conditionalFormatting>
  <conditionalFormatting sqref="H65 F65">
    <cfRule type="expression" priority="51" stopIfTrue="1">
      <formula>"if(E11&gt;0,#,##0;(#,##0),"-")"</formula>
    </cfRule>
  </conditionalFormatting>
  <conditionalFormatting sqref="E53:K53">
    <cfRule type="expression" priority="49" stopIfTrue="1">
      <formula>"if(E11&gt;0,#,##0;(#,##0),"-")"</formula>
    </cfRule>
  </conditionalFormatting>
  <conditionalFormatting sqref="G34 G29:G30">
    <cfRule type="expression" priority="48" stopIfTrue="1">
      <formula>"if(E11&gt;0,#,##0;(#,##0),"-")"</formula>
    </cfRule>
  </conditionalFormatting>
  <conditionalFormatting sqref="G13">
    <cfRule type="expression" priority="47" stopIfTrue="1">
      <formula>"if(E11&gt;0,#,##0;(#,##0),"-")"</formula>
    </cfRule>
  </conditionalFormatting>
  <conditionalFormatting sqref="K34 K29:K30">
    <cfRule type="expression" priority="46" stopIfTrue="1">
      <formula>"if(E11&gt;0,#,##0;(#,##0),"-")"</formula>
    </cfRule>
  </conditionalFormatting>
  <conditionalFormatting sqref="I28 G28 E28">
    <cfRule type="expression" priority="42" stopIfTrue="1">
      <formula>"if(E11&gt;0,#,##0;(#,##0),"-")"</formula>
    </cfRule>
  </conditionalFormatting>
  <conditionalFormatting sqref="I33 G33 E33">
    <cfRule type="expression" priority="41" stopIfTrue="1">
      <formula>"if(E11&gt;0,#,##0;(#,##0),"-")"</formula>
    </cfRule>
  </conditionalFormatting>
  <conditionalFormatting sqref="K28">
    <cfRule type="expression" priority="45" stopIfTrue="1">
      <formula>"if(E11&gt;0,#,##0;(#,##0),"-")"</formula>
    </cfRule>
  </conditionalFormatting>
  <conditionalFormatting sqref="K33">
    <cfRule type="expression" priority="44" stopIfTrue="1">
      <formula>"if(E11&gt;0,#,##0;(#,##0),"-")"</formula>
    </cfRule>
  </conditionalFormatting>
  <conditionalFormatting sqref="E26 G26 I26">
    <cfRule type="expression" priority="43" stopIfTrue="1">
      <formula>"if(E11&gt;0,#,##0;(#,##0),"-")"</formula>
    </cfRule>
  </conditionalFormatting>
  <conditionalFormatting sqref="K13">
    <cfRule type="expression" priority="40" stopIfTrue="1">
      <formula>"if(E11&gt;0,#,##0;(#,##0),"-")"</formula>
    </cfRule>
  </conditionalFormatting>
  <conditionalFormatting sqref="G15:G18">
    <cfRule type="expression" priority="36" stopIfTrue="1">
      <formula>"if(E11&gt;0,#,##0;(#,##0),"-")"</formula>
    </cfRule>
  </conditionalFormatting>
  <conditionalFormatting sqref="G14">
    <cfRule type="expression" priority="35" stopIfTrue="1">
      <formula>"if(E11&gt;0,#,##0;(#,##0),"-")"</formula>
    </cfRule>
  </conditionalFormatting>
  <conditionalFormatting sqref="G12">
    <cfRule type="expression" priority="38" stopIfTrue="1">
      <formula>"if(E11&gt;0,#,##0;(#,##0),"-")"</formula>
    </cfRule>
  </conditionalFormatting>
  <conditionalFormatting sqref="K64">
    <cfRule type="expression" priority="39" stopIfTrue="1">
      <formula>"if(E11&gt;0,#,##0;(#,##0),"-")"</formula>
    </cfRule>
  </conditionalFormatting>
  <conditionalFormatting sqref="G11">
    <cfRule type="expression" priority="37" stopIfTrue="1">
      <formula>"if(E11&gt;0,#,##0;(#,##0),"-")"</formula>
    </cfRule>
  </conditionalFormatting>
  <conditionalFormatting sqref="K15:K17">
    <cfRule type="expression" priority="34" stopIfTrue="1">
      <formula>"if(E11&gt;0,#,##0;(#,##0),"-")"</formula>
    </cfRule>
  </conditionalFormatting>
  <conditionalFormatting sqref="K14">
    <cfRule type="expression" priority="33" stopIfTrue="1">
      <formula>"if(E11&gt;0,#,##0;(#,##0),"-")"</formula>
    </cfRule>
  </conditionalFormatting>
  <conditionalFormatting sqref="K18">
    <cfRule type="expression" priority="32" stopIfTrue="1">
      <formula>"if(E11&gt;0,#,##0;(#,##0),"-")"</formula>
    </cfRule>
  </conditionalFormatting>
  <conditionalFormatting sqref="G21">
    <cfRule type="expression" priority="31" stopIfTrue="1">
      <formula>"if(E11&gt;0,#,##0;(#,##0),"-")"</formula>
    </cfRule>
  </conditionalFormatting>
  <conditionalFormatting sqref="G27">
    <cfRule type="expression" priority="30" stopIfTrue="1">
      <formula>"if(E11&gt;0,#,##0;(#,##0),"-")"</formula>
    </cfRule>
  </conditionalFormatting>
  <conditionalFormatting sqref="G31:G32">
    <cfRule type="expression" priority="29" stopIfTrue="1">
      <formula>"if(E11&gt;0,#,##0;(#,##0),"-")"</formula>
    </cfRule>
  </conditionalFormatting>
  <conditionalFormatting sqref="K26">
    <cfRule type="expression" priority="26" stopIfTrue="1">
      <formula>"if(E11&gt;0,#,##0;(#,##0),"-")"</formula>
    </cfRule>
  </conditionalFormatting>
  <conditionalFormatting sqref="I21">
    <cfRule type="expression" priority="24" stopIfTrue="1">
      <formula>"if(E11&gt;0,#,##0;(#,##0),"-")"</formula>
    </cfRule>
  </conditionalFormatting>
  <conditionalFormatting sqref="I21">
    <cfRule type="expression" priority="25" stopIfTrue="1">
      <formula>"if(E11&gt;0,#,##0;(#,##0),"-")"</formula>
    </cfRule>
  </conditionalFormatting>
  <conditionalFormatting sqref="E19:F19 H19:J19">
    <cfRule type="expression" priority="23" stopIfTrue="1">
      <formula>"if(E11&gt;0,#,##0;(#,##0),"-")"</formula>
    </cfRule>
  </conditionalFormatting>
  <conditionalFormatting sqref="K19">
    <cfRule type="expression" priority="22" stopIfTrue="1">
      <formula>"if(E11&gt;0,#,##0;(#,##0),"-")"</formula>
    </cfRule>
  </conditionalFormatting>
  <conditionalFormatting sqref="G20:G21">
    <cfRule type="expression" priority="21" stopIfTrue="1">
      <formula>"if(E11&gt;0,#,##0;(#,##0),"-")"</formula>
    </cfRule>
  </conditionalFormatting>
  <conditionalFormatting sqref="I20:I21">
    <cfRule type="expression" priority="20" stopIfTrue="1">
      <formula>"if(E11&gt;0,#,##0;(#,##0),"-")"</formula>
    </cfRule>
  </conditionalFormatting>
  <conditionalFormatting sqref="K20:K21">
    <cfRule type="expression" priority="19" stopIfTrue="1">
      <formula>"if(E11&gt;0,#,##0;(#,##0),"-")"</formula>
    </cfRule>
  </conditionalFormatting>
  <conditionalFormatting sqref="F23 H23 J23">
    <cfRule type="expression" priority="18" stopIfTrue="1">
      <formula>"if(E11&gt;0,#,##0;(#,##0),"-")"</formula>
    </cfRule>
  </conditionalFormatting>
  <conditionalFormatting sqref="G19">
    <cfRule type="expression" priority="16" stopIfTrue="1">
      <formula>"if(E11&gt;0,#,##0;(#,##0),"-")"</formula>
    </cfRule>
  </conditionalFormatting>
  <conditionalFormatting sqref="G23">
    <cfRule type="expression" priority="15" stopIfTrue="1">
      <formula>"if(E11&gt;0,#,##0;(#,##0),"-")"</formula>
    </cfRule>
  </conditionalFormatting>
  <conditionalFormatting sqref="E23">
    <cfRule type="expression" priority="14" stopIfTrue="1">
      <formula>"if(E11&gt;0,#,##0;(#,##0),"-")"</formula>
    </cfRule>
  </conditionalFormatting>
  <conditionalFormatting sqref="K21">
    <cfRule type="expression" priority="13" stopIfTrue="1">
      <formula>"if(E11&gt;0,#,##0;(#,##0),"-")"</formula>
    </cfRule>
  </conditionalFormatting>
  <conditionalFormatting sqref="I27">
    <cfRule type="expression" priority="12" stopIfTrue="1">
      <formula>"if(E11&gt;0,#,##0;(#,##0),"-")"</formula>
    </cfRule>
  </conditionalFormatting>
  <conditionalFormatting sqref="K27">
    <cfRule type="expression" priority="11" stopIfTrue="1">
      <formula>"if(E11&gt;0,#,##0;(#,##0),"-")"</formula>
    </cfRule>
  </conditionalFormatting>
  <conditionalFormatting sqref="E59">
    <cfRule type="expression" priority="10" stopIfTrue="1">
      <formula>"if(E11&gt;0,#,##0;(#,##0),"-")"</formula>
    </cfRule>
  </conditionalFormatting>
  <conditionalFormatting sqref="G59">
    <cfRule type="expression" priority="9" stopIfTrue="1">
      <formula>"if(E11&gt;0,#,##0;(#,##0),"-")"</formula>
    </cfRule>
  </conditionalFormatting>
  <conditionalFormatting sqref="I59">
    <cfRule type="expression" priority="8" stopIfTrue="1">
      <formula>"if(E11&gt;0,#,##0;(#,##0),"-")"</formula>
    </cfRule>
  </conditionalFormatting>
  <conditionalFormatting sqref="K59">
    <cfRule type="expression" priority="7" stopIfTrue="1">
      <formula>"if(E11&gt;0,#,##0;(#,##0),"-")"</formula>
    </cfRule>
  </conditionalFormatting>
  <conditionalFormatting sqref="I23">
    <cfRule type="expression" priority="5" stopIfTrue="1">
      <formula>"if(E11&gt;0,#,##0;(#,##0),"-")"</formula>
    </cfRule>
  </conditionalFormatting>
  <conditionalFormatting sqref="K23">
    <cfRule type="expression" priority="4" stopIfTrue="1">
      <formula>"if(E11&gt;0,#,##0;(#,##0),"-")"</formula>
    </cfRule>
  </conditionalFormatting>
  <conditionalFormatting sqref="I64">
    <cfRule type="expression" priority="3" stopIfTrue="1">
      <formula>"if(E11&gt;0,#,##0;(#,##0),"-")"</formula>
    </cfRule>
  </conditionalFormatting>
  <conditionalFormatting sqref="K32">
    <cfRule type="expression" priority="2" stopIfTrue="1">
      <formula>"if(E11&gt;0,#,##0;(#,##0),"-")"</formula>
    </cfRule>
  </conditionalFormatting>
  <conditionalFormatting sqref="K31">
    <cfRule type="expression" priority="1" stopIfTrue="1">
      <formula>"if(E11&gt;0,#,##0;(#,##0),"-")"</formula>
    </cfRule>
  </conditionalFormatting>
  <pageMargins left="0.7" right="0.2" top="0.48" bottom="0.5" header="0.5" footer="0.5"/>
  <pageSetup paperSize="9" scale="74" firstPageNumber="8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8"/>
  <sheetViews>
    <sheetView showGridLines="0" view="pageBreakPreview" zoomScale="70" zoomScaleNormal="80" zoomScaleSheetLayoutView="70" workbookViewId="0">
      <selection activeCell="A28" sqref="A28"/>
    </sheetView>
  </sheetViews>
  <sheetFormatPr defaultColWidth="26.54296875" defaultRowHeight="20.25" customHeight="1"/>
  <cols>
    <col min="1" max="1" width="38.54296875" style="64" customWidth="1"/>
    <col min="2" max="2" width="11" style="64" customWidth="1"/>
    <col min="3" max="3" width="1.1796875" style="64" customWidth="1"/>
    <col min="4" max="4" width="12.26953125" style="64" customWidth="1"/>
    <col min="5" max="5" width="0.81640625" style="64" customWidth="1"/>
    <col min="6" max="6" width="16.36328125" style="64" customWidth="1"/>
    <col min="7" max="7" width="0.81640625" style="64" customWidth="1"/>
    <col min="8" max="8" width="9.6328125" style="64" customWidth="1"/>
    <col min="9" max="9" width="0.81640625" style="64" customWidth="1"/>
    <col min="10" max="10" width="13.453125" style="64" customWidth="1"/>
    <col min="11" max="11" width="0.81640625" style="64" customWidth="1"/>
    <col min="12" max="12" width="12.36328125" style="64" customWidth="1"/>
    <col min="13" max="13" width="0.81640625" style="64" customWidth="1"/>
    <col min="14" max="14" width="11.81640625" style="64" customWidth="1"/>
    <col min="15" max="15" width="0.81640625" style="64" customWidth="1"/>
    <col min="16" max="16" width="11.81640625" style="64" customWidth="1"/>
    <col min="17" max="16384" width="26.54296875" style="64"/>
  </cols>
  <sheetData>
    <row r="1" spans="1:16" s="53" customFormat="1" ht="20.25" customHeight="1">
      <c r="A1" s="52" t="s">
        <v>121</v>
      </c>
      <c r="P1" s="66"/>
    </row>
    <row r="2" spans="1:16" s="53" customFormat="1" ht="20.25" customHeight="1">
      <c r="A2" s="54" t="s">
        <v>79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66"/>
    </row>
    <row r="3" spans="1:16" s="53" customFormat="1" ht="20.25" customHeight="1">
      <c r="A3" s="5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s="63" customFormat="1" ht="20.25" customHeight="1">
      <c r="B4" s="58" t="s">
        <v>28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s="63" customFormat="1" ht="20.25" customHeight="1">
      <c r="B5" s="58"/>
      <c r="C5" s="58"/>
      <c r="D5" s="58"/>
      <c r="E5" s="58"/>
      <c r="F5" s="58"/>
      <c r="G5" s="58"/>
      <c r="H5" s="410" t="s">
        <v>40</v>
      </c>
      <c r="I5" s="410"/>
      <c r="J5" s="410"/>
      <c r="K5" s="67"/>
      <c r="L5" s="67"/>
      <c r="M5" s="67"/>
      <c r="N5" s="67"/>
      <c r="O5" s="67"/>
      <c r="P5" s="67"/>
    </row>
    <row r="6" spans="1:16" s="60" customFormat="1" ht="20.25" customHeight="1">
      <c r="F6" s="60" t="s">
        <v>98</v>
      </c>
      <c r="G6" s="144"/>
      <c r="H6" s="144"/>
      <c r="L6" s="60" t="s">
        <v>15</v>
      </c>
    </row>
    <row r="7" spans="1:16" s="60" customFormat="1" ht="20.25" customHeight="1">
      <c r="B7" s="60" t="s">
        <v>94</v>
      </c>
      <c r="D7" s="60" t="s">
        <v>87</v>
      </c>
      <c r="F7" s="60" t="s">
        <v>99</v>
      </c>
      <c r="G7" s="144"/>
      <c r="H7" s="144"/>
      <c r="J7" s="61"/>
      <c r="L7" s="144" t="s">
        <v>109</v>
      </c>
      <c r="N7" s="68" t="s">
        <v>46</v>
      </c>
    </row>
    <row r="8" spans="1:16" s="61" customFormat="1" ht="20.25" customHeight="1">
      <c r="B8" s="61" t="s">
        <v>95</v>
      </c>
      <c r="D8" s="60" t="s">
        <v>96</v>
      </c>
      <c r="F8" s="61" t="s">
        <v>100</v>
      </c>
      <c r="H8" s="318" t="s">
        <v>193</v>
      </c>
      <c r="L8" s="61" t="s">
        <v>51</v>
      </c>
      <c r="N8" s="68" t="s">
        <v>47</v>
      </c>
      <c r="P8" s="60" t="s">
        <v>52</v>
      </c>
    </row>
    <row r="9" spans="1:16" s="60" customFormat="1" ht="20.25" customHeight="1">
      <c r="B9" s="60" t="s">
        <v>29</v>
      </c>
      <c r="D9" s="60" t="s">
        <v>97</v>
      </c>
      <c r="F9" s="60" t="s">
        <v>101</v>
      </c>
      <c r="G9" s="144"/>
      <c r="H9" s="318" t="s">
        <v>194</v>
      </c>
      <c r="J9" s="60" t="s">
        <v>24</v>
      </c>
      <c r="L9" s="60" t="s">
        <v>62</v>
      </c>
      <c r="N9" s="145" t="s">
        <v>48</v>
      </c>
      <c r="P9" s="144" t="s">
        <v>110</v>
      </c>
    </row>
    <row r="10" spans="1:16" s="61" customFormat="1" ht="17" customHeight="1">
      <c r="A10" s="62"/>
      <c r="B10" s="409" t="s">
        <v>163</v>
      </c>
      <c r="C10" s="409"/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</row>
    <row r="11" spans="1:16" s="63" customFormat="1" ht="20.25" customHeight="1">
      <c r="A11" s="305" t="s">
        <v>160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s="63" customFormat="1" ht="20.25" hidden="1" customHeight="1">
      <c r="A12" s="205" t="s">
        <v>188</v>
      </c>
      <c r="B12" s="292">
        <v>2532000</v>
      </c>
      <c r="C12" s="292"/>
      <c r="D12" s="292">
        <v>1950685</v>
      </c>
      <c r="E12" s="292"/>
      <c r="F12" s="292">
        <v>-229047</v>
      </c>
      <c r="G12" s="292"/>
      <c r="H12" s="292">
        <v>45032</v>
      </c>
      <c r="I12" s="292"/>
      <c r="J12" s="292">
        <v>1719108</v>
      </c>
      <c r="K12" s="292"/>
      <c r="L12" s="292">
        <v>6017778</v>
      </c>
      <c r="M12" s="292"/>
      <c r="N12" s="292">
        <v>486656</v>
      </c>
      <c r="O12" s="292"/>
      <c r="P12" s="292">
        <f>L12+N12</f>
        <v>6504434</v>
      </c>
    </row>
    <row r="13" spans="1:16" s="57" customFormat="1" ht="20.25" hidden="1" customHeight="1">
      <c r="A13" s="290" t="s">
        <v>136</v>
      </c>
      <c r="B13" s="291"/>
      <c r="C13" s="291"/>
      <c r="D13" s="291"/>
      <c r="E13" s="291"/>
      <c r="F13" s="291"/>
      <c r="G13" s="291"/>
      <c r="H13" s="291"/>
      <c r="I13" s="291"/>
      <c r="J13" s="138"/>
      <c r="K13" s="291"/>
      <c r="L13" s="138"/>
      <c r="M13" s="291"/>
      <c r="N13" s="291"/>
      <c r="O13" s="291"/>
      <c r="P13" s="138"/>
    </row>
    <row r="14" spans="1:16" s="53" customFormat="1" ht="20.25" customHeight="1">
      <c r="A14" s="355" t="s">
        <v>177</v>
      </c>
      <c r="B14" s="100">
        <f>SUM(B12:B13)</f>
        <v>2532000</v>
      </c>
      <c r="C14" s="100"/>
      <c r="D14" s="100">
        <f>SUM(D12:D13)</f>
        <v>1950685</v>
      </c>
      <c r="E14" s="100"/>
      <c r="F14" s="138">
        <f>SUM(F12:F13)</f>
        <v>-229047</v>
      </c>
      <c r="G14" s="100"/>
      <c r="H14" s="100">
        <f>SUM(H12:H13)</f>
        <v>45032</v>
      </c>
      <c r="I14" s="100"/>
      <c r="J14" s="100">
        <f>SUM(J12:J13)</f>
        <v>1719108</v>
      </c>
      <c r="K14" s="100"/>
      <c r="L14" s="100">
        <f>SUM(L12:L13)</f>
        <v>6017778</v>
      </c>
      <c r="M14" s="100"/>
      <c r="N14" s="100">
        <f>SUM(N12:N13)</f>
        <v>486656</v>
      </c>
      <c r="O14" s="100"/>
      <c r="P14" s="100">
        <f>SUM(P12:P13)</f>
        <v>6504434</v>
      </c>
    </row>
    <row r="15" spans="1:16" ht="20.25" hidden="1" customHeight="1">
      <c r="A15" s="70" t="s">
        <v>49</v>
      </c>
      <c r="B15" s="6"/>
      <c r="C15" s="6"/>
      <c r="D15" s="8"/>
      <c r="E15" s="6"/>
      <c r="F15" s="8"/>
      <c r="G15" s="8"/>
      <c r="H15" s="8"/>
      <c r="I15" s="6"/>
      <c r="J15" s="8"/>
      <c r="K15" s="6"/>
      <c r="L15" s="8"/>
      <c r="M15" s="6"/>
      <c r="N15" s="8"/>
      <c r="O15" s="6"/>
      <c r="P15" s="8"/>
    </row>
    <row r="16" spans="1:16" ht="20.25" hidden="1" customHeight="1">
      <c r="A16" s="71" t="s">
        <v>80</v>
      </c>
      <c r="B16" s="6"/>
      <c r="C16" s="6"/>
      <c r="D16" s="8"/>
      <c r="E16" s="6"/>
      <c r="F16" s="8"/>
      <c r="G16" s="8"/>
      <c r="H16" s="8"/>
      <c r="I16" s="6"/>
      <c r="J16" s="8"/>
      <c r="K16" s="8"/>
      <c r="L16" s="8"/>
      <c r="M16" s="8"/>
      <c r="N16" s="8"/>
      <c r="O16" s="6"/>
      <c r="P16" s="8"/>
    </row>
    <row r="17" spans="1:16" ht="20.25" hidden="1" customHeight="1">
      <c r="A17" s="72" t="s">
        <v>81</v>
      </c>
      <c r="B17" s="159"/>
      <c r="C17" s="92"/>
      <c r="D17" s="159"/>
      <c r="E17" s="92"/>
      <c r="F17" s="159"/>
      <c r="G17" s="100"/>
      <c r="H17" s="100"/>
      <c r="I17" s="92"/>
      <c r="J17" s="159"/>
      <c r="K17" s="100"/>
      <c r="L17" s="159"/>
      <c r="M17" s="100"/>
      <c r="N17" s="159"/>
      <c r="O17" s="92"/>
      <c r="P17" s="159"/>
    </row>
    <row r="18" spans="1:16" ht="20.25" hidden="1" customHeight="1">
      <c r="A18" s="71" t="s">
        <v>82</v>
      </c>
      <c r="B18" s="162"/>
      <c r="C18" s="6"/>
      <c r="D18" s="162"/>
      <c r="E18" s="6"/>
      <c r="F18" s="162"/>
      <c r="G18" s="8"/>
      <c r="H18" s="8"/>
      <c r="I18" s="6"/>
      <c r="J18" s="162"/>
      <c r="K18" s="8"/>
      <c r="L18" s="162"/>
      <c r="M18" s="8"/>
      <c r="N18" s="162"/>
      <c r="O18" s="8"/>
      <c r="P18" s="162"/>
    </row>
    <row r="19" spans="1:16" ht="20.25" hidden="1" customHeight="1">
      <c r="A19" s="70"/>
      <c r="B19" s="6"/>
      <c r="C19" s="6"/>
      <c r="D19" s="8"/>
      <c r="E19" s="6"/>
      <c r="F19" s="8"/>
      <c r="G19" s="8"/>
      <c r="H19" s="8"/>
      <c r="I19" s="6"/>
      <c r="J19" s="8"/>
      <c r="K19" s="8"/>
      <c r="L19" s="8"/>
      <c r="M19" s="8"/>
      <c r="N19" s="8"/>
      <c r="O19" s="6"/>
      <c r="P19" s="8"/>
    </row>
    <row r="20" spans="1:16" ht="13.5" customHeight="1">
      <c r="A20" s="70"/>
      <c r="B20" s="6"/>
      <c r="C20" s="6"/>
      <c r="D20" s="8"/>
      <c r="E20" s="6"/>
      <c r="F20" s="8"/>
      <c r="G20" s="8"/>
      <c r="H20" s="8"/>
      <c r="I20" s="6"/>
      <c r="J20" s="8"/>
      <c r="K20" s="8"/>
      <c r="L20" s="8"/>
      <c r="M20" s="8"/>
      <c r="N20" s="8"/>
      <c r="O20" s="6"/>
      <c r="P20" s="8"/>
    </row>
    <row r="21" spans="1:16" ht="20.25" customHeight="1">
      <c r="A21" s="65" t="s">
        <v>83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100"/>
      <c r="P21" s="6"/>
    </row>
    <row r="22" spans="1:16" ht="20.25" customHeight="1">
      <c r="A22" s="104" t="s">
        <v>57</v>
      </c>
      <c r="B22" s="92">
        <v>0</v>
      </c>
      <c r="C22" s="92"/>
      <c r="D22" s="92">
        <v>0</v>
      </c>
      <c r="E22" s="92"/>
      <c r="F22" s="92">
        <v>0</v>
      </c>
      <c r="G22" s="92"/>
      <c r="H22" s="92">
        <v>0</v>
      </c>
      <c r="I22" s="92"/>
      <c r="J22" s="92">
        <v>202587</v>
      </c>
      <c r="K22" s="92"/>
      <c r="L22" s="92">
        <f>SUM(B22:K22)</f>
        <v>202587</v>
      </c>
      <c r="M22" s="92"/>
      <c r="N22" s="92">
        <v>70071</v>
      </c>
      <c r="O22" s="92"/>
      <c r="P22" s="92">
        <v>272658</v>
      </c>
    </row>
    <row r="23" spans="1:16" ht="20.25" customHeight="1">
      <c r="A23" s="164" t="s">
        <v>84</v>
      </c>
      <c r="B23" s="159">
        <v>0</v>
      </c>
      <c r="C23" s="92"/>
      <c r="D23" s="159">
        <v>0</v>
      </c>
      <c r="E23" s="92"/>
      <c r="F23" s="159">
        <v>0</v>
      </c>
      <c r="G23" s="100"/>
      <c r="H23" s="159">
        <v>0</v>
      </c>
      <c r="I23" s="92"/>
      <c r="J23" s="293">
        <v>-308</v>
      </c>
      <c r="K23" s="92"/>
      <c r="L23" s="293">
        <f>SUM(B23:K23)</f>
        <v>-308</v>
      </c>
      <c r="M23" s="92"/>
      <c r="N23" s="293">
        <v>-132</v>
      </c>
      <c r="O23" s="92"/>
      <c r="P23" s="293">
        <v>-440</v>
      </c>
    </row>
    <row r="24" spans="1:16" ht="18.75" customHeight="1">
      <c r="A24" s="65" t="s">
        <v>222</v>
      </c>
      <c r="B24" s="7">
        <f>SUM(B22:B23)</f>
        <v>0</v>
      </c>
      <c r="C24" s="6"/>
      <c r="D24" s="7">
        <f>SUM(D22:D23)</f>
        <v>0</v>
      </c>
      <c r="E24" s="6"/>
      <c r="F24" s="7">
        <f>SUM(F22:F23)</f>
        <v>0</v>
      </c>
      <c r="G24" s="8"/>
      <c r="H24" s="7">
        <f>SUM(H22:H23)</f>
        <v>0</v>
      </c>
      <c r="I24" s="6"/>
      <c r="J24" s="7">
        <f>SUM(J22:J23)</f>
        <v>202279</v>
      </c>
      <c r="K24" s="6"/>
      <c r="L24" s="7">
        <f>SUM(L22:L23)</f>
        <v>202279</v>
      </c>
      <c r="M24" s="6"/>
      <c r="N24" s="7">
        <f>SUM(N22:N23)</f>
        <v>69939</v>
      </c>
      <c r="O24" s="92"/>
      <c r="P24" s="7">
        <f>SUM(L24:N24)</f>
        <v>272218</v>
      </c>
    </row>
    <row r="25" spans="1:16" ht="8.25" hidden="1" customHeight="1">
      <c r="A25" s="5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" customHeight="1">
      <c r="A26" s="59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</row>
    <row r="27" spans="1:16" ht="21" customHeight="1" thickBot="1">
      <c r="A27" s="59" t="s">
        <v>161</v>
      </c>
      <c r="B27" s="25">
        <f>+B14+B24</f>
        <v>2532000</v>
      </c>
      <c r="C27" s="6"/>
      <c r="D27" s="25">
        <f>+D14+D24</f>
        <v>1950685</v>
      </c>
      <c r="E27" s="6"/>
      <c r="F27" s="246">
        <f>+F14+F24</f>
        <v>-229047</v>
      </c>
      <c r="G27" s="8"/>
      <c r="H27" s="25">
        <f>+H14+H24</f>
        <v>45032</v>
      </c>
      <c r="I27" s="6"/>
      <c r="J27" s="25">
        <f>+J14+J24</f>
        <v>1921387</v>
      </c>
      <c r="K27" s="6"/>
      <c r="L27" s="25">
        <f>+L14+L24</f>
        <v>6220057</v>
      </c>
      <c r="M27" s="6"/>
      <c r="N27" s="25">
        <f>+N14+N24</f>
        <v>556595</v>
      </c>
      <c r="O27" s="6"/>
      <c r="P27" s="25">
        <f>+P14+P24</f>
        <v>6776652</v>
      </c>
    </row>
    <row r="28" spans="1:16" ht="21.75" customHeight="1" thickTop="1">
      <c r="A28" s="5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85" spans="1:12" ht="20.25" customHeight="1">
      <c r="A85" s="64" t="s">
        <v>77</v>
      </c>
    </row>
    <row r="88" spans="1:12" ht="20.25" customHeight="1">
      <c r="L88" s="64" t="s">
        <v>78</v>
      </c>
    </row>
  </sheetData>
  <mergeCells count="2">
    <mergeCell ref="B10:P10"/>
    <mergeCell ref="H5:J5"/>
  </mergeCells>
  <conditionalFormatting sqref="O11:O13 K11:M13">
    <cfRule type="expression" priority="11" stopIfTrue="1">
      <formula>"if(E11&gt;0,#,##0;(#,##0),"-")"</formula>
    </cfRule>
  </conditionalFormatting>
  <conditionalFormatting sqref="C23 I23">
    <cfRule type="expression" priority="7" stopIfTrue="1">
      <formula>"if(E11&gt;0,#,##0;(#,##0),"-")"</formula>
    </cfRule>
  </conditionalFormatting>
  <conditionalFormatting sqref="E23">
    <cfRule type="expression" priority="6" stopIfTrue="1">
      <formula>"if(E11&gt;0,#,##0;(#,##0),"-")"</formula>
    </cfRule>
  </conditionalFormatting>
  <conditionalFormatting sqref="H23">
    <cfRule type="expression" priority="5" stopIfTrue="1">
      <formula>"if(E11&gt;0,#,##0;(#,##0),"-")"</formula>
    </cfRule>
  </conditionalFormatting>
  <conditionalFormatting sqref="J23">
    <cfRule type="expression" priority="4" stopIfTrue="1">
      <formula>"if(E11&gt;0,#,##0;(#,##0),"-")"</formula>
    </cfRule>
  </conditionalFormatting>
  <conditionalFormatting sqref="L23">
    <cfRule type="expression" priority="3" stopIfTrue="1">
      <formula>"if(E11&gt;0,#,##0;(#,##0),"-")"</formula>
    </cfRule>
  </conditionalFormatting>
  <conditionalFormatting sqref="P23">
    <cfRule type="expression" priority="2" stopIfTrue="1">
      <formula>"if(E11&gt;0,#,##0;(#,##0),"-")"</formula>
    </cfRule>
  </conditionalFormatting>
  <conditionalFormatting sqref="N2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7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9CDE-7B4B-49DD-9601-15B1D350FE34}">
  <dimension ref="A1:U28"/>
  <sheetViews>
    <sheetView showGridLines="0" view="pageBreakPreview" topLeftCell="A9" zoomScale="88" zoomScaleNormal="100" zoomScaleSheetLayoutView="100" workbookViewId="0">
      <selection activeCell="A29" sqref="A29"/>
    </sheetView>
  </sheetViews>
  <sheetFormatPr defaultColWidth="8.90625" defaultRowHeight="14"/>
  <cols>
    <col min="1" max="1" width="38.7265625" style="349" customWidth="1"/>
    <col min="2" max="2" width="5.7265625" style="349" customWidth="1"/>
    <col min="3" max="3" width="11.26953125" style="349" customWidth="1"/>
    <col min="4" max="4" width="1.1796875" style="385" customWidth="1"/>
    <col min="5" max="5" width="12.90625" style="349" customWidth="1"/>
    <col min="6" max="6" width="1.81640625" style="385" customWidth="1"/>
    <col min="7" max="7" width="11.453125" style="349" customWidth="1"/>
    <col min="8" max="8" width="1.6328125" style="349" customWidth="1"/>
    <col min="9" max="9" width="13.81640625" style="349" customWidth="1"/>
    <col min="10" max="10" width="1.6328125" style="349" customWidth="1"/>
    <col min="11" max="11" width="8.6328125" style="349" customWidth="1"/>
    <col min="12" max="12" width="1.6328125" style="349" customWidth="1"/>
    <col min="13" max="13" width="12.81640625" style="349" customWidth="1"/>
    <col min="14" max="14" width="1.6328125" style="349" customWidth="1"/>
    <col min="15" max="15" width="11.26953125" style="349" customWidth="1"/>
    <col min="16" max="16" width="1.6328125" style="349" customWidth="1"/>
    <col min="17" max="17" width="12.26953125" style="349" customWidth="1"/>
    <col min="18" max="18" width="1.6328125" style="349" customWidth="1"/>
    <col min="19" max="19" width="9.54296875" style="349" customWidth="1"/>
    <col min="20" max="20" width="1.6328125" style="349" customWidth="1"/>
    <col min="21" max="21" width="11.453125" style="349" customWidth="1"/>
    <col min="22" max="16384" width="8.90625" style="349"/>
  </cols>
  <sheetData>
    <row r="1" spans="1:21" ht="17.5">
      <c r="A1" s="352" t="s">
        <v>121</v>
      </c>
      <c r="B1" s="353"/>
      <c r="C1" s="354"/>
      <c r="D1" s="355"/>
      <c r="E1" s="354"/>
      <c r="F1" s="355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6"/>
    </row>
    <row r="2" spans="1:21" ht="15">
      <c r="A2" s="357" t="s">
        <v>79</v>
      </c>
      <c r="B2" s="353"/>
      <c r="C2" s="358"/>
      <c r="D2" s="359"/>
      <c r="E2" s="358"/>
      <c r="F2" s="359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6"/>
    </row>
    <row r="3" spans="1:21" ht="15">
      <c r="A3" s="357"/>
      <c r="B3" s="353"/>
      <c r="C3" s="360"/>
      <c r="D3" s="361"/>
      <c r="E3" s="360"/>
      <c r="F3" s="361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</row>
    <row r="4" spans="1:21">
      <c r="A4" s="167"/>
      <c r="B4" s="167"/>
      <c r="C4" s="361" t="s">
        <v>28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</row>
    <row r="5" spans="1:21">
      <c r="A5" s="167"/>
      <c r="B5" s="167"/>
      <c r="C5" s="361"/>
      <c r="D5" s="361"/>
      <c r="E5" s="361"/>
      <c r="F5" s="361"/>
      <c r="G5" s="361"/>
      <c r="H5" s="361"/>
      <c r="I5" s="361"/>
      <c r="J5" s="361"/>
      <c r="N5" s="362"/>
      <c r="O5" s="351" t="s">
        <v>235</v>
      </c>
      <c r="P5" s="362"/>
      <c r="Q5" s="362"/>
      <c r="R5" s="362"/>
      <c r="S5" s="362"/>
      <c r="T5" s="362"/>
      <c r="U5" s="362"/>
    </row>
    <row r="6" spans="1:21">
      <c r="A6" s="167"/>
      <c r="B6" s="167"/>
      <c r="C6" s="361"/>
      <c r="D6" s="361"/>
      <c r="E6" s="361"/>
      <c r="F6" s="361"/>
      <c r="G6" s="361"/>
      <c r="H6" s="361"/>
      <c r="I6" s="361"/>
      <c r="J6" s="361"/>
      <c r="N6" s="362"/>
      <c r="O6" s="351" t="s">
        <v>234</v>
      </c>
      <c r="P6" s="362"/>
      <c r="Q6" s="362"/>
      <c r="R6" s="362"/>
      <c r="S6" s="362"/>
      <c r="T6" s="362"/>
      <c r="U6" s="362"/>
    </row>
    <row r="7" spans="1:21">
      <c r="A7" s="350"/>
      <c r="B7" s="350"/>
      <c r="C7" s="350"/>
      <c r="D7" s="350"/>
      <c r="E7" s="350"/>
      <c r="F7" s="350"/>
      <c r="G7" s="350"/>
      <c r="H7" s="350"/>
      <c r="I7" s="350" t="s">
        <v>98</v>
      </c>
      <c r="J7" s="350"/>
      <c r="K7" s="411" t="s">
        <v>40</v>
      </c>
      <c r="L7" s="411"/>
      <c r="M7" s="411"/>
      <c r="N7" s="350"/>
      <c r="O7" s="392" t="s">
        <v>191</v>
      </c>
      <c r="P7" s="350"/>
      <c r="Q7" s="350" t="s">
        <v>15</v>
      </c>
      <c r="R7" s="350"/>
      <c r="S7" s="350"/>
      <c r="T7" s="350"/>
      <c r="U7" s="350"/>
    </row>
    <row r="8" spans="1:21">
      <c r="A8" s="350"/>
      <c r="B8" s="350"/>
      <c r="C8" s="350" t="s">
        <v>94</v>
      </c>
      <c r="D8" s="350"/>
      <c r="E8" s="351" t="s">
        <v>236</v>
      </c>
      <c r="F8" s="350"/>
      <c r="G8" s="350" t="s">
        <v>87</v>
      </c>
      <c r="H8" s="350"/>
      <c r="I8" s="350" t="s">
        <v>99</v>
      </c>
      <c r="J8" s="350"/>
      <c r="K8" s="350"/>
      <c r="L8" s="350"/>
      <c r="M8" s="364"/>
      <c r="N8" s="350"/>
      <c r="O8" s="350"/>
      <c r="P8" s="350"/>
      <c r="Q8" s="350" t="s">
        <v>109</v>
      </c>
      <c r="R8" s="350"/>
      <c r="S8" s="365" t="s">
        <v>46</v>
      </c>
      <c r="T8" s="350"/>
      <c r="U8" s="350"/>
    </row>
    <row r="9" spans="1:21">
      <c r="A9" s="364"/>
      <c r="B9" s="364"/>
      <c r="C9" s="364" t="s">
        <v>95</v>
      </c>
      <c r="D9" s="350"/>
      <c r="E9" s="389" t="s">
        <v>238</v>
      </c>
      <c r="F9" s="350"/>
      <c r="G9" s="350" t="s">
        <v>96</v>
      </c>
      <c r="H9" s="364"/>
      <c r="I9" s="364" t="s">
        <v>100</v>
      </c>
      <c r="J9" s="364"/>
      <c r="K9" s="364" t="s">
        <v>193</v>
      </c>
      <c r="L9" s="364"/>
      <c r="M9" s="364"/>
      <c r="N9" s="364"/>
      <c r="O9" s="389" t="s">
        <v>233</v>
      </c>
      <c r="P9" s="364"/>
      <c r="Q9" s="364" t="s">
        <v>51</v>
      </c>
      <c r="R9" s="364"/>
      <c r="S9" s="365" t="s">
        <v>47</v>
      </c>
      <c r="T9" s="364"/>
      <c r="U9" s="350" t="s">
        <v>52</v>
      </c>
    </row>
    <row r="10" spans="1:21">
      <c r="A10" s="350"/>
      <c r="B10" s="366" t="s">
        <v>1</v>
      </c>
      <c r="C10" s="350" t="s">
        <v>29</v>
      </c>
      <c r="D10" s="350"/>
      <c r="E10" s="351" t="s">
        <v>237</v>
      </c>
      <c r="F10" s="350"/>
      <c r="G10" s="350" t="s">
        <v>97</v>
      </c>
      <c r="H10" s="350"/>
      <c r="I10" s="350" t="s">
        <v>101</v>
      </c>
      <c r="J10" s="350"/>
      <c r="K10" s="351" t="s">
        <v>194</v>
      </c>
      <c r="L10" s="350"/>
      <c r="M10" s="350" t="s">
        <v>24</v>
      </c>
      <c r="N10" s="350"/>
      <c r="O10" s="351" t="s">
        <v>229</v>
      </c>
      <c r="P10" s="350"/>
      <c r="Q10" s="350" t="s">
        <v>62</v>
      </c>
      <c r="R10" s="350"/>
      <c r="S10" s="367" t="s">
        <v>48</v>
      </c>
      <c r="T10" s="350"/>
      <c r="U10" s="350" t="s">
        <v>110</v>
      </c>
    </row>
    <row r="11" spans="1:21">
      <c r="A11" s="368"/>
      <c r="B11" s="366"/>
      <c r="C11" s="412" t="s">
        <v>163</v>
      </c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</row>
    <row r="12" spans="1:21">
      <c r="A12" s="369" t="s">
        <v>189</v>
      </c>
      <c r="B12" s="370"/>
      <c r="C12" s="371"/>
      <c r="D12" s="371"/>
      <c r="E12" s="371"/>
      <c r="F12" s="371"/>
      <c r="G12" s="371"/>
      <c r="H12" s="371"/>
      <c r="I12" s="372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</row>
    <row r="13" spans="1:21">
      <c r="A13" s="355" t="s">
        <v>190</v>
      </c>
      <c r="B13" s="294"/>
      <c r="C13" s="199">
        <v>2532000</v>
      </c>
      <c r="D13" s="199"/>
      <c r="E13" s="199">
        <v>0</v>
      </c>
      <c r="F13" s="199"/>
      <c r="G13" s="199">
        <v>1950685</v>
      </c>
      <c r="H13" s="199"/>
      <c r="I13" s="224">
        <v>-229047</v>
      </c>
      <c r="J13" s="199"/>
      <c r="K13" s="199">
        <v>95998</v>
      </c>
      <c r="L13" s="199"/>
      <c r="M13" s="199">
        <v>2127444</v>
      </c>
      <c r="N13" s="199"/>
      <c r="O13" s="224">
        <v>-62098</v>
      </c>
      <c r="P13" s="199"/>
      <c r="Q13" s="199">
        <v>6414982</v>
      </c>
      <c r="R13" s="199"/>
      <c r="S13" s="199">
        <v>489114</v>
      </c>
      <c r="T13" s="199"/>
      <c r="U13" s="199">
        <v>6904096</v>
      </c>
    </row>
    <row r="14" spans="1:21">
      <c r="A14" s="373"/>
      <c r="B14" s="374"/>
      <c r="C14" s="187"/>
      <c r="D14" s="200"/>
      <c r="E14" s="187"/>
      <c r="F14" s="200"/>
      <c r="G14" s="200"/>
      <c r="H14" s="187"/>
      <c r="I14" s="200"/>
      <c r="J14" s="200"/>
      <c r="K14" s="200"/>
      <c r="L14" s="187"/>
      <c r="M14" s="200"/>
      <c r="N14" s="187"/>
      <c r="O14" s="200"/>
      <c r="P14" s="187"/>
      <c r="Q14" s="200"/>
      <c r="R14" s="187"/>
      <c r="S14" s="200"/>
      <c r="T14" s="187"/>
      <c r="U14" s="200"/>
    </row>
    <row r="15" spans="1:21">
      <c r="A15" s="373" t="s">
        <v>230</v>
      </c>
      <c r="B15" s="374"/>
      <c r="C15" s="187"/>
      <c r="D15" s="200"/>
      <c r="E15" s="187"/>
      <c r="F15" s="200"/>
      <c r="G15" s="200"/>
      <c r="H15" s="187"/>
      <c r="I15" s="200"/>
      <c r="J15" s="200"/>
      <c r="K15" s="200"/>
      <c r="L15" s="187"/>
      <c r="M15" s="200"/>
      <c r="N15" s="187"/>
      <c r="O15" s="200"/>
      <c r="P15" s="187"/>
      <c r="Q15" s="200"/>
      <c r="R15" s="187"/>
      <c r="S15" s="200"/>
      <c r="T15" s="187"/>
      <c r="U15" s="200"/>
    </row>
    <row r="16" spans="1:21">
      <c r="A16" s="373" t="s">
        <v>231</v>
      </c>
      <c r="B16" s="374"/>
      <c r="C16" s="187"/>
      <c r="D16" s="200"/>
      <c r="E16" s="187"/>
      <c r="F16" s="200"/>
      <c r="G16" s="200"/>
      <c r="H16" s="187"/>
      <c r="I16" s="200"/>
      <c r="J16" s="200"/>
      <c r="K16" s="200"/>
      <c r="L16" s="187"/>
      <c r="M16" s="200"/>
      <c r="N16" s="187"/>
      <c r="O16" s="200"/>
      <c r="P16" s="187"/>
      <c r="Q16" s="200"/>
      <c r="R16" s="187"/>
      <c r="S16" s="200"/>
      <c r="T16" s="187"/>
      <c r="U16" s="200"/>
    </row>
    <row r="17" spans="1:21">
      <c r="A17" s="386" t="s">
        <v>205</v>
      </c>
      <c r="B17" s="366">
        <v>7</v>
      </c>
      <c r="C17" s="206">
        <v>1083000</v>
      </c>
      <c r="D17" s="199"/>
      <c r="E17" s="206">
        <v>3381235</v>
      </c>
      <c r="F17" s="199"/>
      <c r="G17" s="206">
        <v>0</v>
      </c>
      <c r="H17" s="199"/>
      <c r="I17" s="206">
        <v>0</v>
      </c>
      <c r="J17" s="199"/>
      <c r="K17" s="206">
        <v>0</v>
      </c>
      <c r="L17" s="199"/>
      <c r="M17" s="206">
        <v>0</v>
      </c>
      <c r="N17" s="199"/>
      <c r="O17" s="206">
        <v>0</v>
      </c>
      <c r="P17" s="199"/>
      <c r="Q17" s="206">
        <v>4464235</v>
      </c>
      <c r="R17" s="199"/>
      <c r="S17" s="206">
        <v>0</v>
      </c>
      <c r="T17" s="199"/>
      <c r="U17" s="206">
        <v>4464235</v>
      </c>
    </row>
    <row r="18" spans="1:21">
      <c r="A18" s="375" t="s">
        <v>232</v>
      </c>
      <c r="B18" s="366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</row>
    <row r="19" spans="1:21">
      <c r="A19" s="394" t="s">
        <v>231</v>
      </c>
      <c r="B19" s="374"/>
      <c r="C19" s="395">
        <f>SUM(C17:C17)</f>
        <v>1083000</v>
      </c>
      <c r="D19" s="200"/>
      <c r="E19" s="395">
        <f>SUM(E17:E17)</f>
        <v>3381235</v>
      </c>
      <c r="F19" s="200"/>
      <c r="G19" s="395">
        <f>SUM(G17:G17)</f>
        <v>0</v>
      </c>
      <c r="H19" s="187"/>
      <c r="I19" s="395">
        <f>SUM(I17:I17)</f>
        <v>0</v>
      </c>
      <c r="J19" s="200"/>
      <c r="K19" s="395">
        <f>SUM(K17:K17)</f>
        <v>0</v>
      </c>
      <c r="L19" s="187"/>
      <c r="M19" s="395">
        <f>SUM(M17:M17)</f>
        <v>0</v>
      </c>
      <c r="N19" s="200"/>
      <c r="O19" s="395">
        <f>SUM(O17:O17)</f>
        <v>0</v>
      </c>
      <c r="P19" s="200"/>
      <c r="Q19" s="395">
        <f>SUM(Q17:Q17)</f>
        <v>4464235</v>
      </c>
      <c r="R19" s="200"/>
      <c r="S19" s="395">
        <f>SUM(S17:S17)</f>
        <v>0</v>
      </c>
      <c r="T19" s="200"/>
      <c r="U19" s="395">
        <f>SUM(U17:U17)</f>
        <v>4464235</v>
      </c>
    </row>
    <row r="20" spans="1:21">
      <c r="A20" s="373"/>
      <c r="B20" s="374"/>
      <c r="C20" s="187"/>
      <c r="D20" s="200"/>
      <c r="E20" s="187"/>
      <c r="F20" s="200"/>
      <c r="G20" s="200"/>
      <c r="H20" s="187"/>
      <c r="I20" s="200"/>
      <c r="J20" s="200"/>
      <c r="K20" s="200"/>
      <c r="L20" s="187"/>
      <c r="M20" s="200"/>
      <c r="N20" s="200"/>
      <c r="O20" s="200"/>
      <c r="P20" s="200"/>
      <c r="Q20" s="200"/>
      <c r="R20" s="200"/>
      <c r="S20" s="200"/>
      <c r="T20" s="187"/>
      <c r="U20" s="200"/>
    </row>
    <row r="21" spans="1:21">
      <c r="A21" s="183" t="s">
        <v>83</v>
      </c>
      <c r="B21" s="366"/>
      <c r="C21" s="188"/>
      <c r="D21" s="199"/>
      <c r="E21" s="188"/>
      <c r="F21" s="199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99"/>
      <c r="U21" s="187"/>
    </row>
    <row r="22" spans="1:21">
      <c r="A22" s="347" t="s">
        <v>57</v>
      </c>
      <c r="B22" s="366"/>
      <c r="C22" s="188">
        <v>0</v>
      </c>
      <c r="D22" s="199"/>
      <c r="E22" s="188">
        <v>0</v>
      </c>
      <c r="F22" s="199"/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0</v>
      </c>
      <c r="M22" s="188">
        <v>130326</v>
      </c>
      <c r="N22" s="188"/>
      <c r="O22" s="188">
        <f>SUM(A22:L22)</f>
        <v>0</v>
      </c>
      <c r="P22" s="188"/>
      <c r="Q22" s="188">
        <f>SUM(C22:N22)</f>
        <v>130326</v>
      </c>
      <c r="R22" s="188"/>
      <c r="S22" s="188">
        <v>66710</v>
      </c>
      <c r="T22" s="188"/>
      <c r="U22" s="188">
        <f>SUM(Q22:S22)</f>
        <v>197036</v>
      </c>
    </row>
    <row r="23" spans="1:21">
      <c r="A23" s="201" t="s">
        <v>84</v>
      </c>
      <c r="B23" s="366"/>
      <c r="C23" s="206">
        <v>0</v>
      </c>
      <c r="D23" s="199"/>
      <c r="E23" s="188">
        <v>0</v>
      </c>
      <c r="F23" s="199"/>
      <c r="G23" s="206">
        <v>0</v>
      </c>
      <c r="H23" s="188">
        <v>0</v>
      </c>
      <c r="I23" s="206">
        <v>0</v>
      </c>
      <c r="J23" s="199">
        <v>0</v>
      </c>
      <c r="K23" s="206">
        <v>0</v>
      </c>
      <c r="L23" s="188"/>
      <c r="M23" s="206">
        <v>0</v>
      </c>
      <c r="N23" s="377"/>
      <c r="O23" s="377">
        <v>-31049</v>
      </c>
      <c r="P23" s="377"/>
      <c r="Q23" s="377">
        <v>-31049</v>
      </c>
      <c r="R23" s="377"/>
      <c r="S23" s="293">
        <v>0</v>
      </c>
      <c r="T23" s="377"/>
      <c r="U23" s="377">
        <f>SUM(Q23:S23)</f>
        <v>-31049</v>
      </c>
    </row>
    <row r="24" spans="1:21">
      <c r="A24" s="183" t="s">
        <v>222</v>
      </c>
      <c r="B24" s="374"/>
      <c r="C24" s="376">
        <f>SUM(C22:C23)</f>
        <v>0</v>
      </c>
      <c r="D24" s="200"/>
      <c r="E24" s="376">
        <f>SUM(E22:E23)</f>
        <v>0</v>
      </c>
      <c r="F24" s="200"/>
      <c r="G24" s="376">
        <f>SUM(G22:G23)</f>
        <v>0</v>
      </c>
      <c r="H24" s="187"/>
      <c r="I24" s="376">
        <f>SUM(I22:I23)</f>
        <v>0</v>
      </c>
      <c r="J24" s="200"/>
      <c r="K24" s="376">
        <f>SUM(K22:K23)</f>
        <v>0</v>
      </c>
      <c r="L24" s="187"/>
      <c r="M24" s="376">
        <f>SUM(M22:M23)</f>
        <v>130326</v>
      </c>
      <c r="N24" s="187"/>
      <c r="O24" s="378">
        <f>SUM(O22:O23)</f>
        <v>-31049</v>
      </c>
      <c r="P24" s="187"/>
      <c r="Q24" s="376">
        <f>SUM(Q22:Q23)</f>
        <v>99277</v>
      </c>
      <c r="R24" s="187"/>
      <c r="S24" s="376">
        <f>SUM(S22:S23)</f>
        <v>66710</v>
      </c>
      <c r="T24" s="188"/>
      <c r="U24" s="376">
        <f>SUM(Q24:S24)</f>
        <v>165987</v>
      </c>
    </row>
    <row r="25" spans="1:21">
      <c r="A25" s="379"/>
      <c r="B25" s="366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</row>
    <row r="26" spans="1:21" ht="14.5" thickBot="1">
      <c r="A26" s="379" t="s">
        <v>206</v>
      </c>
      <c r="B26" s="366"/>
      <c r="C26" s="207">
        <f>SUM(C13,C19,C24)</f>
        <v>3615000</v>
      </c>
      <c r="D26" s="200"/>
      <c r="E26" s="207">
        <f>SUM(E13,E19,E24)</f>
        <v>3381235</v>
      </c>
      <c r="F26" s="200"/>
      <c r="G26" s="207">
        <f>SUM(G13,G19,G24)</f>
        <v>1950685</v>
      </c>
      <c r="H26" s="187"/>
      <c r="I26" s="380">
        <f>SUM(I13,I19,I24)</f>
        <v>-229047</v>
      </c>
      <c r="J26" s="200"/>
      <c r="K26" s="207">
        <f>SUM(K13,K19,K24)</f>
        <v>95998</v>
      </c>
      <c r="L26" s="187"/>
      <c r="M26" s="207">
        <f>SUM(M13,M19,M24)</f>
        <v>2257770</v>
      </c>
      <c r="N26" s="187"/>
      <c r="O26" s="380">
        <f>SUM(O13,O19,O24)</f>
        <v>-93147</v>
      </c>
      <c r="P26" s="187"/>
      <c r="Q26" s="207">
        <f>SUM(Q13,Q19,Q24)</f>
        <v>10978494</v>
      </c>
      <c r="R26" s="187"/>
      <c r="S26" s="207">
        <f>SUM(S13,S19,S24)</f>
        <v>555824</v>
      </c>
      <c r="T26" s="200"/>
      <c r="U26" s="207">
        <f>SUM(U13,U19,U24)</f>
        <v>11534318</v>
      </c>
    </row>
    <row r="27" spans="1:21" ht="14.5" thickTop="1">
      <c r="A27" s="379"/>
      <c r="B27" s="366"/>
      <c r="C27" s="381"/>
      <c r="D27" s="381"/>
      <c r="E27" s="382"/>
      <c r="F27" s="381"/>
      <c r="G27" s="381"/>
      <c r="H27" s="382"/>
      <c r="I27" s="381"/>
      <c r="J27" s="381"/>
      <c r="K27" s="381"/>
      <c r="L27" s="382"/>
      <c r="M27" s="381"/>
      <c r="N27" s="382"/>
      <c r="O27" s="382"/>
      <c r="P27" s="382"/>
      <c r="Q27" s="381"/>
      <c r="R27" s="382"/>
      <c r="S27" s="381"/>
      <c r="T27" s="382"/>
      <c r="U27" s="354"/>
    </row>
    <row r="28" spans="1:21">
      <c r="A28" s="383"/>
      <c r="B28" s="383"/>
      <c r="C28" s="383"/>
      <c r="D28" s="384"/>
      <c r="E28" s="383"/>
      <c r="F28" s="384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1"/>
    </row>
  </sheetData>
  <mergeCells count="2">
    <mergeCell ref="K7:M7"/>
    <mergeCell ref="C11:U11"/>
  </mergeCells>
  <conditionalFormatting sqref="T12 N12:R12">
    <cfRule type="expression" priority="6" stopIfTrue="1">
      <formula>"if(E11&gt;0,#,##0;(#,##0),"-")"</formula>
    </cfRule>
  </conditionalFormatting>
  <conditionalFormatting sqref="E23:F23 L23">
    <cfRule type="expression" priority="5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pageMargins left="0.8" right="0.55000000000000004" top="0.48" bottom="0.5" header="0.5" footer="0.5"/>
  <pageSetup paperSize="9" scale="76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E49BA-0C21-4DEE-8CAC-72E51AA74D07}">
  <dimension ref="A1:Q74"/>
  <sheetViews>
    <sheetView showGridLines="0" view="pageBreakPreview" topLeftCell="A10" zoomScale="80" zoomScaleNormal="98" zoomScaleSheetLayoutView="80" workbookViewId="0">
      <selection activeCell="D10" sqref="D10"/>
    </sheetView>
  </sheetViews>
  <sheetFormatPr defaultColWidth="8.1796875" defaultRowHeight="20.25" customHeight="1"/>
  <cols>
    <col min="1" max="1" width="2.36328125" style="314" customWidth="1"/>
    <col min="2" max="2" width="41.08984375" style="314" customWidth="1"/>
    <col min="3" max="3" width="7.1796875" style="314" customWidth="1"/>
    <col min="4" max="4" width="16.08984375" style="314" customWidth="1"/>
    <col min="5" max="5" width="0.81640625" style="314" customWidth="1"/>
    <col min="6" max="6" width="16.08984375" style="314" customWidth="1"/>
    <col min="7" max="7" width="0.81640625" style="314" customWidth="1"/>
    <col min="8" max="8" width="16.08984375" style="314" customWidth="1"/>
    <col min="9" max="9" width="0.81640625" style="314" customWidth="1"/>
    <col min="10" max="10" width="15.1796875" style="314" customWidth="1"/>
    <col min="11" max="11" width="0.81640625" style="314" customWidth="1"/>
    <col min="12" max="12" width="16.54296875" style="314" customWidth="1"/>
    <col min="13" max="13" width="8.36328125" style="314" bestFit="1" customWidth="1"/>
    <col min="14" max="14" width="8.1796875" style="314"/>
    <col min="15" max="15" width="8.36328125" style="314" bestFit="1" customWidth="1"/>
    <col min="16" max="16" width="8.1796875" style="314"/>
    <col min="17" max="17" width="12.90625" style="314" bestFit="1" customWidth="1"/>
    <col min="18" max="18" width="8.1796875" style="314"/>
    <col min="19" max="19" width="8.36328125" style="314" bestFit="1" customWidth="1"/>
    <col min="20" max="16384" width="8.1796875" style="314"/>
  </cols>
  <sheetData>
    <row r="1" spans="1:12" s="311" customFormat="1" ht="20.25" customHeight="1">
      <c r="A1" s="309" t="s">
        <v>121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</row>
    <row r="2" spans="1:12" s="311" customFormat="1" ht="20.25" customHeight="1">
      <c r="A2" s="312" t="s">
        <v>192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2" s="311" customFormat="1" ht="20.25" customHeight="1">
      <c r="A3" s="313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2" ht="20.25" customHeight="1">
      <c r="D4" s="413" t="s">
        <v>30</v>
      </c>
      <c r="E4" s="413"/>
      <c r="F4" s="413"/>
      <c r="G4" s="413"/>
      <c r="H4" s="413"/>
      <c r="I4" s="413"/>
      <c r="J4" s="413"/>
      <c r="K4" s="413"/>
      <c r="L4" s="413"/>
    </row>
    <row r="5" spans="1:12" ht="20.25" customHeight="1">
      <c r="D5" s="317" t="s">
        <v>94</v>
      </c>
      <c r="E5" s="318"/>
      <c r="F5" s="318" t="s">
        <v>87</v>
      </c>
      <c r="G5" s="318"/>
      <c r="H5" s="414" t="s">
        <v>40</v>
      </c>
      <c r="I5" s="414"/>
      <c r="J5" s="414"/>
      <c r="L5" s="317"/>
    </row>
    <row r="6" spans="1:12" ht="20.25" customHeight="1">
      <c r="A6" s="318"/>
      <c r="B6" s="318"/>
      <c r="C6" s="318"/>
      <c r="D6" s="317" t="s">
        <v>95</v>
      </c>
      <c r="E6" s="318"/>
      <c r="F6" s="317" t="s">
        <v>96</v>
      </c>
      <c r="G6" s="318"/>
      <c r="H6" s="318" t="s">
        <v>193</v>
      </c>
      <c r="I6" s="318"/>
      <c r="J6" s="318"/>
      <c r="K6" s="318"/>
      <c r="L6" s="317" t="s">
        <v>52</v>
      </c>
    </row>
    <row r="7" spans="1:12" ht="20.25" customHeight="1">
      <c r="A7" s="318"/>
      <c r="B7" s="318"/>
      <c r="C7" s="319"/>
      <c r="D7" s="317" t="s">
        <v>29</v>
      </c>
      <c r="E7" s="318"/>
      <c r="F7" s="317" t="s">
        <v>97</v>
      </c>
      <c r="G7" s="318"/>
      <c r="H7" s="318" t="s">
        <v>194</v>
      </c>
      <c r="I7" s="318"/>
      <c r="J7" s="318" t="s">
        <v>24</v>
      </c>
      <c r="L7" s="317" t="s">
        <v>195</v>
      </c>
    </row>
    <row r="8" spans="1:12" ht="20.25" customHeight="1">
      <c r="A8" s="318"/>
      <c r="B8" s="318" t="s">
        <v>78</v>
      </c>
      <c r="C8" s="318"/>
      <c r="D8" s="415" t="s">
        <v>163</v>
      </c>
      <c r="E8" s="415"/>
      <c r="F8" s="415"/>
      <c r="G8" s="415"/>
      <c r="H8" s="415"/>
      <c r="I8" s="415"/>
      <c r="J8" s="415"/>
      <c r="K8" s="415"/>
      <c r="L8" s="415"/>
    </row>
    <row r="9" spans="1:12" ht="20.25" customHeight="1">
      <c r="A9" s="320" t="s">
        <v>160</v>
      </c>
      <c r="B9" s="318"/>
      <c r="C9" s="318"/>
      <c r="D9" s="321"/>
      <c r="E9" s="321"/>
      <c r="F9" s="321"/>
      <c r="G9" s="321"/>
      <c r="H9" s="321"/>
      <c r="I9" s="321"/>
      <c r="J9" s="321"/>
      <c r="K9" s="321"/>
      <c r="L9" s="321"/>
    </row>
    <row r="10" spans="1:12" ht="20.25" customHeight="1">
      <c r="A10" s="388" t="s">
        <v>177</v>
      </c>
      <c r="B10" s="318"/>
      <c r="C10" s="318"/>
      <c r="D10" s="387">
        <v>2532000</v>
      </c>
      <c r="E10" s="387"/>
      <c r="F10" s="387">
        <v>1950685</v>
      </c>
      <c r="G10" s="387"/>
      <c r="H10" s="387">
        <v>45032</v>
      </c>
      <c r="I10" s="387"/>
      <c r="J10" s="387">
        <v>1338388</v>
      </c>
      <c r="K10" s="387"/>
      <c r="L10" s="387">
        <f>SUM(B10:J10)</f>
        <v>5866105</v>
      </c>
    </row>
    <row r="11" spans="1:12" s="315" customFormat="1" ht="14">
      <c r="A11" s="322"/>
      <c r="B11" s="316"/>
      <c r="C11" s="316"/>
    </row>
    <row r="12" spans="1:12" ht="20.25" customHeight="1">
      <c r="A12" s="324" t="s">
        <v>83</v>
      </c>
      <c r="B12" s="316"/>
      <c r="C12" s="316"/>
      <c r="D12" s="325"/>
      <c r="E12" s="326"/>
      <c r="F12" s="325"/>
      <c r="G12" s="326"/>
      <c r="H12" s="326"/>
      <c r="I12" s="326"/>
      <c r="J12" s="326"/>
      <c r="K12" s="326"/>
      <c r="L12" s="326"/>
    </row>
    <row r="13" spans="1:12" ht="20.25" customHeight="1">
      <c r="A13" s="327" t="s">
        <v>57</v>
      </c>
      <c r="B13" s="316"/>
      <c r="C13" s="316"/>
      <c r="D13" s="325">
        <v>0</v>
      </c>
      <c r="E13" s="326"/>
      <c r="F13" s="325">
        <v>0</v>
      </c>
      <c r="G13" s="326"/>
      <c r="H13" s="326">
        <v>0</v>
      </c>
      <c r="I13" s="326"/>
      <c r="J13" s="328">
        <v>202587</v>
      </c>
      <c r="K13" s="326"/>
      <c r="L13" s="329">
        <f>SUM(D13:J13)</f>
        <v>202587</v>
      </c>
    </row>
    <row r="14" spans="1:12" ht="20.25" customHeight="1">
      <c r="A14" s="327" t="s">
        <v>196</v>
      </c>
      <c r="B14" s="316"/>
      <c r="C14" s="316"/>
      <c r="D14" s="325">
        <v>0</v>
      </c>
      <c r="E14" s="326"/>
      <c r="F14" s="325">
        <v>0</v>
      </c>
      <c r="G14" s="326"/>
      <c r="H14" s="330">
        <v>0</v>
      </c>
      <c r="I14" s="326"/>
      <c r="J14" s="329">
        <v>-308</v>
      </c>
      <c r="K14" s="326"/>
      <c r="L14" s="329">
        <f>SUM(D14:J14)</f>
        <v>-308</v>
      </c>
    </row>
    <row r="15" spans="1:12" ht="20.25" customHeight="1">
      <c r="A15" s="324" t="s">
        <v>222</v>
      </c>
      <c r="B15" s="316"/>
      <c r="C15" s="316"/>
      <c r="D15" s="331">
        <f>SUM(D13:D14)</f>
        <v>0</v>
      </c>
      <c r="E15" s="323"/>
      <c r="F15" s="331">
        <f>SUM(F13:F14)</f>
        <v>0</v>
      </c>
      <c r="G15" s="323"/>
      <c r="H15" s="332">
        <v>0</v>
      </c>
      <c r="I15" s="323"/>
      <c r="J15" s="333">
        <f>SUM(J13:J14)</f>
        <v>202279</v>
      </c>
      <c r="K15" s="323"/>
      <c r="L15" s="333">
        <f>SUM(L13:L14)</f>
        <v>202279</v>
      </c>
    </row>
    <row r="16" spans="1:12" ht="19.5" customHeight="1">
      <c r="A16" s="324"/>
      <c r="B16" s="316"/>
      <c r="C16" s="316"/>
      <c r="D16" s="326"/>
      <c r="E16" s="326"/>
      <c r="F16" s="326"/>
      <c r="G16" s="326"/>
      <c r="H16" s="326"/>
      <c r="I16" s="326"/>
      <c r="J16" s="326"/>
      <c r="K16" s="326"/>
      <c r="L16" s="326"/>
    </row>
    <row r="17" spans="1:17" ht="22" hidden="1" customHeight="1">
      <c r="A17" s="314" t="s">
        <v>197</v>
      </c>
      <c r="B17" s="334"/>
      <c r="C17" s="335"/>
      <c r="D17" s="336"/>
      <c r="E17" s="326"/>
      <c r="F17" s="330"/>
      <c r="G17" s="329"/>
      <c r="H17" s="337"/>
      <c r="I17" s="329"/>
      <c r="J17" s="337"/>
      <c r="K17" s="329"/>
      <c r="L17" s="337"/>
      <c r="M17" s="329"/>
      <c r="N17" s="329"/>
      <c r="O17" s="329"/>
      <c r="P17" s="329"/>
      <c r="Q17" s="338"/>
    </row>
    <row r="18" spans="1:17" ht="18" hidden="1" customHeight="1">
      <c r="A18" s="314" t="s">
        <v>198</v>
      </c>
      <c r="B18" s="334"/>
      <c r="C18" s="334"/>
      <c r="D18" s="339"/>
      <c r="E18" s="329"/>
      <c r="F18" s="337"/>
      <c r="G18" s="329"/>
      <c r="H18" s="337"/>
      <c r="I18" s="329"/>
      <c r="J18" s="337"/>
      <c r="K18" s="329"/>
      <c r="L18" s="337"/>
      <c r="M18" s="329"/>
      <c r="N18" s="329"/>
      <c r="O18" s="329"/>
      <c r="P18" s="329"/>
      <c r="Q18" s="338"/>
    </row>
    <row r="19" spans="1:17" ht="14" hidden="1">
      <c r="B19" s="334"/>
      <c r="C19" s="334"/>
      <c r="D19" s="329"/>
      <c r="E19" s="323"/>
      <c r="F19" s="329"/>
      <c r="G19" s="323"/>
      <c r="H19" s="323"/>
      <c r="I19" s="323"/>
      <c r="J19" s="329"/>
      <c r="K19" s="329"/>
      <c r="L19" s="329"/>
    </row>
    <row r="20" spans="1:17" ht="20.25" customHeight="1" thickBot="1">
      <c r="A20" s="340" t="s">
        <v>161</v>
      </c>
      <c r="B20" s="315"/>
      <c r="C20" s="315"/>
      <c r="D20" s="341">
        <f>SUM(D10,D15,D17)</f>
        <v>2532000</v>
      </c>
      <c r="E20" s="323" t="e">
        <f>E15+#REF!+#REF!</f>
        <v>#REF!</v>
      </c>
      <c r="F20" s="341">
        <f>SUM(F10,F15,F17)</f>
        <v>1950685</v>
      </c>
      <c r="G20" s="323" t="e">
        <f>G15+#REF!+#REF!</f>
        <v>#REF!</v>
      </c>
      <c r="H20" s="341">
        <f>SUM(H10,H15,H17)</f>
        <v>45032</v>
      </c>
      <c r="I20" s="323"/>
      <c r="J20" s="341">
        <f>SUM(J10,J15,J17)</f>
        <v>1540667</v>
      </c>
      <c r="K20" s="323"/>
      <c r="L20" s="341">
        <f>SUM(L10,L15,L17)</f>
        <v>6068384</v>
      </c>
      <c r="M20" s="329"/>
    </row>
    <row r="21" spans="1:17" ht="20.25" customHeight="1" thickTop="1"/>
    <row r="22" spans="1:17" ht="20.25" customHeight="1">
      <c r="L22" s="329"/>
    </row>
    <row r="23" spans="1:17" ht="20.25" customHeight="1">
      <c r="L23" s="329"/>
    </row>
    <row r="74" spans="10:10" ht="20.25" customHeight="1">
      <c r="J74" s="342"/>
    </row>
  </sheetData>
  <mergeCells count="3">
    <mergeCell ref="D4:L4"/>
    <mergeCell ref="H5:J5"/>
    <mergeCell ref="D8:L8"/>
  </mergeCells>
  <printOptions horizontalCentered="1"/>
  <pageMargins left="0.8" right="0.8" top="0.5" bottom="0.5" header="0.5" footer="0.5"/>
  <pageSetup paperSize="9" scale="98" firstPageNumber="9" fitToHeight="0" orientation="landscape" useFirstPageNumber="1" r:id="rId1"/>
  <headerFooter>
    <oddFooter>&amp;L&amp;"Angsana New,Regular"&amp;15The accompanying notes are an integral part of these financial statements.
&amp;C
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B8619-2C77-4260-BC36-36BDA1EDF417}">
  <dimension ref="A1:O26"/>
  <sheetViews>
    <sheetView showGridLines="0" view="pageBreakPreview" zoomScaleNormal="100" zoomScaleSheetLayoutView="100" workbookViewId="0">
      <selection activeCell="B16" sqref="B16"/>
    </sheetView>
  </sheetViews>
  <sheetFormatPr defaultColWidth="8.90625" defaultRowHeight="14"/>
  <cols>
    <col min="1" max="1" width="49.6328125" style="349" customWidth="1"/>
    <col min="2" max="2" width="5.81640625" style="349" customWidth="1"/>
    <col min="3" max="3" width="11.36328125" style="349" customWidth="1"/>
    <col min="4" max="4" width="1.1796875" style="385" customWidth="1"/>
    <col min="5" max="5" width="12.453125" style="349" customWidth="1"/>
    <col min="6" max="6" width="1.81640625" style="385" customWidth="1"/>
    <col min="7" max="7" width="12" style="349" customWidth="1"/>
    <col min="8" max="8" width="1.6328125" style="349" customWidth="1"/>
    <col min="9" max="9" width="9.81640625" style="349" customWidth="1"/>
    <col min="10" max="10" width="1.6328125" style="349" customWidth="1"/>
    <col min="11" max="11" width="13.1796875" style="349" customWidth="1"/>
    <col min="12" max="12" width="1.6328125" style="349" customWidth="1"/>
    <col min="13" max="13" width="10.453125" style="349" customWidth="1"/>
    <col min="14" max="14" width="1.6328125" style="349" customWidth="1"/>
    <col min="15" max="15" width="12.08984375" style="349" customWidth="1"/>
    <col min="16" max="16384" width="8.90625" style="349"/>
  </cols>
  <sheetData>
    <row r="1" spans="1:15" ht="17.5">
      <c r="A1" s="352" t="s">
        <v>121</v>
      </c>
      <c r="B1" s="353"/>
      <c r="C1" s="354"/>
      <c r="D1" s="355"/>
      <c r="E1" s="354"/>
      <c r="F1" s="355"/>
      <c r="G1" s="354"/>
      <c r="H1" s="354"/>
      <c r="I1" s="354"/>
      <c r="J1" s="354"/>
      <c r="K1" s="354"/>
      <c r="L1" s="354"/>
      <c r="M1" s="354"/>
      <c r="N1" s="354"/>
      <c r="O1" s="356"/>
    </row>
    <row r="2" spans="1:15" ht="15">
      <c r="A2" s="357" t="s">
        <v>79</v>
      </c>
      <c r="B2" s="353"/>
      <c r="C2" s="358"/>
      <c r="D2" s="359"/>
      <c r="E2" s="358"/>
      <c r="F2" s="359"/>
      <c r="G2" s="358"/>
      <c r="H2" s="358"/>
      <c r="I2" s="358"/>
      <c r="J2" s="358"/>
      <c r="K2" s="358"/>
      <c r="L2" s="358"/>
      <c r="M2" s="358"/>
      <c r="N2" s="358"/>
      <c r="O2" s="356"/>
    </row>
    <row r="3" spans="1:15" ht="15">
      <c r="A3" s="357"/>
      <c r="B3" s="353"/>
      <c r="C3" s="360"/>
      <c r="D3" s="361"/>
      <c r="E3" s="360"/>
      <c r="F3" s="361"/>
      <c r="G3" s="360"/>
      <c r="H3" s="360"/>
      <c r="I3" s="360"/>
      <c r="J3" s="360"/>
      <c r="K3" s="360"/>
      <c r="L3" s="360"/>
      <c r="M3" s="360"/>
      <c r="N3" s="360"/>
      <c r="O3" s="360"/>
    </row>
    <row r="4" spans="1:15">
      <c r="A4" s="167"/>
      <c r="B4" s="167"/>
      <c r="C4" s="361" t="s">
        <v>30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</row>
    <row r="5" spans="1:15">
      <c r="A5" s="167"/>
      <c r="B5" s="167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51" t="s">
        <v>235</v>
      </c>
      <c r="N5" s="361"/>
      <c r="O5" s="361"/>
    </row>
    <row r="6" spans="1:15">
      <c r="A6" s="167"/>
      <c r="B6" s="167"/>
      <c r="C6" s="361"/>
      <c r="D6" s="361"/>
      <c r="E6" s="361"/>
      <c r="F6" s="361"/>
      <c r="G6" s="361"/>
      <c r="H6" s="361"/>
      <c r="L6" s="362"/>
      <c r="M6" s="351" t="s">
        <v>234</v>
      </c>
      <c r="N6" s="362"/>
      <c r="O6" s="362"/>
    </row>
    <row r="7" spans="1:15">
      <c r="A7" s="350"/>
      <c r="B7" s="350"/>
      <c r="C7" s="350"/>
      <c r="D7" s="350"/>
      <c r="E7" s="350"/>
      <c r="F7" s="350"/>
      <c r="G7" s="350"/>
      <c r="H7" s="350"/>
      <c r="I7" s="411" t="s">
        <v>40</v>
      </c>
      <c r="J7" s="411"/>
      <c r="K7" s="411"/>
      <c r="L7" s="350"/>
      <c r="M7" s="363" t="s">
        <v>191</v>
      </c>
      <c r="N7" s="350"/>
      <c r="O7" s="350"/>
    </row>
    <row r="8" spans="1:15">
      <c r="A8" s="350"/>
      <c r="B8" s="350"/>
      <c r="C8" s="350" t="s">
        <v>94</v>
      </c>
      <c r="D8" s="350"/>
      <c r="E8" s="351" t="s">
        <v>236</v>
      </c>
      <c r="F8" s="350"/>
      <c r="G8" s="350" t="s">
        <v>87</v>
      </c>
      <c r="H8" s="350"/>
      <c r="I8" s="350"/>
      <c r="J8" s="350"/>
      <c r="K8" s="364"/>
      <c r="L8" s="350"/>
      <c r="M8" s="351"/>
      <c r="N8" s="350"/>
      <c r="O8" s="350"/>
    </row>
    <row r="9" spans="1:15">
      <c r="A9" s="364"/>
      <c r="B9" s="364"/>
      <c r="C9" s="364" t="s">
        <v>95</v>
      </c>
      <c r="D9" s="350"/>
      <c r="E9" s="389" t="s">
        <v>238</v>
      </c>
      <c r="F9" s="350"/>
      <c r="G9" s="350" t="s">
        <v>96</v>
      </c>
      <c r="H9" s="364"/>
      <c r="I9" s="389" t="s">
        <v>193</v>
      </c>
      <c r="J9" s="364"/>
      <c r="K9" s="364"/>
      <c r="L9" s="364"/>
      <c r="M9" s="389" t="s">
        <v>233</v>
      </c>
      <c r="N9" s="364"/>
      <c r="O9" s="350" t="s">
        <v>52</v>
      </c>
    </row>
    <row r="10" spans="1:15">
      <c r="A10" s="350"/>
      <c r="B10" s="366" t="s">
        <v>1</v>
      </c>
      <c r="C10" s="350" t="s">
        <v>29</v>
      </c>
      <c r="D10" s="350"/>
      <c r="E10" s="351" t="s">
        <v>237</v>
      </c>
      <c r="F10" s="350"/>
      <c r="G10" s="350" t="s">
        <v>97</v>
      </c>
      <c r="H10" s="350"/>
      <c r="I10" s="351" t="s">
        <v>229</v>
      </c>
      <c r="J10" s="350"/>
      <c r="K10" s="350" t="s">
        <v>24</v>
      </c>
      <c r="L10" s="350"/>
      <c r="M10" s="351" t="s">
        <v>229</v>
      </c>
      <c r="N10" s="350"/>
      <c r="O10" s="350" t="s">
        <v>110</v>
      </c>
    </row>
    <row r="11" spans="1:15">
      <c r="A11" s="368"/>
      <c r="B11" s="366"/>
      <c r="C11" s="412" t="s">
        <v>163</v>
      </c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</row>
    <row r="12" spans="1:15">
      <c r="A12" s="369" t="s">
        <v>189</v>
      </c>
      <c r="B12" s="370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</row>
    <row r="13" spans="1:15">
      <c r="A13" s="355" t="s">
        <v>190</v>
      </c>
      <c r="B13" s="294"/>
      <c r="C13" s="199">
        <v>2532000</v>
      </c>
      <c r="D13" s="199"/>
      <c r="E13" s="199">
        <v>0</v>
      </c>
      <c r="F13" s="199"/>
      <c r="G13" s="199">
        <v>1950685</v>
      </c>
      <c r="H13" s="199"/>
      <c r="I13" s="199">
        <v>95998</v>
      </c>
      <c r="J13" s="199"/>
      <c r="K13" s="199">
        <v>1805767</v>
      </c>
      <c r="L13" s="199"/>
      <c r="M13" s="377">
        <v>-62098</v>
      </c>
      <c r="N13" s="199"/>
      <c r="O13" s="199">
        <v>6322352</v>
      </c>
    </row>
    <row r="14" spans="1:15">
      <c r="A14" s="373"/>
      <c r="B14" s="374"/>
      <c r="C14" s="187"/>
      <c r="D14" s="200"/>
      <c r="E14" s="187"/>
      <c r="F14" s="200"/>
      <c r="G14" s="200"/>
      <c r="H14" s="187"/>
      <c r="I14" s="200"/>
      <c r="J14" s="187"/>
      <c r="K14" s="200"/>
      <c r="L14" s="187"/>
      <c r="M14" s="200"/>
      <c r="N14" s="187"/>
      <c r="O14" s="200"/>
    </row>
    <row r="15" spans="1:15">
      <c r="A15" s="373" t="s">
        <v>224</v>
      </c>
      <c r="B15" s="374"/>
      <c r="C15" s="187"/>
      <c r="D15" s="200"/>
      <c r="E15" s="187"/>
      <c r="F15" s="200"/>
      <c r="G15" s="200"/>
      <c r="H15" s="187"/>
      <c r="I15" s="200"/>
      <c r="J15" s="187"/>
      <c r="K15" s="200"/>
      <c r="L15" s="187"/>
      <c r="M15" s="200"/>
      <c r="N15" s="187"/>
      <c r="O15" s="200"/>
    </row>
    <row r="16" spans="1:15">
      <c r="A16" s="347" t="s">
        <v>205</v>
      </c>
      <c r="B16" s="366">
        <v>7</v>
      </c>
      <c r="C16" s="199">
        <v>1083000</v>
      </c>
      <c r="D16" s="199"/>
      <c r="E16" s="199">
        <v>3381235</v>
      </c>
      <c r="F16" s="199"/>
      <c r="G16" s="199">
        <v>0</v>
      </c>
      <c r="H16" s="199"/>
      <c r="I16" s="199">
        <v>0</v>
      </c>
      <c r="J16" s="199"/>
      <c r="K16" s="199">
        <v>0</v>
      </c>
      <c r="L16" s="199"/>
      <c r="M16" s="199">
        <v>0</v>
      </c>
      <c r="N16" s="199"/>
      <c r="O16" s="199">
        <f>SUM(C16:M16)</f>
        <v>4464235</v>
      </c>
    </row>
    <row r="17" spans="1:15">
      <c r="A17" s="375" t="s">
        <v>225</v>
      </c>
      <c r="B17" s="374"/>
      <c r="C17" s="376">
        <f>SUM(C16:C16)</f>
        <v>1083000</v>
      </c>
      <c r="D17" s="200"/>
      <c r="E17" s="376">
        <f>SUM(E16:E16)</f>
        <v>3381235</v>
      </c>
      <c r="F17" s="200"/>
      <c r="G17" s="376">
        <f>SUM(G16:G16)</f>
        <v>0</v>
      </c>
      <c r="H17" s="187"/>
      <c r="I17" s="376">
        <f>SUM(I16:I16)</f>
        <v>0</v>
      </c>
      <c r="J17" s="187"/>
      <c r="K17" s="376">
        <f>SUM(K16:K16)</f>
        <v>0</v>
      </c>
      <c r="L17" s="200"/>
      <c r="M17" s="376">
        <f>SUM(M16:M16)</f>
        <v>0</v>
      </c>
      <c r="N17" s="200"/>
      <c r="O17" s="376">
        <f>SUM(O16:O16)</f>
        <v>4464235</v>
      </c>
    </row>
    <row r="18" spans="1:15">
      <c r="A18" s="373"/>
      <c r="B18" s="374"/>
      <c r="C18" s="187"/>
      <c r="D18" s="200"/>
      <c r="E18" s="187"/>
      <c r="F18" s="200"/>
      <c r="G18" s="200"/>
      <c r="H18" s="187"/>
      <c r="I18" s="200"/>
      <c r="J18" s="187"/>
      <c r="K18" s="200"/>
      <c r="L18" s="200"/>
      <c r="M18" s="200"/>
      <c r="N18" s="200"/>
      <c r="O18" s="200"/>
    </row>
    <row r="19" spans="1:15">
      <c r="A19" s="183" t="s">
        <v>83</v>
      </c>
      <c r="B19" s="366"/>
      <c r="C19" s="188"/>
      <c r="D19" s="199"/>
      <c r="E19" s="188"/>
      <c r="F19" s="199"/>
      <c r="G19" s="188"/>
      <c r="H19" s="188"/>
      <c r="I19" s="188"/>
      <c r="J19" s="188"/>
      <c r="K19" s="188"/>
      <c r="L19" s="188"/>
      <c r="M19" s="188"/>
      <c r="N19" s="188"/>
      <c r="O19" s="187"/>
    </row>
    <row r="20" spans="1:15">
      <c r="A20" s="347" t="s">
        <v>57</v>
      </c>
      <c r="B20" s="366"/>
      <c r="C20" s="188">
        <v>0</v>
      </c>
      <c r="D20" s="199"/>
      <c r="E20" s="188">
        <v>0</v>
      </c>
      <c r="F20" s="199"/>
      <c r="G20" s="188">
        <v>0</v>
      </c>
      <c r="H20" s="188"/>
      <c r="I20" s="188">
        <v>0</v>
      </c>
      <c r="J20" s="188">
        <v>0</v>
      </c>
      <c r="K20" s="188">
        <v>130326</v>
      </c>
      <c r="L20" s="188"/>
      <c r="M20" s="199">
        <v>0</v>
      </c>
      <c r="N20" s="188"/>
      <c r="O20" s="188">
        <f>SUM(C20:M20)</f>
        <v>130326</v>
      </c>
    </row>
    <row r="21" spans="1:15">
      <c r="A21" s="201" t="s">
        <v>84</v>
      </c>
      <c r="B21" s="366"/>
      <c r="C21" s="206">
        <v>0</v>
      </c>
      <c r="D21" s="199"/>
      <c r="E21" s="188">
        <v>0</v>
      </c>
      <c r="F21" s="199"/>
      <c r="G21" s="206">
        <v>0</v>
      </c>
      <c r="H21" s="188"/>
      <c r="I21" s="206">
        <v>0</v>
      </c>
      <c r="J21" s="188"/>
      <c r="K21" s="206">
        <v>0</v>
      </c>
      <c r="L21" s="377"/>
      <c r="M21" s="226">
        <v>-31049</v>
      </c>
      <c r="N21" s="377"/>
      <c r="O21" s="226">
        <f>SUM(M21:N21)</f>
        <v>-31049</v>
      </c>
    </row>
    <row r="22" spans="1:15">
      <c r="A22" s="183" t="s">
        <v>222</v>
      </c>
      <c r="B22" s="374"/>
      <c r="C22" s="376">
        <f>SUM(C20:C21)</f>
        <v>0</v>
      </c>
      <c r="D22" s="200"/>
      <c r="E22" s="376">
        <f>SUM(E20:E21)</f>
        <v>0</v>
      </c>
      <c r="F22" s="200"/>
      <c r="G22" s="376">
        <f>SUM(G20:G21)</f>
        <v>0</v>
      </c>
      <c r="H22" s="187"/>
      <c r="I22" s="376">
        <f>SUM(I20:I21)</f>
        <v>0</v>
      </c>
      <c r="J22" s="187"/>
      <c r="K22" s="376">
        <f>SUM(K20:K21)</f>
        <v>130326</v>
      </c>
      <c r="L22" s="187"/>
      <c r="M22" s="390">
        <f>SUM(M20:M21)</f>
        <v>-31049</v>
      </c>
      <c r="N22" s="187"/>
      <c r="O22" s="390">
        <f>SUM(O20:O21)</f>
        <v>99277</v>
      </c>
    </row>
    <row r="23" spans="1:15">
      <c r="A23" s="379"/>
      <c r="B23" s="366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</row>
    <row r="24" spans="1:15" ht="14.5" thickBot="1">
      <c r="A24" s="379" t="s">
        <v>206</v>
      </c>
      <c r="B24" s="366"/>
      <c r="C24" s="207">
        <f>SUM(C13,C17,C22)</f>
        <v>3615000</v>
      </c>
      <c r="D24" s="200"/>
      <c r="E24" s="207">
        <f>SUM(E13,E17,E22)</f>
        <v>3381235</v>
      </c>
      <c r="F24" s="200"/>
      <c r="G24" s="207">
        <f>SUM(G13,G17,G22)</f>
        <v>1950685</v>
      </c>
      <c r="H24" s="187"/>
      <c r="I24" s="207">
        <f>SUM(I13,I17,I22)</f>
        <v>95998</v>
      </c>
      <c r="J24" s="187"/>
      <c r="K24" s="207">
        <f>SUM(K13,K17,K22)</f>
        <v>1936093</v>
      </c>
      <c r="L24" s="187"/>
      <c r="M24" s="380">
        <f>SUM(M13,M17,M22)</f>
        <v>-93147</v>
      </c>
      <c r="N24" s="187"/>
      <c r="O24" s="207">
        <f>SUM(O13,O17,O22)</f>
        <v>10885864</v>
      </c>
    </row>
    <row r="25" spans="1:15" ht="14.5" thickTop="1">
      <c r="A25" s="379"/>
      <c r="B25" s="366"/>
      <c r="C25" s="381"/>
      <c r="D25" s="381"/>
      <c r="E25" s="382"/>
      <c r="F25" s="381"/>
      <c r="G25" s="381"/>
      <c r="H25" s="382"/>
      <c r="I25" s="381"/>
      <c r="J25" s="382"/>
      <c r="K25" s="381"/>
      <c r="L25" s="382"/>
      <c r="M25" s="381"/>
      <c r="N25" s="382"/>
      <c r="O25" s="354"/>
    </row>
    <row r="26" spans="1:15">
      <c r="A26" s="383"/>
      <c r="B26" s="383"/>
      <c r="C26" s="383"/>
      <c r="D26" s="384"/>
      <c r="E26" s="383"/>
      <c r="F26" s="384"/>
      <c r="G26" s="383"/>
      <c r="H26" s="383"/>
      <c r="I26" s="383"/>
      <c r="J26" s="383"/>
      <c r="K26" s="383"/>
      <c r="L26" s="383"/>
      <c r="M26" s="383"/>
      <c r="N26" s="383"/>
      <c r="O26" s="381"/>
    </row>
  </sheetData>
  <mergeCells count="2">
    <mergeCell ref="I7:K7"/>
    <mergeCell ref="C11:O11"/>
  </mergeCells>
  <conditionalFormatting sqref="L12:N12">
    <cfRule type="expression" priority="7" stopIfTrue="1">
      <formula>"if(E11&gt;0,#,##0;(#,##0),"-")"</formula>
    </cfRule>
  </conditionalFormatting>
  <conditionalFormatting sqref="E21:F21 J21">
    <cfRule type="expression" priority="6" stopIfTrue="1">
      <formula>"if(E11&gt;0,#,##0;(#,##0),"-")"</formula>
    </cfRule>
  </conditionalFormatting>
  <conditionalFormatting sqref="H21">
    <cfRule type="expression" priority="5" stopIfTrue="1">
      <formula>"if(E11&gt;0,#,##0;(#,##0),"-")"</formula>
    </cfRule>
  </conditionalFormatting>
  <conditionalFormatting sqref="I21">
    <cfRule type="expression" priority="4" stopIfTrue="1">
      <formula>"if(E11&gt;0,#,##0;(#,##0),"-")"</formula>
    </cfRule>
  </conditionalFormatting>
  <conditionalFormatting sqref="K21">
    <cfRule type="expression" priority="3" stopIfTrue="1">
      <formula>"if(E11&gt;0,#,##0;(#,##0),"-")"</formula>
    </cfRule>
  </conditionalFormatting>
  <pageMargins left="0.7" right="0.7" top="0.75" bottom="0.75" header="0.3" footer="0.3"/>
  <pageSetup paperSize="9" scale="90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0"/>
  <sheetViews>
    <sheetView showGridLines="0" view="pageBreakPreview" topLeftCell="A72" zoomScale="80" zoomScaleNormal="80" zoomScaleSheetLayoutView="80" workbookViewId="0">
      <selection activeCell="B76" sqref="B76:F77"/>
    </sheetView>
  </sheetViews>
  <sheetFormatPr defaultColWidth="26.54296875" defaultRowHeight="18.75" customHeight="1"/>
  <cols>
    <col min="1" max="1" width="48" style="14" customWidth="1"/>
    <col min="2" max="2" width="10.6328125" style="14" customWidth="1"/>
    <col min="3" max="3" width="1.453125" style="14" customWidth="1"/>
    <col min="4" max="4" width="10.6328125" style="14" customWidth="1"/>
    <col min="5" max="5" width="1.6328125" style="14" customWidth="1"/>
    <col min="6" max="6" width="10.6328125" style="14" customWidth="1"/>
    <col min="7" max="7" width="1.36328125" style="14" customWidth="1"/>
    <col min="8" max="8" width="10.6328125" style="14" customWidth="1"/>
    <col min="9" max="9" width="1.453125" style="14" customWidth="1"/>
    <col min="10" max="10" width="5.453125" style="14" customWidth="1"/>
    <col min="11" max="11" width="1" style="14" customWidth="1"/>
    <col min="12" max="12" width="15.453125" style="14" customWidth="1"/>
    <col min="13" max="13" width="2" style="14" customWidth="1"/>
    <col min="14" max="14" width="14.81640625" style="14" customWidth="1"/>
    <col min="15" max="15" width="0.81640625" style="14" customWidth="1"/>
    <col min="16" max="16" width="16.1796875" style="14" customWidth="1"/>
    <col min="17" max="17" width="2" style="14" customWidth="1"/>
    <col min="18" max="18" width="15.1796875" style="14" customWidth="1"/>
    <col min="19" max="16384" width="26.54296875" style="14"/>
  </cols>
  <sheetData>
    <row r="1" spans="1:8" s="10" customFormat="1" ht="18.75" customHeight="1">
      <c r="A1" s="9" t="s">
        <v>121</v>
      </c>
      <c r="B1" s="37"/>
      <c r="C1" s="37"/>
      <c r="D1" s="37"/>
      <c r="E1" s="37"/>
      <c r="F1" s="37"/>
      <c r="G1" s="37"/>
      <c r="H1" s="37"/>
    </row>
    <row r="2" spans="1:8" s="10" customFormat="1" ht="18.75" customHeight="1">
      <c r="A2" s="38" t="s">
        <v>85</v>
      </c>
      <c r="B2" s="39"/>
      <c r="C2" s="40"/>
      <c r="D2" s="39"/>
      <c r="E2" s="37"/>
      <c r="F2" s="37"/>
      <c r="G2" s="37"/>
      <c r="H2" s="37"/>
    </row>
    <row r="3" spans="1:8" s="10" customFormat="1" ht="18.75" customHeight="1">
      <c r="A3" s="416"/>
      <c r="B3" s="416"/>
      <c r="C3" s="416"/>
      <c r="D3" s="416"/>
      <c r="E3" s="37"/>
      <c r="F3" s="37"/>
      <c r="G3" s="37"/>
      <c r="H3" s="37"/>
    </row>
    <row r="4" spans="1:8" ht="18.75" customHeight="1">
      <c r="A4" s="150"/>
      <c r="B4" s="405" t="s">
        <v>65</v>
      </c>
      <c r="C4" s="405"/>
      <c r="D4" s="405"/>
      <c r="E4" s="255"/>
      <c r="F4" s="405" t="s">
        <v>66</v>
      </c>
      <c r="G4" s="405"/>
      <c r="H4" s="405"/>
    </row>
    <row r="5" spans="1:8" ht="18.75" customHeight="1">
      <c r="A5" s="150"/>
      <c r="B5" s="405" t="s">
        <v>67</v>
      </c>
      <c r="C5" s="405"/>
      <c r="D5" s="405"/>
      <c r="E5" s="255"/>
      <c r="F5" s="405" t="s">
        <v>67</v>
      </c>
      <c r="G5" s="405"/>
      <c r="H5" s="405"/>
    </row>
    <row r="6" spans="1:8" ht="18.75" customHeight="1">
      <c r="A6" s="150"/>
      <c r="B6" s="403" t="s">
        <v>116</v>
      </c>
      <c r="C6" s="403"/>
      <c r="D6" s="403"/>
      <c r="E6" s="255"/>
      <c r="F6" s="403" t="s">
        <v>116</v>
      </c>
      <c r="G6" s="403"/>
      <c r="H6" s="403"/>
    </row>
    <row r="7" spans="1:8" ht="18.75" customHeight="1">
      <c r="A7" s="150"/>
      <c r="B7" s="402" t="s">
        <v>159</v>
      </c>
      <c r="C7" s="403"/>
      <c r="D7" s="403"/>
      <c r="E7" s="255"/>
      <c r="F7" s="402" t="s">
        <v>159</v>
      </c>
      <c r="G7" s="403"/>
      <c r="H7" s="403"/>
    </row>
    <row r="8" spans="1:8" ht="18.75" customHeight="1">
      <c r="A8" s="150"/>
      <c r="B8" s="284">
        <v>2022</v>
      </c>
      <c r="C8" s="285"/>
      <c r="D8" s="284">
        <v>2021</v>
      </c>
      <c r="E8" s="266"/>
      <c r="F8" s="284">
        <v>2022</v>
      </c>
      <c r="G8" s="285"/>
      <c r="H8" s="284">
        <v>2021</v>
      </c>
    </row>
    <row r="9" spans="1:8" ht="18.75" customHeight="1">
      <c r="A9" s="150"/>
      <c r="B9" s="408" t="s">
        <v>163</v>
      </c>
      <c r="C9" s="408"/>
      <c r="D9" s="408"/>
      <c r="E9" s="408"/>
      <c r="F9" s="408"/>
      <c r="G9" s="408"/>
      <c r="H9" s="408"/>
    </row>
    <row r="10" spans="1:8" ht="18.75" customHeight="1">
      <c r="A10" s="3" t="s">
        <v>31</v>
      </c>
      <c r="B10" s="88"/>
      <c r="C10" s="158"/>
      <c r="D10" s="88"/>
      <c r="E10" s="158"/>
      <c r="F10" s="88"/>
      <c r="G10" s="158"/>
      <c r="H10" s="88"/>
    </row>
    <row r="11" spans="1:8" ht="18.75" customHeight="1">
      <c r="A11" s="14" t="s">
        <v>129</v>
      </c>
      <c r="B11" s="215">
        <v>197036</v>
      </c>
      <c r="C11" s="190"/>
      <c r="D11" s="190">
        <v>272658</v>
      </c>
      <c r="E11" s="190"/>
      <c r="F11" s="190">
        <v>130326</v>
      </c>
      <c r="G11" s="192"/>
      <c r="H11" s="190">
        <v>202587</v>
      </c>
    </row>
    <row r="12" spans="1:8" ht="18.75" customHeight="1">
      <c r="A12" s="41" t="s">
        <v>146</v>
      </c>
      <c r="B12" s="190"/>
      <c r="C12" s="190"/>
      <c r="D12" s="190"/>
      <c r="E12" s="190"/>
      <c r="F12" s="190"/>
      <c r="G12" s="192"/>
      <c r="H12" s="190"/>
    </row>
    <row r="13" spans="1:8" ht="18.75" customHeight="1">
      <c r="A13" s="2" t="s">
        <v>154</v>
      </c>
      <c r="B13" s="267">
        <v>18328</v>
      </c>
      <c r="C13" s="202"/>
      <c r="D13" s="202">
        <v>25931</v>
      </c>
      <c r="E13" s="202"/>
      <c r="F13" s="269">
        <v>0</v>
      </c>
      <c r="G13" s="186"/>
      <c r="H13" s="186">
        <v>0</v>
      </c>
    </row>
    <row r="14" spans="1:8" ht="18.75" customHeight="1">
      <c r="A14" s="14" t="s">
        <v>25</v>
      </c>
      <c r="B14" s="267">
        <v>26441</v>
      </c>
      <c r="C14" s="191"/>
      <c r="D14" s="191">
        <v>22999</v>
      </c>
      <c r="E14" s="191"/>
      <c r="F14" s="188">
        <v>10070</v>
      </c>
      <c r="G14" s="185"/>
      <c r="H14" s="188">
        <v>1776</v>
      </c>
    </row>
    <row r="15" spans="1:8" ht="18.75" customHeight="1">
      <c r="A15" s="2" t="s">
        <v>210</v>
      </c>
      <c r="B15" s="267">
        <v>101842</v>
      </c>
      <c r="C15" s="190"/>
      <c r="D15" s="190">
        <v>100890</v>
      </c>
      <c r="E15" s="190"/>
      <c r="F15" s="190">
        <v>1650</v>
      </c>
      <c r="G15" s="192"/>
      <c r="H15" s="190">
        <v>1633</v>
      </c>
    </row>
    <row r="16" spans="1:8" ht="18.5" customHeight="1">
      <c r="A16" s="282" t="s">
        <v>155</v>
      </c>
      <c r="B16" s="267">
        <v>14</v>
      </c>
      <c r="C16" s="190"/>
      <c r="D16" s="190">
        <v>26</v>
      </c>
      <c r="E16" s="190"/>
      <c r="F16" s="203">
        <v>0</v>
      </c>
      <c r="G16" s="192"/>
      <c r="H16" s="192">
        <v>0</v>
      </c>
    </row>
    <row r="17" spans="1:18" ht="18.5" hidden="1" customHeight="1">
      <c r="A17" s="34" t="s">
        <v>133</v>
      </c>
      <c r="B17" s="267">
        <v>0</v>
      </c>
      <c r="C17" s="190"/>
      <c r="D17" s="203">
        <v>0</v>
      </c>
      <c r="E17" s="190"/>
      <c r="F17" s="203"/>
      <c r="G17" s="192"/>
      <c r="H17" s="192">
        <v>0</v>
      </c>
    </row>
    <row r="18" spans="1:18" ht="18.75" customHeight="1">
      <c r="A18" s="2" t="s">
        <v>207</v>
      </c>
      <c r="B18" s="267">
        <v>-2069</v>
      </c>
      <c r="C18" s="190"/>
      <c r="D18" s="190">
        <v>792</v>
      </c>
      <c r="E18" s="190"/>
      <c r="F18" s="192">
        <v>0</v>
      </c>
      <c r="G18" s="192"/>
      <c r="H18" s="192">
        <v>0</v>
      </c>
    </row>
    <row r="19" spans="1:18" ht="18.75" customHeight="1">
      <c r="A19" s="150" t="s">
        <v>131</v>
      </c>
      <c r="B19" s="267">
        <v>149</v>
      </c>
      <c r="C19" s="190"/>
      <c r="D19" s="190">
        <v>818</v>
      </c>
      <c r="E19" s="190"/>
      <c r="F19" s="192">
        <v>0</v>
      </c>
      <c r="G19" s="192"/>
      <c r="H19" s="192">
        <v>0</v>
      </c>
      <c r="J19" s="42"/>
      <c r="K19" s="99"/>
    </row>
    <row r="20" spans="1:18" ht="18.75" customHeight="1">
      <c r="A20" s="150" t="s">
        <v>141</v>
      </c>
      <c r="B20" s="267">
        <v>-75</v>
      </c>
      <c r="C20" s="190"/>
      <c r="D20" s="190">
        <v>-100</v>
      </c>
      <c r="E20" s="190"/>
      <c r="F20" s="190">
        <v>-5640</v>
      </c>
      <c r="G20" s="192"/>
      <c r="H20" s="192">
        <v>0</v>
      </c>
      <c r="I20" s="123"/>
      <c r="J20" s="99"/>
      <c r="K20" s="99"/>
    </row>
    <row r="21" spans="1:18" ht="18.75" customHeight="1">
      <c r="A21" s="2" t="s">
        <v>156</v>
      </c>
      <c r="B21" s="267">
        <v>1189</v>
      </c>
      <c r="C21" s="191"/>
      <c r="D21" s="190">
        <v>1313</v>
      </c>
      <c r="E21" s="191"/>
      <c r="F21" s="190">
        <v>408</v>
      </c>
      <c r="G21" s="185"/>
      <c r="H21" s="190">
        <v>362</v>
      </c>
    </row>
    <row r="22" spans="1:18" ht="18.75" customHeight="1">
      <c r="A22" s="14" t="s">
        <v>137</v>
      </c>
      <c r="C22" s="191"/>
      <c r="D22" s="192"/>
      <c r="E22" s="191"/>
      <c r="G22" s="185"/>
      <c r="H22" s="88"/>
    </row>
    <row r="23" spans="1:18" ht="18.75" customHeight="1">
      <c r="A23" s="2" t="s">
        <v>157</v>
      </c>
      <c r="B23" s="268">
        <v>0</v>
      </c>
      <c r="C23" s="191"/>
      <c r="D23" s="192">
        <v>0</v>
      </c>
      <c r="E23" s="191"/>
      <c r="F23" s="190">
        <v>-175790</v>
      </c>
      <c r="G23" s="185"/>
      <c r="H23" s="276">
        <v>-219220</v>
      </c>
    </row>
    <row r="24" spans="1:18" ht="18.75" customHeight="1">
      <c r="A24" s="2" t="s">
        <v>243</v>
      </c>
      <c r="C24" s="191"/>
      <c r="D24" s="192"/>
      <c r="E24" s="191"/>
      <c r="G24" s="185"/>
      <c r="H24" s="276"/>
    </row>
    <row r="25" spans="1:18" ht="18.75" customHeight="1">
      <c r="A25" s="2" t="s">
        <v>176</v>
      </c>
      <c r="B25" s="267">
        <v>875</v>
      </c>
      <c r="C25" s="191"/>
      <c r="D25" s="190">
        <v>-8079</v>
      </c>
      <c r="E25" s="191"/>
      <c r="F25" s="190">
        <v>875</v>
      </c>
      <c r="G25" s="185"/>
      <c r="H25" s="276">
        <v>-8079</v>
      </c>
    </row>
    <row r="26" spans="1:18" ht="18.75" customHeight="1">
      <c r="B26" s="204">
        <f>SUM(B11:B25)</f>
        <v>343730</v>
      </c>
      <c r="C26" s="191"/>
      <c r="D26" s="204">
        <f>SUM(D11:D25)</f>
        <v>417248</v>
      </c>
      <c r="E26" s="190"/>
      <c r="F26" s="204">
        <f>SUM(F11:F25)</f>
        <v>-38101</v>
      </c>
      <c r="G26" s="185"/>
      <c r="H26" s="204">
        <f>SUM(H11:H25)</f>
        <v>-20941</v>
      </c>
    </row>
    <row r="27" spans="1:18" ht="18.75" customHeight="1">
      <c r="A27" s="43" t="s">
        <v>32</v>
      </c>
      <c r="C27" s="191"/>
      <c r="D27" s="191"/>
      <c r="E27" s="191"/>
      <c r="G27" s="185"/>
      <c r="H27" s="18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ht="18.75" customHeight="1">
      <c r="A28" s="14" t="s">
        <v>33</v>
      </c>
      <c r="B28" s="190">
        <v>292386</v>
      </c>
      <c r="C28" s="190"/>
      <c r="D28" s="190">
        <v>154414</v>
      </c>
      <c r="E28" s="190"/>
      <c r="F28" s="190">
        <v>119</v>
      </c>
      <c r="G28" s="192"/>
      <c r="H28" s="192">
        <v>0</v>
      </c>
    </row>
    <row r="29" spans="1:18" s="5" customFormat="1" ht="18.75" customHeight="1">
      <c r="A29" s="2" t="s">
        <v>149</v>
      </c>
      <c r="B29" s="190">
        <v>272247</v>
      </c>
      <c r="C29" s="190"/>
      <c r="D29" s="190">
        <v>54557</v>
      </c>
      <c r="E29" s="190"/>
      <c r="F29" s="270">
        <v>-7473</v>
      </c>
      <c r="G29" s="192"/>
      <c r="H29" s="190">
        <v>-5173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ht="18.75" customHeight="1">
      <c r="A30" s="34" t="s">
        <v>3</v>
      </c>
      <c r="B30" s="190">
        <v>-889203</v>
      </c>
      <c r="C30" s="190"/>
      <c r="D30" s="190">
        <v>-924777</v>
      </c>
      <c r="E30" s="190"/>
      <c r="F30" s="190">
        <v>-9</v>
      </c>
      <c r="G30" s="192"/>
      <c r="H30" s="192">
        <v>0</v>
      </c>
    </row>
    <row r="31" spans="1:18" ht="18.75" customHeight="1">
      <c r="A31" s="282" t="s">
        <v>211</v>
      </c>
      <c r="B31" s="190">
        <v>6686</v>
      </c>
      <c r="C31" s="190"/>
      <c r="D31" s="190">
        <v>22417</v>
      </c>
      <c r="E31" s="190"/>
      <c r="F31" s="270">
        <v>6685</v>
      </c>
      <c r="G31" s="192"/>
      <c r="H31" s="190">
        <v>-738</v>
      </c>
    </row>
    <row r="32" spans="1:18" ht="18.75" customHeight="1">
      <c r="A32" s="14" t="s">
        <v>18</v>
      </c>
      <c r="B32" s="190">
        <v>-90211</v>
      </c>
      <c r="C32" s="190"/>
      <c r="D32" s="190">
        <v>382339</v>
      </c>
      <c r="E32" s="190"/>
      <c r="F32" s="190">
        <v>-34</v>
      </c>
      <c r="G32" s="192"/>
      <c r="H32" s="192">
        <v>0</v>
      </c>
    </row>
    <row r="33" spans="1:8" ht="18.75" customHeight="1">
      <c r="A33" s="2" t="s">
        <v>150</v>
      </c>
      <c r="B33" s="190">
        <v>-52342</v>
      </c>
      <c r="C33" s="190"/>
      <c r="D33" s="190">
        <v>-32227</v>
      </c>
      <c r="E33" s="190"/>
      <c r="F33" s="270">
        <v>-10203</v>
      </c>
      <c r="G33" s="192"/>
      <c r="H33" s="190">
        <v>800</v>
      </c>
    </row>
    <row r="34" spans="1:8" ht="18.75" customHeight="1">
      <c r="A34" s="2" t="s">
        <v>213</v>
      </c>
      <c r="B34" s="190">
        <v>-278</v>
      </c>
      <c r="C34" s="190"/>
      <c r="D34" s="192">
        <v>0</v>
      </c>
      <c r="E34" s="190"/>
      <c r="F34" s="270">
        <v>0</v>
      </c>
      <c r="G34" s="192"/>
      <c r="H34" s="192">
        <v>0</v>
      </c>
    </row>
    <row r="35" spans="1:8" ht="18.75" customHeight="1">
      <c r="A35" s="2" t="s">
        <v>212</v>
      </c>
      <c r="B35" s="271">
        <v>2386</v>
      </c>
      <c r="C35" s="190"/>
      <c r="D35" s="271">
        <v>169</v>
      </c>
      <c r="E35" s="190"/>
      <c r="F35" s="271">
        <v>-20</v>
      </c>
      <c r="G35" s="192"/>
      <c r="H35" s="271">
        <v>-50</v>
      </c>
    </row>
    <row r="36" spans="1:8" ht="18.75" customHeight="1">
      <c r="A36" s="2" t="s">
        <v>158</v>
      </c>
      <c r="B36" s="272">
        <f>SUM(B26:B35)</f>
        <v>-114599</v>
      </c>
      <c r="C36" s="190"/>
      <c r="D36" s="272">
        <f>SUM(D26:D35)</f>
        <v>74140</v>
      </c>
      <c r="E36" s="190"/>
      <c r="F36" s="272">
        <f>SUM(F26:F35)</f>
        <v>-49036</v>
      </c>
      <c r="G36" s="192"/>
      <c r="H36" s="272">
        <f>SUM(H26:H35)</f>
        <v>-26102</v>
      </c>
    </row>
    <row r="37" spans="1:8" ht="18.75" customHeight="1">
      <c r="A37" s="14" t="s">
        <v>118</v>
      </c>
      <c r="B37" s="271">
        <v>-1819</v>
      </c>
      <c r="C37" s="190"/>
      <c r="D37" s="271">
        <v>-1124</v>
      </c>
      <c r="E37" s="190"/>
      <c r="F37" s="190">
        <v>-399</v>
      </c>
      <c r="G37" s="192"/>
      <c r="H37" s="190">
        <v>-258</v>
      </c>
    </row>
    <row r="38" spans="1:8" ht="18.75" customHeight="1">
      <c r="A38" s="5" t="s">
        <v>102</v>
      </c>
      <c r="B38" s="273">
        <f>B36+B37</f>
        <v>-116418</v>
      </c>
      <c r="C38" s="274"/>
      <c r="D38" s="273">
        <f>D36+D37</f>
        <v>73016</v>
      </c>
      <c r="E38" s="274"/>
      <c r="F38" s="273">
        <f>F36+F37</f>
        <v>-49435</v>
      </c>
      <c r="G38" s="275"/>
      <c r="H38" s="273">
        <f>H36+H37</f>
        <v>-26360</v>
      </c>
    </row>
    <row r="39" spans="1:8" ht="18.75" customHeight="1">
      <c r="A39" s="5"/>
      <c r="B39" s="44"/>
      <c r="C39" s="45"/>
      <c r="D39" s="44"/>
      <c r="E39" s="45"/>
      <c r="F39" s="44"/>
      <c r="G39" s="45"/>
      <c r="H39" s="44"/>
    </row>
    <row r="40" spans="1:8" s="10" customFormat="1" ht="18.75" customHeight="1">
      <c r="A40" s="9" t="s">
        <v>121</v>
      </c>
      <c r="B40" s="37"/>
      <c r="C40" s="37"/>
      <c r="D40" s="37"/>
      <c r="E40" s="37"/>
      <c r="F40" s="37"/>
      <c r="G40" s="37"/>
      <c r="H40" s="37"/>
    </row>
    <row r="41" spans="1:8" s="10" customFormat="1" ht="18.75" customHeight="1">
      <c r="A41" s="38" t="s">
        <v>85</v>
      </c>
      <c r="B41" s="39"/>
      <c r="C41" s="40"/>
      <c r="D41" s="39"/>
      <c r="E41" s="37"/>
      <c r="F41" s="37"/>
      <c r="G41" s="37"/>
      <c r="H41" s="37"/>
    </row>
    <row r="42" spans="1:8" s="10" customFormat="1" ht="18.75" customHeight="1">
      <c r="A42" s="416"/>
      <c r="B42" s="416"/>
      <c r="C42" s="416"/>
      <c r="D42" s="416"/>
      <c r="E42" s="37"/>
      <c r="F42" s="37"/>
      <c r="G42" s="37"/>
      <c r="H42" s="37"/>
    </row>
    <row r="43" spans="1:8" ht="18.75" customHeight="1">
      <c r="A43" s="219"/>
      <c r="B43" s="417" t="s">
        <v>65</v>
      </c>
      <c r="C43" s="417"/>
      <c r="D43" s="417"/>
      <c r="E43" s="220"/>
      <c r="F43" s="417" t="s">
        <v>66</v>
      </c>
      <c r="G43" s="417"/>
      <c r="H43" s="417"/>
    </row>
    <row r="44" spans="1:8" ht="18.75" customHeight="1">
      <c r="A44" s="219"/>
      <c r="B44" s="417" t="s">
        <v>67</v>
      </c>
      <c r="C44" s="417"/>
      <c r="D44" s="417"/>
      <c r="E44" s="220"/>
      <c r="F44" s="417" t="s">
        <v>67</v>
      </c>
      <c r="G44" s="417"/>
      <c r="H44" s="417"/>
    </row>
    <row r="45" spans="1:8" ht="18.75" customHeight="1">
      <c r="A45" s="219"/>
      <c r="B45" s="403" t="s">
        <v>116</v>
      </c>
      <c r="C45" s="403"/>
      <c r="D45" s="403"/>
      <c r="E45" s="220"/>
      <c r="F45" s="403" t="s">
        <v>116</v>
      </c>
      <c r="G45" s="403"/>
      <c r="H45" s="403"/>
    </row>
    <row r="46" spans="1:8" ht="18.75" customHeight="1">
      <c r="A46" s="219"/>
      <c r="B46" s="402" t="s">
        <v>159</v>
      </c>
      <c r="C46" s="403"/>
      <c r="D46" s="403"/>
      <c r="E46" s="220"/>
      <c r="F46" s="402" t="s">
        <v>159</v>
      </c>
      <c r="G46" s="403"/>
      <c r="H46" s="403"/>
    </row>
    <row r="47" spans="1:8" ht="18.75" customHeight="1">
      <c r="A47" s="219"/>
      <c r="B47" s="284">
        <v>2022</v>
      </c>
      <c r="C47" s="285"/>
      <c r="D47" s="284">
        <v>2021</v>
      </c>
      <c r="E47" s="230"/>
      <c r="F47" s="284">
        <v>2022</v>
      </c>
      <c r="G47" s="285"/>
      <c r="H47" s="284">
        <v>2021</v>
      </c>
    </row>
    <row r="48" spans="1:8" ht="18.75" customHeight="1">
      <c r="A48" s="219"/>
      <c r="B48" s="408" t="s">
        <v>163</v>
      </c>
      <c r="C48" s="408"/>
      <c r="D48" s="408"/>
      <c r="E48" s="408"/>
      <c r="F48" s="408"/>
      <c r="G48" s="408"/>
      <c r="H48" s="408"/>
    </row>
    <row r="49" spans="1:12" ht="18.75" customHeight="1">
      <c r="A49" s="3" t="s">
        <v>34</v>
      </c>
      <c r="B49" s="195"/>
      <c r="C49" s="221"/>
      <c r="D49" s="195"/>
      <c r="E49" s="221"/>
      <c r="F49" s="195"/>
      <c r="G49" s="221"/>
      <c r="H49" s="195"/>
    </row>
    <row r="50" spans="1:12" ht="18.75" customHeight="1">
      <c r="A50" s="2" t="s">
        <v>227</v>
      </c>
      <c r="B50" s="195">
        <v>-1120000</v>
      </c>
      <c r="C50" s="221"/>
      <c r="D50" s="195">
        <v>0</v>
      </c>
      <c r="E50" s="221"/>
      <c r="F50" s="195">
        <v>-1120000</v>
      </c>
      <c r="G50" s="221"/>
      <c r="H50" s="195">
        <v>0</v>
      </c>
    </row>
    <row r="51" spans="1:12" ht="18.75" customHeight="1">
      <c r="A51" s="2" t="s">
        <v>228</v>
      </c>
      <c r="B51" s="195">
        <v>0</v>
      </c>
      <c r="C51" s="221"/>
      <c r="D51" s="195">
        <v>0</v>
      </c>
      <c r="E51" s="221"/>
      <c r="F51" s="195">
        <v>-640000</v>
      </c>
      <c r="G51" s="221"/>
      <c r="H51" s="195">
        <v>0</v>
      </c>
    </row>
    <row r="52" spans="1:12" s="189" customFormat="1" ht="18.75" customHeight="1">
      <c r="A52" s="14" t="s">
        <v>140</v>
      </c>
      <c r="B52" s="195"/>
      <c r="C52" s="196"/>
      <c r="D52" s="196">
        <v>0</v>
      </c>
      <c r="E52" s="196"/>
      <c r="F52" s="276">
        <v>0</v>
      </c>
      <c r="G52" s="196"/>
      <c r="H52" s="196">
        <v>-50000</v>
      </c>
      <c r="L52" s="194"/>
    </row>
    <row r="53" spans="1:12" s="189" customFormat="1" ht="18.75" customHeight="1">
      <c r="A53" s="2" t="s">
        <v>239</v>
      </c>
      <c r="B53" s="195"/>
      <c r="C53" s="253"/>
      <c r="D53" s="253"/>
      <c r="E53" s="253"/>
      <c r="F53" s="276"/>
      <c r="G53" s="253"/>
      <c r="H53" s="253"/>
      <c r="L53" s="194"/>
    </row>
    <row r="54" spans="1:12" ht="18.75" customHeight="1">
      <c r="A54" s="2" t="s">
        <v>240</v>
      </c>
      <c r="B54" s="276">
        <v>-81442</v>
      </c>
      <c r="C54" s="196"/>
      <c r="D54" s="196">
        <v>-79163</v>
      </c>
      <c r="E54" s="196"/>
      <c r="F54" s="276">
        <v>0</v>
      </c>
      <c r="G54" s="196"/>
      <c r="H54" s="195">
        <v>0</v>
      </c>
    </row>
    <row r="55" spans="1:12" ht="18.75" customHeight="1">
      <c r="A55" s="193" t="s">
        <v>214</v>
      </c>
      <c r="B55" s="276">
        <v>59</v>
      </c>
      <c r="C55" s="253"/>
      <c r="D55" s="253">
        <v>0</v>
      </c>
      <c r="E55" s="253"/>
      <c r="F55" s="276">
        <v>0</v>
      </c>
      <c r="G55" s="253"/>
      <c r="H55" s="195">
        <v>0</v>
      </c>
    </row>
    <row r="56" spans="1:12" ht="18.75" customHeight="1">
      <c r="A56" s="14" t="s">
        <v>50</v>
      </c>
      <c r="B56" s="276">
        <v>63</v>
      </c>
      <c r="C56" s="253"/>
      <c r="D56" s="253">
        <v>0</v>
      </c>
      <c r="E56" s="253"/>
      <c r="F56" s="276">
        <v>5698</v>
      </c>
      <c r="G56" s="253"/>
      <c r="H56" s="195">
        <v>0</v>
      </c>
    </row>
    <row r="57" spans="1:12" ht="18.75" customHeight="1">
      <c r="A57" s="5" t="s">
        <v>172</v>
      </c>
      <c r="B57" s="227">
        <f>SUM(B50:B56)</f>
        <v>-1201320</v>
      </c>
      <c r="C57" s="196"/>
      <c r="D57" s="227">
        <f>SUM(D50:D54)</f>
        <v>-79163</v>
      </c>
      <c r="E57" s="196"/>
      <c r="F57" s="227">
        <f>SUM(F50:F56)</f>
        <v>-1754302</v>
      </c>
      <c r="G57" s="196"/>
      <c r="H57" s="227">
        <f>SUM(H50:H54)</f>
        <v>-50000</v>
      </c>
    </row>
    <row r="58" spans="1:12" ht="18.75" customHeight="1">
      <c r="A58" s="223"/>
      <c r="B58" s="198"/>
      <c r="C58" s="196"/>
      <c r="D58" s="198"/>
      <c r="E58" s="196"/>
      <c r="F58" s="198"/>
      <c r="G58" s="196"/>
      <c r="H58" s="198"/>
    </row>
    <row r="59" spans="1:12" ht="18.75" customHeight="1">
      <c r="A59" s="3" t="s">
        <v>35</v>
      </c>
      <c r="B59" s="196"/>
      <c r="C59" s="196"/>
      <c r="D59" s="196"/>
      <c r="E59" s="196"/>
      <c r="F59" s="196"/>
      <c r="G59" s="196"/>
      <c r="H59" s="196"/>
    </row>
    <row r="60" spans="1:12" ht="18.75" customHeight="1">
      <c r="A60" s="2" t="s">
        <v>215</v>
      </c>
    </row>
    <row r="61" spans="1:12" ht="18.75" customHeight="1">
      <c r="A61" s="2" t="s">
        <v>216</v>
      </c>
      <c r="B61" s="276">
        <v>-220310</v>
      </c>
      <c r="C61" s="196"/>
      <c r="D61" s="196">
        <v>546395</v>
      </c>
      <c r="E61" s="196"/>
      <c r="F61" s="196">
        <v>0</v>
      </c>
      <c r="G61" s="196"/>
      <c r="H61" s="253">
        <v>75000</v>
      </c>
    </row>
    <row r="62" spans="1:12" ht="18.75" customHeight="1">
      <c r="A62" s="343" t="s">
        <v>217</v>
      </c>
      <c r="B62" s="277">
        <v>4464235</v>
      </c>
      <c r="C62" s="253"/>
      <c r="D62" s="253">
        <v>0</v>
      </c>
      <c r="E62" s="253"/>
      <c r="F62" s="253">
        <v>4464235</v>
      </c>
      <c r="G62" s="253"/>
      <c r="H62" s="253"/>
    </row>
    <row r="63" spans="1:12" ht="18.75" customHeight="1">
      <c r="A63" s="14" t="s">
        <v>107</v>
      </c>
      <c r="B63" s="277">
        <v>104000</v>
      </c>
      <c r="C63" s="198"/>
      <c r="D63" s="198">
        <v>64000</v>
      </c>
      <c r="E63" s="198"/>
      <c r="F63" s="261">
        <v>0</v>
      </c>
      <c r="G63" s="261"/>
      <c r="H63" s="198">
        <v>0</v>
      </c>
    </row>
    <row r="64" spans="1:12" ht="18.75" customHeight="1">
      <c r="A64" s="2" t="s">
        <v>173</v>
      </c>
      <c r="B64" s="277">
        <v>-171990</v>
      </c>
      <c r="C64" s="196"/>
      <c r="D64" s="198">
        <v>-161690</v>
      </c>
      <c r="E64" s="196"/>
      <c r="F64" s="261">
        <v>0</v>
      </c>
      <c r="G64" s="261"/>
      <c r="H64" s="198">
        <v>0</v>
      </c>
    </row>
    <row r="65" spans="1:19" s="193" customFormat="1" ht="18.75" customHeight="1">
      <c r="A65" s="2" t="s">
        <v>174</v>
      </c>
      <c r="B65" s="391">
        <v>-2043</v>
      </c>
      <c r="C65" s="224"/>
      <c r="D65" s="224">
        <v>-1562</v>
      </c>
      <c r="E65" s="224"/>
      <c r="F65" s="224">
        <v>-600</v>
      </c>
      <c r="G65" s="224"/>
      <c r="H65" s="224">
        <v>-574</v>
      </c>
    </row>
    <row r="66" spans="1:19" s="193" customFormat="1" ht="18.75" customHeight="1">
      <c r="A66" s="2" t="s">
        <v>218</v>
      </c>
      <c r="B66" s="278">
        <v>-13666</v>
      </c>
      <c r="C66" s="225"/>
      <c r="D66" s="226">
        <v>-24488</v>
      </c>
      <c r="E66" s="225"/>
      <c r="F66" s="226">
        <v>0</v>
      </c>
      <c r="G66" s="225"/>
      <c r="H66" s="226">
        <v>-1815</v>
      </c>
    </row>
    <row r="67" spans="1:19" ht="18.75" customHeight="1">
      <c r="A67" s="5" t="s">
        <v>175</v>
      </c>
      <c r="B67" s="227">
        <f>SUM(B61:B66)</f>
        <v>4160226</v>
      </c>
      <c r="C67" s="213">
        <f>SUM(C61:C65)</f>
        <v>0</v>
      </c>
      <c r="D67" s="227">
        <f>SUM(D61:D66)</f>
        <v>422655</v>
      </c>
      <c r="E67" s="213">
        <f>SUM(E61:E65)</f>
        <v>0</v>
      </c>
      <c r="F67" s="227">
        <f>SUM(F61:F66)</f>
        <v>4463635</v>
      </c>
      <c r="G67" s="213">
        <f>SUM(G61:G65)</f>
        <v>0</v>
      </c>
      <c r="H67" s="227">
        <f>SUM(H61:H66)</f>
        <v>72611</v>
      </c>
    </row>
    <row r="68" spans="1:19" ht="18.75" customHeight="1">
      <c r="A68" s="223"/>
      <c r="B68" s="196"/>
      <c r="C68" s="196"/>
      <c r="D68" s="196"/>
      <c r="E68" s="196"/>
      <c r="F68" s="196"/>
      <c r="G68" s="221"/>
      <c r="H68" s="221"/>
    </row>
    <row r="69" spans="1:19" ht="18.75" customHeight="1">
      <c r="A69" s="5" t="s">
        <v>117</v>
      </c>
      <c r="B69" s="184">
        <f>B38+B57+B67</f>
        <v>2842488</v>
      </c>
      <c r="C69" s="184"/>
      <c r="D69" s="184">
        <f>D38+D57+D67</f>
        <v>416508</v>
      </c>
      <c r="E69" s="248"/>
      <c r="F69" s="184">
        <f>F38+F57+F67</f>
        <v>2659898</v>
      </c>
      <c r="G69" s="184"/>
      <c r="H69" s="184">
        <f>H38+H57+H67</f>
        <v>-3749</v>
      </c>
    </row>
    <row r="70" spans="1:19" ht="18.75" customHeight="1">
      <c r="A70" s="2" t="s">
        <v>132</v>
      </c>
      <c r="B70" s="196">
        <f>'1'!F11</f>
        <v>383608</v>
      </c>
      <c r="C70" s="196"/>
      <c r="D70" s="196">
        <v>157149</v>
      </c>
      <c r="E70" s="196"/>
      <c r="F70" s="196">
        <f>'1'!J11</f>
        <v>259139</v>
      </c>
      <c r="G70" s="196"/>
      <c r="H70" s="196">
        <v>8678</v>
      </c>
    </row>
    <row r="71" spans="1:19" ht="18.75" customHeight="1" thickBot="1">
      <c r="A71" s="5" t="s">
        <v>162</v>
      </c>
      <c r="B71" s="229">
        <f>SUM(B69:B70)</f>
        <v>3226096</v>
      </c>
      <c r="C71" s="196"/>
      <c r="D71" s="229">
        <f>SUM(D69:D70)</f>
        <v>573657</v>
      </c>
      <c r="E71" s="196"/>
      <c r="F71" s="229">
        <f>SUM(F69:F70)</f>
        <v>2919037</v>
      </c>
      <c r="G71" s="196"/>
      <c r="H71" s="229">
        <f>SUM(H69:H70)</f>
        <v>4929</v>
      </c>
    </row>
    <row r="72" spans="1:19" s="5" customFormat="1" ht="18.75" customHeight="1" thickTop="1">
      <c r="A72" s="14"/>
      <c r="B72" s="6"/>
      <c r="C72" s="6"/>
      <c r="D72" s="6"/>
      <c r="E72" s="6"/>
      <c r="F72" s="6"/>
      <c r="G72" s="216"/>
      <c r="H72" s="216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9" s="5" customFormat="1" ht="18.75" customHeight="1">
      <c r="A73" s="46" t="s">
        <v>111</v>
      </c>
      <c r="B73" s="216"/>
      <c r="C73" s="216"/>
      <c r="D73" s="216"/>
      <c r="E73" s="216"/>
      <c r="F73" s="216"/>
      <c r="G73" s="216"/>
      <c r="H73" s="216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9" s="5" customFormat="1" ht="18.75" customHeight="1">
      <c r="A74" s="47" t="s">
        <v>112</v>
      </c>
      <c r="B74" s="161">
        <v>157670</v>
      </c>
      <c r="C74" s="161"/>
      <c r="D74" s="161">
        <v>81160</v>
      </c>
      <c r="E74" s="161"/>
      <c r="F74" s="161">
        <v>0</v>
      </c>
      <c r="G74" s="161"/>
      <c r="H74" s="161">
        <v>0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9" s="5" customFormat="1" ht="18.75" customHeight="1">
      <c r="A75" s="146"/>
      <c r="B75" s="217"/>
      <c r="C75" s="217"/>
      <c r="D75" s="217"/>
      <c r="E75" s="217"/>
      <c r="F75" s="217"/>
      <c r="G75" s="217"/>
      <c r="H75" s="217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9" ht="18.75" customHeight="1">
      <c r="A76" s="48"/>
      <c r="B76" s="92"/>
      <c r="C76" s="92"/>
      <c r="D76" s="92"/>
      <c r="E76" s="92"/>
      <c r="F76" s="92"/>
      <c r="G76" s="92"/>
      <c r="H76" s="92"/>
    </row>
    <row r="77" spans="1:19" ht="18.75" customHeight="1">
      <c r="A77" s="3"/>
      <c r="B77" s="216"/>
      <c r="C77" s="216"/>
      <c r="D77" s="216"/>
      <c r="E77" s="216"/>
      <c r="F77" s="216"/>
      <c r="G77" s="92"/>
      <c r="H77" s="92"/>
      <c r="J77" s="5"/>
      <c r="K77" s="5"/>
      <c r="L77" s="5"/>
      <c r="M77" s="5"/>
      <c r="N77" s="5"/>
      <c r="O77" s="5"/>
      <c r="P77" s="5"/>
      <c r="Q77" s="5"/>
      <c r="R77" s="5" t="s">
        <v>78</v>
      </c>
      <c r="S77" s="5"/>
    </row>
    <row r="78" spans="1:19" s="51" customFormat="1" ht="14">
      <c r="A78" s="49"/>
      <c r="B78" s="218"/>
      <c r="C78" s="218"/>
      <c r="D78" s="218"/>
      <c r="E78" s="218"/>
      <c r="F78" s="218"/>
      <c r="G78" s="218"/>
      <c r="H78" s="218"/>
      <c r="I78" s="50"/>
    </row>
    <row r="79" spans="1:19" ht="18.75" customHeight="1">
      <c r="B79" s="92"/>
      <c r="C79" s="92"/>
      <c r="D79" s="92"/>
      <c r="E79" s="92"/>
      <c r="F79" s="92"/>
      <c r="G79" s="92"/>
      <c r="H79" s="92"/>
    </row>
    <row r="80" spans="1:19" ht="18.75" customHeight="1">
      <c r="B80" s="92"/>
      <c r="C80" s="92"/>
      <c r="D80" s="92"/>
      <c r="E80" s="92"/>
      <c r="F80" s="92"/>
      <c r="G80" s="92"/>
      <c r="H80" s="92"/>
    </row>
  </sheetData>
  <mergeCells count="20">
    <mergeCell ref="B48:H48"/>
    <mergeCell ref="B44:D44"/>
    <mergeCell ref="F44:H44"/>
    <mergeCell ref="B45:D45"/>
    <mergeCell ref="F45:H45"/>
    <mergeCell ref="B46:D46"/>
    <mergeCell ref="F46:H46"/>
    <mergeCell ref="B7:D7"/>
    <mergeCell ref="F7:H7"/>
    <mergeCell ref="B9:H9"/>
    <mergeCell ref="A42:D42"/>
    <mergeCell ref="B43:D43"/>
    <mergeCell ref="F43:H43"/>
    <mergeCell ref="B6:D6"/>
    <mergeCell ref="F6:H6"/>
    <mergeCell ref="A3:D3"/>
    <mergeCell ref="B4:D4"/>
    <mergeCell ref="F4:H4"/>
    <mergeCell ref="B5:D5"/>
    <mergeCell ref="F5:H5"/>
  </mergeCells>
  <conditionalFormatting sqref="B9:H9 B48:H58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90" firstPageNumber="11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9D76965DCDB94F9B35B774652D8CC7" ma:contentTypeVersion="9" ma:contentTypeDescription="Create a new document." ma:contentTypeScope="" ma:versionID="2b3d013f2587f6a64bb3fbb47a8a5d90">
  <xsd:schema xmlns:xsd="http://www.w3.org/2001/XMLSchema" xmlns:xs="http://www.w3.org/2001/XMLSchema" xmlns:p="http://schemas.microsoft.com/office/2006/metadata/properties" xmlns:ns3="9b17f94d-772d-4bd6-bc6f-c9a1d4913f6a" xmlns:ns4="68667d45-8121-4c98-a935-db2cd66c95bd" targetNamespace="http://schemas.microsoft.com/office/2006/metadata/properties" ma:root="true" ma:fieldsID="8b57448bacd3521e60b7f7461c87d0ec" ns3:_="" ns4:_="">
    <xsd:import namespace="9b17f94d-772d-4bd6-bc6f-c9a1d4913f6a"/>
    <xsd:import namespace="68667d45-8121-4c98-a935-db2cd66c95b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7f94d-772d-4bd6-bc6f-c9a1d4913f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67d45-8121-4c98-a935-db2cd66c9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062199-7412-4D1B-951C-A3DD9A56B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17f94d-772d-4bd6-bc6f-c9a1d4913f6a"/>
    <ds:schemaRef ds:uri="68667d45-8121-4c98-a935-db2cd66c9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AAC358-AA04-4735-93B2-77D6F2A83E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A15086-7069-4D3C-97B4-F27B2DB1B84F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68667d45-8121-4c98-a935-db2cd66c95bd"/>
    <ds:schemaRef ds:uri="http://schemas.microsoft.com/office/2006/documentManagement/types"/>
    <ds:schemaRef ds:uri="9b17f94d-772d-4bd6-bc6f-c9a1d4913f6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1</vt:lpstr>
      <vt:lpstr>2</vt:lpstr>
      <vt:lpstr>PL_8-9</vt:lpstr>
      <vt:lpstr>3</vt:lpstr>
      <vt:lpstr>4</vt:lpstr>
      <vt:lpstr>5</vt:lpstr>
      <vt:lpstr>6</vt:lpstr>
      <vt:lpstr>7</vt:lpstr>
      <vt:lpstr>'1'!Print_Area</vt:lpstr>
      <vt:lpstr>'2'!Print_Area</vt:lpstr>
      <vt:lpstr>'3'!Print_Area</vt:lpstr>
      <vt:lpstr>'5'!Print_Area</vt:lpstr>
      <vt:lpstr>'7'!Print_Area</vt:lpstr>
      <vt:lpstr>'PL_8-9'!Print_Area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Phanathip, Chitayapuntagool</cp:lastModifiedBy>
  <cp:lastPrinted>2022-05-09T11:16:14Z</cp:lastPrinted>
  <dcterms:created xsi:type="dcterms:W3CDTF">2009-04-21T12:10:13Z</dcterms:created>
  <dcterms:modified xsi:type="dcterms:W3CDTF">2022-05-11T03:11:28Z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0x010100419D76965DCDB94F9B35B774652D8CC7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