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ttinat\Desktop\AWC\2022\Q1\Draft FS\SET\"/>
    </mc:Choice>
  </mc:AlternateContent>
  <xr:revisionPtr revIDLastSave="0" documentId="13_ncr:1_{98956D80-1D59-4C37-A8C7-AC708999D7F1}" xr6:coauthVersionLast="47" xr6:coauthVersionMax="47" xr10:uidLastSave="{00000000-0000-0000-0000-000000000000}"/>
  <bookViews>
    <workbookView xWindow="-110" yWindow="-110" windowWidth="19420" windowHeight="10560" tabRatio="825" xr2:uid="{00000000-000D-0000-FFFF-FFFF00000000}"/>
  </bookViews>
  <sheets>
    <sheet name="BS-3-5" sheetId="27" r:id="rId1"/>
    <sheet name="PL-6-7" sheetId="7" r:id="rId2"/>
    <sheet name="SH8-9" sheetId="28" r:id="rId3"/>
    <sheet name="SH-10-11" sheetId="23" r:id="rId4"/>
    <sheet name="CF 12-13" sheetId="25" r:id="rId5"/>
  </sheets>
  <externalReferences>
    <externalReference r:id="rId6"/>
    <externalReference r:id="rId7"/>
  </externalReferences>
  <definedNames>
    <definedName name="\a" localSheetId="3">'[1]BL-3-14'!#REF!</definedName>
    <definedName name="\a">'[1]BL-3-14'!#REF!</definedName>
    <definedName name="\c" localSheetId="3">'[1]BL-3-14'!#REF!</definedName>
    <definedName name="\c">'[1]BL-3-14'!#REF!</definedName>
    <definedName name="\d" localSheetId="3">'[1]BL-3-14'!#REF!</definedName>
    <definedName name="\d">'[1]BL-3-14'!#REF!</definedName>
    <definedName name="_xlnm._FilterDatabase" localSheetId="4" hidden="1">'CF 12-13'!$A$1:$J$88</definedName>
    <definedName name="_xlnm.Print_Area" localSheetId="0">'BS-3-5'!$A$1:$J$84</definedName>
    <definedName name="_xlnm.Print_Area" localSheetId="4">'CF 12-13'!$A$1:$J$87</definedName>
    <definedName name="_xlnm.Print_Area" localSheetId="1">'PL-6-7'!$A$1:$J$76</definedName>
    <definedName name="_xlnm.Print_Area" localSheetId="3">'SH-10-11'!$A$1:$Q$58</definedName>
    <definedName name="_xlnm.Print_Area" localSheetId="2">'SH8-9'!$A$1:$T$57</definedName>
    <definedName name="wwwww" localSheetId="3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5" i="28" l="1"/>
  <c r="H56" i="7"/>
  <c r="D54" i="7"/>
  <c r="J14" i="27"/>
  <c r="D14" i="27"/>
  <c r="J27" i="25" l="1"/>
  <c r="F27" i="25"/>
  <c r="M47" i="23" l="1"/>
  <c r="M48" i="23"/>
  <c r="D27" i="25" l="1"/>
  <c r="M50" i="23" l="1"/>
  <c r="J77" i="25"/>
  <c r="F77" i="25"/>
  <c r="D77" i="25"/>
  <c r="H77" i="25" l="1"/>
  <c r="C50" i="23" l="1"/>
  <c r="E50" i="23"/>
  <c r="G50" i="23"/>
  <c r="I50" i="23"/>
  <c r="K50" i="23"/>
  <c r="O50" i="23"/>
  <c r="S60" i="23"/>
  <c r="R60" i="23"/>
  <c r="Q48" i="23"/>
  <c r="Q49" i="23"/>
  <c r="Q47" i="23"/>
  <c r="Q50" i="23" l="1"/>
  <c r="H19" i="7"/>
  <c r="R50" i="28"/>
  <c r="P50" i="28"/>
  <c r="N50" i="28"/>
  <c r="L50" i="28"/>
  <c r="J50" i="28"/>
  <c r="H50" i="28"/>
  <c r="F50" i="28"/>
  <c r="D50" i="28"/>
  <c r="T48" i="28"/>
  <c r="T49" i="28"/>
  <c r="D19" i="7" l="1"/>
  <c r="F43" i="27"/>
  <c r="F48" i="27" s="1"/>
  <c r="F81" i="27"/>
  <c r="J45" i="27"/>
  <c r="J48" i="27" s="1"/>
  <c r="J81" i="27"/>
  <c r="J63" i="25" l="1"/>
  <c r="F63" i="25"/>
  <c r="J39" i="25"/>
  <c r="J41" i="25" s="1"/>
  <c r="J79" i="25" s="1"/>
  <c r="J81" i="25" s="1"/>
  <c r="F39" i="25"/>
  <c r="F41" i="25" s="1"/>
  <c r="O55" i="23"/>
  <c r="O57" i="23" s="1"/>
  <c r="M55" i="23"/>
  <c r="M57" i="23" s="1"/>
  <c r="G55" i="23"/>
  <c r="G57" i="23" s="1"/>
  <c r="E55" i="23"/>
  <c r="E57" i="23" s="1"/>
  <c r="C55" i="23"/>
  <c r="C57" i="23" s="1"/>
  <c r="Q41" i="23"/>
  <c r="R55" i="28"/>
  <c r="R57" i="28" s="1"/>
  <c r="P55" i="28"/>
  <c r="P57" i="28" s="1"/>
  <c r="L55" i="28"/>
  <c r="L57" i="28" s="1"/>
  <c r="H55" i="28"/>
  <c r="H57" i="28" s="1"/>
  <c r="F55" i="28"/>
  <c r="F57" i="28" s="1"/>
  <c r="D55" i="28"/>
  <c r="D57" i="28" s="1"/>
  <c r="T47" i="28"/>
  <c r="T50" i="28" s="1"/>
  <c r="J63" i="7"/>
  <c r="J62" i="7"/>
  <c r="J56" i="7"/>
  <c r="J57" i="7" s="1"/>
  <c r="F69" i="7"/>
  <c r="F68" i="7"/>
  <c r="F63" i="7"/>
  <c r="F62" i="7"/>
  <c r="F56" i="7"/>
  <c r="F57" i="7" s="1"/>
  <c r="J29" i="7"/>
  <c r="J28" i="7"/>
  <c r="J30" i="7" s="1"/>
  <c r="J19" i="7"/>
  <c r="F29" i="7"/>
  <c r="F28" i="7"/>
  <c r="F19" i="7"/>
  <c r="F30" i="7" l="1"/>
  <c r="F32" i="7" s="1"/>
  <c r="F35" i="7" s="1"/>
  <c r="F37" i="7" s="1"/>
  <c r="F79" i="25"/>
  <c r="F81" i="25" s="1"/>
  <c r="T43" i="28"/>
  <c r="J32" i="7"/>
  <c r="J35" i="7" s="1"/>
  <c r="F75" i="7" l="1"/>
  <c r="F61" i="7"/>
  <c r="F74" i="7" s="1"/>
  <c r="F58" i="7"/>
  <c r="F70" i="7" s="1"/>
  <c r="F67" i="7"/>
  <c r="F64" i="7"/>
  <c r="J37" i="7"/>
  <c r="J75" i="7" s="1"/>
  <c r="U43" i="28"/>
  <c r="D28" i="7"/>
  <c r="D29" i="7"/>
  <c r="H28" i="7"/>
  <c r="H29" i="7"/>
  <c r="J61" i="7" l="1"/>
  <c r="J74" i="7" s="1"/>
  <c r="J64" i="7"/>
  <c r="J58" i="7"/>
  <c r="N13" i="28"/>
  <c r="K13" i="23"/>
  <c r="J70" i="7" l="1"/>
  <c r="J67" i="7"/>
  <c r="O20" i="23"/>
  <c r="K20" i="23"/>
  <c r="I20" i="23"/>
  <c r="G20" i="23"/>
  <c r="E20" i="23"/>
  <c r="C20" i="23"/>
  <c r="R13" i="28"/>
  <c r="L13" i="28"/>
  <c r="J13" i="28"/>
  <c r="H13" i="28"/>
  <c r="F13" i="28"/>
  <c r="D13" i="28"/>
  <c r="E25" i="23"/>
  <c r="O13" i="23"/>
  <c r="I13" i="23"/>
  <c r="G13" i="23"/>
  <c r="E13" i="23"/>
  <c r="E15" i="23" s="1"/>
  <c r="C13" i="23"/>
  <c r="T13" i="28" l="1"/>
  <c r="E27" i="23"/>
  <c r="Q14" i="23" l="1"/>
  <c r="Q13" i="23"/>
  <c r="M25" i="23"/>
  <c r="M15" i="23"/>
  <c r="K15" i="23"/>
  <c r="O15" i="23"/>
  <c r="I15" i="23"/>
  <c r="G15" i="23"/>
  <c r="C15" i="23"/>
  <c r="O25" i="23"/>
  <c r="G25" i="23"/>
  <c r="C25" i="23"/>
  <c r="C27" i="23" s="1"/>
  <c r="O27" i="23" l="1"/>
  <c r="G27" i="23"/>
  <c r="Q15" i="23"/>
  <c r="P25" i="28"/>
  <c r="R25" i="28"/>
  <c r="L25" i="28"/>
  <c r="H25" i="28"/>
  <c r="F25" i="28"/>
  <c r="D25" i="28"/>
  <c r="P15" i="28"/>
  <c r="N15" i="28"/>
  <c r="R15" i="28" l="1"/>
  <c r="L15" i="28"/>
  <c r="H15" i="28"/>
  <c r="F15" i="28"/>
  <c r="D15" i="28"/>
  <c r="F27" i="28" l="1"/>
  <c r="J58" i="27"/>
  <c r="J25" i="27"/>
  <c r="J59" i="27" l="1"/>
  <c r="J27" i="27"/>
  <c r="J83" i="27" l="1"/>
  <c r="D69" i="7" l="1"/>
  <c r="D68" i="7"/>
  <c r="H62" i="7" l="1"/>
  <c r="H63" i="7"/>
  <c r="R27" i="28" l="1"/>
  <c r="L27" i="28" l="1"/>
  <c r="H27" i="28"/>
  <c r="D27" i="28" l="1"/>
  <c r="H46" i="7" l="1"/>
  <c r="H6" i="7"/>
  <c r="D56" i="7" l="1"/>
  <c r="D57" i="7" l="1"/>
  <c r="H57" i="7"/>
  <c r="D63" i="7"/>
  <c r="Q54" i="23" l="1"/>
  <c r="K55" i="23"/>
  <c r="K57" i="23" s="1"/>
  <c r="N55" i="28"/>
  <c r="N57" i="28" s="1"/>
  <c r="T54" i="28"/>
  <c r="D62" i="7"/>
  <c r="H63" i="25" l="1"/>
  <c r="F14" i="27" l="1"/>
  <c r="F58" i="27" l="1"/>
  <c r="F59" i="27" l="1"/>
  <c r="F83" i="27" s="1"/>
  <c r="F25" i="27"/>
  <c r="F27" i="27" l="1"/>
  <c r="Q19" i="23" l="1"/>
  <c r="Q20" i="23" s="1"/>
  <c r="M20" i="23"/>
  <c r="M27" i="23" s="1"/>
  <c r="K25" i="23" l="1"/>
  <c r="K27" i="23" s="1"/>
  <c r="Q24" i="23"/>
  <c r="H30" i="7"/>
  <c r="H25" i="27"/>
  <c r="H58" i="27"/>
  <c r="H14" i="27"/>
  <c r="T19" i="28"/>
  <c r="T20" i="28" s="1"/>
  <c r="P27" i="28"/>
  <c r="H48" i="27" l="1"/>
  <c r="H59" i="27" s="1"/>
  <c r="H32" i="7"/>
  <c r="H27" i="27"/>
  <c r="H35" i="7" l="1"/>
  <c r="H37" i="7" l="1"/>
  <c r="I25" i="23"/>
  <c r="I27" i="23" s="1"/>
  <c r="H27" i="25" l="1"/>
  <c r="H39" i="25" s="1"/>
  <c r="H41" i="25" s="1"/>
  <c r="H79" i="25" s="1"/>
  <c r="H81" i="25" s="1"/>
  <c r="H75" i="7"/>
  <c r="H64" i="7"/>
  <c r="Q53" i="23"/>
  <c r="Q55" i="23" s="1"/>
  <c r="Q57" i="23" s="1"/>
  <c r="I55" i="23"/>
  <c r="I57" i="23" s="1"/>
  <c r="H58" i="7"/>
  <c r="H70" i="7" s="1"/>
  <c r="H61" i="7"/>
  <c r="H74" i="7" s="1"/>
  <c r="Q23" i="23"/>
  <c r="Q25" i="23" s="1"/>
  <c r="Q27" i="23" s="1"/>
  <c r="H67" i="7" l="1"/>
  <c r="H81" i="27"/>
  <c r="H83" i="27" s="1"/>
  <c r="N25" i="28" l="1"/>
  <c r="N27" i="28" s="1"/>
  <c r="T24" i="28"/>
  <c r="D48" i="27" l="1"/>
  <c r="D58" i="27" l="1"/>
  <c r="D59" i="27" s="1"/>
  <c r="D30" i="7" l="1"/>
  <c r="D32" i="7" l="1"/>
  <c r="D35" i="7" s="1"/>
  <c r="D37" i="7" l="1"/>
  <c r="D75" i="7" s="1"/>
  <c r="D64" i="7"/>
  <c r="D58" i="7"/>
  <c r="D61" i="7" l="1"/>
  <c r="D74" i="7" s="1"/>
  <c r="T53" i="28"/>
  <c r="T55" i="28" s="1"/>
  <c r="T57" i="28" s="1"/>
  <c r="J55" i="28"/>
  <c r="J57" i="28" s="1"/>
  <c r="D70" i="7"/>
  <c r="D67" i="7"/>
  <c r="J25" i="28"/>
  <c r="T23" i="28"/>
  <c r="D81" i="27" l="1"/>
  <c r="J15" i="28"/>
  <c r="T14" i="28"/>
  <c r="T15" i="28" s="1"/>
  <c r="T27" i="28" l="1"/>
  <c r="J27" i="28"/>
  <c r="D39" i="25" l="1"/>
  <c r="D41" i="25" s="1"/>
  <c r="D25" i="27" l="1"/>
  <c r="D27" i="27" l="1"/>
  <c r="D83" i="27"/>
  <c r="D63" i="25" l="1"/>
  <c r="D79" i="25" l="1"/>
  <c r="D81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Ratchadaporn  Tungketmukda : รัชดาพร  ตั้งเกษมุกดา</author>
    <author>Ratchadaporn Tungketmukda : รัชดาพร  ตั้งเกษมุกดา</author>
  </authors>
  <commentList>
    <comment ref="J60" authorId="0" shapeId="0" xr:uid="{34FBF6B8-BC2B-47A6-83EB-5F68ECD19A30}">
      <text>
        <r>
          <rPr>
            <b/>
            <sz val="9"/>
            <color indexed="81"/>
            <rFont val="Tahoma"/>
            <family val="2"/>
          </rPr>
          <t>Ratchadaporn  Tungketmukda : รัชดาพร  ตั้งเกษมุกดา:</t>
        </r>
        <r>
          <rPr>
            <sz val="9"/>
            <color indexed="81"/>
            <rFont val="Tahoma"/>
            <family val="2"/>
          </rPr>
          <t xml:space="preserve">
ไม่ตรง NFS เพราะNon Cash</t>
        </r>
      </text>
    </comment>
    <comment ref="J68" authorId="1" shapeId="0" xr:uid="{21DFB43A-784B-4F75-BECC-A37AB53612CE}">
      <text>
        <r>
          <rPr>
            <b/>
            <sz val="9"/>
            <color indexed="81"/>
            <rFont val="Tahoma"/>
            <family val="2"/>
          </rPr>
          <t>Ratchadaporn Tungketmukda : รัชดาพร  ตั้งเกษมุกดา:</t>
        </r>
        <r>
          <rPr>
            <sz val="9"/>
            <color indexed="81"/>
            <rFont val="Tahoma"/>
            <family val="2"/>
          </rPr>
          <t xml:space="preserve">
ไม่ตรง NFS 8 เพราะมี non-cash</t>
        </r>
      </text>
    </comment>
  </commentList>
</comments>
</file>

<file path=xl/sharedStrings.xml><?xml version="1.0" encoding="utf-8"?>
<sst xmlns="http://schemas.openxmlformats.org/spreadsheetml/2006/main" count="438" uniqueCount="224">
  <si>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</si>
  <si>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</si>
  <si>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</si>
  <si>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</si>
  <si>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</si>
  <si>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</si>
  <si>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</si>
  <si>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</si>
  <si>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</si>
  <si>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</si>
  <si>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</si>
  <si>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</si>
  <si>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</si>
  <si>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</si>
  <si>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</si>
  <si>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</si>
  <si>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</si>
  <si>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</si>
  <si>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</si>
  <si>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</si>
  <si>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</si>
  <si>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</si>
  <si>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</si>
  <si>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</si>
  <si>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</si>
  <si>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</si>
  <si>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</si>
  <si>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</si>
  <si>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</si>
  <si>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</si>
  <si>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</si>
  <si>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การเปลี่ยนแปลงในสินทรัพย์และหนี้สินดำเนินงาน</t>
  </si>
  <si>
    <t xml:space="preserve">ที่ดิน อาคารและอุปกรณ์ </t>
  </si>
  <si>
    <t>ชำระแล้ว</t>
  </si>
  <si>
    <t>ที่ออกและ</t>
  </si>
  <si>
    <t>หนี้สินไม่หมุนเวียนอื่น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</si>
  <si>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</si>
  <si>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</si>
  <si>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</si>
  <si>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งบแสดงฐานะการเงิน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</si>
  <si>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</si>
  <si>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</si>
  <si>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</si>
  <si>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</si>
  <si>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</si>
  <si>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</si>
  <si>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</si>
  <si>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</si>
  <si>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</si>
  <si>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</si>
  <si>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</si>
  <si>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เงินลงทุนในบริษัทย่อย</t>
  </si>
  <si>
    <t>สำหรับงวดสามเดือนสิ้นสุด</t>
  </si>
  <si>
    <t>(พันบาท)</t>
  </si>
  <si>
    <t>31 มีนาคม</t>
  </si>
  <si>
    <t>วันที่ 31 มีนาคม</t>
  </si>
  <si>
    <t>เจ้าหนี้ค่าซื้ออาคารและอุปกรณ์</t>
  </si>
  <si>
    <t>รวมส่วนของผู้ถือหุ้น</t>
  </si>
  <si>
    <t>รวม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</si>
  <si>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</si>
  <si>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</si>
  <si>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สินทรัพย์ไม่มีตัวตนอื่น</t>
  </si>
  <si>
    <t>ดอกเบี้ยรับ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</si>
  <si>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</si>
  <si>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</si>
  <si>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</si>
  <si>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</si>
  <si>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</si>
  <si>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</si>
  <si>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ค่าตัดจำหน่ายสินทรัพย์ไม่มีตัวตนอื่น</t>
  </si>
  <si>
    <t>เงินจ่ายล่วงหน้าค่าก่อสร้าง</t>
  </si>
  <si>
    <t>เงินกู้ยืมระยะสั้น</t>
  </si>
  <si>
    <t>เงินกู้ยืมระยะยาว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</si>
  <si>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</si>
  <si>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</si>
  <si>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</si>
  <si>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</si>
  <si>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</si>
  <si>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ผลต่างจากการ</t>
  </si>
  <si>
    <t xml:space="preserve">   กำไร</t>
  </si>
  <si>
    <t>ปรับรายการที่กระทบกำไร (ขาดทุน) เป็นเงินสดรับ (จ่าย)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</si>
  <si>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</si>
  <si>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</si>
  <si>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</si>
  <si>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</si>
  <si>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สำหรับงวดสามเดือนสิ้นสุดวันที่</t>
  </si>
  <si>
    <t>หนี้สินภาษีเงินได้รอการตัดบัญชี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</si>
  <si>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</si>
  <si>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</si>
  <si>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</si>
  <si>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กระแสเงินสดสุทธิใช้ไปในกิจกรรมลงทุน</t>
  </si>
  <si>
    <t>เจ้าหนี้ค่าซื้ออสังหาริมทรัพย์เพื่อการลงทุน</t>
  </si>
  <si>
    <t>รายได้ค่าบริหารงาน</t>
  </si>
  <si>
    <t>ต้นทุนค่าบริหารงาน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</si>
  <si>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</si>
  <si>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</si>
  <si>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ต้นทุนในการจัดจำหน่าย</t>
  </si>
  <si>
    <t>บริษัท แอสเสท เวิรด์ คอร์ป จำกัด (มหาชน) และบริษัทย่อย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</si>
  <si>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</si>
  <si>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</si>
  <si>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 xml:space="preserve">   ผลประโยชน์พนักงาน</t>
  </si>
  <si>
    <t xml:space="preserve">   จัดสรรเป็นทุนสำรองตามกฎหมาย</t>
  </si>
  <si>
    <t>องค์ประกอบอื่นของ</t>
  </si>
  <si>
    <t>ทุน</t>
  </si>
  <si>
    <t>สำรอง</t>
  </si>
  <si>
    <t>เงินสดรับจากเงินกู้ยืมระยะยาวจากสถาบันการเงิน</t>
  </si>
  <si>
    <t>กำไรสำหรับงวด</t>
  </si>
  <si>
    <t xml:space="preserve">เงินมัดจำรับจากผู้เช่า 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</si>
  <si>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</si>
  <si>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</si>
  <si>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</si>
  <si>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เงินสดและรายการเทียบเท่าเงินสดเพิ่มขึ้น (ลดลง) สุทธิ</t>
  </si>
  <si>
    <t>งบกำไรขาดทุนเบ็ดเสร็จ  (ไม่ได้ตรวจสอบ)</t>
  </si>
  <si>
    <t>เจ้าหนี้ค่าซื้อสินทรัพย์ไม่มีตัวตนอื่น</t>
  </si>
  <si>
    <t>เงินให้กู้ยืมระยะยาวแก่กิจการที่เกี่ยวข้องกัน</t>
  </si>
  <si>
    <t xml:space="preserve">    ส่วนที่เป็นของบริษัทอื่นในกลุ่มก่อนการจัดโครงสร้างธุรกิจ</t>
  </si>
  <si>
    <t>รวมธุรกิจภายใต้</t>
  </si>
  <si>
    <t>การควบคุมเดียวกัน</t>
  </si>
  <si>
    <t>เงินมัดจำรับจากผู้เช่า</t>
  </si>
  <si>
    <t>เงินสดรับจากเงินให้กู้ยืมระยะยาวแก่กิจการที่เกี่ยวข้องกัน</t>
  </si>
  <si>
    <t>ประมาณการหนี้สินไม่หมุนเวียนสำหรับ</t>
  </si>
  <si>
    <t>ส่วนเกินมูลค่าหุ้น</t>
  </si>
  <si>
    <t>(ไม่ได้ตรวจสอบ)</t>
  </si>
  <si>
    <t>ภาษีเงินได้นิติบุคคลค้างจ่าย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</si>
  <si>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</si>
  <si>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</si>
  <si>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</si>
  <si>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</si>
  <si>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</si>
  <si>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</si>
  <si>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ความเสี่ยง</t>
  </si>
  <si>
    <t>ยังไม่ได้</t>
  </si>
  <si>
    <t>จัดสรร</t>
  </si>
  <si>
    <t xml:space="preserve">    การจัดสรรส่วนทุนให้ผู้ถือหุ้น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</si>
  <si>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</si>
  <si>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</si>
  <si>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จ่ายประมาณการหนี้สินไม่หมุนเวียนสำหรับผลประโยชน์พนักงาน</t>
  </si>
  <si>
    <t>เงินสดรับจากการลดทุนของบริษัทย่อย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</si>
  <si>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</si>
  <si>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</si>
  <si>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กำไร (ขาดทุน) เบ็ดเสร็จรวมสำหรับงวด</t>
  </si>
  <si>
    <t>การแบ่งปันกำไร</t>
  </si>
  <si>
    <t>รวมกำไร (ขาดทุน) เบ็ดเสร็จสำหรับงวด</t>
  </si>
  <si>
    <t>หนี้สินอนุพันธ์</t>
  </si>
  <si>
    <t xml:space="preserve">   กำไรขาดทุนเบ็ดเสร็จอื่น</t>
  </si>
  <si>
    <t>เงินสดจ่ายชำระหนี้สินตามสัญญาเช่า</t>
  </si>
  <si>
    <t xml:space="preserve">รายการที่ไม่ใช่เงินสด </t>
  </si>
  <si>
    <t>กำไร (ขาดทุน) สะสม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</si>
  <si>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</si>
  <si>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</si>
  <si>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</si>
  <si>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</si>
  <si>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สำรองการตีราคาที่ดินใหม่ </t>
  </si>
  <si>
    <t>สำรองการป้องกันความเสี่ยง</t>
  </si>
  <si>
    <t>ผลต่างจากการรวมธุรกิจภายใต้การควบคุมเดียวกัน</t>
  </si>
  <si>
    <t>สำรองการจ่ายโดยใช้หุ้นเป็นเกณฑ์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</si>
  <si>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</si>
  <si>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</si>
  <si>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ส่วนเกิน</t>
  </si>
  <si>
    <t>มูลค่าหุ้น</t>
  </si>
  <si>
    <t>กำไร (ขาดทุน) จากการดำเนินงาน</t>
  </si>
  <si>
    <t>สำรองการตีราคา</t>
  </si>
  <si>
    <t>ที่ดินใหม่</t>
  </si>
  <si>
    <t>สำรองการป้องกัน</t>
  </si>
  <si>
    <t>(ขาดทุนสะสม)</t>
  </si>
  <si>
    <t>สำรองการจ่าย</t>
  </si>
  <si>
    <t>โดยใช้หุ้นเป็นเกณฑ์</t>
  </si>
  <si>
    <t xml:space="preserve">    ค่าใช้จ่ายแผนการกำหนดค่าตอบแทนพนักงานระยะยาว</t>
  </si>
  <si>
    <t>รวมจัดสรรส่วนทุนให้ผู้ถือหุ้น</t>
  </si>
  <si>
    <t>ผลกระทบของการเปลี่ยนแปลงนโยบายการบัญชีโดยการปรับปรุงย้อนหลัง</t>
  </si>
  <si>
    <t>กำไร (ขาดทุน) ก่อนภาษีเงินได้</t>
  </si>
  <si>
    <t>กำไร (ขาดทุน) สำหรับงวด</t>
  </si>
  <si>
    <t>สินทรัพย์สิทธิการใช้เพิ่มขึ้น</t>
  </si>
  <si>
    <t>ผลขาดทุนจากการด้อยค่าเงินให้กู้ยืมแก่บริษัทย่อย</t>
  </si>
  <si>
    <t>กำไร (ขาดทุน) จากการปรับปรุงมูลค่ายุติธรรม</t>
  </si>
  <si>
    <t>เงินสดรับจากการจำหน่ายอสังหาริมทรัพย์เพื่อการลงทุน</t>
  </si>
  <si>
    <t>ขาดทุนจากการด้อยค่าเงินลงทุนในบริษัทย่อย</t>
  </si>
  <si>
    <t xml:space="preserve">   ขาดทุน</t>
  </si>
  <si>
    <t xml:space="preserve">   ยังไม่ได้จัดสรร</t>
  </si>
  <si>
    <t xml:space="preserve">    ขาดทุน</t>
  </si>
  <si>
    <t xml:space="preserve">    กำไรขาดทุนเบ็ดเสร็จอื่น</t>
  </si>
  <si>
    <t>ยอดคงเหลือ ณ วันที่ 31 ธันวาคม 2563 - ตามที่รายงานในปีก่อน</t>
  </si>
  <si>
    <t>รายได้ (ค่าใช้จ่าย) ภาษีเงินได้</t>
  </si>
  <si>
    <t>ค่าใช้จ่ายแผนการกำหนดค่าตอบแทนพนักงานระยะยาว</t>
  </si>
  <si>
    <t>กระแสเงินสดสุทธิได้มาจากกิจกรรมจัดหาเงิน</t>
  </si>
  <si>
    <t>ขาดทุนจากการด้อยค่าเครื่องตกแต่ง ติดตั้งและอุปกรณ์สำนักงาน</t>
  </si>
  <si>
    <t>8</t>
  </si>
  <si>
    <t>ขาดทุนจากการตัดจำหน่ายอาคารและอุปกรณ์</t>
  </si>
  <si>
    <t>เงินสดรับจากการจำหน่ายอาคารและอุปกรณ์</t>
  </si>
  <si>
    <t>กำไรจากการยกเลิกสัญญาเช่า</t>
  </si>
  <si>
    <t>ภาษีเงินได้รับคืน (จ่ายออก)</t>
  </si>
  <si>
    <t>ผลขาดทุนจากการด้อยค่าของเงินลงทุนในบริษัทย่อย</t>
  </si>
  <si>
    <t>เงินสดจ่ายเพื่อซื้อที่ดิน อาคารและอุปกรณ์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</si>
  <si>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</si>
  <si>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</si>
  <si>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กำไรจากการเปลี่ยนแปลงมูลค่ายุติธรรมของอสังหาริมทรัพย์เพื่อการลงทุน</t>
  </si>
  <si>
    <t>สำหรับงวดสามเดือนสิ้นสุดวันที่ 31 มีนาคม 2565</t>
  </si>
  <si>
    <t>ยอดคงเหลือ ณ วันที่ 31 มีนาคม 2565</t>
  </si>
  <si>
    <t>2565</t>
  </si>
  <si>
    <t>2564</t>
  </si>
  <si>
    <t xml:space="preserve"> </t>
  </si>
  <si>
    <t>ยอดคงเหลือ ณ วันที่ 1 มกราคม 2565</t>
  </si>
  <si>
    <t>ยอดคงเหลือ ณ วันที่ 1 มกราคม 2564 - ปรับปรุงใหม่</t>
  </si>
  <si>
    <t>12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</si>
  <si>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</si>
  <si>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</si>
  <si>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>เงินสดจ่ายจากการเพิ่มทุนของบริษัทย่อย</t>
  </si>
  <si>
    <r>
      <t>ผลกำไรจาก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</si>
  <si>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กำไรเบ็ดเสร็จอื่นสำหรับงวด - สุทธิจากภาษีเงินได้</t>
  </si>
  <si>
    <t>กำไรจากการจำหน่ายอาคารและอุปกรณ์</t>
  </si>
  <si>
    <t xml:space="preserve">    กำไร</t>
  </si>
  <si>
    <t>เงินสดจ่ายค่าใช้จ่ายในการออกหุ้นสามัญให้แก่พนักงาน</t>
  </si>
  <si>
    <t>3, 7</t>
  </si>
  <si>
    <t>3, 10</t>
  </si>
  <si>
    <t>5</t>
  </si>
  <si>
    <t>3</t>
  </si>
  <si>
    <t>11</t>
  </si>
  <si>
    <t>8, 9</t>
  </si>
  <si>
    <t>7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</si>
  <si>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</si>
  <si>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i/>
        <sz val="15"/>
        <rFont val="Angsana New"/>
        <family val="1"/>
      </rPr>
      <t>(บาท)</t>
    </r>
  </si>
  <si>
    <t>(กลับรายการ) ผลขาดทุนจากการด้อยค่าที่รับรู้ในกำไรหรือขาดทุน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</si>
  <si>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</si>
  <si>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(รายได้) 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</si>
</sst>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#,##0.00\ ;\(#,##0.00\)"/>
    <numFmt numFmtId="168" formatCode="_(* #,##0.000_);_(* \(#,##0.000\);_(* &quot;-&quot;??_);_(@_)"/>
    <numFmt numFmtId="169" formatCode="_(* #,##0.0000_);_(* \(#,##0.0000\);_(* &quot;-&quot;??_);_(@_)"/>
    <numFmt numFmtId="170" formatCode="_(* #,##0.00000_);_(* \(#,##0.0000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rgb="FFFF0000"/>
      <name val="Angsana New"/>
      <family val="1"/>
    </font>
    <font>
      <i/>
      <sz val="1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i/>
      <sz val="1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16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0" fontId="2" fillId="0" borderId="0" xfId="0" applyFont="1" applyFill="1" applyAlignment="1"/>
    <xf numFmtId="0" fontId="0" fillId="0" borderId="0" xfId="0" applyFont="1" applyFill="1" applyBorder="1" applyAlignment="1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0" fontId="0" fillId="0" borderId="0" xfId="0" quotePrefix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43" fontId="3" fillId="0" borderId="1" xfId="1" applyFont="1" applyFill="1" applyBorder="1" applyAlignment="1"/>
    <xf numFmtId="43" fontId="0" fillId="0" borderId="1" xfId="1" applyFont="1" applyFill="1" applyBorder="1" applyAlignment="1"/>
    <xf numFmtId="165" fontId="3" fillId="0" borderId="1" xfId="1" applyNumberFormat="1" applyFont="1" applyFill="1" applyBorder="1" applyAlignment="1"/>
    <xf numFmtId="0" fontId="0" fillId="0" borderId="0" xfId="0" applyFont="1" applyFill="1" applyAlignment="1"/>
    <xf numFmtId="165" fontId="0" fillId="0" borderId="1" xfId="1" applyNumberFormat="1" applyFont="1" applyFill="1" applyBorder="1" applyAlignment="1"/>
    <xf numFmtId="43" fontId="0" fillId="0" borderId="0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3" applyFont="1" applyFill="1" applyBorder="1" applyAlignment="1"/>
    <xf numFmtId="43" fontId="0" fillId="0" borderId="0" xfId="1" applyFont="1" applyFill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43" fontId="4" fillId="0" borderId="0" xfId="1" applyFont="1" applyFill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165" fontId="3" fillId="0" borderId="0" xfId="1" applyNumberFormat="1" applyFont="1" applyFill="1" applyBorder="1" applyAlignment="1"/>
    <xf numFmtId="165" fontId="3" fillId="0" borderId="3" xfId="1" applyNumberFormat="1" applyFont="1" applyFill="1" applyBorder="1" applyAlignment="1"/>
    <xf numFmtId="167" fontId="0" fillId="0" borderId="0" xfId="0" applyNumberFormat="1" applyFont="1" applyFill="1" applyBorder="1" applyAlignment="1"/>
    <xf numFmtId="43" fontId="4" fillId="0" borderId="0" xfId="1" applyNumberFormat="1" applyFont="1" applyFill="1" applyBorder="1" applyAlignment="1"/>
    <xf numFmtId="165" fontId="3" fillId="0" borderId="4" xfId="1" applyNumberFormat="1" applyFont="1" applyFill="1" applyBorder="1" applyAlignment="1"/>
    <xf numFmtId="167" fontId="3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5" fontId="3" fillId="0" borderId="0" xfId="3" applyNumberFormat="1" applyFont="1" applyFill="1" applyBorder="1" applyAlignment="1"/>
    <xf numFmtId="43" fontId="10" fillId="0" borderId="0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2" fillId="0" borderId="0" xfId="0" applyFont="1"/>
    <xf numFmtId="43" fontId="3" fillId="0" borderId="0" xfId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165" fontId="0" fillId="0" borderId="0" xfId="1" applyNumberFormat="1" applyFont="1" applyFill="1" applyBorder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0" fillId="0" borderId="0" xfId="0" quotePrefix="1" applyFill="1" applyBorder="1" applyAlignment="1">
      <alignment horizontal="center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/>
    <xf numFmtId="43" fontId="3" fillId="0" borderId="0" xfId="0" applyNumberFormat="1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/>
    <xf numFmtId="43" fontId="0" fillId="0" borderId="0" xfId="1" applyFont="1" applyFill="1" applyBorder="1"/>
    <xf numFmtId="43" fontId="3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43" fontId="0" fillId="0" borderId="0" xfId="0" applyNumberFormat="1" applyFont="1" applyFill="1" applyBorder="1"/>
    <xf numFmtId="165" fontId="3" fillId="0" borderId="4" xfId="0" applyNumberFormat="1" applyFont="1" applyFill="1" applyBorder="1" applyAlignment="1">
      <alignment horizontal="center"/>
    </xf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65" fontId="4" fillId="0" borderId="0" xfId="0" applyNumberFormat="1" applyFont="1" applyFill="1"/>
    <xf numFmtId="43" fontId="0" fillId="0" borderId="0" xfId="0" applyNumberFormat="1" applyFill="1"/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left"/>
    </xf>
    <xf numFmtId="165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4" fillId="0" borderId="0" xfId="0" applyNumberFormat="1" applyFont="1" applyFill="1"/>
    <xf numFmtId="169" fontId="3" fillId="0" borderId="3" xfId="1" applyNumberFormat="1" applyFont="1" applyFill="1" applyBorder="1" applyAlignment="1"/>
    <xf numFmtId="0" fontId="7" fillId="0" borderId="0" xfId="0" applyFont="1" applyFill="1" applyAlignment="1">
      <alignment horizontal="left"/>
    </xf>
    <xf numFmtId="49" fontId="3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left" wrapText="1"/>
    </xf>
    <xf numFmtId="166" fontId="3" fillId="0" borderId="0" xfId="0" applyNumberFormat="1" applyFont="1" applyFill="1"/>
    <xf numFmtId="166" fontId="4" fillId="0" borderId="0" xfId="0" applyNumberFormat="1" applyFont="1" applyFill="1"/>
    <xf numFmtId="165" fontId="0" fillId="0" borderId="0" xfId="1" quotePrefix="1" applyNumberFormat="1" applyFont="1" applyFill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2" fillId="0" borderId="0" xfId="0" applyNumberFormat="1" applyFont="1" applyFill="1"/>
    <xf numFmtId="43" fontId="5" fillId="0" borderId="1" xfId="1" applyFont="1" applyFill="1" applyBorder="1"/>
    <xf numFmtId="164" fontId="5" fillId="0" borderId="0" xfId="0" applyNumberFormat="1" applyFont="1" applyFill="1"/>
    <xf numFmtId="165" fontId="5" fillId="0" borderId="1" xfId="1" applyNumberFormat="1" applyFont="1" applyFill="1" applyBorder="1"/>
    <xf numFmtId="165" fontId="2" fillId="0" borderId="0" xfId="0" applyNumberFormat="1" applyFont="1" applyFill="1"/>
    <xf numFmtId="0" fontId="8" fillId="0" borderId="0" xfId="0" applyFont="1" applyFill="1"/>
    <xf numFmtId="165" fontId="2" fillId="0" borderId="1" xfId="1" applyNumberFormat="1" applyFont="1" applyFill="1" applyBorder="1"/>
    <xf numFmtId="43" fontId="2" fillId="0" borderId="1" xfId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43" fontId="2" fillId="0" borderId="2" xfId="1" applyFont="1" applyFill="1" applyBorder="1"/>
    <xf numFmtId="165" fontId="2" fillId="0" borderId="2" xfId="1" applyNumberFormat="1" applyFont="1" applyFill="1" applyBorder="1"/>
    <xf numFmtId="165" fontId="5" fillId="0" borderId="0" xfId="0" applyNumberFormat="1" applyFont="1" applyFill="1"/>
    <xf numFmtId="0" fontId="2" fillId="0" borderId="0" xfId="0" applyFont="1" applyFill="1" applyAlignment="1">
      <alignment vertical="top" wrapText="1"/>
    </xf>
    <xf numFmtId="165" fontId="2" fillId="0" borderId="3" xfId="1" applyNumberFormat="1" applyFont="1" applyFill="1" applyBorder="1"/>
    <xf numFmtId="165" fontId="2" fillId="0" borderId="0" xfId="1" applyNumberFormat="1" applyFont="1" applyFill="1" applyAlignment="1">
      <alignment horizontal="center"/>
    </xf>
    <xf numFmtId="49" fontId="7" fillId="0" borderId="0" xfId="0" applyNumberFormat="1" applyFont="1" applyFill="1"/>
    <xf numFmtId="49" fontId="4" fillId="0" borderId="0" xfId="0" applyNumberFormat="1" applyFont="1" applyFill="1"/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0" fontId="5" fillId="0" borderId="0" xfId="0" applyFont="1" applyFill="1" applyBorder="1"/>
    <xf numFmtId="165" fontId="5" fillId="0" borderId="0" xfId="3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5" fillId="0" borderId="0" xfId="0" applyNumberFormat="1" applyFont="1" applyFill="1" applyBorder="1"/>
    <xf numFmtId="43" fontId="2" fillId="0" borderId="0" xfId="0" applyNumberFormat="1" applyFont="1" applyFill="1"/>
    <xf numFmtId="165" fontId="2" fillId="0" borderId="0" xfId="1" applyNumberFormat="1" applyFont="1" applyFill="1" applyBorder="1" applyAlignment="1">
      <alignment horizontal="center"/>
    </xf>
    <xf numFmtId="3" fontId="4" fillId="0" borderId="0" xfId="0" applyNumberFormat="1" applyFont="1" applyFill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horizontal="left" vertical="center" wrapText="1"/>
    </xf>
    <xf numFmtId="164" fontId="0" fillId="0" borderId="0" xfId="0" applyNumberFormat="1" applyFont="1" applyFill="1" applyBorder="1"/>
    <xf numFmtId="10" fontId="0" fillId="0" borderId="0" xfId="6" applyNumberFormat="1" applyFon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165" fontId="4" fillId="0" borderId="0" xfId="5" applyNumberFormat="1" applyFont="1" applyFill="1" applyBorder="1"/>
    <xf numFmtId="49" fontId="3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165" fontId="3" fillId="0" borderId="0" xfId="1" applyNumberFormat="1" applyFont="1" applyFill="1" applyBorder="1"/>
    <xf numFmtId="49" fontId="3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 wrapText="1"/>
    </xf>
    <xf numFmtId="49" fontId="0" fillId="0" borderId="0" xfId="0" applyNumberFormat="1" applyFill="1" applyBorder="1"/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0" fontId="0" fillId="0" borderId="0" xfId="0" applyBorder="1"/>
    <xf numFmtId="0" fontId="3" fillId="0" borderId="0" xfId="0" applyFont="1" applyBorder="1"/>
    <xf numFmtId="43" fontId="0" fillId="0" borderId="0" xfId="1" applyFont="1" applyBorder="1"/>
    <xf numFmtId="0" fontId="2" fillId="0" borderId="0" xfId="0" applyFont="1" applyBorder="1"/>
    <xf numFmtId="49" fontId="6" fillId="0" borderId="0" xfId="0" applyNumberFormat="1" applyFont="1" applyAlignment="1">
      <alignment horizontal="center"/>
    </xf>
    <xf numFmtId="165" fontId="0" fillId="0" borderId="0" xfId="1" applyNumberFormat="1" applyFont="1" applyFill="1" applyAlignment="1"/>
    <xf numFmtId="165" fontId="0" fillId="0" borderId="0" xfId="5" applyNumberFormat="1" applyFont="1" applyFill="1" applyAlignment="1"/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165" fontId="0" fillId="0" borderId="0" xfId="1" applyNumberFormat="1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43" fontId="0" fillId="0" borderId="0" xfId="5" applyFont="1" applyFill="1" applyAlignment="1"/>
    <xf numFmtId="43" fontId="0" fillId="0" borderId="0" xfId="1" applyFont="1" applyFill="1" applyAlignment="1"/>
    <xf numFmtId="49" fontId="7" fillId="0" borderId="0" xfId="0" applyNumberFormat="1" applyFont="1" applyAlignment="1">
      <alignment horizontal="center" wrapText="1"/>
    </xf>
    <xf numFmtId="165" fontId="0" fillId="0" borderId="3" xfId="1" applyNumberFormat="1" applyFont="1" applyFill="1" applyBorder="1" applyAlignment="1"/>
    <xf numFmtId="43" fontId="0" fillId="0" borderId="0" xfId="5" applyFont="1" applyFill="1" applyBorder="1" applyAlignment="1"/>
    <xf numFmtId="165" fontId="5" fillId="0" borderId="0" xfId="5" applyNumberFormat="1" applyFont="1" applyFill="1" applyAlignment="1">
      <alignment horizontal="center"/>
    </xf>
    <xf numFmtId="43" fontId="5" fillId="0" borderId="0" xfId="5" applyFont="1" applyFill="1" applyAlignment="1">
      <alignment horizontal="center"/>
    </xf>
    <xf numFmtId="43" fontId="3" fillId="0" borderId="4" xfId="1" applyFont="1" applyFill="1" applyBorder="1" applyAlignment="1"/>
    <xf numFmtId="165" fontId="3" fillId="0" borderId="0" xfId="1" applyNumberFormat="1" applyFont="1" applyFill="1" applyBorder="1" applyAlignment="1">
      <alignment horizontal="right"/>
    </xf>
    <xf numFmtId="43" fontId="3" fillId="0" borderId="0" xfId="0" applyNumberFormat="1" applyFont="1"/>
    <xf numFmtId="43" fontId="4" fillId="0" borderId="0" xfId="1" applyFont="1" applyFill="1" applyAlignment="1"/>
    <xf numFmtId="0" fontId="0" fillId="0" borderId="0" xfId="0" applyFont="1" applyFill="1"/>
    <xf numFmtId="165" fontId="0" fillId="0" borderId="0" xfId="1" applyNumberFormat="1" applyFont="1" applyBorder="1"/>
    <xf numFmtId="165" fontId="3" fillId="0" borderId="0" xfId="1" applyNumberFormat="1" applyFont="1" applyBorder="1"/>
    <xf numFmtId="165" fontId="0" fillId="0" borderId="0" xfId="1" applyNumberFormat="1" applyFont="1"/>
    <xf numFmtId="165" fontId="3" fillId="0" borderId="0" xfId="1" applyNumberFormat="1" applyFont="1"/>
    <xf numFmtId="165" fontId="2" fillId="0" borderId="0" xfId="1" applyNumberFormat="1" applyFont="1" applyBorder="1"/>
    <xf numFmtId="165" fontId="0" fillId="0" borderId="0" xfId="0" applyNumberFormat="1" applyFill="1" applyBorder="1"/>
    <xf numFmtId="165" fontId="0" fillId="3" borderId="0" xfId="0" applyNumberFormat="1" applyFill="1"/>
    <xf numFmtId="43" fontId="3" fillId="0" borderId="0" xfId="1" applyFont="1" applyFill="1" applyBorder="1"/>
    <xf numFmtId="0" fontId="12" fillId="0" borderId="0" xfId="0" applyFont="1" applyFill="1" applyBorder="1" applyAlignment="1">
      <alignment horizontal="center"/>
    </xf>
    <xf numFmtId="165" fontId="0" fillId="0" borderId="0" xfId="0" applyNumberFormat="1" applyFont="1" applyFill="1"/>
    <xf numFmtId="0" fontId="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49" fontId="14" fillId="0" borderId="0" xfId="0" applyNumberFormat="1" applyFont="1" applyFill="1" applyBorder="1" applyAlignment="1">
      <alignment horizontal="center"/>
    </xf>
    <xf numFmtId="165" fontId="0" fillId="0" borderId="0" xfId="0" applyNumberFormat="1" applyFill="1"/>
    <xf numFmtId="165" fontId="4" fillId="0" borderId="0" xfId="0" applyNumberFormat="1" applyFont="1" applyFill="1" applyAlignment="1"/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49" fontId="13" fillId="0" borderId="0" xfId="0" applyNumberFormat="1" applyFont="1" applyFill="1"/>
    <xf numFmtId="0" fontId="14" fillId="0" borderId="0" xfId="0" applyFont="1" applyFill="1" applyBorder="1" applyAlignment="1">
      <alignment horizontal="center"/>
    </xf>
    <xf numFmtId="167" fontId="0" fillId="0" borderId="0" xfId="0" applyNumberFormat="1" applyFont="1" applyFill="1" applyBorder="1"/>
    <xf numFmtId="167" fontId="4" fillId="0" borderId="0" xfId="1" applyNumberFormat="1" applyFont="1" applyFill="1" applyBorder="1" applyAlignment="1"/>
    <xf numFmtId="0" fontId="4" fillId="2" borderId="0" xfId="0" applyFont="1" applyFill="1"/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4" borderId="0" xfId="0" applyFont="1" applyFill="1"/>
    <xf numFmtId="165" fontId="0" fillId="0" borderId="0" xfId="1" quotePrefix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/>
    <xf numFmtId="9" fontId="0" fillId="0" borderId="0" xfId="6" applyFont="1" applyFill="1" applyBorder="1" applyAlignment="1">
      <alignment horizontal="right" wrapText="1"/>
    </xf>
    <xf numFmtId="9" fontId="0" fillId="0" borderId="0" xfId="6" applyFont="1" applyFill="1" applyBorder="1" applyAlignment="1"/>
    <xf numFmtId="9" fontId="3" fillId="0" borderId="0" xfId="6" applyFont="1" applyFill="1" applyBorder="1" applyAlignment="1"/>
    <xf numFmtId="9" fontId="3" fillId="0" borderId="0" xfId="6" applyFont="1" applyFill="1" applyBorder="1" applyAlignment="1">
      <alignment horizontal="right"/>
    </xf>
    <xf numFmtId="9" fontId="0" fillId="0" borderId="0" xfId="6" applyFont="1" applyFill="1" applyBorder="1" applyAlignment="1">
      <alignment horizontal="right"/>
    </xf>
    <xf numFmtId="165" fontId="0" fillId="0" borderId="0" xfId="6" applyNumberFormat="1" applyFont="1" applyFill="1" applyBorder="1" applyAlignment="1">
      <alignment horizontal="right"/>
    </xf>
    <xf numFmtId="43" fontId="4" fillId="0" borderId="0" xfId="1" applyFont="1" applyFill="1" applyBorder="1"/>
    <xf numFmtId="0" fontId="2" fillId="0" borderId="0" xfId="0" applyFont="1" applyFill="1" applyBorder="1"/>
    <xf numFmtId="165" fontId="4" fillId="0" borderId="0" xfId="0" applyNumberFormat="1" applyFont="1" applyFill="1" applyBorder="1"/>
    <xf numFmtId="0" fontId="4" fillId="4" borderId="0" xfId="0" applyFont="1" applyFill="1" applyBorder="1"/>
    <xf numFmtId="0" fontId="4" fillId="2" borderId="0" xfId="0" applyFont="1" applyFill="1" applyBorder="1"/>
    <xf numFmtId="3" fontId="4" fillId="0" borderId="0" xfId="0" applyNumberFormat="1" applyFont="1" applyFill="1" applyBorder="1"/>
    <xf numFmtId="0" fontId="7" fillId="0" borderId="0" xfId="0" applyFont="1" applyFill="1"/>
    <xf numFmtId="43" fontId="0" fillId="0" borderId="0" xfId="1" quotePrefix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2" borderId="0" xfId="0" applyFont="1" applyFill="1"/>
    <xf numFmtId="0" fontId="15" fillId="2" borderId="0" xfId="0" applyFont="1" applyFill="1" applyAlignment="1">
      <alignment horizontal="center"/>
    </xf>
    <xf numFmtId="165" fontId="0" fillId="0" borderId="1" xfId="1" applyNumberFormat="1" applyFont="1" applyFill="1" applyBorder="1" applyAlignment="1">
      <alignment horizontal="right"/>
    </xf>
    <xf numFmtId="43" fontId="5" fillId="0" borderId="0" xfId="0" applyNumberFormat="1" applyFont="1" applyFill="1"/>
    <xf numFmtId="43" fontId="4" fillId="0" borderId="0" xfId="0" applyNumberFormat="1" applyFont="1" applyFill="1" applyAlignment="1"/>
    <xf numFmtId="43" fontId="0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0" fontId="0" fillId="0" borderId="0" xfId="6" applyNumberFormat="1" applyFont="1" applyFill="1"/>
    <xf numFmtId="10" fontId="0" fillId="0" borderId="0" xfId="6" applyNumberFormat="1" applyFo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4" fillId="2" borderId="0" xfId="0" applyFont="1" applyFill="1" applyAlignment="1"/>
    <xf numFmtId="170" fontId="3" fillId="0" borderId="0" xfId="1" applyNumberFormat="1" applyFont="1" applyFill="1" applyBorder="1"/>
    <xf numFmtId="0" fontId="0" fillId="0" borderId="0" xfId="0" applyFont="1" applyFill="1" applyBorder="1" applyAlignment="1">
      <alignment horizontal="center"/>
    </xf>
    <xf numFmtId="49" fontId="0" fillId="0" borderId="0" xfId="1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65" fontId="0" fillId="0" borderId="0" xfId="1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Percent" xfId="6" builtinId="5"/>
  </cellStyles>
  <dxfs count="0"/>
  <tableStyles count="1" defaultTableStyle="TableStyleMedium9" defaultPivotStyle="PivotStyleLight16">
    <tableStyle name="Invisible" pivot="0" table="0" count="0" xr9:uid="{78D311AC-6521-4981-83C2-7A2077EB835C}"/>
  </tableStyles>
  <colors>
    <mruColors>
      <color rgb="FF66FF33"/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91"/>
  <sheetViews>
    <sheetView tabSelected="1" view="pageBreakPreview" zoomScale="60" zoomScaleNormal="80" workbookViewId="0">
      <selection activeCell="H54" sqref="H54"/>
    </sheetView>
  </sheetViews>
  <sheetFormatPr defaultColWidth="8.8984375" defaultRowHeight="23.15" customHeight="1" x14ac:dyDescent="0.65"/>
  <cols>
    <col min="1" max="1" width="45.59765625" style="2" customWidth="1"/>
    <col min="2" max="2" width="8.3984375" style="281" customWidth="1"/>
    <col min="3" max="3" width="2.09765625" style="167" customWidth="1"/>
    <col min="4" max="4" width="16" style="93" customWidth="1"/>
    <col min="5" max="5" width="2.09765625" style="93" customWidth="1"/>
    <col min="6" max="6" width="16" style="93" customWidth="1"/>
    <col min="7" max="7" width="2.09765625" style="93" customWidth="1"/>
    <col min="8" max="8" width="16" style="93" customWidth="1"/>
    <col min="9" max="9" width="2.09765625" style="93" customWidth="1"/>
    <col min="10" max="10" width="16" style="93" customWidth="1"/>
    <col min="11" max="11" width="8.8984375" style="76"/>
    <col min="12" max="16" width="20.3984375" style="87" bestFit="1" customWidth="1"/>
    <col min="17" max="17" width="4.3984375" style="186" customWidth="1"/>
    <col min="18" max="19" width="15.3984375" style="209" bestFit="1" customWidth="1"/>
    <col min="20" max="20" width="12.09765625" bestFit="1" customWidth="1"/>
    <col min="21" max="21" width="9.8984375" bestFit="1" customWidth="1"/>
    <col min="24" max="24" width="16.09765625" bestFit="1" customWidth="1"/>
  </cols>
  <sheetData>
    <row r="1" spans="1:25" ht="23.15" customHeight="1" x14ac:dyDescent="0.7">
      <c r="A1" s="153" t="s">
        <v>97</v>
      </c>
      <c r="B1" s="99"/>
      <c r="C1" s="99"/>
    </row>
    <row r="2" spans="1:25" ht="23.15" customHeight="1" x14ac:dyDescent="0.7">
      <c r="A2" s="3" t="s">
        <v>39</v>
      </c>
      <c r="B2" s="99"/>
      <c r="C2" s="99"/>
    </row>
    <row r="3" spans="1:25" ht="23.15" customHeight="1" x14ac:dyDescent="0.7">
      <c r="A3" s="3"/>
      <c r="B3" s="100"/>
      <c r="C3" s="100"/>
    </row>
    <row r="4" spans="1:25" ht="23.15" customHeight="1" x14ac:dyDescent="0.7">
      <c r="A4" s="154"/>
      <c r="B4" s="100"/>
      <c r="C4" s="100"/>
      <c r="D4" s="298" t="s">
        <v>1</v>
      </c>
      <c r="E4" s="298"/>
      <c r="F4" s="298"/>
      <c r="G4" s="298"/>
      <c r="H4" s="299" t="s">
        <v>36</v>
      </c>
      <c r="I4" s="299"/>
      <c r="J4" s="299"/>
    </row>
    <row r="5" spans="1:25" ht="23.15" customHeight="1" x14ac:dyDescent="0.65">
      <c r="A5" s="154"/>
      <c r="B5" s="100"/>
      <c r="C5" s="100"/>
      <c r="D5" s="56" t="s">
        <v>54</v>
      </c>
      <c r="E5" s="119"/>
      <c r="F5" s="56" t="s">
        <v>42</v>
      </c>
      <c r="G5" s="119"/>
      <c r="H5" s="56" t="s">
        <v>54</v>
      </c>
      <c r="I5" s="119"/>
      <c r="J5" s="56" t="s">
        <v>42</v>
      </c>
      <c r="K5" s="236"/>
      <c r="L5" s="242"/>
      <c r="M5" s="242"/>
      <c r="N5" s="259"/>
      <c r="O5" s="242"/>
      <c r="P5" s="242"/>
    </row>
    <row r="6" spans="1:25" ht="23.15" customHeight="1" x14ac:dyDescent="0.7">
      <c r="A6" s="3" t="s">
        <v>0</v>
      </c>
      <c r="B6" s="100" t="s">
        <v>2</v>
      </c>
      <c r="C6" s="100"/>
      <c r="D6" s="184" t="s">
        <v>198</v>
      </c>
      <c r="E6" s="185"/>
      <c r="F6" s="184" t="s">
        <v>199</v>
      </c>
      <c r="G6" s="185"/>
      <c r="H6" s="184" t="s">
        <v>198</v>
      </c>
      <c r="I6" s="185"/>
      <c r="J6" s="184" t="s">
        <v>199</v>
      </c>
      <c r="L6" s="295"/>
      <c r="M6" s="295"/>
      <c r="N6" s="259"/>
      <c r="O6" s="295"/>
      <c r="P6" s="295"/>
    </row>
    <row r="7" spans="1:25" ht="23.15" customHeight="1" x14ac:dyDescent="0.7">
      <c r="A7" s="3"/>
      <c r="B7" s="100"/>
      <c r="C7" s="100"/>
      <c r="D7" s="56" t="s">
        <v>122</v>
      </c>
      <c r="E7" s="110"/>
      <c r="F7" s="56"/>
      <c r="G7" s="110"/>
      <c r="H7" s="56" t="s">
        <v>122</v>
      </c>
      <c r="I7" s="110"/>
      <c r="J7" s="56"/>
      <c r="L7" s="259"/>
      <c r="M7" s="259"/>
      <c r="N7" s="259"/>
      <c r="O7" s="259"/>
      <c r="P7" s="259"/>
    </row>
    <row r="8" spans="1:25" ht="23.15" customHeight="1" x14ac:dyDescent="0.7">
      <c r="A8" s="114"/>
      <c r="B8" s="100"/>
      <c r="C8" s="100"/>
      <c r="D8" s="300" t="s">
        <v>53</v>
      </c>
      <c r="E8" s="301"/>
      <c r="F8" s="301"/>
      <c r="G8" s="301"/>
      <c r="H8" s="301"/>
      <c r="I8" s="301"/>
      <c r="J8" s="301"/>
    </row>
    <row r="9" spans="1:25" ht="23.15" customHeight="1" x14ac:dyDescent="0.7">
      <c r="A9" s="148" t="s">
        <v>3</v>
      </c>
      <c r="B9" s="100"/>
      <c r="C9" s="190"/>
      <c r="D9" s="120"/>
      <c r="E9" s="120"/>
      <c r="F9" s="120"/>
      <c r="G9" s="120"/>
      <c r="H9" s="120"/>
      <c r="I9" s="120"/>
      <c r="J9" s="120"/>
    </row>
    <row r="10" spans="1:25" ht="23.15" customHeight="1" x14ac:dyDescent="0.65">
      <c r="A10" s="115" t="s">
        <v>4</v>
      </c>
      <c r="B10" s="280"/>
      <c r="C10" s="173"/>
      <c r="D10" s="120">
        <v>146256</v>
      </c>
      <c r="E10" s="191"/>
      <c r="F10" s="191">
        <v>128257</v>
      </c>
      <c r="G10" s="192"/>
      <c r="H10" s="120">
        <v>48170</v>
      </c>
      <c r="I10" s="191"/>
      <c r="J10" s="191">
        <v>43774</v>
      </c>
      <c r="K10" s="214"/>
      <c r="T10" s="61"/>
      <c r="U10" s="61"/>
      <c r="Y10" s="61"/>
    </row>
    <row r="11" spans="1:25" ht="23.15" customHeight="1" x14ac:dyDescent="0.65">
      <c r="A11" s="115" t="s">
        <v>148</v>
      </c>
      <c r="B11" s="280">
        <v>3</v>
      </c>
      <c r="C11" s="173"/>
      <c r="D11" s="120">
        <v>619536</v>
      </c>
      <c r="E11" s="191"/>
      <c r="F11" s="191">
        <v>674080</v>
      </c>
      <c r="G11" s="192"/>
      <c r="H11" s="120">
        <v>499145</v>
      </c>
      <c r="I11" s="191"/>
      <c r="J11" s="191">
        <v>1130662</v>
      </c>
      <c r="K11" s="214"/>
      <c r="T11" s="215"/>
      <c r="U11" s="61"/>
      <c r="Y11" s="61"/>
    </row>
    <row r="12" spans="1:25" ht="23.15" customHeight="1" x14ac:dyDescent="0.65">
      <c r="A12" s="115" t="s">
        <v>26</v>
      </c>
      <c r="B12" s="280"/>
      <c r="C12" s="173"/>
      <c r="D12" s="120">
        <v>40865</v>
      </c>
      <c r="E12" s="191"/>
      <c r="F12" s="191">
        <v>46458</v>
      </c>
      <c r="G12" s="192"/>
      <c r="H12" s="120">
        <v>0</v>
      </c>
      <c r="I12" s="191"/>
      <c r="J12" s="191">
        <v>0</v>
      </c>
      <c r="T12" s="61"/>
      <c r="U12" s="61"/>
      <c r="Y12" s="61"/>
    </row>
    <row r="13" spans="1:25" ht="23.15" customHeight="1" x14ac:dyDescent="0.65">
      <c r="A13" s="115" t="s">
        <v>5</v>
      </c>
      <c r="B13" s="280">
        <v>3</v>
      </c>
      <c r="C13" s="173"/>
      <c r="D13" s="120">
        <v>192683</v>
      </c>
      <c r="E13" s="191"/>
      <c r="F13" s="191">
        <v>56301</v>
      </c>
      <c r="G13" s="192"/>
      <c r="H13" s="120">
        <v>363</v>
      </c>
      <c r="I13" s="191"/>
      <c r="J13" s="191">
        <v>1679</v>
      </c>
      <c r="T13" s="215"/>
      <c r="U13" s="61"/>
      <c r="Y13" s="61"/>
    </row>
    <row r="14" spans="1:25" ht="23.15" customHeight="1" x14ac:dyDescent="0.7">
      <c r="A14" s="114" t="s">
        <v>6</v>
      </c>
      <c r="B14" s="36"/>
      <c r="C14" s="193"/>
      <c r="D14" s="51">
        <f>ROUND(SUM(D9:D13),0)</f>
        <v>999340</v>
      </c>
      <c r="E14" s="92"/>
      <c r="F14" s="51">
        <f>ROUND(SUM(F10:F13),0)</f>
        <v>905096</v>
      </c>
      <c r="G14" s="92"/>
      <c r="H14" s="51">
        <f>ROUND(SUM(H10:H13),0)</f>
        <v>547678</v>
      </c>
      <c r="I14" s="92"/>
      <c r="J14" s="51">
        <f>ROUND(SUM(J10:J13),0)</f>
        <v>1176115</v>
      </c>
      <c r="L14" s="216"/>
      <c r="M14" s="216"/>
      <c r="N14" s="216"/>
      <c r="O14" s="216"/>
      <c r="P14" s="216"/>
      <c r="T14" s="61"/>
      <c r="U14" s="61"/>
      <c r="Y14" s="61"/>
    </row>
    <row r="15" spans="1:25" ht="23.15" customHeight="1" x14ac:dyDescent="0.65">
      <c r="A15" s="115"/>
      <c r="B15" s="100"/>
      <c r="C15" s="190"/>
      <c r="D15" s="191"/>
      <c r="E15" s="191"/>
      <c r="F15" s="191"/>
      <c r="G15" s="191"/>
      <c r="H15" s="191"/>
      <c r="I15" s="191"/>
      <c r="J15" s="191"/>
      <c r="T15" s="61"/>
      <c r="U15" s="61"/>
      <c r="Y15" s="61"/>
    </row>
    <row r="16" spans="1:25" ht="23.15" customHeight="1" x14ac:dyDescent="0.7">
      <c r="A16" s="148" t="s">
        <v>7</v>
      </c>
      <c r="B16" s="100"/>
      <c r="C16" s="190"/>
      <c r="D16" s="191"/>
      <c r="E16" s="191"/>
      <c r="F16" s="191"/>
      <c r="G16" s="191"/>
      <c r="H16" s="191"/>
      <c r="I16" s="191"/>
      <c r="J16" s="191"/>
      <c r="T16" s="61"/>
      <c r="U16" s="61"/>
      <c r="Y16" s="61"/>
    </row>
    <row r="17" spans="1:25" ht="23.15" customHeight="1" x14ac:dyDescent="0.65">
      <c r="A17" s="115" t="s">
        <v>51</v>
      </c>
      <c r="B17" s="280">
        <v>4</v>
      </c>
      <c r="C17" s="173"/>
      <c r="D17" s="120">
        <v>0</v>
      </c>
      <c r="E17" s="191"/>
      <c r="F17" s="191">
        <v>0</v>
      </c>
      <c r="G17" s="192"/>
      <c r="H17" s="120">
        <v>40229630</v>
      </c>
      <c r="I17" s="191"/>
      <c r="J17" s="191">
        <v>31229630</v>
      </c>
      <c r="T17" s="61"/>
      <c r="U17" s="61"/>
      <c r="Y17" s="61"/>
    </row>
    <row r="18" spans="1:25" ht="23.15" customHeight="1" x14ac:dyDescent="0.65">
      <c r="A18" s="115" t="s">
        <v>70</v>
      </c>
      <c r="B18" s="280"/>
      <c r="C18" s="173"/>
      <c r="D18" s="120">
        <v>98290</v>
      </c>
      <c r="E18" s="191"/>
      <c r="F18" s="191">
        <v>105722</v>
      </c>
      <c r="G18" s="192"/>
      <c r="H18" s="120">
        <v>0</v>
      </c>
      <c r="I18" s="191"/>
      <c r="J18" s="191">
        <v>0</v>
      </c>
      <c r="L18" s="252"/>
      <c r="M18" s="252"/>
      <c r="N18" s="252"/>
      <c r="O18" s="252"/>
      <c r="P18" s="252"/>
      <c r="T18" s="61"/>
      <c r="U18" s="61"/>
      <c r="Y18" s="61"/>
    </row>
    <row r="19" spans="1:25" ht="23.15" customHeight="1" x14ac:dyDescent="0.65">
      <c r="A19" s="115" t="s">
        <v>114</v>
      </c>
      <c r="B19" s="280">
        <v>3</v>
      </c>
      <c r="C19" s="173"/>
      <c r="D19" s="120">
        <v>0</v>
      </c>
      <c r="E19" s="191"/>
      <c r="F19" s="191">
        <v>0</v>
      </c>
      <c r="G19" s="192"/>
      <c r="H19" s="120">
        <v>81592638</v>
      </c>
      <c r="I19" s="191"/>
      <c r="J19" s="191">
        <v>89024308</v>
      </c>
      <c r="L19" s="252"/>
      <c r="M19" s="252"/>
      <c r="N19" s="252"/>
      <c r="O19" s="252"/>
      <c r="P19" s="252"/>
      <c r="T19" s="61"/>
      <c r="U19" s="61"/>
      <c r="Y19" s="61"/>
    </row>
    <row r="20" spans="1:25" s="59" customFormat="1" ht="23.15" customHeight="1" x14ac:dyDescent="0.7">
      <c r="A20" s="115" t="s">
        <v>46</v>
      </c>
      <c r="B20" s="280">
        <v>5</v>
      </c>
      <c r="C20" s="190"/>
      <c r="D20" s="120">
        <v>64411613</v>
      </c>
      <c r="E20" s="191"/>
      <c r="F20" s="191">
        <v>63215183</v>
      </c>
      <c r="G20" s="192"/>
      <c r="H20" s="120">
        <v>0</v>
      </c>
      <c r="I20" s="191"/>
      <c r="J20" s="191">
        <v>0</v>
      </c>
      <c r="K20" s="80"/>
      <c r="L20" s="252"/>
      <c r="M20" s="252"/>
      <c r="N20" s="252"/>
      <c r="O20" s="252"/>
      <c r="P20" s="252"/>
      <c r="Q20" s="187"/>
      <c r="R20" s="210"/>
      <c r="S20" s="210"/>
      <c r="T20" s="61"/>
      <c r="U20" s="61"/>
      <c r="Y20" s="61"/>
    </row>
    <row r="21" spans="1:25" ht="23.15" customHeight="1" x14ac:dyDescent="0.65">
      <c r="A21" s="115" t="s">
        <v>32</v>
      </c>
      <c r="B21" s="280">
        <v>6</v>
      </c>
      <c r="C21" s="173"/>
      <c r="D21" s="120">
        <v>72851727</v>
      </c>
      <c r="E21" s="191"/>
      <c r="F21" s="191">
        <v>72780885</v>
      </c>
      <c r="G21" s="192"/>
      <c r="H21" s="120">
        <v>92230</v>
      </c>
      <c r="I21" s="191"/>
      <c r="J21" s="191">
        <v>87134</v>
      </c>
      <c r="K21" s="214"/>
      <c r="L21" s="252"/>
      <c r="M21" s="252"/>
      <c r="N21" s="252"/>
      <c r="O21" s="252"/>
      <c r="P21" s="252"/>
      <c r="T21" s="61"/>
      <c r="U21" s="61"/>
      <c r="Y21" s="61"/>
    </row>
    <row r="22" spans="1:25" ht="23.15" customHeight="1" x14ac:dyDescent="0.65">
      <c r="A22" s="115" t="s">
        <v>61</v>
      </c>
      <c r="B22" s="280"/>
      <c r="C22" s="173"/>
      <c r="D22" s="120">
        <v>208427</v>
      </c>
      <c r="E22" s="191"/>
      <c r="F22" s="191">
        <v>200187</v>
      </c>
      <c r="G22" s="192"/>
      <c r="H22" s="120">
        <v>65528</v>
      </c>
      <c r="I22" s="191"/>
      <c r="J22" s="191">
        <v>51951</v>
      </c>
      <c r="L22" s="252"/>
      <c r="M22" s="252"/>
      <c r="N22" s="252"/>
      <c r="O22" s="252"/>
      <c r="P22" s="252"/>
      <c r="Q22" s="188"/>
      <c r="T22" s="61"/>
      <c r="U22" s="61"/>
      <c r="Y22" s="61"/>
    </row>
    <row r="23" spans="1:25" ht="23.15" customHeight="1" x14ac:dyDescent="0.65">
      <c r="A23" s="115" t="s">
        <v>49</v>
      </c>
      <c r="B23" s="280"/>
      <c r="C23" s="173"/>
      <c r="D23" s="120">
        <v>1284950</v>
      </c>
      <c r="E23" s="191"/>
      <c r="F23" s="191">
        <v>1213699</v>
      </c>
      <c r="G23" s="192"/>
      <c r="H23" s="120">
        <v>28701</v>
      </c>
      <c r="I23" s="191"/>
      <c r="J23" s="191">
        <v>52940</v>
      </c>
      <c r="L23" s="252"/>
      <c r="M23" s="252"/>
      <c r="N23" s="252"/>
      <c r="O23" s="252"/>
      <c r="P23" s="252"/>
      <c r="T23" s="61"/>
      <c r="U23" s="61"/>
      <c r="Y23" s="61"/>
    </row>
    <row r="24" spans="1:25" ht="23.15" customHeight="1" x14ac:dyDescent="0.65">
      <c r="A24" s="230" t="s">
        <v>27</v>
      </c>
      <c r="B24" s="280">
        <v>3</v>
      </c>
      <c r="C24" s="173"/>
      <c r="D24" s="120">
        <v>498793</v>
      </c>
      <c r="E24" s="191"/>
      <c r="F24" s="191">
        <v>476517</v>
      </c>
      <c r="G24" s="192"/>
      <c r="H24" s="120">
        <v>143043</v>
      </c>
      <c r="I24" s="191"/>
      <c r="J24" s="191">
        <v>138041</v>
      </c>
      <c r="L24" s="252"/>
      <c r="M24" s="252"/>
      <c r="N24" s="252"/>
      <c r="O24" s="252"/>
      <c r="P24" s="252"/>
      <c r="T24" s="61"/>
      <c r="U24" s="61"/>
      <c r="Y24" s="61"/>
    </row>
    <row r="25" spans="1:25" ht="23.15" customHeight="1" x14ac:dyDescent="0.7">
      <c r="A25" s="114" t="s">
        <v>8</v>
      </c>
      <c r="B25" s="36"/>
      <c r="C25" s="193"/>
      <c r="D25" s="51">
        <f>ROUND(SUM(D17:D24),0)</f>
        <v>139353800</v>
      </c>
      <c r="E25" s="92"/>
      <c r="F25" s="51">
        <f>ROUND(SUM(F17:F24),0)</f>
        <v>137992193</v>
      </c>
      <c r="G25" s="92"/>
      <c r="H25" s="51">
        <f>ROUND(SUM(H17:H24),0)</f>
        <v>122151770</v>
      </c>
      <c r="I25" s="92"/>
      <c r="J25" s="51">
        <f>ROUND(SUM(J17:J24),0)</f>
        <v>120584004</v>
      </c>
      <c r="L25" s="216"/>
      <c r="M25" s="216"/>
      <c r="N25" s="216"/>
      <c r="O25" s="216"/>
      <c r="P25" s="216"/>
      <c r="T25" s="61"/>
      <c r="U25" s="61"/>
      <c r="Y25" s="61"/>
    </row>
    <row r="26" spans="1:25" ht="23.15" customHeight="1" x14ac:dyDescent="0.65">
      <c r="A26" s="115"/>
      <c r="B26" s="100"/>
      <c r="C26" s="190"/>
      <c r="D26" s="191"/>
      <c r="E26" s="191"/>
      <c r="F26" s="191"/>
      <c r="G26" s="191"/>
      <c r="H26" s="191"/>
      <c r="I26" s="191"/>
      <c r="J26" s="191"/>
      <c r="T26" s="61"/>
      <c r="U26" s="61"/>
      <c r="Y26" s="61"/>
    </row>
    <row r="27" spans="1:25" ht="23.15" customHeight="1" thickBot="1" x14ac:dyDescent="0.75">
      <c r="A27" s="114" t="s">
        <v>9</v>
      </c>
      <c r="B27" s="36"/>
      <c r="C27" s="193"/>
      <c r="D27" s="63">
        <f>ROUND(SUM(D14,D25),0)</f>
        <v>140353140</v>
      </c>
      <c r="E27" s="92"/>
      <c r="F27" s="63">
        <f>SUM(F14,F25)</f>
        <v>138897289</v>
      </c>
      <c r="G27" s="92"/>
      <c r="H27" s="63">
        <f>ROUND(SUM(H14,H25),0)</f>
        <v>122699448</v>
      </c>
      <c r="I27" s="92"/>
      <c r="J27" s="63">
        <f>ROUND(SUM(J14,J25),0)</f>
        <v>121760119</v>
      </c>
      <c r="L27" s="62"/>
      <c r="M27" s="62"/>
      <c r="N27" s="216"/>
      <c r="O27" s="62"/>
      <c r="P27" s="62"/>
      <c r="T27" s="61"/>
      <c r="U27" s="61"/>
      <c r="Y27" s="61"/>
    </row>
    <row r="28" spans="1:25" ht="23.15" customHeight="1" thickTop="1" x14ac:dyDescent="0.65">
      <c r="A28" s="115"/>
      <c r="B28" s="283"/>
      <c r="C28" s="166"/>
      <c r="D28" s="78"/>
      <c r="E28" s="78"/>
      <c r="F28" s="78"/>
      <c r="G28" s="177"/>
      <c r="H28" s="78"/>
      <c r="I28" s="78"/>
      <c r="J28" s="78"/>
      <c r="T28" s="61"/>
      <c r="U28" s="61"/>
      <c r="Y28" s="61"/>
    </row>
    <row r="29" spans="1:25" ht="23.15" customHeight="1" x14ac:dyDescent="0.65">
      <c r="A29" s="115"/>
      <c r="B29" s="100"/>
      <c r="C29" s="100"/>
      <c r="D29" s="78"/>
      <c r="E29" s="78"/>
      <c r="F29" s="78"/>
      <c r="G29" s="78"/>
      <c r="H29" s="78"/>
      <c r="I29" s="78"/>
      <c r="J29" s="78"/>
      <c r="T29" s="61"/>
      <c r="U29" s="61"/>
      <c r="Y29" s="61"/>
    </row>
    <row r="30" spans="1:25" ht="23.15" customHeight="1" x14ac:dyDescent="0.7">
      <c r="A30" s="153" t="s">
        <v>97</v>
      </c>
      <c r="B30" s="101"/>
      <c r="C30" s="101"/>
      <c r="D30" s="121"/>
      <c r="T30" s="61"/>
      <c r="U30" s="61"/>
      <c r="Y30" s="61"/>
    </row>
    <row r="31" spans="1:25" ht="23.15" customHeight="1" x14ac:dyDescent="0.7">
      <c r="A31" s="3" t="s">
        <v>39</v>
      </c>
      <c r="B31" s="100"/>
      <c r="C31" s="100"/>
      <c r="T31" s="61"/>
      <c r="U31" s="61"/>
      <c r="Y31" s="61"/>
    </row>
    <row r="32" spans="1:25" ht="23.15" customHeight="1" x14ac:dyDescent="0.65">
      <c r="B32" s="100"/>
      <c r="C32" s="100"/>
      <c r="T32" s="61"/>
      <c r="U32" s="61"/>
      <c r="Y32" s="61"/>
    </row>
    <row r="33" spans="1:41" ht="23.15" customHeight="1" x14ac:dyDescent="0.7">
      <c r="A33" s="154"/>
      <c r="B33" s="100"/>
      <c r="C33" s="100"/>
      <c r="D33" s="298" t="s">
        <v>1</v>
      </c>
      <c r="E33" s="298"/>
      <c r="F33" s="298"/>
      <c r="G33" s="298"/>
      <c r="H33" s="299" t="s">
        <v>36</v>
      </c>
      <c r="I33" s="299"/>
      <c r="J33" s="299"/>
      <c r="L33" s="259"/>
      <c r="M33" s="259"/>
      <c r="N33" s="259"/>
      <c r="O33" s="259"/>
      <c r="P33" s="259"/>
      <c r="T33" s="61"/>
      <c r="U33" s="61"/>
      <c r="Y33" s="61"/>
    </row>
    <row r="34" spans="1:41" ht="23.15" customHeight="1" x14ac:dyDescent="0.65">
      <c r="A34" s="154"/>
      <c r="B34" s="100"/>
      <c r="C34" s="100"/>
      <c r="D34" s="56" t="s">
        <v>54</v>
      </c>
      <c r="E34" s="119"/>
      <c r="F34" s="56" t="s">
        <v>42</v>
      </c>
      <c r="G34" s="119"/>
      <c r="H34" s="56" t="s">
        <v>54</v>
      </c>
      <c r="I34" s="119"/>
      <c r="J34" s="56" t="s">
        <v>42</v>
      </c>
      <c r="K34" s="236"/>
      <c r="L34" s="259"/>
      <c r="M34" s="259"/>
      <c r="N34" s="259"/>
      <c r="O34" s="259"/>
      <c r="P34" s="259"/>
      <c r="T34" s="61"/>
      <c r="U34" s="61"/>
      <c r="Y34" s="61"/>
    </row>
    <row r="35" spans="1:41" ht="23.15" customHeight="1" x14ac:dyDescent="0.7">
      <c r="A35" s="3" t="s">
        <v>10</v>
      </c>
      <c r="B35" s="100" t="s">
        <v>2</v>
      </c>
      <c r="C35" s="100"/>
      <c r="D35" s="184" t="s">
        <v>198</v>
      </c>
      <c r="E35" s="185"/>
      <c r="F35" s="184" t="s">
        <v>199</v>
      </c>
      <c r="G35" s="185"/>
      <c r="H35" s="184" t="s">
        <v>198</v>
      </c>
      <c r="I35" s="185"/>
      <c r="J35" s="184" t="s">
        <v>199</v>
      </c>
      <c r="L35" s="259"/>
      <c r="M35" s="259"/>
      <c r="N35" s="259"/>
      <c r="O35" s="259"/>
      <c r="P35" s="259"/>
      <c r="T35" s="61"/>
      <c r="U35" s="61"/>
      <c r="Y35" s="61"/>
    </row>
    <row r="36" spans="1:41" ht="23.15" customHeight="1" x14ac:dyDescent="0.7">
      <c r="A36" s="3"/>
      <c r="B36" s="100"/>
      <c r="C36" s="100"/>
      <c r="D36" s="56" t="s">
        <v>122</v>
      </c>
      <c r="E36" s="110"/>
      <c r="F36" s="56"/>
      <c r="G36" s="110"/>
      <c r="H36" s="56" t="s">
        <v>122</v>
      </c>
      <c r="I36" s="110"/>
      <c r="J36" s="56"/>
      <c r="T36" s="61"/>
      <c r="U36" s="61"/>
      <c r="Y36" s="61"/>
    </row>
    <row r="37" spans="1:41" ht="23" customHeight="1" x14ac:dyDescent="0.7">
      <c r="A37" s="114"/>
      <c r="B37" s="100"/>
      <c r="C37" s="100"/>
      <c r="D37" s="296" t="s">
        <v>53</v>
      </c>
      <c r="E37" s="297"/>
      <c r="F37" s="297"/>
      <c r="G37" s="297"/>
      <c r="H37" s="297"/>
      <c r="I37" s="297"/>
      <c r="J37" s="297"/>
      <c r="T37" s="61"/>
      <c r="U37" s="61"/>
      <c r="Y37" s="61"/>
    </row>
    <row r="38" spans="1:41" ht="24" customHeight="1" x14ac:dyDescent="0.7">
      <c r="A38" s="6" t="s">
        <v>11</v>
      </c>
      <c r="B38" s="34"/>
      <c r="C38" s="194"/>
      <c r="D38" s="195"/>
      <c r="E38" s="195"/>
      <c r="F38" s="195"/>
      <c r="G38" s="195"/>
      <c r="H38" s="195"/>
      <c r="I38" s="195"/>
      <c r="J38" s="195"/>
      <c r="K38" s="246"/>
      <c r="Q38"/>
      <c r="R38" s="211"/>
      <c r="S38" s="211"/>
      <c r="T38" s="61"/>
      <c r="U38" s="61"/>
      <c r="Y38" s="61"/>
      <c r="AL38" s="61"/>
      <c r="AM38" s="61"/>
      <c r="AN38" s="61"/>
      <c r="AO38" s="61"/>
    </row>
    <row r="39" spans="1:41" ht="24" customHeight="1" x14ac:dyDescent="0.65">
      <c r="A39" s="25" t="s">
        <v>149</v>
      </c>
      <c r="B39" s="280">
        <v>3</v>
      </c>
      <c r="C39" s="196"/>
      <c r="D39" s="120">
        <v>1437324</v>
      </c>
      <c r="E39" s="191"/>
      <c r="F39" s="191">
        <v>1550776</v>
      </c>
      <c r="G39" s="60"/>
      <c r="H39" s="120">
        <v>199751</v>
      </c>
      <c r="I39" s="191"/>
      <c r="J39" s="191">
        <v>269546</v>
      </c>
      <c r="K39" s="247"/>
      <c r="Q39"/>
      <c r="R39" s="211"/>
      <c r="S39" s="211"/>
      <c r="T39" s="61"/>
      <c r="U39" s="61"/>
      <c r="Y39" s="61"/>
      <c r="AL39" s="61"/>
      <c r="AM39" s="61"/>
      <c r="AN39" s="61"/>
      <c r="AO39" s="61"/>
    </row>
    <row r="40" spans="1:41" ht="24" customHeight="1" x14ac:dyDescent="0.65">
      <c r="A40" s="25" t="s">
        <v>71</v>
      </c>
      <c r="B40" s="280">
        <v>7</v>
      </c>
      <c r="C40" s="196"/>
      <c r="D40" s="120">
        <v>4092000</v>
      </c>
      <c r="E40" s="191"/>
      <c r="F40" s="191">
        <v>3812000</v>
      </c>
      <c r="G40" s="60"/>
      <c r="H40" s="120">
        <v>4092000</v>
      </c>
      <c r="I40" s="191"/>
      <c r="J40" s="191">
        <v>3812000</v>
      </c>
      <c r="K40" s="247"/>
      <c r="Q40"/>
      <c r="R40" s="211"/>
      <c r="S40" s="211"/>
      <c r="T40" s="61"/>
      <c r="U40" s="61"/>
      <c r="Y40" s="61"/>
      <c r="AL40" s="61"/>
      <c r="AM40" s="61"/>
      <c r="AN40" s="61"/>
      <c r="AO40" s="61"/>
    </row>
    <row r="41" spans="1:41" ht="24" customHeight="1" x14ac:dyDescent="0.65">
      <c r="A41" s="102" t="s">
        <v>150</v>
      </c>
      <c r="B41" s="280"/>
      <c r="C41" s="196"/>
      <c r="D41" s="120"/>
      <c r="E41" s="191"/>
      <c r="F41" s="191"/>
      <c r="G41" s="197"/>
      <c r="H41" s="120"/>
      <c r="I41" s="191"/>
      <c r="J41" s="191"/>
      <c r="K41" s="247"/>
      <c r="Q41"/>
      <c r="R41" s="211"/>
      <c r="S41" s="211"/>
      <c r="T41" s="61"/>
      <c r="U41" s="61"/>
      <c r="Y41" s="61"/>
      <c r="AL41" s="61"/>
      <c r="AM41" s="61"/>
      <c r="AN41" s="61"/>
      <c r="AO41" s="61"/>
    </row>
    <row r="42" spans="1:41" ht="24" customHeight="1" x14ac:dyDescent="0.65">
      <c r="A42" s="102" t="s">
        <v>151</v>
      </c>
      <c r="B42" s="280">
        <v>3</v>
      </c>
      <c r="C42" s="196"/>
      <c r="D42" s="120">
        <v>27363</v>
      </c>
      <c r="E42" s="191"/>
      <c r="F42" s="191">
        <v>25670</v>
      </c>
      <c r="G42" s="197"/>
      <c r="H42" s="120">
        <v>33495</v>
      </c>
      <c r="I42" s="191"/>
      <c r="J42" s="191">
        <v>22229</v>
      </c>
      <c r="K42" s="247"/>
      <c r="Q42"/>
      <c r="R42" s="211"/>
      <c r="S42" s="211"/>
      <c r="T42" s="61"/>
      <c r="U42" s="61"/>
      <c r="Y42" s="61"/>
      <c r="AL42" s="61"/>
      <c r="AM42" s="61"/>
      <c r="AN42" s="61"/>
      <c r="AO42" s="61"/>
    </row>
    <row r="43" spans="1:41" ht="21.5" x14ac:dyDescent="0.65">
      <c r="A43" s="25" t="s">
        <v>123</v>
      </c>
      <c r="B43" s="280"/>
      <c r="C43" s="174"/>
      <c r="D43" s="120">
        <v>26564</v>
      </c>
      <c r="E43" s="191"/>
      <c r="F43" s="191">
        <f>5735-1</f>
        <v>5734</v>
      </c>
      <c r="G43" s="60"/>
      <c r="H43" s="120">
        <v>26350</v>
      </c>
      <c r="I43" s="191"/>
      <c r="J43" s="191">
        <v>5622</v>
      </c>
      <c r="K43" s="247"/>
      <c r="Q43"/>
      <c r="R43" s="211"/>
      <c r="S43" s="211"/>
      <c r="T43" s="61"/>
      <c r="U43" s="61"/>
      <c r="Y43" s="61"/>
      <c r="AL43" s="61"/>
      <c r="AM43" s="61"/>
      <c r="AN43" s="61"/>
      <c r="AO43" s="61"/>
    </row>
    <row r="44" spans="1:41" ht="24" customHeight="1" x14ac:dyDescent="0.65">
      <c r="A44" s="25" t="s">
        <v>143</v>
      </c>
      <c r="B44" s="280"/>
      <c r="C44" s="196"/>
      <c r="D44" s="120">
        <v>40084</v>
      </c>
      <c r="E44" s="191"/>
      <c r="F44" s="191">
        <v>126005</v>
      </c>
      <c r="G44" s="192"/>
      <c r="H44" s="120">
        <v>40084</v>
      </c>
      <c r="I44" s="191"/>
      <c r="J44" s="191">
        <v>126005</v>
      </c>
      <c r="K44" s="247"/>
      <c r="N44" s="30"/>
      <c r="Q44"/>
      <c r="R44" s="211"/>
      <c r="S44" s="211"/>
      <c r="T44" s="61"/>
      <c r="U44" s="61"/>
      <c r="Y44" s="61"/>
      <c r="AL44" s="61"/>
      <c r="AM44" s="61"/>
      <c r="AN44" s="61"/>
      <c r="AO44" s="61"/>
    </row>
    <row r="45" spans="1:41" ht="24" customHeight="1" x14ac:dyDescent="0.65">
      <c r="A45" s="25" t="s">
        <v>12</v>
      </c>
      <c r="C45" s="34"/>
      <c r="D45" s="120">
        <v>128939</v>
      </c>
      <c r="E45" s="191"/>
      <c r="F45" s="191">
        <v>146962</v>
      </c>
      <c r="G45" s="41"/>
      <c r="H45" s="120">
        <v>10752</v>
      </c>
      <c r="I45" s="191"/>
      <c r="J45" s="191">
        <f>22256+1</f>
        <v>22257</v>
      </c>
      <c r="K45" s="247"/>
      <c r="Q45"/>
      <c r="R45" s="211"/>
      <c r="S45" s="211"/>
      <c r="T45" s="61"/>
      <c r="U45" s="61"/>
      <c r="Y45" s="61"/>
      <c r="AL45" s="61"/>
      <c r="AM45" s="61"/>
      <c r="AN45" s="61"/>
      <c r="AO45" s="61"/>
    </row>
    <row r="46" spans="1:41" ht="24" hidden="1" customHeight="1" x14ac:dyDescent="0.7">
      <c r="A46" s="25" t="s">
        <v>98</v>
      </c>
      <c r="B46" s="36"/>
      <c r="C46" s="34"/>
      <c r="D46" s="191"/>
      <c r="E46" s="191"/>
      <c r="F46" s="191"/>
      <c r="G46" s="191"/>
      <c r="H46" s="191"/>
      <c r="I46" s="191"/>
      <c r="J46" s="191"/>
      <c r="K46" s="247"/>
      <c r="Q46"/>
      <c r="R46" s="211"/>
      <c r="S46" s="211"/>
      <c r="T46" s="61"/>
      <c r="U46" s="61"/>
      <c r="Y46" s="61"/>
      <c r="AL46" s="61"/>
      <c r="AM46" s="61"/>
      <c r="AN46" s="61"/>
      <c r="AO46" s="61"/>
    </row>
    <row r="47" spans="1:41" ht="21.5" hidden="1" x14ac:dyDescent="0.65">
      <c r="A47" s="25" t="s">
        <v>99</v>
      </c>
      <c r="B47" s="34"/>
      <c r="C47" s="34"/>
      <c r="D47" s="191"/>
      <c r="E47" s="191"/>
      <c r="F47" s="191"/>
      <c r="G47" s="191"/>
      <c r="H47" s="191"/>
      <c r="I47" s="191"/>
      <c r="J47" s="191"/>
      <c r="K47" s="247"/>
      <c r="Q47"/>
      <c r="R47" s="211"/>
      <c r="S47" s="211"/>
      <c r="T47" s="61"/>
      <c r="U47" s="61"/>
      <c r="Y47" s="61"/>
      <c r="AL47" s="61"/>
      <c r="AM47" s="61"/>
      <c r="AN47" s="61"/>
      <c r="AO47" s="61"/>
    </row>
    <row r="48" spans="1:41" s="59" customFormat="1" ht="24" customHeight="1" x14ac:dyDescent="0.7">
      <c r="A48" s="114" t="s">
        <v>13</v>
      </c>
      <c r="B48" s="36"/>
      <c r="C48" s="36"/>
      <c r="D48" s="51">
        <f>ROUND(SUM(D39:D45),0)</f>
        <v>5752274</v>
      </c>
      <c r="E48" s="92"/>
      <c r="F48" s="51">
        <f>ROUND(SUM(F39:F45),0)</f>
        <v>5667147</v>
      </c>
      <c r="G48" s="92"/>
      <c r="H48" s="51">
        <f>ROUND(SUM(H39:H47),0)</f>
        <v>4402432</v>
      </c>
      <c r="I48" s="92"/>
      <c r="J48" s="51">
        <f>ROUND(SUM(J39:J47),0)</f>
        <v>4257659</v>
      </c>
      <c r="K48" s="248"/>
      <c r="L48" s="216"/>
      <c r="M48" s="216"/>
      <c r="N48" s="216"/>
      <c r="O48" s="216"/>
      <c r="P48" s="216"/>
      <c r="Q48" s="206"/>
      <c r="R48" s="212"/>
      <c r="S48" s="212"/>
      <c r="T48" s="61"/>
      <c r="U48" s="61"/>
      <c r="Y48" s="61"/>
      <c r="AL48" s="61"/>
      <c r="AM48" s="61"/>
      <c r="AN48" s="61"/>
      <c r="AO48" s="61"/>
    </row>
    <row r="49" spans="1:41" ht="23.5" customHeight="1" x14ac:dyDescent="0.7">
      <c r="A49" s="10"/>
      <c r="B49" s="34"/>
      <c r="C49" s="34"/>
      <c r="D49" s="122"/>
      <c r="E49" s="122"/>
      <c r="F49" s="122"/>
      <c r="G49" s="122"/>
      <c r="H49" s="122"/>
      <c r="I49" s="122"/>
      <c r="J49" s="122"/>
      <c r="K49" s="249"/>
      <c r="Q49"/>
      <c r="R49" s="211"/>
      <c r="S49" s="211"/>
      <c r="T49" s="61"/>
      <c r="U49" s="61"/>
      <c r="Y49" s="61"/>
      <c r="AL49" s="61"/>
      <c r="AM49" s="61"/>
      <c r="AN49" s="61"/>
      <c r="AO49" s="61"/>
    </row>
    <row r="50" spans="1:41" ht="24" customHeight="1" x14ac:dyDescent="0.7">
      <c r="A50" s="6" t="s">
        <v>14</v>
      </c>
      <c r="B50" s="34"/>
      <c r="C50" s="34"/>
      <c r="D50" s="120"/>
      <c r="E50" s="120"/>
      <c r="F50" s="120"/>
      <c r="G50" s="120"/>
      <c r="H50" s="120"/>
      <c r="I50" s="120"/>
      <c r="J50" s="120"/>
      <c r="K50" s="250"/>
      <c r="Q50"/>
      <c r="R50" s="211"/>
      <c r="S50" s="211"/>
      <c r="T50" s="61"/>
      <c r="U50" s="61"/>
      <c r="Y50" s="61"/>
      <c r="AL50" s="61"/>
      <c r="AM50" s="61"/>
      <c r="AN50" s="61"/>
      <c r="AO50" s="61"/>
    </row>
    <row r="51" spans="1:41" ht="24" customHeight="1" x14ac:dyDescent="0.65">
      <c r="A51" s="25" t="s">
        <v>72</v>
      </c>
      <c r="B51" s="280" t="s">
        <v>212</v>
      </c>
      <c r="C51" s="34"/>
      <c r="D51" s="120">
        <v>44232808</v>
      </c>
      <c r="E51" s="120"/>
      <c r="F51" s="191">
        <v>43732894</v>
      </c>
      <c r="G51" s="192"/>
      <c r="H51" s="120">
        <v>45201386</v>
      </c>
      <c r="I51" s="120"/>
      <c r="J51" s="191">
        <v>44679562</v>
      </c>
      <c r="K51" s="251"/>
      <c r="N51" s="30"/>
      <c r="Q51"/>
      <c r="R51" s="211"/>
      <c r="S51" s="211"/>
      <c r="T51" s="61"/>
      <c r="U51" s="61"/>
      <c r="Y51" s="61"/>
      <c r="AL51" s="61"/>
      <c r="AM51" s="61"/>
      <c r="AN51" s="61"/>
      <c r="AO51" s="61"/>
    </row>
    <row r="52" spans="1:41" ht="24" customHeight="1" x14ac:dyDescent="0.65">
      <c r="A52" s="102" t="s">
        <v>134</v>
      </c>
      <c r="B52" s="280">
        <v>3</v>
      </c>
      <c r="C52" s="34"/>
      <c r="D52" s="120">
        <v>1925282</v>
      </c>
      <c r="E52" s="120"/>
      <c r="F52" s="191">
        <v>1958819</v>
      </c>
      <c r="G52" s="192"/>
      <c r="H52" s="120">
        <v>34456</v>
      </c>
      <c r="I52" s="120"/>
      <c r="J52" s="191">
        <v>39434</v>
      </c>
      <c r="K52" s="250"/>
      <c r="N52" s="30"/>
      <c r="Q52"/>
      <c r="R52" s="211"/>
      <c r="S52" s="211"/>
      <c r="T52" s="61"/>
      <c r="U52" s="61"/>
      <c r="Y52" s="61"/>
      <c r="AL52" s="61"/>
      <c r="AM52" s="61"/>
      <c r="AN52" s="61"/>
      <c r="AO52" s="61"/>
    </row>
    <row r="53" spans="1:41" ht="24" customHeight="1" x14ac:dyDescent="0.65">
      <c r="A53" s="25" t="s">
        <v>120</v>
      </c>
      <c r="B53" s="100"/>
      <c r="C53" s="34"/>
      <c r="D53" s="120"/>
      <c r="E53" s="120"/>
      <c r="F53" s="191"/>
      <c r="G53" s="192"/>
      <c r="H53" s="120"/>
      <c r="I53" s="120"/>
      <c r="J53" s="191"/>
      <c r="K53" s="250"/>
      <c r="N53" s="30"/>
      <c r="Q53"/>
      <c r="R53" s="211"/>
      <c r="S53" s="211"/>
      <c r="T53" s="61"/>
      <c r="U53" s="61"/>
      <c r="Y53" s="61"/>
      <c r="AL53" s="61"/>
      <c r="AM53" s="61"/>
      <c r="AN53" s="61"/>
      <c r="AO53" s="61"/>
    </row>
    <row r="54" spans="1:41" ht="24" customHeight="1" x14ac:dyDescent="0.65">
      <c r="A54" s="25" t="s">
        <v>100</v>
      </c>
      <c r="B54" s="100"/>
      <c r="C54" s="221"/>
      <c r="D54" s="120">
        <v>431007</v>
      </c>
      <c r="E54" s="191"/>
      <c r="F54" s="191">
        <v>414672</v>
      </c>
      <c r="G54" s="192"/>
      <c r="H54" s="120">
        <v>182950</v>
      </c>
      <c r="I54" s="191"/>
      <c r="J54" s="191">
        <v>176200</v>
      </c>
      <c r="K54" s="247"/>
      <c r="N54" s="30"/>
      <c r="Q54"/>
      <c r="R54" s="211"/>
      <c r="S54" s="211"/>
      <c r="T54" s="61"/>
      <c r="U54" s="61"/>
      <c r="Y54" s="61"/>
      <c r="AL54" s="61"/>
      <c r="AM54" s="61"/>
      <c r="AN54" s="61"/>
      <c r="AO54" s="61"/>
    </row>
    <row r="55" spans="1:41" ht="24" customHeight="1" x14ac:dyDescent="0.65">
      <c r="A55" s="25" t="s">
        <v>107</v>
      </c>
      <c r="B55" s="280">
        <v>3</v>
      </c>
      <c r="C55" s="221"/>
      <c r="D55" s="120">
        <v>658734</v>
      </c>
      <c r="E55" s="191"/>
      <c r="F55" s="191">
        <v>670304</v>
      </c>
      <c r="G55" s="192"/>
      <c r="H55" s="120">
        <v>0</v>
      </c>
      <c r="I55" s="191"/>
      <c r="J55" s="191">
        <v>0</v>
      </c>
      <c r="K55" s="247"/>
      <c r="N55" s="30"/>
      <c r="Q55"/>
      <c r="R55" s="211"/>
      <c r="S55" s="211"/>
      <c r="T55" s="61"/>
      <c r="U55" s="61"/>
      <c r="Y55" s="61"/>
      <c r="AL55" s="61"/>
      <c r="AM55" s="61"/>
      <c r="AN55" s="61"/>
      <c r="AO55" s="61"/>
    </row>
    <row r="56" spans="1:41" ht="24" customHeight="1" x14ac:dyDescent="0.65">
      <c r="A56" s="25" t="s">
        <v>86</v>
      </c>
      <c r="B56" s="280"/>
      <c r="C56" s="196"/>
      <c r="D56" s="120">
        <v>7289967</v>
      </c>
      <c r="E56" s="191"/>
      <c r="F56" s="191">
        <v>7094299</v>
      </c>
      <c r="G56" s="192"/>
      <c r="H56" s="120">
        <v>0</v>
      </c>
      <c r="I56" s="191"/>
      <c r="J56" s="191">
        <v>0</v>
      </c>
      <c r="K56" s="247"/>
      <c r="L56" s="30"/>
      <c r="M56" s="191"/>
      <c r="N56" s="191"/>
      <c r="O56" s="30"/>
      <c r="P56" s="39"/>
      <c r="Q56"/>
      <c r="R56" s="211"/>
      <c r="S56" s="211"/>
      <c r="T56" s="61"/>
      <c r="U56" s="61"/>
      <c r="Y56" s="61"/>
      <c r="AL56" s="61"/>
      <c r="AM56" s="61"/>
      <c r="AN56" s="61"/>
      <c r="AO56" s="61"/>
    </row>
    <row r="57" spans="1:41" ht="24" customHeight="1" x14ac:dyDescent="0.65">
      <c r="A57" s="25" t="s">
        <v>35</v>
      </c>
      <c r="B57" s="280"/>
      <c r="C57" s="196"/>
      <c r="D57" s="120">
        <v>159065</v>
      </c>
      <c r="E57" s="191"/>
      <c r="F57" s="191">
        <v>152533</v>
      </c>
      <c r="G57" s="192"/>
      <c r="H57" s="120">
        <v>1469</v>
      </c>
      <c r="I57" s="191"/>
      <c r="J57" s="191">
        <v>313</v>
      </c>
      <c r="K57" s="247"/>
      <c r="N57" s="30"/>
      <c r="Q57"/>
      <c r="R57" s="211"/>
      <c r="S57" s="211"/>
      <c r="T57" s="61"/>
      <c r="U57" s="61"/>
      <c r="Y57" s="61"/>
      <c r="AL57" s="61"/>
      <c r="AM57" s="61"/>
      <c r="AN57" s="61"/>
      <c r="AO57" s="61"/>
    </row>
    <row r="58" spans="1:41" s="59" customFormat="1" ht="24" customHeight="1" x14ac:dyDescent="0.7">
      <c r="A58" s="114" t="s">
        <v>15</v>
      </c>
      <c r="B58" s="37"/>
      <c r="C58" s="193"/>
      <c r="D58" s="51">
        <f>ROUND(SUM(D51:D57),0)</f>
        <v>54696863</v>
      </c>
      <c r="E58" s="92"/>
      <c r="F58" s="51">
        <f>ROUND(SUM(F51:F57),0)</f>
        <v>54023521</v>
      </c>
      <c r="G58" s="92"/>
      <c r="H58" s="51">
        <f>SUM(H51:H57)</f>
        <v>45420261</v>
      </c>
      <c r="I58" s="92"/>
      <c r="J58" s="51">
        <f>SUM(J51:J57)</f>
        <v>44895509</v>
      </c>
      <c r="K58" s="248"/>
      <c r="L58" s="216"/>
      <c r="M58" s="216"/>
      <c r="N58" s="216"/>
      <c r="O58" s="216"/>
      <c r="P58" s="216"/>
      <c r="Q58"/>
      <c r="R58" s="212"/>
      <c r="S58" s="212"/>
      <c r="T58" s="61"/>
      <c r="U58" s="61"/>
      <c r="Y58" s="61"/>
      <c r="AL58" s="61"/>
      <c r="AM58" s="61"/>
      <c r="AN58" s="61"/>
      <c r="AO58" s="61"/>
    </row>
    <row r="59" spans="1:41" s="59" customFormat="1" ht="24" customHeight="1" x14ac:dyDescent="0.7">
      <c r="A59" s="10" t="s">
        <v>16</v>
      </c>
      <c r="B59" s="37"/>
      <c r="C59" s="199"/>
      <c r="D59" s="44">
        <f>ROUND(SUM(D48,D58),0)</f>
        <v>60449137</v>
      </c>
      <c r="E59" s="92"/>
      <c r="F59" s="44">
        <f>ROUND(SUM(F48,F58),0)</f>
        <v>59690668</v>
      </c>
      <c r="G59" s="92"/>
      <c r="H59" s="44">
        <f>ROUND(SUM(H48,H58),0)</f>
        <v>49822693</v>
      </c>
      <c r="I59" s="92"/>
      <c r="J59" s="44">
        <f>ROUND(SUM(J48,J58),0)</f>
        <v>49153168</v>
      </c>
      <c r="K59" s="248"/>
      <c r="L59" s="31"/>
      <c r="M59" s="31"/>
      <c r="N59" s="31"/>
      <c r="O59" s="31"/>
      <c r="P59" s="31"/>
      <c r="Q59"/>
      <c r="R59" s="212"/>
      <c r="S59" s="212"/>
      <c r="T59" s="61"/>
      <c r="U59" s="61"/>
      <c r="Y59" s="61"/>
      <c r="AL59" s="61"/>
      <c r="AM59" s="61"/>
      <c r="AN59" s="61"/>
      <c r="AO59" s="61"/>
    </row>
    <row r="60" spans="1:41" ht="23.15" customHeight="1" x14ac:dyDescent="0.65">
      <c r="B60" s="34"/>
      <c r="C60" s="34"/>
      <c r="D60" s="103"/>
      <c r="E60" s="103"/>
      <c r="F60" s="103"/>
      <c r="G60" s="103"/>
      <c r="H60" s="103"/>
      <c r="I60" s="103"/>
      <c r="J60" s="103"/>
      <c r="T60" s="61"/>
      <c r="U60" s="61"/>
      <c r="Y60" s="61"/>
    </row>
    <row r="61" spans="1:41" s="72" customFormat="1" ht="23.15" customHeight="1" x14ac:dyDescent="0.7">
      <c r="A61" s="153" t="s">
        <v>97</v>
      </c>
      <c r="B61" s="101"/>
      <c r="C61" s="101"/>
      <c r="D61" s="57"/>
      <c r="E61" s="57"/>
      <c r="F61" s="57"/>
      <c r="G61" s="57"/>
      <c r="H61" s="57"/>
      <c r="I61" s="57"/>
      <c r="J61" s="57"/>
      <c r="K61" s="253"/>
      <c r="L61" s="139"/>
      <c r="M61" s="139"/>
      <c r="N61" s="139"/>
      <c r="O61" s="139"/>
      <c r="P61" s="139"/>
      <c r="Q61" s="189"/>
      <c r="R61" s="213"/>
      <c r="S61" s="213"/>
      <c r="T61" s="61"/>
      <c r="U61" s="61"/>
      <c r="Y61" s="61"/>
    </row>
    <row r="62" spans="1:41" s="72" customFormat="1" ht="23.15" customHeight="1" x14ac:dyDescent="0.7">
      <c r="A62" s="3" t="s">
        <v>39</v>
      </c>
      <c r="B62" s="99"/>
      <c r="C62" s="99"/>
      <c r="D62" s="57"/>
      <c r="E62" s="57"/>
      <c r="F62" s="57"/>
      <c r="G62" s="57"/>
      <c r="H62" s="57"/>
      <c r="I62" s="57"/>
      <c r="J62" s="57"/>
      <c r="K62" s="253"/>
      <c r="L62" s="139"/>
      <c r="M62" s="139"/>
      <c r="N62" s="139"/>
      <c r="O62" s="139"/>
      <c r="P62" s="139"/>
      <c r="Q62" s="189"/>
      <c r="R62" s="213"/>
      <c r="S62" s="213"/>
      <c r="T62" s="61"/>
      <c r="U62" s="61"/>
      <c r="Y62" s="61"/>
    </row>
    <row r="63" spans="1:41" s="72" customFormat="1" ht="23.15" customHeight="1" x14ac:dyDescent="0.7">
      <c r="A63" s="2"/>
      <c r="B63" s="99"/>
      <c r="C63" s="99"/>
      <c r="D63" s="57"/>
      <c r="E63" s="57"/>
      <c r="F63" s="57"/>
      <c r="G63" s="57"/>
      <c r="H63" s="57"/>
      <c r="I63" s="57"/>
      <c r="J63" s="57"/>
      <c r="K63" s="253"/>
      <c r="L63" s="139"/>
      <c r="M63" s="139"/>
      <c r="N63" s="139"/>
      <c r="O63" s="139"/>
      <c r="P63" s="139"/>
      <c r="Q63" s="189"/>
      <c r="R63" s="213"/>
      <c r="S63" s="213"/>
      <c r="T63" s="61"/>
      <c r="U63" s="61"/>
      <c r="Y63" s="61"/>
    </row>
    <row r="64" spans="1:41" ht="23.15" customHeight="1" x14ac:dyDescent="0.7">
      <c r="A64" s="154"/>
      <c r="B64" s="100"/>
      <c r="C64" s="100"/>
      <c r="D64" s="298" t="s">
        <v>1</v>
      </c>
      <c r="E64" s="298"/>
      <c r="F64" s="298"/>
      <c r="G64" s="298"/>
      <c r="H64" s="299" t="s">
        <v>36</v>
      </c>
      <c r="I64" s="299"/>
      <c r="J64" s="299"/>
      <c r="T64" s="61"/>
      <c r="U64" s="61"/>
      <c r="Y64" s="61"/>
    </row>
    <row r="65" spans="1:25" ht="23.15" customHeight="1" x14ac:dyDescent="0.65">
      <c r="A65" s="154"/>
      <c r="B65" s="100"/>
      <c r="C65" s="100"/>
      <c r="D65" s="56" t="s">
        <v>54</v>
      </c>
      <c r="E65" s="119"/>
      <c r="F65" s="56" t="s">
        <v>42</v>
      </c>
      <c r="G65" s="119"/>
      <c r="H65" s="56" t="s">
        <v>54</v>
      </c>
      <c r="I65" s="119"/>
      <c r="J65" s="56" t="s">
        <v>42</v>
      </c>
      <c r="T65" s="61"/>
      <c r="U65" s="61"/>
      <c r="Y65" s="61"/>
    </row>
    <row r="66" spans="1:25" ht="23.15" customHeight="1" x14ac:dyDescent="0.7">
      <c r="A66" s="3" t="s">
        <v>10</v>
      </c>
      <c r="B66" s="100" t="s">
        <v>2</v>
      </c>
      <c r="C66" s="166"/>
      <c r="D66" s="184" t="s">
        <v>198</v>
      </c>
      <c r="E66" s="185"/>
      <c r="F66" s="184" t="s">
        <v>199</v>
      </c>
      <c r="G66" s="185"/>
      <c r="H66" s="184" t="s">
        <v>198</v>
      </c>
      <c r="I66" s="185"/>
      <c r="J66" s="184" t="s">
        <v>199</v>
      </c>
      <c r="T66" s="61"/>
      <c r="U66" s="61"/>
      <c r="Y66" s="61"/>
    </row>
    <row r="67" spans="1:25" ht="23.15" customHeight="1" x14ac:dyDescent="0.7">
      <c r="A67" s="3"/>
      <c r="B67" s="280"/>
      <c r="C67" s="166"/>
      <c r="D67" s="56" t="s">
        <v>122</v>
      </c>
      <c r="E67" s="110"/>
      <c r="F67" s="56"/>
      <c r="G67" s="110"/>
      <c r="H67" s="56" t="s">
        <v>122</v>
      </c>
      <c r="I67" s="110"/>
      <c r="J67" s="56"/>
      <c r="T67" s="61"/>
      <c r="U67" s="61"/>
      <c r="Y67" s="61"/>
    </row>
    <row r="68" spans="1:25" ht="23.15" customHeight="1" x14ac:dyDescent="0.7">
      <c r="A68" s="114"/>
      <c r="B68" s="100"/>
      <c r="C68" s="100"/>
      <c r="D68" s="296" t="s">
        <v>53</v>
      </c>
      <c r="E68" s="297"/>
      <c r="F68" s="297"/>
      <c r="G68" s="297"/>
      <c r="H68" s="297"/>
      <c r="I68" s="297"/>
      <c r="J68" s="297"/>
      <c r="T68" s="61"/>
      <c r="U68" s="61"/>
      <c r="Y68" s="61"/>
    </row>
    <row r="69" spans="1:25" ht="23.15" customHeight="1" x14ac:dyDescent="0.7">
      <c r="A69" s="6" t="s">
        <v>17</v>
      </c>
      <c r="B69" s="34"/>
      <c r="C69" s="194"/>
      <c r="D69" s="120"/>
      <c r="E69" s="120"/>
      <c r="F69" s="120"/>
      <c r="G69" s="120"/>
      <c r="H69" s="120"/>
      <c r="I69" s="120"/>
      <c r="J69" s="120"/>
      <c r="T69" s="61"/>
      <c r="U69" s="61"/>
      <c r="Y69" s="61"/>
    </row>
    <row r="70" spans="1:25" ht="23.15" customHeight="1" x14ac:dyDescent="0.65">
      <c r="A70" s="25" t="s">
        <v>18</v>
      </c>
      <c r="B70" s="280">
        <v>9</v>
      </c>
      <c r="C70" s="196"/>
      <c r="D70" s="191"/>
      <c r="E70" s="120"/>
      <c r="F70" s="120"/>
      <c r="G70" s="120"/>
      <c r="H70" s="191"/>
      <c r="I70" s="120"/>
      <c r="J70" s="120"/>
      <c r="T70" s="61"/>
      <c r="U70" s="61"/>
      <c r="Y70" s="61"/>
    </row>
    <row r="71" spans="1:25" ht="23.15" customHeight="1" thickBot="1" x14ac:dyDescent="0.7">
      <c r="A71" s="25" t="s">
        <v>47</v>
      </c>
      <c r="C71" s="194"/>
      <c r="D71" s="200">
        <v>32150000</v>
      </c>
      <c r="E71" s="191"/>
      <c r="F71" s="200">
        <v>32150000</v>
      </c>
      <c r="G71" s="191"/>
      <c r="H71" s="200">
        <v>32150000</v>
      </c>
      <c r="I71" s="191"/>
      <c r="J71" s="200">
        <v>32150000</v>
      </c>
      <c r="T71" s="61"/>
      <c r="U71" s="61"/>
      <c r="Y71" s="61"/>
    </row>
    <row r="72" spans="1:25" ht="23.15" customHeight="1" thickTop="1" x14ac:dyDescent="0.65">
      <c r="A72" s="25" t="s">
        <v>48</v>
      </c>
      <c r="B72" s="280"/>
      <c r="C72" s="194"/>
      <c r="D72" s="93">
        <v>32000390</v>
      </c>
      <c r="F72" s="93">
        <v>32000000</v>
      </c>
      <c r="H72" s="93">
        <v>32000390</v>
      </c>
      <c r="J72" s="93">
        <v>32000000</v>
      </c>
      <c r="T72" s="61"/>
      <c r="U72" s="61"/>
      <c r="Y72" s="61"/>
    </row>
    <row r="73" spans="1:25" ht="23.15" customHeight="1" x14ac:dyDescent="0.65">
      <c r="A73" s="115" t="s">
        <v>121</v>
      </c>
      <c r="B73" s="100"/>
      <c r="C73" s="190"/>
      <c r="D73" s="191">
        <v>39327910</v>
      </c>
      <c r="E73" s="191"/>
      <c r="F73" s="191">
        <v>39326508</v>
      </c>
      <c r="G73" s="198"/>
      <c r="H73" s="191">
        <v>39327910</v>
      </c>
      <c r="I73" s="198"/>
      <c r="J73" s="191">
        <v>39326508</v>
      </c>
      <c r="T73" s="61"/>
      <c r="U73" s="61"/>
      <c r="Y73" s="61"/>
    </row>
    <row r="74" spans="1:25" ht="23.15" customHeight="1" x14ac:dyDescent="0.65">
      <c r="A74" s="115" t="s">
        <v>50</v>
      </c>
      <c r="B74" s="280"/>
      <c r="C74" s="190"/>
      <c r="D74" s="191"/>
      <c r="E74" s="191"/>
      <c r="F74" s="191"/>
      <c r="G74" s="191"/>
      <c r="H74" s="191"/>
      <c r="I74" s="191"/>
      <c r="J74" s="191"/>
      <c r="T74" s="61"/>
      <c r="U74" s="61"/>
      <c r="Y74" s="61"/>
    </row>
    <row r="75" spans="1:25" ht="23.15" customHeight="1" x14ac:dyDescent="0.65">
      <c r="A75" s="115" t="s">
        <v>101</v>
      </c>
      <c r="B75" s="280"/>
      <c r="C75" s="100"/>
      <c r="D75" s="191">
        <v>84799</v>
      </c>
      <c r="E75" s="191"/>
      <c r="F75" s="191">
        <v>84799</v>
      </c>
      <c r="G75" s="41"/>
      <c r="H75" s="191">
        <v>84799</v>
      </c>
      <c r="I75" s="191"/>
      <c r="J75" s="191">
        <v>84799</v>
      </c>
      <c r="T75" s="61"/>
      <c r="U75" s="61"/>
      <c r="Y75" s="61"/>
    </row>
    <row r="76" spans="1:25" ht="23.15" customHeight="1" x14ac:dyDescent="0.65">
      <c r="A76" s="115" t="s">
        <v>178</v>
      </c>
      <c r="B76" s="284"/>
      <c r="C76" s="100"/>
      <c r="D76" s="191">
        <v>7408133</v>
      </c>
      <c r="E76" s="191"/>
      <c r="F76" s="191">
        <v>6763027</v>
      </c>
      <c r="G76" s="41"/>
      <c r="H76" s="191">
        <v>1475428</v>
      </c>
      <c r="I76" s="191"/>
      <c r="J76" s="191">
        <v>1257900</v>
      </c>
      <c r="L76" s="191"/>
      <c r="M76" s="191"/>
      <c r="N76" s="191"/>
      <c r="O76" s="191"/>
      <c r="P76" s="191"/>
      <c r="T76" s="61"/>
      <c r="U76" s="61"/>
      <c r="Y76" s="61"/>
    </row>
    <row r="77" spans="1:25" ht="23.15" customHeight="1" x14ac:dyDescent="0.65">
      <c r="A77" s="115" t="s">
        <v>152</v>
      </c>
      <c r="B77" s="100"/>
      <c r="C77" s="100"/>
      <c r="D77" s="191">
        <v>7358959</v>
      </c>
      <c r="E77" s="191"/>
      <c r="F77" s="191">
        <v>7358959</v>
      </c>
      <c r="G77" s="201"/>
      <c r="H77" s="191">
        <v>0</v>
      </c>
      <c r="I77" s="191"/>
      <c r="J77" s="191">
        <v>0</v>
      </c>
      <c r="T77" s="61"/>
      <c r="U77" s="61"/>
      <c r="Y77" s="61"/>
    </row>
    <row r="78" spans="1:25" ht="23.15" customHeight="1" x14ac:dyDescent="0.65">
      <c r="A78" s="115" t="s">
        <v>153</v>
      </c>
      <c r="B78" s="100"/>
      <c r="C78" s="100"/>
      <c r="D78" s="191">
        <v>-22134</v>
      </c>
      <c r="E78" s="191"/>
      <c r="F78" s="191">
        <v>-69898</v>
      </c>
      <c r="G78" s="197"/>
      <c r="H78" s="191">
        <v>-22134</v>
      </c>
      <c r="I78" s="191"/>
      <c r="J78" s="191">
        <v>-69898</v>
      </c>
      <c r="T78" s="61"/>
      <c r="U78" s="61"/>
      <c r="Y78" s="61"/>
    </row>
    <row r="79" spans="1:25" ht="23.15" customHeight="1" x14ac:dyDescent="0.65">
      <c r="A79" s="115" t="s">
        <v>155</v>
      </c>
      <c r="B79" s="100" t="s">
        <v>186</v>
      </c>
      <c r="C79" s="100"/>
      <c r="D79" s="191">
        <v>11802</v>
      </c>
      <c r="E79" s="191"/>
      <c r="F79" s="191">
        <v>9082</v>
      </c>
      <c r="G79" s="41"/>
      <c r="H79" s="191">
        <v>11802</v>
      </c>
      <c r="I79" s="191"/>
      <c r="J79" s="191">
        <v>9082</v>
      </c>
      <c r="T79" s="61"/>
      <c r="U79" s="61"/>
      <c r="Y79" s="61"/>
    </row>
    <row r="80" spans="1:25" ht="23.15" customHeight="1" x14ac:dyDescent="0.65">
      <c r="A80" s="115" t="s">
        <v>154</v>
      </c>
      <c r="B80" s="100"/>
      <c r="C80" s="100"/>
      <c r="D80" s="191">
        <v>-6265856</v>
      </c>
      <c r="E80" s="191"/>
      <c r="F80" s="191">
        <v>-6265856</v>
      </c>
      <c r="G80" s="41"/>
      <c r="H80" s="191">
        <v>-1440</v>
      </c>
      <c r="I80" s="191"/>
      <c r="J80" s="191">
        <v>-1440</v>
      </c>
      <c r="T80" s="61"/>
      <c r="U80" s="61"/>
      <c r="Y80" s="61"/>
    </row>
    <row r="81" spans="1:25" ht="23.15" customHeight="1" x14ac:dyDescent="0.7">
      <c r="A81" s="10" t="s">
        <v>57</v>
      </c>
      <c r="B81" s="36"/>
      <c r="C81" s="36"/>
      <c r="D81" s="51">
        <f>SUM(D72:D80)</f>
        <v>79904003</v>
      </c>
      <c r="E81" s="92"/>
      <c r="F81" s="51">
        <f>SUM(F72:F80)</f>
        <v>79206621</v>
      </c>
      <c r="G81" s="92"/>
      <c r="H81" s="51">
        <f>SUM(H72:H80)</f>
        <v>72876755</v>
      </c>
      <c r="I81" s="92"/>
      <c r="J81" s="51">
        <f>SUM(J72:J80)</f>
        <v>72606951</v>
      </c>
      <c r="T81" s="61"/>
      <c r="U81" s="61"/>
      <c r="Y81" s="61"/>
    </row>
    <row r="82" spans="1:25" s="2" customFormat="1" ht="23.15" customHeight="1" x14ac:dyDescent="0.7">
      <c r="A82" s="10"/>
      <c r="B82" s="34"/>
      <c r="C82" s="34"/>
      <c r="D82" s="191"/>
      <c r="E82" s="92"/>
      <c r="F82" s="191"/>
      <c r="G82" s="92"/>
      <c r="H82" s="191"/>
      <c r="I82" s="191"/>
      <c r="J82" s="191"/>
      <c r="K82" s="76"/>
      <c r="L82" s="87"/>
      <c r="M82" s="87"/>
      <c r="N82" s="87"/>
      <c r="O82" s="87"/>
      <c r="P82" s="87"/>
      <c r="Q82" s="76"/>
      <c r="R82" s="78"/>
      <c r="S82" s="78"/>
      <c r="T82" s="61"/>
      <c r="U82" s="61"/>
      <c r="Y82" s="61"/>
    </row>
    <row r="83" spans="1:25" s="2" customFormat="1" ht="23.15" customHeight="1" thickBot="1" x14ac:dyDescent="0.75">
      <c r="A83" s="10" t="s">
        <v>19</v>
      </c>
      <c r="B83" s="34"/>
      <c r="C83" s="34"/>
      <c r="D83" s="63">
        <f>ROUND(SUM(D59,D81),0)</f>
        <v>140353140</v>
      </c>
      <c r="E83" s="191"/>
      <c r="F83" s="63">
        <f>ROUND(SUM(F59,F81),0)</f>
        <v>138897289</v>
      </c>
      <c r="G83" s="191"/>
      <c r="H83" s="63">
        <f>ROUND(SUM(H59,H81),0)</f>
        <v>122699448</v>
      </c>
      <c r="I83" s="191"/>
      <c r="J83" s="63">
        <f>ROUND(SUM(J59,J81),0)</f>
        <v>121760119</v>
      </c>
      <c r="K83" s="76"/>
      <c r="L83" s="87"/>
      <c r="M83" s="87"/>
      <c r="N83" s="87"/>
      <c r="O83" s="87"/>
      <c r="P83" s="87"/>
      <c r="Q83" s="76"/>
      <c r="R83" s="78"/>
      <c r="S83" s="78"/>
      <c r="T83" s="61"/>
      <c r="U83" s="61"/>
      <c r="Y83" s="61"/>
    </row>
    <row r="84" spans="1:25" s="13" customFormat="1" ht="23.15" customHeight="1" thickTop="1" x14ac:dyDescent="0.7">
      <c r="A84" s="178"/>
      <c r="B84" s="179"/>
      <c r="C84" s="179"/>
      <c r="D84" s="180"/>
      <c r="E84" s="180"/>
      <c r="F84" s="180"/>
      <c r="G84" s="180"/>
      <c r="H84" s="180"/>
      <c r="I84" s="180"/>
      <c r="J84" s="180"/>
      <c r="K84" s="76"/>
      <c r="L84" s="216"/>
      <c r="M84" s="216"/>
      <c r="N84" s="216"/>
      <c r="O84" s="216"/>
      <c r="P84" s="216"/>
      <c r="Q84" s="80"/>
      <c r="R84" s="180"/>
      <c r="S84" s="180"/>
      <c r="T84" s="61"/>
      <c r="U84" s="61"/>
      <c r="Y84" s="61"/>
    </row>
    <row r="85" spans="1:25" s="59" customFormat="1" ht="23.15" customHeight="1" x14ac:dyDescent="0.7">
      <c r="A85" s="181"/>
      <c r="B85" s="182"/>
      <c r="C85" s="182"/>
      <c r="D85" s="180"/>
      <c r="E85" s="180"/>
      <c r="F85" s="180"/>
      <c r="G85" s="180"/>
      <c r="H85" s="180"/>
      <c r="I85" s="180"/>
      <c r="J85" s="180"/>
      <c r="K85" s="76"/>
      <c r="L85" s="216"/>
      <c r="M85" s="216"/>
      <c r="N85" s="216"/>
      <c r="O85" s="216"/>
      <c r="P85" s="216"/>
      <c r="Q85" s="187"/>
      <c r="R85" s="210"/>
      <c r="S85" s="210"/>
      <c r="T85" s="61"/>
      <c r="U85" s="61"/>
      <c r="Y85" s="61"/>
    </row>
    <row r="86" spans="1:25" ht="23.15" customHeight="1" x14ac:dyDescent="0.7">
      <c r="A86" s="181"/>
      <c r="B86" s="176"/>
      <c r="C86" s="176"/>
      <c r="D86" s="78"/>
      <c r="E86" s="180"/>
      <c r="F86" s="78"/>
      <c r="G86" s="180"/>
      <c r="H86" s="78"/>
      <c r="I86" s="78"/>
      <c r="J86" s="78"/>
      <c r="T86" s="61"/>
      <c r="U86" s="61"/>
    </row>
    <row r="87" spans="1:25" ht="23.15" customHeight="1" x14ac:dyDescent="0.7">
      <c r="A87" s="181"/>
      <c r="B87" s="176"/>
      <c r="C87" s="176"/>
      <c r="D87" s="180"/>
      <c r="E87" s="78"/>
      <c r="F87" s="180"/>
      <c r="G87" s="78"/>
      <c r="H87" s="180"/>
      <c r="I87" s="78"/>
      <c r="J87" s="180"/>
    </row>
    <row r="88" spans="1:25" ht="23.15" customHeight="1" x14ac:dyDescent="0.65">
      <c r="A88" s="183"/>
      <c r="B88" s="35"/>
      <c r="C88" s="35"/>
      <c r="D88" s="87"/>
      <c r="E88" s="87"/>
      <c r="F88" s="87"/>
      <c r="G88" s="87"/>
      <c r="H88" s="78"/>
      <c r="I88" s="78"/>
      <c r="J88" s="78"/>
    </row>
    <row r="89" spans="1:25" ht="23.15" customHeight="1" x14ac:dyDescent="0.65">
      <c r="A89" s="76"/>
      <c r="B89" s="282"/>
      <c r="C89" s="175"/>
      <c r="D89" s="78"/>
      <c r="E89" s="78"/>
      <c r="F89" s="78"/>
      <c r="G89" s="78"/>
      <c r="H89" s="78"/>
      <c r="I89" s="78"/>
      <c r="J89" s="78"/>
    </row>
    <row r="90" spans="1:25" ht="23.15" customHeight="1" x14ac:dyDescent="0.65">
      <c r="A90" s="76"/>
      <c r="B90" s="282"/>
      <c r="C90" s="175"/>
      <c r="D90" s="78"/>
      <c r="E90" s="78"/>
      <c r="F90" s="78"/>
      <c r="G90" s="78"/>
      <c r="H90" s="78"/>
      <c r="I90" s="78"/>
      <c r="J90" s="78"/>
    </row>
    <row r="91" spans="1:25" ht="23.15" customHeight="1" x14ac:dyDescent="0.65">
      <c r="A91" s="76"/>
      <c r="B91" s="282"/>
      <c r="C91" s="175"/>
      <c r="D91" s="78"/>
      <c r="E91" s="78"/>
      <c r="F91" s="78"/>
      <c r="G91" s="78"/>
      <c r="H91" s="78"/>
      <c r="I91" s="78"/>
      <c r="J91" s="78"/>
    </row>
  </sheetData>
  <mergeCells count="9">
    <mergeCell ref="D37:J37"/>
    <mergeCell ref="D64:G64"/>
    <mergeCell ref="H64:J64"/>
    <mergeCell ref="D68:J68"/>
    <mergeCell ref="D4:G4"/>
    <mergeCell ref="H4:J4"/>
    <mergeCell ref="D8:J8"/>
    <mergeCell ref="D33:G33"/>
    <mergeCell ref="H33:J33"/>
  </mergeCells>
  <pageMargins left="0.8" right="0.6" top="0.48" bottom="0.5" header="0.4" footer="0.5"/>
  <pageSetup paperSize="9" scale="78" firstPageNumber="3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60" max="16383" man="1"/>
  </rowBreaks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81"/>
  <sheetViews>
    <sheetView view="pageBreakPreview" zoomScale="85" zoomScaleNormal="80" zoomScaleSheetLayoutView="85" workbookViewId="0">
      <selection activeCell="L10" sqref="L10"/>
    </sheetView>
  </sheetViews>
  <sheetFormatPr defaultColWidth="9.09765625" defaultRowHeight="21.5" x14ac:dyDescent="0.65"/>
  <cols>
    <col min="1" max="1" width="49.09765625" style="2" customWidth="1"/>
    <col min="2" max="2" width="7.59765625" style="281" customWidth="1"/>
    <col min="3" max="3" width="1.59765625" style="225" customWidth="1"/>
    <col min="4" max="4" width="17.3984375" style="2" bestFit="1" customWidth="1"/>
    <col min="5" max="5" width="1.59765625" style="2" customWidth="1"/>
    <col min="6" max="6" width="12.09765625" style="2" customWidth="1"/>
    <col min="7" max="7" width="1.59765625" style="2" customWidth="1"/>
    <col min="8" max="8" width="13.3984375" style="2" bestFit="1" customWidth="1"/>
    <col min="9" max="9" width="1.59765625" style="2" customWidth="1"/>
    <col min="10" max="10" width="12.69921875" style="2" customWidth="1"/>
    <col min="11" max="11" width="9.09765625" style="75"/>
    <col min="12" max="13" width="15.296875" style="75" customWidth="1"/>
    <col min="14" max="14" width="20" style="76" bestFit="1" customWidth="1"/>
    <col min="15" max="16" width="15.296875" style="75" customWidth="1"/>
    <col min="17" max="17" width="1.59765625" style="76" customWidth="1"/>
    <col min="18" max="18" width="12.09765625" style="2" customWidth="1"/>
    <col min="19" max="19" width="15.3984375" style="2" bestFit="1" customWidth="1"/>
    <col min="20" max="20" width="10.3984375" style="76" bestFit="1" customWidth="1"/>
    <col min="21" max="21" width="12.69921875" style="76" customWidth="1"/>
    <col min="22" max="22" width="2.3984375" style="76" customWidth="1"/>
    <col min="23" max="23" width="13" style="76" customWidth="1"/>
    <col min="24" max="24" width="5.59765625" style="76" bestFit="1" customWidth="1"/>
    <col min="25" max="25" width="11.69921875" style="76" customWidth="1"/>
    <col min="26" max="26" width="2.3984375" style="76" customWidth="1"/>
    <col min="27" max="27" width="12.8984375" style="76" customWidth="1"/>
    <col min="28" max="16384" width="9.09765625" style="2"/>
  </cols>
  <sheetData>
    <row r="1" spans="1:28" ht="23" x14ac:dyDescent="0.7">
      <c r="A1" s="27" t="s">
        <v>97</v>
      </c>
      <c r="B1" s="27"/>
      <c r="C1" s="27"/>
      <c r="D1" s="27"/>
      <c r="F1" s="41"/>
      <c r="N1" s="77"/>
      <c r="R1" s="77"/>
      <c r="S1" s="76"/>
    </row>
    <row r="2" spans="1:28" ht="23" x14ac:dyDescent="0.7">
      <c r="A2" s="3" t="s">
        <v>108</v>
      </c>
      <c r="B2" s="38"/>
      <c r="C2" s="38"/>
      <c r="R2" s="76"/>
      <c r="S2" s="76"/>
      <c r="U2" s="75"/>
    </row>
    <row r="3" spans="1:28" ht="23" hidden="1" x14ac:dyDescent="0.7">
      <c r="B3" s="1"/>
      <c r="C3" s="1"/>
      <c r="D3" s="1"/>
      <c r="E3" s="1"/>
      <c r="F3" s="1"/>
      <c r="N3" s="79"/>
      <c r="R3" s="79"/>
      <c r="S3" s="76"/>
    </row>
    <row r="4" spans="1:28" ht="22" x14ac:dyDescent="0.7">
      <c r="A4" s="4"/>
      <c r="B4" s="35"/>
      <c r="C4" s="35"/>
      <c r="D4" s="305" t="s">
        <v>1</v>
      </c>
      <c r="E4" s="305"/>
      <c r="F4" s="305"/>
      <c r="G4" s="228"/>
      <c r="H4" s="305" t="s">
        <v>36</v>
      </c>
      <c r="I4" s="305"/>
      <c r="J4" s="305"/>
      <c r="N4" s="239"/>
      <c r="P4" s="305"/>
      <c r="Q4" s="305"/>
      <c r="R4" s="305"/>
      <c r="S4" s="21"/>
      <c r="U4" s="305"/>
      <c r="V4" s="305"/>
      <c r="W4" s="305"/>
      <c r="X4" s="80"/>
      <c r="Y4" s="305"/>
      <c r="Z4" s="305"/>
      <c r="AA4" s="305"/>
    </row>
    <row r="5" spans="1:28" ht="22" x14ac:dyDescent="0.7">
      <c r="A5" s="4"/>
      <c r="B5" s="35"/>
      <c r="C5" s="35"/>
      <c r="D5" s="302" t="s">
        <v>52</v>
      </c>
      <c r="E5" s="302"/>
      <c r="F5" s="302"/>
      <c r="G5" s="228"/>
      <c r="H5" s="302" t="s">
        <v>52</v>
      </c>
      <c r="I5" s="303"/>
      <c r="J5" s="303"/>
      <c r="N5" s="240"/>
      <c r="P5" s="302"/>
      <c r="Q5" s="303"/>
      <c r="R5" s="303"/>
      <c r="S5" s="76"/>
      <c r="U5" s="302"/>
      <c r="V5" s="302"/>
      <c r="W5" s="302"/>
      <c r="Y5" s="302"/>
      <c r="Z5" s="302"/>
      <c r="AA5" s="302"/>
    </row>
    <row r="6" spans="1:28" ht="22" x14ac:dyDescent="0.7">
      <c r="A6" s="4"/>
      <c r="B6" s="35"/>
      <c r="C6" s="35"/>
      <c r="D6" s="302" t="s">
        <v>55</v>
      </c>
      <c r="E6" s="302"/>
      <c r="F6" s="302"/>
      <c r="G6" s="228"/>
      <c r="H6" s="302" t="str">
        <f>+D6</f>
        <v>วันที่ 31 มีนาคม</v>
      </c>
      <c r="I6" s="303"/>
      <c r="J6" s="303"/>
      <c r="L6" s="28"/>
      <c r="M6" s="28"/>
      <c r="N6" s="28"/>
      <c r="O6" s="28"/>
      <c r="P6" s="28"/>
      <c r="Q6" s="28"/>
      <c r="R6" s="28"/>
      <c r="S6" s="76"/>
      <c r="U6" s="302"/>
      <c r="V6" s="302"/>
      <c r="W6" s="302"/>
      <c r="Y6" s="302"/>
      <c r="Z6" s="302"/>
      <c r="AA6" s="302"/>
    </row>
    <row r="7" spans="1:28" x14ac:dyDescent="0.65">
      <c r="A7" s="4"/>
      <c r="B7" s="35" t="s">
        <v>2</v>
      </c>
      <c r="C7" s="35"/>
      <c r="D7" s="33">
        <v>2565</v>
      </c>
      <c r="E7" s="229"/>
      <c r="F7" s="33">
        <v>2564</v>
      </c>
      <c r="G7" s="229"/>
      <c r="H7" s="33">
        <v>2565</v>
      </c>
      <c r="I7" s="229"/>
      <c r="J7" s="33">
        <v>2564</v>
      </c>
      <c r="L7" s="33"/>
      <c r="M7" s="33"/>
      <c r="N7" s="81"/>
      <c r="O7" s="81"/>
      <c r="P7" s="81"/>
      <c r="Q7" s="294"/>
      <c r="R7" s="81"/>
      <c r="S7" s="81"/>
      <c r="U7" s="236"/>
      <c r="V7" s="236"/>
      <c r="W7" s="236"/>
      <c r="X7" s="236"/>
      <c r="Y7" s="236"/>
      <c r="Z7" s="236"/>
      <c r="AA7" s="236"/>
      <c r="AB7" s="225"/>
    </row>
    <row r="8" spans="1:28" hidden="1" x14ac:dyDescent="0.65">
      <c r="A8" s="4"/>
      <c r="B8" s="35"/>
      <c r="C8" s="35"/>
      <c r="D8" s="33"/>
      <c r="E8" s="229"/>
      <c r="F8" s="56"/>
      <c r="G8" s="229"/>
      <c r="H8" s="33"/>
      <c r="I8" s="229"/>
      <c r="J8" s="56"/>
      <c r="N8" s="81"/>
      <c r="Q8" s="294"/>
      <c r="R8" s="242"/>
      <c r="S8" s="242"/>
      <c r="U8" s="236"/>
      <c r="V8" s="236"/>
      <c r="W8" s="236"/>
      <c r="X8" s="236"/>
      <c r="Y8" s="236"/>
      <c r="Z8" s="236"/>
      <c r="AA8" s="236"/>
      <c r="AB8" s="225"/>
    </row>
    <row r="9" spans="1:28" ht="22" x14ac:dyDescent="0.7">
      <c r="A9" s="5"/>
      <c r="B9" s="35"/>
      <c r="C9" s="35"/>
      <c r="D9" s="306" t="s">
        <v>53</v>
      </c>
      <c r="E9" s="306"/>
      <c r="F9" s="306"/>
      <c r="G9" s="306"/>
      <c r="H9" s="306"/>
      <c r="I9" s="306"/>
      <c r="J9" s="306"/>
      <c r="N9" s="304"/>
      <c r="O9" s="304"/>
      <c r="P9" s="304"/>
      <c r="Q9" s="304"/>
      <c r="R9" s="304"/>
      <c r="S9" s="76"/>
      <c r="U9" s="306"/>
      <c r="V9" s="304"/>
      <c r="W9" s="304"/>
      <c r="X9" s="304"/>
      <c r="Y9" s="304"/>
      <c r="Z9" s="304"/>
      <c r="AA9" s="304"/>
    </row>
    <row r="10" spans="1:28" ht="22" x14ac:dyDescent="0.7">
      <c r="A10" s="6" t="s">
        <v>20</v>
      </c>
      <c r="B10" s="34" t="s">
        <v>213</v>
      </c>
      <c r="C10" s="34"/>
      <c r="D10" s="7"/>
      <c r="E10" s="7"/>
      <c r="F10" s="7"/>
      <c r="G10" s="7"/>
      <c r="H10" s="8"/>
      <c r="I10" s="7"/>
      <c r="J10" s="8"/>
      <c r="N10" s="82"/>
      <c r="Q10" s="82"/>
      <c r="R10" s="82"/>
      <c r="S10" s="83"/>
    </row>
    <row r="11" spans="1:28" x14ac:dyDescent="0.65">
      <c r="A11" s="26" t="s">
        <v>73</v>
      </c>
      <c r="B11" s="34"/>
      <c r="C11" s="34"/>
      <c r="D11" s="39"/>
      <c r="E11" s="32"/>
      <c r="F11" s="32"/>
      <c r="G11" s="32"/>
      <c r="H11" s="30"/>
      <c r="I11" s="32"/>
      <c r="J11" s="32"/>
      <c r="N11" s="32"/>
      <c r="Q11" s="32"/>
      <c r="R11" s="32"/>
      <c r="S11" s="32"/>
    </row>
    <row r="12" spans="1:28" x14ac:dyDescent="0.65">
      <c r="A12" s="9" t="s">
        <v>74</v>
      </c>
      <c r="B12" s="34"/>
      <c r="C12" s="34"/>
      <c r="D12" s="120">
        <v>914095</v>
      </c>
      <c r="E12" s="39"/>
      <c r="F12" s="191">
        <v>411690</v>
      </c>
      <c r="G12" s="39"/>
      <c r="H12" s="120">
        <v>0</v>
      </c>
      <c r="I12" s="39"/>
      <c r="J12" s="191">
        <v>0</v>
      </c>
      <c r="L12" s="90"/>
      <c r="M12" s="90"/>
      <c r="N12" s="90"/>
      <c r="O12" s="90"/>
      <c r="P12" s="90"/>
      <c r="Q12" s="39"/>
      <c r="R12" s="39"/>
      <c r="S12" s="39"/>
      <c r="T12" s="214"/>
      <c r="U12" s="65"/>
      <c r="V12" s="39"/>
      <c r="W12" s="68"/>
      <c r="X12" s="39"/>
      <c r="Y12" s="65"/>
      <c r="Z12" s="39"/>
      <c r="AA12" s="68"/>
    </row>
    <row r="13" spans="1:28" x14ac:dyDescent="0.65">
      <c r="A13" s="9" t="s">
        <v>75</v>
      </c>
      <c r="B13" s="34"/>
      <c r="C13" s="34"/>
      <c r="D13" s="120">
        <v>686247</v>
      </c>
      <c r="E13" s="39"/>
      <c r="F13" s="191">
        <v>671007</v>
      </c>
      <c r="G13" s="39"/>
      <c r="H13" s="120">
        <v>0</v>
      </c>
      <c r="I13" s="39"/>
      <c r="J13" s="191">
        <v>165</v>
      </c>
      <c r="L13" s="90"/>
      <c r="M13" s="90"/>
      <c r="N13" s="90"/>
      <c r="O13" s="90"/>
      <c r="P13" s="90"/>
      <c r="Q13" s="39"/>
      <c r="R13" s="39"/>
      <c r="S13" s="39"/>
      <c r="T13" s="214"/>
      <c r="U13" s="65"/>
      <c r="V13" s="39"/>
      <c r="W13" s="68"/>
      <c r="X13" s="39"/>
      <c r="Y13" s="65"/>
      <c r="Z13" s="39"/>
      <c r="AA13" s="68"/>
    </row>
    <row r="14" spans="1:28" x14ac:dyDescent="0.65">
      <c r="A14" s="169" t="s">
        <v>92</v>
      </c>
      <c r="B14" s="34"/>
      <c r="C14" s="34"/>
      <c r="D14" s="120">
        <v>1862</v>
      </c>
      <c r="E14" s="39"/>
      <c r="F14" s="191">
        <v>1656</v>
      </c>
      <c r="G14" s="39"/>
      <c r="H14" s="120">
        <v>215327</v>
      </c>
      <c r="I14" s="39"/>
      <c r="J14" s="191">
        <v>165081</v>
      </c>
      <c r="L14" s="90"/>
      <c r="M14" s="90"/>
      <c r="N14" s="90"/>
      <c r="O14" s="90"/>
      <c r="P14" s="90"/>
      <c r="Q14" s="39"/>
      <c r="R14" s="39"/>
      <c r="S14" s="39"/>
      <c r="T14" s="214"/>
      <c r="U14" s="65"/>
      <c r="V14" s="39"/>
      <c r="W14" s="68"/>
      <c r="X14" s="39"/>
      <c r="Y14" s="65"/>
      <c r="Z14" s="39"/>
      <c r="AA14" s="68"/>
    </row>
    <row r="15" spans="1:28" ht="22.5" customHeight="1" x14ac:dyDescent="0.65">
      <c r="A15" s="168" t="s">
        <v>124</v>
      </c>
      <c r="B15" s="34"/>
      <c r="C15" s="34"/>
      <c r="D15" s="120">
        <v>14</v>
      </c>
      <c r="E15" s="39"/>
      <c r="F15" s="191">
        <v>105</v>
      </c>
      <c r="G15" s="39"/>
      <c r="H15" s="120">
        <v>628740</v>
      </c>
      <c r="I15" s="39"/>
      <c r="J15" s="191">
        <v>351947</v>
      </c>
      <c r="L15" s="90"/>
      <c r="M15" s="90"/>
      <c r="N15" s="90"/>
      <c r="O15" s="90"/>
      <c r="P15" s="90"/>
      <c r="Q15" s="39"/>
      <c r="R15" s="39"/>
      <c r="S15" s="39"/>
      <c r="T15" s="214"/>
      <c r="U15" s="65"/>
      <c r="V15" s="39"/>
      <c r="W15" s="68"/>
      <c r="X15" s="39"/>
      <c r="Y15" s="65"/>
      <c r="Z15" s="39"/>
      <c r="AA15" s="68"/>
    </row>
    <row r="16" spans="1:28" x14ac:dyDescent="0.65">
      <c r="A16" s="9" t="s">
        <v>21</v>
      </c>
      <c r="B16" s="34"/>
      <c r="C16" s="34"/>
      <c r="D16" s="120">
        <v>12184</v>
      </c>
      <c r="E16" s="39"/>
      <c r="F16" s="191">
        <v>18304</v>
      </c>
      <c r="G16" s="39"/>
      <c r="H16" s="120">
        <v>1108</v>
      </c>
      <c r="I16" s="39"/>
      <c r="J16" s="191">
        <v>941</v>
      </c>
      <c r="L16" s="90"/>
      <c r="M16" s="90"/>
      <c r="N16" s="90"/>
      <c r="O16" s="90"/>
      <c r="P16" s="90"/>
      <c r="Q16" s="39"/>
      <c r="R16" s="39"/>
      <c r="S16" s="39"/>
      <c r="T16" s="214"/>
      <c r="U16" s="65"/>
      <c r="V16" s="39"/>
      <c r="W16" s="68"/>
      <c r="X16" s="39"/>
      <c r="Y16" s="65"/>
      <c r="Z16" s="39"/>
      <c r="AA16" s="68"/>
    </row>
    <row r="17" spans="1:28" ht="21.65" customHeight="1" x14ac:dyDescent="0.65">
      <c r="A17" s="26" t="s">
        <v>193</v>
      </c>
      <c r="B17" s="34"/>
      <c r="C17" s="34"/>
      <c r="D17" s="120"/>
      <c r="E17" s="39"/>
      <c r="F17" s="191"/>
      <c r="G17" s="39"/>
      <c r="H17" s="120"/>
      <c r="I17" s="39"/>
      <c r="J17" s="191"/>
      <c r="L17" s="90"/>
      <c r="M17" s="90"/>
      <c r="N17" s="90"/>
      <c r="O17" s="90"/>
      <c r="P17" s="90"/>
      <c r="Q17" s="39"/>
      <c r="R17" s="39"/>
      <c r="S17" s="39"/>
      <c r="T17" s="214"/>
      <c r="U17" s="65"/>
      <c r="V17" s="39"/>
      <c r="W17" s="68"/>
      <c r="X17" s="39"/>
      <c r="Y17" s="65"/>
      <c r="Z17" s="39"/>
      <c r="AA17" s="68"/>
    </row>
    <row r="18" spans="1:28" ht="21.65" customHeight="1" x14ac:dyDescent="0.65">
      <c r="A18" s="9" t="s">
        <v>194</v>
      </c>
      <c r="B18" s="34" t="s">
        <v>214</v>
      </c>
      <c r="C18" s="34"/>
      <c r="D18" s="120">
        <v>1167832</v>
      </c>
      <c r="E18" s="52"/>
      <c r="F18" s="52">
        <v>6724</v>
      </c>
      <c r="G18" s="52"/>
      <c r="H18" s="120">
        <v>0</v>
      </c>
      <c r="I18" s="52"/>
      <c r="J18" s="52">
        <v>0</v>
      </c>
      <c r="L18" s="90"/>
      <c r="M18" s="90"/>
      <c r="N18" s="90"/>
      <c r="O18" s="90"/>
      <c r="P18" s="90"/>
      <c r="Q18" s="39"/>
      <c r="R18" s="39"/>
      <c r="S18" s="39"/>
      <c r="T18" s="214"/>
      <c r="U18" s="65"/>
      <c r="V18" s="39"/>
      <c r="W18" s="68"/>
      <c r="X18" s="39"/>
      <c r="Y18" s="65"/>
      <c r="Z18" s="39"/>
      <c r="AA18" s="68"/>
    </row>
    <row r="19" spans="1:28" s="13" customFormat="1" ht="23.9" customHeight="1" x14ac:dyDescent="0.7">
      <c r="A19" s="5" t="s">
        <v>22</v>
      </c>
      <c r="B19" s="36"/>
      <c r="C19" s="36"/>
      <c r="D19" s="51">
        <f>ROUND(SUM(D11:D18),0)</f>
        <v>2782234</v>
      </c>
      <c r="E19" s="62"/>
      <c r="F19" s="51">
        <f>ROUND(SUM(F11:F18),0)</f>
        <v>1109486</v>
      </c>
      <c r="G19" s="62"/>
      <c r="H19" s="51">
        <f>ROUND(SUM(H11:H18),0)</f>
        <v>845175</v>
      </c>
      <c r="I19" s="62"/>
      <c r="J19" s="51">
        <f>ROUND(SUM(J11:J18),0)</f>
        <v>518134</v>
      </c>
      <c r="K19" s="75"/>
      <c r="L19" s="87"/>
      <c r="M19" s="87"/>
      <c r="N19" s="87"/>
      <c r="O19" s="87"/>
      <c r="P19" s="87"/>
      <c r="Q19" s="17"/>
      <c r="R19" s="62"/>
      <c r="S19" s="62"/>
      <c r="T19" s="214"/>
      <c r="U19" s="65"/>
      <c r="V19" s="17"/>
      <c r="W19" s="84"/>
      <c r="X19" s="39"/>
      <c r="Y19" s="84"/>
      <c r="Z19" s="17"/>
      <c r="AA19" s="84"/>
    </row>
    <row r="20" spans="1:28" ht="12.75" customHeight="1" x14ac:dyDescent="0.7">
      <c r="A20" s="10"/>
      <c r="B20" s="34"/>
      <c r="C20" s="34"/>
      <c r="D20" s="39"/>
      <c r="E20" s="39"/>
      <c r="F20" s="39"/>
      <c r="G20" s="39"/>
      <c r="H20" s="39"/>
      <c r="I20" s="39"/>
      <c r="J20" s="39"/>
      <c r="N20" s="32"/>
      <c r="Q20" s="32"/>
      <c r="R20" s="39"/>
      <c r="S20" s="39"/>
      <c r="T20" s="214"/>
      <c r="U20" s="65"/>
      <c r="X20" s="39"/>
    </row>
    <row r="21" spans="1:28" ht="22" x14ac:dyDescent="0.7">
      <c r="A21" s="6" t="s">
        <v>23</v>
      </c>
      <c r="B21" s="34" t="s">
        <v>215</v>
      </c>
      <c r="C21" s="34"/>
      <c r="D21" s="39"/>
      <c r="E21" s="39"/>
      <c r="F21" s="39"/>
      <c r="G21" s="39"/>
      <c r="H21" s="39"/>
      <c r="I21" s="39"/>
      <c r="J21" s="39"/>
      <c r="N21" s="32"/>
      <c r="Q21" s="32"/>
      <c r="R21" s="39"/>
      <c r="S21" s="39"/>
      <c r="T21" s="214"/>
      <c r="U21" s="65"/>
      <c r="X21" s="39"/>
    </row>
    <row r="22" spans="1:28" x14ac:dyDescent="0.65">
      <c r="A22" s="25" t="s">
        <v>76</v>
      </c>
      <c r="B22" s="34"/>
      <c r="C22" s="34"/>
      <c r="D22" s="39"/>
      <c r="E22" s="39"/>
      <c r="F22" s="39"/>
      <c r="G22" s="39"/>
      <c r="H22" s="39"/>
      <c r="I22" s="39"/>
      <c r="J22" s="39"/>
      <c r="N22" s="32"/>
      <c r="Q22" s="32"/>
      <c r="R22" s="39"/>
      <c r="S22" s="39"/>
      <c r="T22" s="214"/>
      <c r="U22" s="65"/>
      <c r="X22" s="39"/>
    </row>
    <row r="23" spans="1:28" x14ac:dyDescent="0.65">
      <c r="A23" s="25" t="s">
        <v>74</v>
      </c>
      <c r="B23" s="34"/>
      <c r="C23" s="34"/>
      <c r="D23" s="120">
        <v>834703</v>
      </c>
      <c r="E23" s="39"/>
      <c r="F23" s="191">
        <v>699643</v>
      </c>
      <c r="G23" s="39"/>
      <c r="H23" s="120">
        <v>0</v>
      </c>
      <c r="I23" s="39"/>
      <c r="J23" s="191">
        <v>0</v>
      </c>
      <c r="L23" s="90"/>
      <c r="M23" s="90"/>
      <c r="N23" s="90"/>
      <c r="O23" s="90"/>
      <c r="P23" s="90"/>
      <c r="Q23" s="39"/>
      <c r="R23" s="39"/>
      <c r="S23" s="52"/>
      <c r="T23" s="214"/>
      <c r="U23" s="65"/>
      <c r="V23" s="39"/>
      <c r="W23" s="68"/>
      <c r="X23" s="39"/>
      <c r="Y23" s="65"/>
      <c r="Z23" s="39"/>
      <c r="AA23" s="68"/>
      <c r="AB23" s="65"/>
    </row>
    <row r="24" spans="1:28" x14ac:dyDescent="0.65">
      <c r="A24" s="25" t="s">
        <v>77</v>
      </c>
      <c r="B24" s="34"/>
      <c r="C24" s="34"/>
      <c r="D24" s="120">
        <v>233862</v>
      </c>
      <c r="E24" s="39"/>
      <c r="F24" s="191">
        <v>228125</v>
      </c>
      <c r="G24" s="39"/>
      <c r="H24" s="120">
        <v>0</v>
      </c>
      <c r="I24" s="39"/>
      <c r="J24" s="191">
        <v>0</v>
      </c>
      <c r="L24" s="90"/>
      <c r="M24" s="90"/>
      <c r="N24" s="90"/>
      <c r="O24" s="90"/>
      <c r="P24" s="90"/>
      <c r="Q24" s="39"/>
      <c r="R24" s="39"/>
      <c r="S24" s="52"/>
      <c r="T24" s="214"/>
      <c r="U24" s="65"/>
      <c r="V24" s="39"/>
      <c r="W24" s="68"/>
      <c r="X24" s="39"/>
      <c r="Y24" s="65"/>
      <c r="Z24" s="39"/>
      <c r="AA24" s="68"/>
      <c r="AB24" s="70"/>
    </row>
    <row r="25" spans="1:28" x14ac:dyDescent="0.65">
      <c r="A25" s="25" t="s">
        <v>93</v>
      </c>
      <c r="B25" s="34"/>
      <c r="C25" s="34"/>
      <c r="D25" s="120">
        <v>1068</v>
      </c>
      <c r="E25" s="52"/>
      <c r="F25" s="191">
        <v>962</v>
      </c>
      <c r="G25" s="52"/>
      <c r="H25" s="120">
        <v>176619</v>
      </c>
      <c r="I25" s="52"/>
      <c r="J25" s="191">
        <v>154168</v>
      </c>
      <c r="L25" s="90"/>
      <c r="M25" s="90"/>
      <c r="N25" s="90"/>
      <c r="O25" s="90"/>
      <c r="P25" s="90"/>
      <c r="Q25" s="52"/>
      <c r="R25" s="39"/>
      <c r="S25" s="52"/>
      <c r="T25" s="214"/>
      <c r="U25" s="65"/>
      <c r="V25" s="52"/>
      <c r="W25" s="65"/>
      <c r="X25" s="39"/>
      <c r="Y25" s="65"/>
      <c r="Z25" s="52"/>
      <c r="AA25" s="65"/>
      <c r="AB25" s="65"/>
    </row>
    <row r="26" spans="1:28" x14ac:dyDescent="0.65">
      <c r="A26" s="25" t="s">
        <v>96</v>
      </c>
      <c r="B26" s="34"/>
      <c r="C26" s="34"/>
      <c r="D26" s="120">
        <v>87434</v>
      </c>
      <c r="E26" s="39"/>
      <c r="F26" s="191">
        <v>84239</v>
      </c>
      <c r="G26" s="39"/>
      <c r="H26" s="120">
        <v>0</v>
      </c>
      <c r="I26" s="39"/>
      <c r="J26" s="191">
        <v>0</v>
      </c>
      <c r="L26" s="90"/>
      <c r="M26" s="90"/>
      <c r="N26" s="90"/>
      <c r="O26" s="90"/>
      <c r="P26" s="90"/>
      <c r="Q26" s="39"/>
      <c r="R26" s="39"/>
      <c r="S26" s="52"/>
      <c r="T26" s="214"/>
      <c r="U26" s="65"/>
      <c r="V26" s="39"/>
      <c r="W26" s="68"/>
      <c r="X26" s="39"/>
      <c r="Y26" s="65"/>
      <c r="Z26" s="39"/>
      <c r="AA26" s="68"/>
      <c r="AB26" s="65"/>
    </row>
    <row r="27" spans="1:28" x14ac:dyDescent="0.65">
      <c r="A27" s="25" t="s">
        <v>37</v>
      </c>
      <c r="B27" s="34"/>
      <c r="C27" s="34"/>
      <c r="D27" s="120">
        <v>570100</v>
      </c>
      <c r="E27" s="39"/>
      <c r="F27" s="191">
        <v>456007</v>
      </c>
      <c r="G27" s="39"/>
      <c r="H27" s="120">
        <v>111944</v>
      </c>
      <c r="I27" s="39"/>
      <c r="J27" s="191">
        <v>133437</v>
      </c>
      <c r="L27" s="90"/>
      <c r="M27" s="90"/>
      <c r="N27" s="90"/>
      <c r="O27" s="90"/>
      <c r="P27" s="90"/>
      <c r="Q27" s="39"/>
      <c r="R27" s="39"/>
      <c r="S27" s="52"/>
      <c r="T27" s="214"/>
      <c r="U27" s="65"/>
      <c r="V27" s="39"/>
      <c r="W27" s="68"/>
      <c r="X27" s="39"/>
      <c r="Y27" s="65"/>
      <c r="Z27" s="39"/>
      <c r="AA27" s="68"/>
      <c r="AB27" s="70"/>
    </row>
    <row r="28" spans="1:28" hidden="1" x14ac:dyDescent="0.65">
      <c r="A28" s="25" t="s">
        <v>173</v>
      </c>
      <c r="B28" s="34"/>
      <c r="C28" s="34"/>
      <c r="D28" s="191">
        <f>ROUND(L28/1000,0)</f>
        <v>0</v>
      </c>
      <c r="E28" s="39"/>
      <c r="F28" s="191">
        <f>ROUND(N28/1000,0)</f>
        <v>0</v>
      </c>
      <c r="G28" s="39"/>
      <c r="H28" s="191">
        <f>ROUND(N28/1000,0)</f>
        <v>0</v>
      </c>
      <c r="I28" s="39"/>
      <c r="J28" s="191">
        <f>ROUND(P28/1000,0)</f>
        <v>0</v>
      </c>
      <c r="L28" s="90"/>
      <c r="M28" s="90"/>
      <c r="N28" s="90"/>
      <c r="O28" s="90"/>
      <c r="P28" s="90"/>
      <c r="Q28" s="39"/>
      <c r="R28" s="39"/>
      <c r="S28" s="52"/>
      <c r="T28" s="214"/>
      <c r="U28" s="65"/>
      <c r="V28" s="39"/>
      <c r="W28" s="68"/>
      <c r="X28" s="39"/>
      <c r="Y28" s="65"/>
      <c r="Z28" s="39"/>
      <c r="AA28" s="68"/>
      <c r="AB28" s="70"/>
    </row>
    <row r="29" spans="1:28" hidden="1" x14ac:dyDescent="0.65">
      <c r="A29" s="102" t="s">
        <v>174</v>
      </c>
      <c r="B29" s="34"/>
      <c r="C29" s="34"/>
      <c r="D29" s="191">
        <f>ROUND(L29/1000,0)</f>
        <v>0</v>
      </c>
      <c r="E29" s="39"/>
      <c r="F29" s="191">
        <f>ROUND(N29/1000,0)</f>
        <v>0</v>
      </c>
      <c r="G29" s="39"/>
      <c r="H29" s="191">
        <f>ROUND(N29/1000,0)</f>
        <v>0</v>
      </c>
      <c r="I29" s="39"/>
      <c r="J29" s="191">
        <f>ROUND(P29/1000,0)</f>
        <v>0</v>
      </c>
      <c r="L29" s="87"/>
      <c r="M29" s="87"/>
      <c r="N29" s="87"/>
      <c r="O29" s="87"/>
      <c r="P29" s="87"/>
      <c r="Q29" s="39"/>
      <c r="R29" s="39"/>
      <c r="S29" s="52"/>
      <c r="T29" s="214"/>
      <c r="U29" s="65"/>
      <c r="V29" s="39"/>
      <c r="W29" s="68"/>
      <c r="X29" s="39"/>
      <c r="Y29" s="65"/>
      <c r="Z29" s="39"/>
      <c r="AA29" s="68"/>
      <c r="AB29" s="65"/>
    </row>
    <row r="30" spans="1:28" s="13" customFormat="1" ht="23.9" customHeight="1" x14ac:dyDescent="0.7">
      <c r="A30" s="5" t="s">
        <v>24</v>
      </c>
      <c r="B30" s="34"/>
      <c r="C30" s="36"/>
      <c r="D30" s="51">
        <f>ROUND(SUM(D22:D29),0)</f>
        <v>1727167</v>
      </c>
      <c r="E30" s="62"/>
      <c r="F30" s="51">
        <f>ROUND(SUM(F22:F29),0)</f>
        <v>1468976</v>
      </c>
      <c r="G30" s="62"/>
      <c r="H30" s="51">
        <f>ROUND(SUM(H22:H29),0)</f>
        <v>288563</v>
      </c>
      <c r="I30" s="62"/>
      <c r="J30" s="51">
        <f>ROUND(SUM(J22:J29),0)</f>
        <v>287605</v>
      </c>
      <c r="K30" s="75"/>
      <c r="L30" s="87"/>
      <c r="M30" s="87"/>
      <c r="N30" s="87"/>
      <c r="O30" s="87"/>
      <c r="P30" s="87"/>
      <c r="Q30" s="17"/>
      <c r="R30" s="62"/>
      <c r="S30" s="62"/>
      <c r="T30" s="214"/>
      <c r="U30" s="65"/>
      <c r="V30" s="17"/>
      <c r="W30" s="84"/>
      <c r="X30" s="39"/>
      <c r="Y30" s="84"/>
      <c r="Z30" s="17"/>
      <c r="AA30" s="84"/>
    </row>
    <row r="31" spans="1:28" ht="12.75" customHeight="1" x14ac:dyDescent="0.7">
      <c r="A31" s="9"/>
      <c r="B31" s="34"/>
      <c r="C31" s="34"/>
      <c r="D31" s="205"/>
      <c r="E31" s="122"/>
      <c r="F31" s="205"/>
      <c r="G31" s="122"/>
      <c r="H31" s="205"/>
      <c r="I31" s="122"/>
      <c r="J31" s="205"/>
      <c r="N31" s="11"/>
      <c r="Q31" s="11"/>
      <c r="R31" s="205"/>
      <c r="S31" s="205"/>
      <c r="T31" s="214"/>
      <c r="U31" s="65"/>
      <c r="V31" s="11"/>
      <c r="W31" s="11"/>
      <c r="X31" s="39"/>
      <c r="Y31" s="11"/>
      <c r="Z31" s="11"/>
      <c r="AA31" s="11"/>
    </row>
    <row r="32" spans="1:28" ht="22" x14ac:dyDescent="0.7">
      <c r="A32" s="10" t="s">
        <v>160</v>
      </c>
      <c r="B32" s="34"/>
      <c r="C32" s="34"/>
      <c r="D32" s="62">
        <f>D19-D30</f>
        <v>1055067</v>
      </c>
      <c r="E32" s="62"/>
      <c r="F32" s="62">
        <f>F19-F30</f>
        <v>-359490</v>
      </c>
      <c r="G32" s="62"/>
      <c r="H32" s="62">
        <f>H19-H30</f>
        <v>556612</v>
      </c>
      <c r="I32" s="62"/>
      <c r="J32" s="62">
        <f>J19-J30</f>
        <v>230529</v>
      </c>
      <c r="L32" s="31"/>
      <c r="M32" s="31"/>
      <c r="N32" s="31"/>
      <c r="O32" s="31"/>
      <c r="P32" s="31"/>
      <c r="Q32" s="64"/>
      <c r="R32" s="62"/>
      <c r="S32" s="62"/>
      <c r="T32" s="214"/>
      <c r="U32" s="65"/>
      <c r="V32" s="64"/>
      <c r="W32" s="64"/>
      <c r="X32" s="39"/>
      <c r="Y32" s="64"/>
      <c r="Z32" s="64"/>
      <c r="AA32" s="85"/>
    </row>
    <row r="33" spans="1:28" ht="22" x14ac:dyDescent="0.7">
      <c r="A33" s="26" t="s">
        <v>191</v>
      </c>
      <c r="B33" s="34"/>
      <c r="C33" s="34"/>
      <c r="D33" s="120">
        <v>0</v>
      </c>
      <c r="E33" s="52"/>
      <c r="F33" s="52">
        <v>0</v>
      </c>
      <c r="G33" s="52"/>
      <c r="H33" s="120">
        <v>0</v>
      </c>
      <c r="I33" s="52"/>
      <c r="J33" s="52">
        <v>-81793</v>
      </c>
      <c r="L33" s="31"/>
      <c r="M33" s="31"/>
      <c r="N33" s="31"/>
      <c r="O33" s="31"/>
      <c r="P33" s="31"/>
      <c r="Q33" s="64"/>
      <c r="R33" s="62"/>
      <c r="S33" s="62"/>
      <c r="T33" s="214"/>
      <c r="U33" s="65"/>
      <c r="V33" s="64"/>
      <c r="W33" s="64"/>
      <c r="X33" s="39"/>
      <c r="Y33" s="64"/>
      <c r="Z33" s="64"/>
      <c r="AA33" s="85"/>
    </row>
    <row r="34" spans="1:28" x14ac:dyDescent="0.65">
      <c r="A34" s="25" t="s">
        <v>38</v>
      </c>
      <c r="C34" s="34"/>
      <c r="D34" s="265">
        <v>-251101</v>
      </c>
      <c r="E34" s="39"/>
      <c r="F34" s="46">
        <v>-303306</v>
      </c>
      <c r="G34" s="39"/>
      <c r="H34" s="265">
        <v>-283984</v>
      </c>
      <c r="I34" s="39"/>
      <c r="J34" s="46">
        <v>-320439</v>
      </c>
      <c r="L34" s="87"/>
      <c r="M34" s="87"/>
      <c r="N34" s="30"/>
      <c r="O34" s="87"/>
      <c r="P34" s="87"/>
      <c r="Q34" s="39"/>
      <c r="R34" s="39"/>
      <c r="S34" s="52"/>
      <c r="T34" s="214"/>
      <c r="U34" s="65"/>
      <c r="V34" s="39"/>
      <c r="W34" s="68"/>
      <c r="X34" s="39"/>
      <c r="Y34" s="65"/>
      <c r="Z34" s="39"/>
      <c r="AA34" s="68"/>
      <c r="AB34" s="65"/>
    </row>
    <row r="35" spans="1:28" s="13" customFormat="1" ht="22" x14ac:dyDescent="0.7">
      <c r="A35" s="13" t="s">
        <v>170</v>
      </c>
      <c r="B35" s="37"/>
      <c r="C35" s="37"/>
      <c r="D35" s="62">
        <f>SUM(D32:D34)</f>
        <v>803966</v>
      </c>
      <c r="E35" s="62"/>
      <c r="F35" s="62">
        <f>SUM(F32:F34)</f>
        <v>-662796</v>
      </c>
      <c r="G35" s="62"/>
      <c r="H35" s="62">
        <f>SUM(H32:H34)</f>
        <v>272628</v>
      </c>
      <c r="I35" s="62"/>
      <c r="J35" s="62">
        <f>SUM(J32:J34)</f>
        <v>-171703</v>
      </c>
      <c r="K35" s="75"/>
      <c r="L35" s="31"/>
      <c r="M35" s="31"/>
      <c r="N35" s="31"/>
      <c r="O35" s="31"/>
      <c r="P35" s="31"/>
      <c r="Q35" s="67"/>
      <c r="R35" s="62"/>
      <c r="S35" s="62"/>
      <c r="T35" s="214"/>
      <c r="U35" s="65"/>
      <c r="V35" s="67"/>
      <c r="W35" s="67"/>
      <c r="X35" s="39"/>
      <c r="Y35" s="67"/>
      <c r="Z35" s="67"/>
      <c r="AA35" s="67"/>
    </row>
    <row r="36" spans="1:28" x14ac:dyDescent="0.65">
      <c r="A36" s="25" t="s">
        <v>182</v>
      </c>
      <c r="B36" s="34" t="s">
        <v>216</v>
      </c>
      <c r="C36" s="34"/>
      <c r="D36" s="265">
        <v>-158860</v>
      </c>
      <c r="E36" s="39"/>
      <c r="F36" s="46">
        <v>68791</v>
      </c>
      <c r="G36" s="39"/>
      <c r="H36" s="265">
        <v>-55100</v>
      </c>
      <c r="I36" s="39"/>
      <c r="J36" s="46">
        <v>34136</v>
      </c>
      <c r="L36" s="87"/>
      <c r="M36" s="87"/>
      <c r="N36" s="30"/>
      <c r="O36" s="87"/>
      <c r="P36" s="87"/>
      <c r="Q36" s="64"/>
      <c r="R36" s="39"/>
      <c r="S36" s="52"/>
      <c r="T36" s="214"/>
      <c r="U36" s="65"/>
      <c r="V36" s="64"/>
      <c r="W36" s="64"/>
      <c r="X36" s="39"/>
      <c r="Y36" s="64"/>
      <c r="Z36" s="64"/>
      <c r="AA36" s="85"/>
    </row>
    <row r="37" spans="1:28" s="13" customFormat="1" ht="22.5" thickBot="1" x14ac:dyDescent="0.75">
      <c r="A37" s="10" t="s">
        <v>171</v>
      </c>
      <c r="B37" s="37"/>
      <c r="C37" s="37"/>
      <c r="D37" s="66">
        <f>ROUND(SUM(D35:D36),0)</f>
        <v>645106</v>
      </c>
      <c r="E37" s="62"/>
      <c r="F37" s="66">
        <f>ROUND(SUM(F35:F36),0)</f>
        <v>-594005</v>
      </c>
      <c r="G37" s="62"/>
      <c r="H37" s="66">
        <f>ROUND(SUM(H35:H36),0)</f>
        <v>217528</v>
      </c>
      <c r="I37" s="62"/>
      <c r="J37" s="66">
        <f>ROUND(SUM(J35:J36),0)</f>
        <v>-137567</v>
      </c>
      <c r="K37" s="75"/>
      <c r="L37" s="31"/>
      <c r="M37" s="31"/>
      <c r="N37" s="31"/>
      <c r="O37" s="31"/>
      <c r="P37" s="31"/>
      <c r="Q37" s="67"/>
      <c r="R37" s="62"/>
      <c r="S37" s="62"/>
      <c r="T37" s="214"/>
      <c r="U37" s="65"/>
      <c r="V37" s="67"/>
      <c r="W37" s="67"/>
      <c r="X37" s="39"/>
      <c r="Y37" s="67"/>
      <c r="Z37" s="67"/>
      <c r="AA37" s="67"/>
    </row>
    <row r="38" spans="1:28" s="13" customFormat="1" ht="12.65" customHeight="1" thickTop="1" x14ac:dyDescent="0.7">
      <c r="A38" s="10"/>
      <c r="B38" s="37"/>
      <c r="C38" s="37"/>
      <c r="D38" s="17"/>
      <c r="E38" s="17"/>
      <c r="F38" s="17"/>
      <c r="G38" s="17"/>
      <c r="H38" s="17"/>
      <c r="I38" s="17"/>
      <c r="J38" s="17"/>
      <c r="K38" s="75"/>
      <c r="L38" s="75"/>
      <c r="M38" s="75"/>
      <c r="N38" s="67"/>
      <c r="O38" s="75"/>
      <c r="P38" s="75"/>
      <c r="Q38" s="67"/>
      <c r="R38" s="17"/>
      <c r="S38" s="17"/>
      <c r="T38" s="214"/>
      <c r="U38" s="65"/>
      <c r="V38" s="67"/>
      <c r="W38" s="67"/>
      <c r="X38" s="39"/>
      <c r="Y38" s="67"/>
      <c r="Z38" s="67"/>
      <c r="AA38" s="67"/>
    </row>
    <row r="39" spans="1:28" s="13" customFormat="1" ht="22" x14ac:dyDescent="0.7">
      <c r="A39" s="10"/>
      <c r="B39" s="37"/>
      <c r="C39" s="37"/>
      <c r="D39" s="17"/>
      <c r="E39" s="17"/>
      <c r="F39" s="17"/>
      <c r="G39" s="17"/>
      <c r="H39" s="17"/>
      <c r="I39" s="17"/>
      <c r="J39" s="17"/>
      <c r="K39" s="75"/>
      <c r="L39" s="75"/>
      <c r="M39" s="75"/>
      <c r="N39" s="67"/>
      <c r="O39" s="75"/>
      <c r="P39" s="75"/>
      <c r="Q39" s="67"/>
      <c r="R39" s="17"/>
      <c r="S39" s="17"/>
      <c r="T39" s="80"/>
      <c r="U39" s="67"/>
      <c r="V39" s="67"/>
      <c r="W39" s="67"/>
      <c r="X39" s="67"/>
      <c r="Y39" s="67"/>
      <c r="Z39" s="67"/>
      <c r="AA39" s="67"/>
    </row>
    <row r="40" spans="1:28" s="13" customFormat="1" ht="12.75" customHeight="1" x14ac:dyDescent="0.7">
      <c r="A40" s="10"/>
      <c r="B40" s="37"/>
      <c r="C40" s="37"/>
      <c r="D40" s="17"/>
      <c r="E40" s="17"/>
      <c r="F40" s="17"/>
      <c r="G40" s="17"/>
      <c r="H40" s="17"/>
      <c r="I40" s="17"/>
      <c r="J40" s="17"/>
      <c r="K40" s="75"/>
      <c r="L40" s="75"/>
      <c r="M40" s="75"/>
      <c r="N40" s="17"/>
      <c r="O40" s="75"/>
      <c r="P40" s="75"/>
      <c r="Q40" s="17"/>
      <c r="R40" s="17"/>
      <c r="S40" s="17"/>
      <c r="T40" s="80"/>
      <c r="U40" s="80"/>
      <c r="V40" s="80"/>
      <c r="W40" s="80"/>
      <c r="X40" s="80"/>
      <c r="Y40" s="80"/>
      <c r="Z40" s="80"/>
      <c r="AA40" s="80"/>
    </row>
    <row r="41" spans="1:28" ht="23" x14ac:dyDescent="0.7">
      <c r="A41" s="27" t="s">
        <v>97</v>
      </c>
      <c r="B41" s="27"/>
      <c r="C41" s="27"/>
      <c r="D41" s="27"/>
      <c r="F41" s="41"/>
      <c r="L41" s="171"/>
      <c r="M41" s="171"/>
      <c r="N41" s="77"/>
      <c r="O41" s="171"/>
      <c r="P41" s="171"/>
      <c r="R41" s="77"/>
      <c r="S41" s="76"/>
    </row>
    <row r="42" spans="1:28" ht="23" x14ac:dyDescent="0.7">
      <c r="A42" s="3" t="s">
        <v>112</v>
      </c>
      <c r="B42" s="38"/>
      <c r="C42" s="38"/>
      <c r="L42" s="172"/>
      <c r="M42" s="172"/>
      <c r="O42" s="172"/>
      <c r="P42" s="172"/>
      <c r="R42" s="76"/>
    </row>
    <row r="43" spans="1:28" ht="23" x14ac:dyDescent="0.7">
      <c r="B43" s="1"/>
      <c r="C43" s="1"/>
      <c r="D43" s="1"/>
      <c r="E43" s="1"/>
      <c r="F43" s="1"/>
      <c r="N43" s="75"/>
      <c r="R43" s="79"/>
    </row>
    <row r="44" spans="1:28" ht="22" x14ac:dyDescent="0.7">
      <c r="A44" s="4"/>
      <c r="B44" s="35"/>
      <c r="C44" s="35"/>
      <c r="D44" s="305" t="s">
        <v>1</v>
      </c>
      <c r="E44" s="305"/>
      <c r="F44" s="305"/>
      <c r="G44" s="228"/>
      <c r="H44" s="305" t="s">
        <v>36</v>
      </c>
      <c r="I44" s="305"/>
      <c r="J44" s="305"/>
      <c r="N44" s="239"/>
      <c r="P44" s="305"/>
      <c r="Q44" s="305"/>
      <c r="R44" s="305"/>
      <c r="S44" s="76"/>
      <c r="U44" s="305"/>
      <c r="V44" s="305"/>
      <c r="W44" s="305"/>
      <c r="X44" s="80"/>
      <c r="Y44" s="305"/>
      <c r="Z44" s="305"/>
      <c r="AA44" s="305"/>
    </row>
    <row r="45" spans="1:28" ht="22" x14ac:dyDescent="0.7">
      <c r="A45" s="4"/>
      <c r="B45" s="35"/>
      <c r="C45" s="35"/>
      <c r="D45" s="302" t="s">
        <v>52</v>
      </c>
      <c r="E45" s="303"/>
      <c r="F45" s="303"/>
      <c r="G45" s="228"/>
      <c r="H45" s="302" t="s">
        <v>52</v>
      </c>
      <c r="I45" s="303"/>
      <c r="J45" s="303"/>
      <c r="N45" s="240"/>
      <c r="P45" s="302"/>
      <c r="Q45" s="303"/>
      <c r="R45" s="303"/>
      <c r="S45" s="76"/>
      <c r="U45" s="302"/>
      <c r="V45" s="302"/>
      <c r="W45" s="302"/>
      <c r="Y45" s="302"/>
      <c r="Z45" s="302"/>
      <c r="AA45" s="302"/>
    </row>
    <row r="46" spans="1:28" ht="22" x14ac:dyDescent="0.7">
      <c r="A46" s="4"/>
      <c r="B46" s="35"/>
      <c r="C46" s="35"/>
      <c r="D46" s="302" t="s">
        <v>55</v>
      </c>
      <c r="E46" s="303"/>
      <c r="F46" s="303"/>
      <c r="G46" s="228"/>
      <c r="H46" s="302" t="str">
        <f>+D46</f>
        <v>วันที่ 31 มีนาคม</v>
      </c>
      <c r="I46" s="303"/>
      <c r="J46" s="303"/>
      <c r="N46" s="240"/>
      <c r="P46" s="302"/>
      <c r="Q46" s="303"/>
      <c r="R46" s="303"/>
      <c r="S46" s="76"/>
      <c r="U46" s="302"/>
      <c r="V46" s="302"/>
      <c r="W46" s="302"/>
      <c r="Y46" s="302"/>
      <c r="Z46" s="302"/>
      <c r="AA46" s="302"/>
    </row>
    <row r="47" spans="1:28" x14ac:dyDescent="0.65">
      <c r="A47" s="4"/>
      <c r="B47" s="35" t="s">
        <v>2</v>
      </c>
      <c r="C47" s="35"/>
      <c r="D47" s="33">
        <v>2565</v>
      </c>
      <c r="E47" s="260"/>
      <c r="F47" s="33">
        <v>2564</v>
      </c>
      <c r="G47" s="260"/>
      <c r="H47" s="33">
        <v>2565</v>
      </c>
      <c r="I47" s="260"/>
      <c r="J47" s="33">
        <v>2564</v>
      </c>
      <c r="L47" s="28"/>
      <c r="M47" s="28"/>
      <c r="N47" s="28"/>
      <c r="O47" s="28"/>
      <c r="P47" s="28"/>
      <c r="Q47" s="240"/>
      <c r="R47" s="81"/>
      <c r="S47" s="81"/>
      <c r="U47" s="236"/>
      <c r="V47" s="236"/>
      <c r="W47" s="236"/>
      <c r="X47" s="236"/>
      <c r="Y47" s="236"/>
      <c r="Z47" s="236"/>
      <c r="AA47" s="236"/>
    </row>
    <row r="48" spans="1:28" hidden="1" x14ac:dyDescent="0.65">
      <c r="A48" s="4"/>
      <c r="B48" s="35"/>
      <c r="C48" s="35"/>
      <c r="D48" s="33"/>
      <c r="E48" s="229"/>
      <c r="F48" s="56"/>
      <c r="G48" s="229"/>
      <c r="H48" s="33"/>
      <c r="I48" s="229"/>
      <c r="J48" s="56"/>
      <c r="L48" s="81"/>
      <c r="M48" s="81"/>
      <c r="N48" s="81"/>
      <c r="O48" s="81"/>
      <c r="P48" s="81"/>
      <c r="Q48" s="240"/>
      <c r="R48" s="242"/>
      <c r="S48" s="242"/>
      <c r="U48" s="236"/>
      <c r="V48" s="236"/>
      <c r="W48" s="236"/>
      <c r="X48" s="236"/>
      <c r="Y48" s="236"/>
      <c r="Z48" s="236"/>
      <c r="AA48" s="236"/>
    </row>
    <row r="49" spans="1:27" ht="22" x14ac:dyDescent="0.7">
      <c r="A49" s="5"/>
      <c r="B49" s="35"/>
      <c r="C49" s="35"/>
      <c r="D49" s="306" t="s">
        <v>53</v>
      </c>
      <c r="E49" s="304"/>
      <c r="F49" s="304"/>
      <c r="G49" s="304"/>
      <c r="H49" s="304"/>
      <c r="I49" s="304"/>
      <c r="J49" s="304"/>
      <c r="N49" s="304"/>
      <c r="O49" s="304"/>
      <c r="P49" s="304"/>
      <c r="Q49" s="304"/>
      <c r="R49" s="304"/>
      <c r="S49" s="76"/>
      <c r="U49" s="306"/>
      <c r="V49" s="306"/>
      <c r="W49" s="306"/>
      <c r="X49" s="306"/>
      <c r="Y49" s="306"/>
      <c r="Z49" s="306"/>
      <c r="AA49" s="306"/>
    </row>
    <row r="50" spans="1:27" ht="22" x14ac:dyDescent="0.7">
      <c r="A50" s="14" t="s">
        <v>126</v>
      </c>
      <c r="B50" s="35"/>
      <c r="C50" s="35"/>
      <c r="D50" s="226"/>
      <c r="E50" s="227"/>
      <c r="F50" s="227"/>
      <c r="G50" s="227"/>
      <c r="H50" s="227"/>
      <c r="I50" s="227"/>
      <c r="J50" s="227"/>
      <c r="N50" s="238"/>
      <c r="Q50" s="238"/>
      <c r="R50" s="238"/>
      <c r="S50" s="238"/>
      <c r="U50" s="237"/>
      <c r="V50" s="237"/>
      <c r="W50" s="237"/>
      <c r="X50" s="237"/>
      <c r="Y50" s="237"/>
      <c r="Z50" s="237"/>
      <c r="AA50" s="237"/>
    </row>
    <row r="51" spans="1:27" ht="22" x14ac:dyDescent="0.7">
      <c r="A51" s="113" t="s">
        <v>125</v>
      </c>
      <c r="B51" s="35"/>
      <c r="C51" s="35"/>
      <c r="D51" s="226"/>
      <c r="E51" s="227"/>
      <c r="F51" s="227"/>
      <c r="G51" s="227"/>
      <c r="H51" s="227"/>
      <c r="I51" s="227"/>
      <c r="J51" s="227"/>
      <c r="N51" s="238"/>
      <c r="Q51" s="238"/>
      <c r="R51" s="238"/>
      <c r="S51" s="238"/>
      <c r="U51" s="237"/>
      <c r="V51" s="237"/>
      <c r="W51" s="237"/>
      <c r="X51" s="237"/>
      <c r="Y51" s="237"/>
      <c r="Z51" s="237"/>
      <c r="AA51" s="237"/>
    </row>
    <row r="52" spans="1:27" ht="23.15" customHeight="1" x14ac:dyDescent="0.65">
      <c r="A52" s="102" t="s">
        <v>207</v>
      </c>
      <c r="B52" s="35"/>
      <c r="C52" s="35"/>
      <c r="D52" s="191">
        <v>59705</v>
      </c>
      <c r="E52" s="39"/>
      <c r="F52" s="191">
        <v>116588</v>
      </c>
      <c r="G52" s="39"/>
      <c r="H52" s="120">
        <v>59705</v>
      </c>
      <c r="I52" s="227"/>
      <c r="J52" s="191">
        <v>116588</v>
      </c>
      <c r="L52" s="87"/>
      <c r="M52" s="87"/>
      <c r="N52" s="89"/>
      <c r="O52" s="87"/>
      <c r="P52" s="87"/>
      <c r="Q52" s="238"/>
      <c r="R52" s="39"/>
      <c r="S52" s="89"/>
      <c r="T52" s="214"/>
      <c r="U52" s="65"/>
      <c r="V52" s="237"/>
      <c r="W52" s="237"/>
      <c r="X52" s="237"/>
      <c r="Y52" s="237"/>
      <c r="Z52" s="237"/>
      <c r="AA52" s="237"/>
    </row>
    <row r="53" spans="1:27" x14ac:dyDescent="0.65">
      <c r="A53" s="102" t="s">
        <v>127</v>
      </c>
      <c r="B53" s="35"/>
      <c r="C53" s="35"/>
      <c r="D53" s="226"/>
      <c r="E53" s="227"/>
      <c r="F53" s="262"/>
      <c r="G53" s="227"/>
      <c r="H53" s="227"/>
      <c r="I53" s="227"/>
      <c r="J53" s="261"/>
      <c r="L53" s="87"/>
      <c r="M53" s="87"/>
      <c r="N53" s="89"/>
      <c r="O53" s="87"/>
      <c r="P53" s="87"/>
      <c r="Q53" s="238"/>
      <c r="R53" s="238"/>
      <c r="S53" s="89"/>
      <c r="T53" s="214"/>
      <c r="U53" s="65"/>
      <c r="V53" s="237"/>
      <c r="W53" s="237"/>
      <c r="X53" s="237"/>
      <c r="Y53" s="237"/>
      <c r="Z53" s="237"/>
      <c r="AA53" s="237"/>
    </row>
    <row r="54" spans="1:27" x14ac:dyDescent="0.65">
      <c r="A54" s="102" t="s">
        <v>128</v>
      </c>
      <c r="B54" s="35"/>
      <c r="C54" s="35"/>
      <c r="D54" s="46">
        <f>H54</f>
        <v>-11941</v>
      </c>
      <c r="E54" s="39"/>
      <c r="F54" s="46">
        <v>-23318</v>
      </c>
      <c r="G54" s="39"/>
      <c r="H54" s="265">
        <v>-11941</v>
      </c>
      <c r="I54" s="227"/>
      <c r="J54" s="46">
        <v>-23318</v>
      </c>
      <c r="L54" s="87"/>
      <c r="M54" s="87"/>
      <c r="N54" s="89"/>
      <c r="O54" s="87"/>
      <c r="P54" s="87"/>
      <c r="Q54" s="238"/>
      <c r="R54" s="39"/>
      <c r="S54" s="89"/>
      <c r="T54" s="214"/>
      <c r="U54" s="65"/>
      <c r="V54" s="237"/>
      <c r="W54" s="237"/>
      <c r="X54" s="237"/>
      <c r="Y54" s="237"/>
      <c r="Z54" s="237"/>
      <c r="AA54" s="237"/>
    </row>
    <row r="55" spans="1:27" ht="22" x14ac:dyDescent="0.7">
      <c r="A55" s="14" t="s">
        <v>129</v>
      </c>
      <c r="B55" s="35"/>
      <c r="C55" s="35"/>
      <c r="D55" s="226"/>
      <c r="E55" s="227"/>
      <c r="F55" s="262"/>
      <c r="G55" s="227"/>
      <c r="H55" s="227"/>
      <c r="I55" s="227"/>
      <c r="J55" s="261"/>
      <c r="L55" s="87"/>
      <c r="M55" s="87"/>
      <c r="N55" s="89"/>
      <c r="O55" s="87"/>
      <c r="P55" s="87"/>
      <c r="Q55" s="238"/>
      <c r="R55" s="238"/>
      <c r="S55" s="238"/>
      <c r="T55" s="214"/>
      <c r="U55" s="65"/>
      <c r="V55" s="237"/>
      <c r="W55" s="237"/>
      <c r="X55" s="237"/>
      <c r="Y55" s="237"/>
      <c r="Z55" s="237"/>
      <c r="AA55" s="237"/>
    </row>
    <row r="56" spans="1:27" ht="22" x14ac:dyDescent="0.7">
      <c r="A56" s="14" t="s">
        <v>128</v>
      </c>
      <c r="B56" s="35"/>
      <c r="C56" s="35"/>
      <c r="D56" s="94">
        <f>D54+D52</f>
        <v>47764</v>
      </c>
      <c r="E56" s="73"/>
      <c r="F56" s="94">
        <f>F54+F52</f>
        <v>93270</v>
      </c>
      <c r="G56" s="73"/>
      <c r="H56" s="94">
        <f>H54+H52</f>
        <v>47764</v>
      </c>
      <c r="I56" s="73"/>
      <c r="J56" s="94">
        <f>J54+J52</f>
        <v>93270</v>
      </c>
      <c r="L56" s="87"/>
      <c r="M56" s="87"/>
      <c r="N56" s="89"/>
      <c r="O56" s="87"/>
      <c r="P56" s="87"/>
      <c r="Q56" s="89"/>
      <c r="R56" s="243"/>
      <c r="S56" s="243"/>
      <c r="T56" s="214"/>
      <c r="U56" s="65"/>
      <c r="V56" s="237"/>
      <c r="W56" s="237"/>
      <c r="X56" s="237"/>
      <c r="Y56" s="237"/>
      <c r="Z56" s="237"/>
      <c r="AA56" s="237"/>
    </row>
    <row r="57" spans="1:27" ht="22" x14ac:dyDescent="0.7">
      <c r="A57" s="114" t="s">
        <v>208</v>
      </c>
      <c r="B57" s="35"/>
      <c r="C57" s="35"/>
      <c r="D57" s="95">
        <f>D56</f>
        <v>47764</v>
      </c>
      <c r="E57" s="228"/>
      <c r="F57" s="95">
        <f>F56</f>
        <v>93270</v>
      </c>
      <c r="G57" s="228"/>
      <c r="H57" s="94">
        <f>H56</f>
        <v>47764</v>
      </c>
      <c r="I57" s="228"/>
      <c r="J57" s="94">
        <f>J56</f>
        <v>93270</v>
      </c>
      <c r="L57" s="87"/>
      <c r="M57" s="87"/>
      <c r="N57" s="89"/>
      <c r="O57" s="87"/>
      <c r="P57" s="87"/>
      <c r="Q57" s="238"/>
      <c r="R57" s="244"/>
      <c r="S57" s="243"/>
      <c r="T57" s="214"/>
      <c r="U57" s="65"/>
      <c r="V57" s="237"/>
      <c r="W57" s="237"/>
      <c r="X57" s="237"/>
      <c r="Y57" s="237"/>
      <c r="Z57" s="237"/>
      <c r="AA57" s="237"/>
    </row>
    <row r="58" spans="1:27" ht="35.5" customHeight="1" thickBot="1" x14ac:dyDescent="0.75">
      <c r="A58" s="114" t="s">
        <v>140</v>
      </c>
      <c r="B58" s="35"/>
      <c r="C58" s="35"/>
      <c r="D58" s="91">
        <f>D57+D37</f>
        <v>692870</v>
      </c>
      <c r="E58" s="228"/>
      <c r="F58" s="91">
        <f>F57+F37</f>
        <v>-500735</v>
      </c>
      <c r="G58" s="228"/>
      <c r="H58" s="74">
        <f>H57+H37</f>
        <v>265292</v>
      </c>
      <c r="I58" s="228"/>
      <c r="J58" s="74">
        <f>J57+J37</f>
        <v>-44297</v>
      </c>
      <c r="L58" s="293"/>
      <c r="M58" s="293"/>
      <c r="N58" s="293"/>
      <c r="O58" s="293"/>
      <c r="P58" s="293"/>
      <c r="Q58" s="293"/>
      <c r="R58" s="293"/>
      <c r="S58" s="293"/>
      <c r="T58" s="293"/>
      <c r="U58" s="293"/>
      <c r="V58" s="237"/>
      <c r="W58" s="237"/>
      <c r="X58" s="237"/>
      <c r="Y58" s="237"/>
      <c r="Z58" s="237"/>
      <c r="AA58" s="237"/>
    </row>
    <row r="59" spans="1:27" ht="22.5" hidden="1" thickTop="1" x14ac:dyDescent="0.7">
      <c r="A59" s="231"/>
      <c r="B59" s="222"/>
      <c r="C59" s="222"/>
      <c r="D59" s="232"/>
      <c r="E59" s="217"/>
      <c r="F59" s="232"/>
      <c r="G59" s="217"/>
      <c r="H59" s="217"/>
      <c r="I59" s="217"/>
      <c r="J59" s="217"/>
      <c r="N59" s="238"/>
      <c r="Q59" s="238"/>
      <c r="R59" s="217"/>
      <c r="S59" s="217"/>
      <c r="T59" s="214"/>
      <c r="U59" s="65"/>
      <c r="V59" s="237"/>
      <c r="W59" s="237"/>
      <c r="X59" s="237"/>
      <c r="Y59" s="237"/>
      <c r="Z59" s="237"/>
      <c r="AA59" s="237"/>
    </row>
    <row r="60" spans="1:27" s="13" customFormat="1" ht="22" hidden="1" x14ac:dyDescent="0.7">
      <c r="A60" s="10" t="s">
        <v>141</v>
      </c>
      <c r="B60" s="37"/>
      <c r="C60" s="37"/>
      <c r="D60" s="17"/>
      <c r="E60" s="17"/>
      <c r="F60" s="17"/>
      <c r="G60" s="17"/>
      <c r="H60" s="17"/>
      <c r="I60" s="17"/>
      <c r="J60" s="17"/>
      <c r="K60" s="75"/>
      <c r="L60" s="75"/>
      <c r="M60" s="75"/>
      <c r="N60" s="17"/>
      <c r="O60" s="75"/>
      <c r="P60" s="75"/>
      <c r="Q60" s="17"/>
      <c r="R60" s="17"/>
      <c r="S60" s="17"/>
      <c r="T60" s="214"/>
      <c r="U60" s="65"/>
      <c r="V60" s="80"/>
      <c r="W60" s="80"/>
      <c r="X60" s="80"/>
      <c r="Y60" s="80"/>
      <c r="Z60" s="80"/>
      <c r="AA60" s="80"/>
    </row>
    <row r="61" spans="1:27" s="208" customFormat="1" ht="22" hidden="1" customHeight="1" x14ac:dyDescent="0.65">
      <c r="A61" s="26" t="s">
        <v>87</v>
      </c>
      <c r="B61" s="34"/>
      <c r="C61" s="34"/>
      <c r="D61" s="39">
        <f>D37</f>
        <v>645106</v>
      </c>
      <c r="E61" s="32"/>
      <c r="F61" s="39">
        <f>F37</f>
        <v>-594005</v>
      </c>
      <c r="G61" s="32"/>
      <c r="H61" s="39">
        <f>H37</f>
        <v>217528</v>
      </c>
      <c r="I61" s="32"/>
      <c r="J61" s="39">
        <f>J37</f>
        <v>-137567</v>
      </c>
      <c r="K61" s="75"/>
      <c r="L61" s="90"/>
      <c r="M61" s="90"/>
      <c r="N61" s="64"/>
      <c r="O61" s="90"/>
      <c r="P61" s="90"/>
      <c r="Q61" s="32"/>
      <c r="R61" s="39"/>
      <c r="S61" s="39"/>
      <c r="T61" s="214"/>
      <c r="U61" s="65"/>
      <c r="V61" s="32"/>
      <c r="W61" s="64"/>
      <c r="X61" s="32"/>
      <c r="Y61" s="64"/>
      <c r="Z61" s="32"/>
      <c r="AA61" s="64"/>
    </row>
    <row r="62" spans="1:27" s="208" customFormat="1" ht="43.5" hidden="1" customHeight="1" x14ac:dyDescent="0.65">
      <c r="A62" s="26" t="s">
        <v>115</v>
      </c>
      <c r="B62" s="34"/>
      <c r="C62" s="34"/>
      <c r="D62" s="39">
        <f>ROUND(L62/1000,0)</f>
        <v>0</v>
      </c>
      <c r="E62" s="32"/>
      <c r="F62" s="39">
        <f>ROUND(N62/1000,0)</f>
        <v>0</v>
      </c>
      <c r="G62" s="32"/>
      <c r="H62" s="39">
        <f>ROUND(N62/1000,0)</f>
        <v>0</v>
      </c>
      <c r="I62" s="32"/>
      <c r="J62" s="39">
        <f>ROUND(P62/1000,0)</f>
        <v>0</v>
      </c>
      <c r="K62" s="75"/>
      <c r="L62" s="90"/>
      <c r="M62" s="90"/>
      <c r="N62" s="64"/>
      <c r="O62" s="90"/>
      <c r="P62" s="90"/>
      <c r="Q62" s="32"/>
      <c r="R62" s="39"/>
      <c r="S62" s="30"/>
      <c r="T62" s="214"/>
      <c r="U62" s="65"/>
      <c r="V62" s="32"/>
      <c r="W62" s="64"/>
      <c r="X62" s="32"/>
      <c r="Y62" s="40"/>
      <c r="Z62" s="32"/>
      <c r="AA62" s="40"/>
    </row>
    <row r="63" spans="1:27" s="208" customFormat="1" ht="22" hidden="1" customHeight="1" x14ac:dyDescent="0.65">
      <c r="A63" s="26" t="s">
        <v>88</v>
      </c>
      <c r="B63" s="34"/>
      <c r="C63" s="34"/>
      <c r="D63" s="39">
        <f>ROUND(L63/1000,0)</f>
        <v>0</v>
      </c>
      <c r="E63" s="32"/>
      <c r="F63" s="39">
        <f>ROUND(N63/1000,0)</f>
        <v>0</v>
      </c>
      <c r="G63" s="32"/>
      <c r="H63" s="39">
        <f>ROUND(N63/1000,0)</f>
        <v>0</v>
      </c>
      <c r="I63" s="32"/>
      <c r="J63" s="39">
        <f>ROUND(P63/1000,0)</f>
        <v>0</v>
      </c>
      <c r="K63" s="75"/>
      <c r="L63" s="90"/>
      <c r="M63" s="90"/>
      <c r="N63" s="64"/>
      <c r="O63" s="90"/>
      <c r="P63" s="90"/>
      <c r="Q63" s="32"/>
      <c r="R63" s="39"/>
      <c r="S63" s="30"/>
      <c r="T63" s="214"/>
      <c r="U63" s="65"/>
      <c r="V63" s="32"/>
      <c r="W63" s="64"/>
      <c r="X63" s="32"/>
      <c r="Y63" s="40"/>
      <c r="Z63" s="32"/>
      <c r="AA63" s="40"/>
    </row>
    <row r="64" spans="1:27" s="13" customFormat="1" ht="23" hidden="1" customHeight="1" thickBot="1" x14ac:dyDescent="0.75">
      <c r="A64" s="10" t="s">
        <v>106</v>
      </c>
      <c r="B64" s="37"/>
      <c r="C64" s="37"/>
      <c r="D64" s="204">
        <f>D37</f>
        <v>645106</v>
      </c>
      <c r="E64" s="17"/>
      <c r="F64" s="204">
        <f>F37</f>
        <v>-594005</v>
      </c>
      <c r="G64" s="17"/>
      <c r="H64" s="204">
        <f>H37</f>
        <v>217528</v>
      </c>
      <c r="I64" s="17"/>
      <c r="J64" s="204">
        <f>J37</f>
        <v>-137567</v>
      </c>
      <c r="K64" s="75"/>
      <c r="L64" s="233"/>
      <c r="M64" s="233"/>
      <c r="N64" s="233"/>
      <c r="O64" s="233"/>
      <c r="P64" s="233"/>
      <c r="Q64" s="17"/>
      <c r="R64" s="17"/>
      <c r="S64" s="17"/>
      <c r="T64" s="214"/>
      <c r="U64" s="65"/>
      <c r="V64" s="17"/>
      <c r="W64" s="67"/>
      <c r="X64" s="17"/>
      <c r="Y64" s="67"/>
      <c r="Z64" s="17"/>
      <c r="AA64" s="67"/>
    </row>
    <row r="65" spans="1:27" s="13" customFormat="1" ht="22.5" hidden="1" customHeight="1" thickTop="1" x14ac:dyDescent="0.7">
      <c r="A65" s="10"/>
      <c r="B65" s="37"/>
      <c r="C65" s="37"/>
      <c r="D65" s="17"/>
      <c r="E65" s="17"/>
      <c r="F65" s="17"/>
      <c r="G65" s="17"/>
      <c r="H65" s="17"/>
      <c r="I65" s="17"/>
      <c r="J65" s="17"/>
      <c r="K65" s="75"/>
      <c r="L65" s="17"/>
      <c r="M65" s="17"/>
      <c r="N65" s="17"/>
      <c r="O65" s="17"/>
      <c r="P65" s="17"/>
      <c r="Q65" s="17"/>
      <c r="R65" s="17"/>
      <c r="S65" s="17"/>
      <c r="T65" s="214"/>
      <c r="U65" s="65"/>
      <c r="V65" s="80"/>
      <c r="W65" s="80"/>
      <c r="X65" s="80"/>
      <c r="Y65" s="80"/>
      <c r="Z65" s="80"/>
      <c r="AA65" s="80"/>
    </row>
    <row r="66" spans="1:27" s="13" customFormat="1" ht="22.5" hidden="1" customHeight="1" x14ac:dyDescent="0.7">
      <c r="A66" s="10" t="s">
        <v>89</v>
      </c>
      <c r="B66" s="37"/>
      <c r="C66" s="37"/>
      <c r="D66" s="17"/>
      <c r="E66" s="17"/>
      <c r="F66" s="17"/>
      <c r="G66" s="17"/>
      <c r="H66" s="17"/>
      <c r="I66" s="17"/>
      <c r="J66" s="17"/>
      <c r="K66" s="75"/>
      <c r="L66" s="87"/>
      <c r="M66" s="87"/>
      <c r="N66" s="31"/>
      <c r="O66" s="87"/>
      <c r="P66" s="87"/>
      <c r="Q66" s="17"/>
      <c r="R66" s="17"/>
      <c r="S66" s="17"/>
      <c r="T66" s="214"/>
      <c r="U66" s="65"/>
      <c r="V66" s="80"/>
      <c r="W66" s="80"/>
      <c r="X66" s="80"/>
      <c r="Y66" s="80"/>
      <c r="Z66" s="80"/>
      <c r="AA66" s="80"/>
    </row>
    <row r="67" spans="1:27" s="208" customFormat="1" ht="22" hidden="1" customHeight="1" x14ac:dyDescent="0.65">
      <c r="A67" s="26" t="s">
        <v>87</v>
      </c>
      <c r="B67" s="34"/>
      <c r="C67" s="34"/>
      <c r="D67" s="39">
        <f>D58-D61</f>
        <v>47764</v>
      </c>
      <c r="E67" s="32"/>
      <c r="F67" s="39">
        <f>F58-F61</f>
        <v>93270</v>
      </c>
      <c r="G67" s="32"/>
      <c r="H67" s="39">
        <f>H58</f>
        <v>265292</v>
      </c>
      <c r="I67" s="32"/>
      <c r="J67" s="39">
        <f>J58</f>
        <v>-44297</v>
      </c>
      <c r="K67" s="75"/>
      <c r="L67" s="87"/>
      <c r="M67" s="87"/>
      <c r="N67" s="30"/>
      <c r="O67" s="87"/>
      <c r="P67" s="87"/>
      <c r="Q67" s="32"/>
      <c r="R67" s="39"/>
      <c r="S67" s="39"/>
      <c r="T67" s="214"/>
      <c r="U67" s="65"/>
      <c r="V67" s="32"/>
      <c r="W67" s="64"/>
      <c r="X67" s="32"/>
      <c r="Y67" s="64"/>
      <c r="Z67" s="32"/>
      <c r="AA67" s="64"/>
    </row>
    <row r="68" spans="1:27" s="208" customFormat="1" ht="43.5" hidden="1" customHeight="1" x14ac:dyDescent="0.65">
      <c r="A68" s="26" t="s">
        <v>115</v>
      </c>
      <c r="B68" s="34"/>
      <c r="C68" s="34"/>
      <c r="D68" s="39">
        <f>ROUND(L68/1000,0)</f>
        <v>0</v>
      </c>
      <c r="E68" s="32"/>
      <c r="F68" s="39">
        <f>ROUND(N68/1000,0)</f>
        <v>0</v>
      </c>
      <c r="G68" s="32"/>
      <c r="H68" s="30">
        <v>0</v>
      </c>
      <c r="I68" s="32"/>
      <c r="J68" s="30">
        <v>0</v>
      </c>
      <c r="K68" s="75"/>
      <c r="L68" s="87"/>
      <c r="M68" s="87"/>
      <c r="N68" s="40"/>
      <c r="O68" s="87"/>
      <c r="P68" s="87"/>
      <c r="Q68" s="30"/>
      <c r="R68" s="39"/>
      <c r="S68" s="30"/>
      <c r="T68" s="214"/>
      <c r="U68" s="65"/>
      <c r="V68" s="32"/>
      <c r="W68" s="234"/>
      <c r="X68" s="32"/>
      <c r="Y68" s="40"/>
      <c r="Z68" s="30"/>
      <c r="AA68" s="30"/>
    </row>
    <row r="69" spans="1:27" s="208" customFormat="1" ht="22" hidden="1" customHeight="1" x14ac:dyDescent="0.65">
      <c r="A69" s="26" t="s">
        <v>88</v>
      </c>
      <c r="B69" s="34"/>
      <c r="C69" s="34"/>
      <c r="D69" s="39">
        <f>ROUND(L69/1000,0)</f>
        <v>0</v>
      </c>
      <c r="E69" s="32"/>
      <c r="F69" s="39">
        <f>ROUND(N69/1000,0)</f>
        <v>0</v>
      </c>
      <c r="G69" s="32"/>
      <c r="H69" s="30">
        <v>0</v>
      </c>
      <c r="I69" s="32"/>
      <c r="J69" s="30">
        <v>0</v>
      </c>
      <c r="K69" s="75"/>
      <c r="L69" s="87"/>
      <c r="M69" s="87"/>
      <c r="N69" s="30"/>
      <c r="O69" s="87"/>
      <c r="P69" s="87"/>
      <c r="Q69" s="30"/>
      <c r="R69" s="39"/>
      <c r="S69" s="30"/>
      <c r="T69" s="214"/>
      <c r="U69" s="65"/>
      <c r="V69" s="32"/>
      <c r="W69" s="64"/>
      <c r="X69" s="32"/>
      <c r="Y69" s="40"/>
      <c r="Z69" s="30"/>
      <c r="AA69" s="30"/>
    </row>
    <row r="70" spans="1:27" s="13" customFormat="1" ht="23" hidden="1" customHeight="1" thickBot="1" x14ac:dyDescent="0.75">
      <c r="A70" s="10" t="s">
        <v>140</v>
      </c>
      <c r="B70" s="37"/>
      <c r="C70" s="37"/>
      <c r="D70" s="204">
        <f>D58</f>
        <v>692870</v>
      </c>
      <c r="E70" s="17"/>
      <c r="F70" s="204">
        <f>F58</f>
        <v>-500735</v>
      </c>
      <c r="G70" s="17"/>
      <c r="H70" s="204">
        <f>H58</f>
        <v>265292</v>
      </c>
      <c r="I70" s="17"/>
      <c r="J70" s="204">
        <f>J58</f>
        <v>-44297</v>
      </c>
      <c r="K70" s="75"/>
      <c r="L70" s="87"/>
      <c r="M70" s="87"/>
      <c r="N70" s="87"/>
      <c r="O70" s="87"/>
      <c r="P70" s="87"/>
      <c r="Q70" s="17"/>
      <c r="R70" s="17"/>
      <c r="S70" s="17"/>
      <c r="T70" s="214"/>
      <c r="U70" s="65"/>
      <c r="V70" s="17"/>
      <c r="W70" s="31"/>
      <c r="X70" s="17"/>
      <c r="Y70" s="31"/>
      <c r="Z70" s="17"/>
      <c r="AA70" s="31"/>
    </row>
    <row r="71" spans="1:27" s="13" customFormat="1" ht="22.5" hidden="1" customHeight="1" thickTop="1" x14ac:dyDescent="0.7">
      <c r="A71" s="10"/>
      <c r="B71" s="37"/>
      <c r="C71" s="37"/>
      <c r="D71" s="17"/>
      <c r="E71" s="17"/>
      <c r="F71" s="17"/>
      <c r="G71" s="17"/>
      <c r="H71" s="17"/>
      <c r="I71" s="17"/>
      <c r="J71" s="17"/>
      <c r="K71" s="75"/>
      <c r="L71" s="75"/>
      <c r="M71" s="75"/>
      <c r="N71" s="17"/>
      <c r="O71" s="75"/>
      <c r="P71" s="75"/>
      <c r="Q71" s="17"/>
      <c r="R71" s="17"/>
      <c r="S71" s="17"/>
      <c r="T71" s="214"/>
      <c r="U71" s="65"/>
      <c r="V71" s="80"/>
      <c r="W71" s="80"/>
      <c r="X71" s="80"/>
      <c r="Y71" s="80"/>
      <c r="Z71" s="80"/>
      <c r="AA71" s="80"/>
    </row>
    <row r="72" spans="1:27" s="13" customFormat="1" ht="12" customHeight="1" thickTop="1" x14ac:dyDescent="0.7">
      <c r="A72" s="10"/>
      <c r="B72" s="37"/>
      <c r="C72" s="37"/>
      <c r="D72" s="17"/>
      <c r="E72" s="17"/>
      <c r="F72" s="17"/>
      <c r="G72" s="17"/>
      <c r="H72" s="17"/>
      <c r="I72" s="17"/>
      <c r="J72" s="17"/>
      <c r="K72" s="75"/>
      <c r="L72" s="75"/>
      <c r="M72" s="75"/>
      <c r="N72" s="17"/>
      <c r="O72" s="75"/>
      <c r="P72" s="75"/>
      <c r="Q72" s="17"/>
      <c r="R72" s="17"/>
      <c r="S72" s="17"/>
      <c r="T72" s="214"/>
      <c r="U72" s="65"/>
      <c r="V72" s="80"/>
      <c r="W72" s="80"/>
      <c r="X72" s="80"/>
      <c r="Y72" s="80"/>
      <c r="Z72" s="80"/>
      <c r="AA72" s="80"/>
    </row>
    <row r="73" spans="1:27" s="13" customFormat="1" ht="22" x14ac:dyDescent="0.7">
      <c r="A73" s="10" t="s">
        <v>222</v>
      </c>
      <c r="B73" s="37"/>
      <c r="C73" s="37"/>
      <c r="D73" s="17"/>
      <c r="E73" s="17"/>
      <c r="F73" s="17"/>
      <c r="G73" s="17"/>
      <c r="H73" s="17"/>
      <c r="I73" s="17"/>
      <c r="J73" s="17"/>
      <c r="K73" s="75"/>
      <c r="L73" s="75"/>
      <c r="M73" s="75"/>
      <c r="N73" s="17"/>
      <c r="O73" s="75"/>
      <c r="P73" s="75"/>
      <c r="Q73" s="17"/>
      <c r="R73" s="17"/>
      <c r="S73" s="17"/>
      <c r="T73" s="214"/>
      <c r="U73" s="65"/>
      <c r="V73" s="80"/>
      <c r="W73" s="80"/>
      <c r="X73" s="80"/>
      <c r="Y73" s="80"/>
      <c r="Z73" s="80"/>
      <c r="AA73" s="80"/>
    </row>
    <row r="74" spans="1:27" ht="25" customHeight="1" thickBot="1" x14ac:dyDescent="0.75">
      <c r="A74" s="26" t="s">
        <v>219</v>
      </c>
      <c r="B74" s="34" t="s">
        <v>203</v>
      </c>
      <c r="C74" s="34"/>
      <c r="D74" s="112">
        <f>D61/32000390</f>
        <v>2.0159316808326399E-2</v>
      </c>
      <c r="E74" s="17"/>
      <c r="F74" s="112">
        <f>F61/32000390</f>
        <v>-1.8562430020384126E-2</v>
      </c>
      <c r="G74" s="17"/>
      <c r="H74" s="112">
        <f>H61/32000390</f>
        <v>6.7976671534315672E-3</v>
      </c>
      <c r="I74" s="17"/>
      <c r="J74" s="112">
        <f>J61/32000390</f>
        <v>-4.2989163569568997E-3</v>
      </c>
      <c r="L74" s="87"/>
      <c r="M74" s="87"/>
      <c r="N74" s="31"/>
      <c r="O74" s="87"/>
      <c r="P74" s="87"/>
      <c r="Q74" s="17"/>
      <c r="R74" s="245"/>
      <c r="S74" s="245"/>
      <c r="T74" s="214"/>
      <c r="U74" s="65"/>
      <c r="V74" s="17"/>
      <c r="W74" s="86"/>
      <c r="X74" s="17"/>
      <c r="Y74" s="86"/>
      <c r="Z74" s="17"/>
      <c r="AA74" s="86"/>
    </row>
    <row r="75" spans="1:27" ht="25" customHeight="1" thickTop="1" thickBot="1" x14ac:dyDescent="0.75">
      <c r="A75" s="26" t="s">
        <v>220</v>
      </c>
      <c r="B75" s="34" t="s">
        <v>203</v>
      </c>
      <c r="C75" s="34"/>
      <c r="D75" s="112">
        <f>D37/32006266</f>
        <v>2.0155615778485375E-2</v>
      </c>
      <c r="E75" s="17"/>
      <c r="F75" s="112">
        <f>F37/32000390</f>
        <v>-1.8562430020384126E-2</v>
      </c>
      <c r="G75" s="17"/>
      <c r="H75" s="112">
        <f t="shared" ref="H75" si="0">H37/32006266</f>
        <v>6.7964191761700661E-3</v>
      </c>
      <c r="I75" s="17"/>
      <c r="J75" s="112">
        <f>J37/32000390</f>
        <v>-4.2989163569568997E-3</v>
      </c>
      <c r="L75" s="87"/>
      <c r="M75" s="87"/>
      <c r="N75" s="31"/>
      <c r="O75" s="87"/>
      <c r="P75" s="87"/>
      <c r="Q75" s="17"/>
      <c r="R75" s="245"/>
      <c r="S75" s="245"/>
      <c r="T75" s="214"/>
      <c r="U75" s="65"/>
      <c r="V75" s="17"/>
      <c r="W75" s="86"/>
      <c r="X75" s="17"/>
      <c r="Y75" s="86"/>
      <c r="Z75" s="17"/>
      <c r="AA75" s="86"/>
    </row>
    <row r="76" spans="1:27" ht="22.5" thickTop="1" x14ac:dyDescent="0.7">
      <c r="A76" s="10"/>
      <c r="B76" s="34"/>
      <c r="C76" s="34"/>
      <c r="D76" s="32"/>
      <c r="E76" s="32"/>
      <c r="F76" s="32"/>
      <c r="G76" s="32"/>
      <c r="H76" s="32"/>
      <c r="I76" s="32"/>
      <c r="J76" s="32"/>
      <c r="N76" s="32"/>
      <c r="Q76" s="32"/>
      <c r="R76" s="32"/>
      <c r="S76" s="32"/>
    </row>
    <row r="77" spans="1:27" x14ac:dyDescent="0.65">
      <c r="S77" s="76"/>
    </row>
    <row r="78" spans="1:27" x14ac:dyDescent="0.65">
      <c r="D78" s="287"/>
      <c r="E78" s="287"/>
      <c r="F78" s="288"/>
      <c r="G78" s="287"/>
      <c r="H78" s="288"/>
      <c r="I78" s="287"/>
      <c r="J78" s="288"/>
      <c r="R78" s="55"/>
      <c r="S78" s="87"/>
    </row>
    <row r="79" spans="1:27" x14ac:dyDescent="0.65">
      <c r="D79" s="55"/>
      <c r="F79" s="98"/>
      <c r="R79" s="98"/>
    </row>
    <row r="80" spans="1:27" x14ac:dyDescent="0.65">
      <c r="F80" s="98"/>
      <c r="R80" s="98"/>
    </row>
    <row r="81" spans="4:4" x14ac:dyDescent="0.65">
      <c r="D81" s="223"/>
    </row>
  </sheetData>
  <mergeCells count="35">
    <mergeCell ref="U46:W46"/>
    <mergeCell ref="Y46:AA46"/>
    <mergeCell ref="U49:AA49"/>
    <mergeCell ref="U9:AA9"/>
    <mergeCell ref="U44:W44"/>
    <mergeCell ref="Y44:AA44"/>
    <mergeCell ref="U45:W45"/>
    <mergeCell ref="Y45:AA45"/>
    <mergeCell ref="U4:W4"/>
    <mergeCell ref="Y4:AA4"/>
    <mergeCell ref="U5:W5"/>
    <mergeCell ref="Y5:AA5"/>
    <mergeCell ref="U6:W6"/>
    <mergeCell ref="Y6:AA6"/>
    <mergeCell ref="D9:J9"/>
    <mergeCell ref="D5:F5"/>
    <mergeCell ref="H5:J5"/>
    <mergeCell ref="D49:J49"/>
    <mergeCell ref="D44:F44"/>
    <mergeCell ref="H44:J44"/>
    <mergeCell ref="D45:F45"/>
    <mergeCell ref="H45:J45"/>
    <mergeCell ref="D46:F46"/>
    <mergeCell ref="H46:J46"/>
    <mergeCell ref="P4:R4"/>
    <mergeCell ref="P5:R5"/>
    <mergeCell ref="D6:F6"/>
    <mergeCell ref="H6:J6"/>
    <mergeCell ref="D4:F4"/>
    <mergeCell ref="H4:J4"/>
    <mergeCell ref="P46:R46"/>
    <mergeCell ref="N49:R49"/>
    <mergeCell ref="N9:R9"/>
    <mergeCell ref="P44:R44"/>
    <mergeCell ref="P45:R45"/>
  </mergeCells>
  <pageMargins left="0.8" right="0.6" top="0.48" bottom="0.5" header="0.4" footer="0.5"/>
  <pageSetup paperSize="9" scale="84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  <ignoredErrors>
    <ignoredError sqref="B74:B7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2"/>
  <sheetViews>
    <sheetView view="pageBreakPreview" topLeftCell="A53" zoomScale="70" zoomScaleNormal="60" zoomScaleSheetLayoutView="70" workbookViewId="0">
      <selection activeCell="B26" sqref="B26"/>
    </sheetView>
  </sheetViews>
  <sheetFormatPr defaultColWidth="27.3984375" defaultRowHeight="23" x14ac:dyDescent="0.7"/>
  <cols>
    <col min="1" max="1" width="68.296875" style="96" customWidth="1"/>
    <col min="2" max="2" width="12.296875" style="264" customWidth="1"/>
    <col min="3" max="3" width="2.3984375" style="220" customWidth="1"/>
    <col min="4" max="4" width="18.796875" style="96" bestFit="1" customWidth="1"/>
    <col min="5" max="5" width="1.8984375" style="96" customWidth="1"/>
    <col min="6" max="6" width="15.3984375" style="96" bestFit="1" customWidth="1"/>
    <col min="7" max="7" width="2.296875" style="155" customWidth="1"/>
    <col min="8" max="8" width="11.796875" style="96" bestFit="1" customWidth="1"/>
    <col min="9" max="9" width="2.296875" style="155" customWidth="1"/>
    <col min="10" max="10" width="14.09765625" style="106" customWidth="1"/>
    <col min="11" max="11" width="2.296875" style="96" customWidth="1"/>
    <col min="12" max="12" width="16.09765625" style="107" customWidth="1"/>
    <col min="13" max="13" width="2.296875" style="141" customWidth="1"/>
    <col min="14" max="14" width="18.3984375" style="141" customWidth="1"/>
    <col min="15" max="15" width="2.296875" style="141" customWidth="1"/>
    <col min="16" max="16" width="18.3984375" style="141" customWidth="1"/>
    <col min="17" max="17" width="2.296875" style="141" customWidth="1"/>
    <col min="18" max="18" width="18.8984375" style="96" customWidth="1"/>
    <col min="19" max="19" width="2.09765625" style="96" customWidth="1"/>
    <col min="20" max="20" width="16" style="96" customWidth="1"/>
    <col min="21" max="21" width="7.59765625" style="96" customWidth="1"/>
    <col min="22" max="22" width="19.3984375" style="96" bestFit="1" customWidth="1"/>
    <col min="23" max="23" width="11.3984375" style="96" bestFit="1" customWidth="1"/>
    <col min="24" max="24" width="10.69921875" style="96" customWidth="1"/>
    <col min="25" max="16384" width="27.3984375" style="96"/>
  </cols>
  <sheetData>
    <row r="1" spans="1:22" ht="22.5" customHeight="1" x14ac:dyDescent="0.7">
      <c r="A1" s="101" t="s">
        <v>97</v>
      </c>
      <c r="B1" s="1"/>
      <c r="C1" s="1"/>
      <c r="D1" s="1"/>
    </row>
    <row r="2" spans="1:22" ht="22.5" customHeight="1" x14ac:dyDescent="0.7">
      <c r="A2" s="101" t="s">
        <v>109</v>
      </c>
      <c r="B2" s="20"/>
      <c r="C2" s="20"/>
      <c r="D2" s="1"/>
    </row>
    <row r="3" spans="1:22" ht="22.5" customHeight="1" x14ac:dyDescent="0.7">
      <c r="B3" s="96"/>
      <c r="C3" s="96"/>
    </row>
    <row r="4" spans="1:22" ht="22.5" customHeight="1" x14ac:dyDescent="0.7">
      <c r="A4" s="101"/>
      <c r="B4" s="276"/>
      <c r="C4" s="276"/>
      <c r="D4" s="307" t="s">
        <v>1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</row>
    <row r="5" spans="1:22" ht="22.5" customHeight="1" x14ac:dyDescent="0.7">
      <c r="A5" s="101"/>
      <c r="B5" s="276"/>
      <c r="C5" s="276"/>
      <c r="D5" s="277"/>
      <c r="E5" s="277"/>
      <c r="F5" s="277"/>
      <c r="G5" s="157"/>
      <c r="H5" s="277"/>
      <c r="I5" s="157"/>
      <c r="J5" s="96"/>
      <c r="K5" s="123"/>
      <c r="L5" s="308" t="s">
        <v>102</v>
      </c>
      <c r="M5" s="308"/>
      <c r="N5" s="308"/>
      <c r="O5" s="308"/>
      <c r="P5" s="308"/>
      <c r="Q5" s="308"/>
      <c r="R5" s="308"/>
      <c r="S5" s="278"/>
      <c r="T5" s="123"/>
    </row>
    <row r="6" spans="1:22" ht="22.5" customHeight="1" x14ac:dyDescent="0.7">
      <c r="A6" s="101"/>
      <c r="B6" s="276"/>
      <c r="C6" s="276"/>
      <c r="D6" s="277"/>
      <c r="E6" s="277"/>
      <c r="F6" s="277"/>
      <c r="G6" s="157"/>
      <c r="H6" s="309" t="s">
        <v>147</v>
      </c>
      <c r="I6" s="309"/>
      <c r="J6" s="309"/>
      <c r="K6" s="123"/>
      <c r="L6" s="310" t="s">
        <v>17</v>
      </c>
      <c r="M6" s="310"/>
      <c r="N6" s="310"/>
      <c r="O6" s="310"/>
      <c r="P6" s="310"/>
      <c r="Q6" s="310"/>
      <c r="R6" s="310"/>
      <c r="S6" s="124"/>
      <c r="T6" s="123"/>
    </row>
    <row r="7" spans="1:22" ht="22.5" hidden="1" customHeight="1" x14ac:dyDescent="0.7">
      <c r="A7" s="101"/>
      <c r="B7" s="276"/>
      <c r="C7" s="276"/>
      <c r="D7" s="277"/>
      <c r="E7" s="277"/>
      <c r="F7" s="277"/>
      <c r="G7" s="157"/>
      <c r="H7" s="277"/>
      <c r="I7" s="157"/>
      <c r="J7" s="123"/>
      <c r="K7" s="123"/>
      <c r="L7" s="125"/>
      <c r="M7" s="158"/>
      <c r="N7" s="158"/>
      <c r="O7" s="158"/>
      <c r="P7" s="158"/>
      <c r="Q7" s="158"/>
      <c r="R7" s="277"/>
      <c r="S7" s="277"/>
      <c r="T7" s="123"/>
    </row>
    <row r="8" spans="1:22" ht="22.5" customHeight="1" x14ac:dyDescent="0.7">
      <c r="A8" s="101"/>
      <c r="B8" s="276"/>
      <c r="C8" s="276"/>
      <c r="D8" s="123" t="s">
        <v>30</v>
      </c>
      <c r="E8" s="123"/>
      <c r="F8" s="123"/>
      <c r="H8" s="123" t="s">
        <v>103</v>
      </c>
      <c r="J8" s="126"/>
      <c r="K8" s="123"/>
      <c r="L8" s="108"/>
      <c r="M8" s="156"/>
      <c r="N8" s="156"/>
      <c r="O8" s="156"/>
      <c r="P8" s="156"/>
      <c r="Q8" s="156"/>
      <c r="R8" s="123" t="s">
        <v>78</v>
      </c>
      <c r="S8" s="123"/>
      <c r="T8" s="123"/>
    </row>
    <row r="9" spans="1:22" s="101" customFormat="1" ht="22.5" customHeight="1" x14ac:dyDescent="0.7">
      <c r="B9" s="276"/>
      <c r="C9" s="276"/>
      <c r="D9" s="123" t="s">
        <v>34</v>
      </c>
      <c r="E9" s="123"/>
      <c r="F9" s="123" t="s">
        <v>158</v>
      </c>
      <c r="G9" s="159"/>
      <c r="H9" s="123" t="s">
        <v>104</v>
      </c>
      <c r="I9" s="159"/>
      <c r="J9" s="203" t="s">
        <v>43</v>
      </c>
      <c r="K9" s="123"/>
      <c r="L9" s="202" t="s">
        <v>161</v>
      </c>
      <c r="M9" s="156"/>
      <c r="N9" s="123" t="s">
        <v>163</v>
      </c>
      <c r="O9" s="156"/>
      <c r="P9" s="123" t="s">
        <v>165</v>
      </c>
      <c r="Q9" s="156"/>
      <c r="R9" s="123" t="s">
        <v>116</v>
      </c>
      <c r="S9" s="123"/>
      <c r="T9" s="123" t="s">
        <v>58</v>
      </c>
    </row>
    <row r="10" spans="1:22" ht="22.5" customHeight="1" x14ac:dyDescent="0.7">
      <c r="A10" s="101"/>
      <c r="B10" s="276" t="s">
        <v>2</v>
      </c>
      <c r="C10" s="276"/>
      <c r="D10" s="123" t="s">
        <v>33</v>
      </c>
      <c r="E10" s="123"/>
      <c r="F10" s="123" t="s">
        <v>159</v>
      </c>
      <c r="G10" s="159"/>
      <c r="H10" s="123" t="s">
        <v>45</v>
      </c>
      <c r="I10" s="159"/>
      <c r="J10" s="106" t="s">
        <v>164</v>
      </c>
      <c r="K10" s="123"/>
      <c r="L10" s="202" t="s">
        <v>162</v>
      </c>
      <c r="M10" s="156"/>
      <c r="N10" s="123" t="s">
        <v>130</v>
      </c>
      <c r="O10" s="156"/>
      <c r="P10" s="123" t="s">
        <v>166</v>
      </c>
      <c r="Q10" s="156"/>
      <c r="R10" s="123" t="s">
        <v>117</v>
      </c>
      <c r="S10" s="123"/>
      <c r="T10" s="123" t="s">
        <v>17</v>
      </c>
    </row>
    <row r="11" spans="1:22" ht="22.5" customHeight="1" x14ac:dyDescent="0.7">
      <c r="A11" s="101"/>
      <c r="B11" s="276"/>
      <c r="C11" s="276"/>
      <c r="D11" s="311" t="s">
        <v>53</v>
      </c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</row>
    <row r="12" spans="1:22" ht="22.5" customHeight="1" x14ac:dyDescent="0.7">
      <c r="A12" s="27" t="s">
        <v>156</v>
      </c>
      <c r="B12" s="276"/>
      <c r="C12" s="276"/>
      <c r="D12" s="123"/>
      <c r="E12" s="123"/>
      <c r="F12" s="123"/>
      <c r="G12" s="159"/>
      <c r="H12" s="123"/>
      <c r="I12" s="159"/>
      <c r="J12" s="127"/>
      <c r="K12" s="123"/>
      <c r="L12" s="109"/>
      <c r="M12" s="160"/>
      <c r="N12" s="160"/>
      <c r="O12" s="160"/>
      <c r="P12" s="160"/>
      <c r="Q12" s="160"/>
      <c r="R12" s="123"/>
      <c r="S12" s="123"/>
      <c r="T12" s="123"/>
    </row>
    <row r="13" spans="1:22" s="101" customFormat="1" ht="22.5" customHeight="1" x14ac:dyDescent="0.7">
      <c r="A13" s="101" t="s">
        <v>181</v>
      </c>
      <c r="B13" s="128"/>
      <c r="C13" s="128"/>
      <c r="D13" s="121">
        <f>ROUND(32000000000/1000,0)</f>
        <v>32000000</v>
      </c>
      <c r="E13" s="121"/>
      <c r="F13" s="121">
        <f>ROUND(39326508077/1000,0)</f>
        <v>39326508</v>
      </c>
      <c r="G13" s="138"/>
      <c r="H13" s="121">
        <f>ROUND(78626174/1000,0)</f>
        <v>78626</v>
      </c>
      <c r="I13" s="138"/>
      <c r="J13" s="121">
        <f>ROUND(-963515871/1000,0)</f>
        <v>-963516</v>
      </c>
      <c r="K13" s="121"/>
      <c r="L13" s="121">
        <f>ROUND(7339355319/1000,0)</f>
        <v>7339355</v>
      </c>
      <c r="M13" s="138"/>
      <c r="N13" s="138">
        <f>ROUND(-329022617/1000,0)+1</f>
        <v>-329022</v>
      </c>
      <c r="O13" s="138"/>
      <c r="P13" s="121">
        <v>0</v>
      </c>
      <c r="Q13" s="138"/>
      <c r="R13" s="121">
        <f>ROUND(-6265856136/1000,0)</f>
        <v>-6265856</v>
      </c>
      <c r="S13" s="121"/>
      <c r="T13" s="121">
        <f>SUM(D13:R13)</f>
        <v>71186095</v>
      </c>
    </row>
    <row r="14" spans="1:22" s="101" customFormat="1" ht="22.5" customHeight="1" x14ac:dyDescent="0.7">
      <c r="A14" s="96" t="s">
        <v>169</v>
      </c>
      <c r="B14" s="276"/>
      <c r="C14" s="128"/>
      <c r="D14" s="140">
        <v>0</v>
      </c>
      <c r="E14" s="107"/>
      <c r="F14" s="140">
        <v>0</v>
      </c>
      <c r="G14" s="141"/>
      <c r="H14" s="140">
        <v>0</v>
      </c>
      <c r="I14" s="141"/>
      <c r="J14" s="132">
        <v>6871237</v>
      </c>
      <c r="K14" s="107"/>
      <c r="L14" s="140">
        <v>0</v>
      </c>
      <c r="M14" s="141"/>
      <c r="N14" s="140">
        <v>0</v>
      </c>
      <c r="O14" s="141"/>
      <c r="P14" s="140">
        <v>0</v>
      </c>
      <c r="Q14" s="141"/>
      <c r="R14" s="140">
        <v>0</v>
      </c>
      <c r="S14" s="107"/>
      <c r="T14" s="132">
        <f>SUM(D14:R14)</f>
        <v>6871237</v>
      </c>
    </row>
    <row r="15" spans="1:22" s="101" customFormat="1" ht="22.5" customHeight="1" x14ac:dyDescent="0.7">
      <c r="A15" s="101" t="s">
        <v>202</v>
      </c>
      <c r="B15" s="128"/>
      <c r="C15" s="128"/>
      <c r="D15" s="143">
        <f>D13+D14</f>
        <v>32000000</v>
      </c>
      <c r="E15" s="121"/>
      <c r="F15" s="143">
        <f>F13+F14</f>
        <v>39326508</v>
      </c>
      <c r="G15" s="138"/>
      <c r="H15" s="143">
        <f>H13+H14</f>
        <v>78626</v>
      </c>
      <c r="I15" s="138"/>
      <c r="J15" s="143">
        <f>J13+J14</f>
        <v>5907721</v>
      </c>
      <c r="K15" s="121"/>
      <c r="L15" s="143">
        <f>L13+L14</f>
        <v>7339355</v>
      </c>
      <c r="M15" s="138"/>
      <c r="N15" s="143">
        <f>N13+N14</f>
        <v>-329022</v>
      </c>
      <c r="O15" s="138"/>
      <c r="P15" s="143">
        <f>P13+P14</f>
        <v>0</v>
      </c>
      <c r="Q15" s="138"/>
      <c r="R15" s="143">
        <f>R13+R14</f>
        <v>-6265856</v>
      </c>
      <c r="S15" s="121"/>
      <c r="T15" s="143">
        <f>T13+T14</f>
        <v>78057332</v>
      </c>
    </row>
    <row r="16" spans="1:22" s="101" customFormat="1" ht="22.5" customHeight="1" x14ac:dyDescent="0.7">
      <c r="B16" s="128"/>
      <c r="C16" s="128"/>
      <c r="D16" s="129"/>
      <c r="E16" s="133"/>
      <c r="F16" s="133"/>
      <c r="G16" s="161"/>
      <c r="H16" s="133"/>
      <c r="I16" s="161"/>
      <c r="J16" s="121"/>
      <c r="K16" s="129"/>
      <c r="L16" s="121"/>
      <c r="M16" s="138"/>
      <c r="N16" s="121"/>
      <c r="O16" s="138"/>
      <c r="P16" s="133"/>
      <c r="Q16" s="138"/>
      <c r="R16" s="133"/>
      <c r="S16" s="133"/>
      <c r="T16" s="129"/>
      <c r="V16" s="133"/>
    </row>
    <row r="17" spans="1:23" s="101" customFormat="1" ht="22.5" customHeight="1" x14ac:dyDescent="0.7">
      <c r="A17" s="101" t="s">
        <v>40</v>
      </c>
      <c r="B17" s="128"/>
      <c r="C17" s="128"/>
      <c r="D17" s="129"/>
      <c r="E17" s="133"/>
      <c r="F17" s="133"/>
      <c r="G17" s="161"/>
      <c r="H17" s="133"/>
      <c r="I17" s="161"/>
      <c r="J17" s="121"/>
      <c r="K17" s="129"/>
      <c r="L17" s="121"/>
      <c r="M17" s="138"/>
      <c r="N17" s="121"/>
      <c r="O17" s="138"/>
      <c r="P17" s="133"/>
      <c r="Q17" s="138"/>
      <c r="R17" s="133"/>
      <c r="S17" s="133"/>
      <c r="T17" s="129"/>
    </row>
    <row r="18" spans="1:23" s="101" customFormat="1" ht="22.5" customHeight="1" x14ac:dyDescent="0.7">
      <c r="A18" s="134" t="s">
        <v>133</v>
      </c>
      <c r="B18" s="128"/>
      <c r="C18" s="128"/>
      <c r="D18" s="137"/>
      <c r="E18" s="121"/>
      <c r="F18" s="121"/>
      <c r="G18" s="139"/>
      <c r="H18" s="121"/>
      <c r="I18" s="139"/>
      <c r="J18" s="121"/>
      <c r="K18" s="121"/>
      <c r="L18" s="121"/>
      <c r="M18" s="138"/>
      <c r="N18" s="121"/>
      <c r="O18" s="138"/>
      <c r="P18" s="121"/>
      <c r="Q18" s="138"/>
      <c r="R18" s="121"/>
      <c r="S18" s="121"/>
      <c r="T18" s="121"/>
    </row>
    <row r="19" spans="1:23" s="101" customFormat="1" ht="22.5" customHeight="1" x14ac:dyDescent="0.7">
      <c r="A19" s="96" t="s">
        <v>167</v>
      </c>
      <c r="B19" s="276">
        <v>8</v>
      </c>
      <c r="C19" s="128"/>
      <c r="D19" s="130">
        <v>0</v>
      </c>
      <c r="E19" s="141"/>
      <c r="F19" s="130">
        <v>0</v>
      </c>
      <c r="G19" s="140"/>
      <c r="H19" s="132">
        <v>0</v>
      </c>
      <c r="I19" s="140"/>
      <c r="J19" s="132">
        <v>0</v>
      </c>
      <c r="K19" s="107"/>
      <c r="L19" s="130">
        <v>0</v>
      </c>
      <c r="M19" s="141"/>
      <c r="N19" s="130">
        <v>0</v>
      </c>
      <c r="O19" s="141"/>
      <c r="P19" s="132">
        <v>2271</v>
      </c>
      <c r="Q19" s="141"/>
      <c r="R19" s="130">
        <v>0</v>
      </c>
      <c r="S19" s="141"/>
      <c r="T19" s="132">
        <f>SUM(D19:R19)</f>
        <v>2271</v>
      </c>
    </row>
    <row r="20" spans="1:23" s="101" customFormat="1" ht="22.5" customHeight="1" x14ac:dyDescent="0.7">
      <c r="A20" s="101" t="s">
        <v>168</v>
      </c>
      <c r="B20" s="128"/>
      <c r="C20" s="128"/>
      <c r="D20" s="136">
        <v>0</v>
      </c>
      <c r="E20" s="138"/>
      <c r="F20" s="136">
        <v>0</v>
      </c>
      <c r="G20" s="139"/>
      <c r="H20" s="135">
        <v>0</v>
      </c>
      <c r="I20" s="139"/>
      <c r="J20" s="135">
        <v>0</v>
      </c>
      <c r="K20" s="121"/>
      <c r="L20" s="135">
        <v>0</v>
      </c>
      <c r="M20" s="138"/>
      <c r="N20" s="135">
        <v>0</v>
      </c>
      <c r="O20" s="138"/>
      <c r="P20" s="135">
        <v>2271</v>
      </c>
      <c r="Q20" s="138"/>
      <c r="R20" s="135">
        <v>0</v>
      </c>
      <c r="S20" s="138"/>
      <c r="T20" s="135">
        <f>ROUND(SUM(T18:T19),0)</f>
        <v>2271</v>
      </c>
    </row>
    <row r="21" spans="1:23" s="101" customFormat="1" ht="22.5" customHeight="1" x14ac:dyDescent="0.7">
      <c r="B21" s="128"/>
      <c r="C21" s="128"/>
      <c r="D21" s="137"/>
      <c r="E21" s="121"/>
      <c r="F21" s="121"/>
      <c r="G21" s="139"/>
      <c r="H21" s="121"/>
      <c r="I21" s="139"/>
      <c r="J21" s="121"/>
      <c r="K21" s="121"/>
      <c r="L21" s="121"/>
      <c r="M21" s="138"/>
      <c r="N21" s="121"/>
      <c r="O21" s="138"/>
      <c r="P21" s="121"/>
      <c r="Q21" s="138"/>
      <c r="R21" s="121"/>
      <c r="S21" s="121"/>
      <c r="T21" s="121"/>
    </row>
    <row r="22" spans="1:23" ht="22.5" customHeight="1" x14ac:dyDescent="0.7">
      <c r="A22" s="1" t="s">
        <v>59</v>
      </c>
      <c r="B22" s="276"/>
      <c r="C22" s="276"/>
      <c r="D22" s="106"/>
      <c r="E22" s="107"/>
      <c r="F22" s="107"/>
      <c r="G22" s="140"/>
      <c r="H22" s="107"/>
      <c r="I22" s="140"/>
      <c r="J22" s="107"/>
      <c r="K22" s="107"/>
      <c r="N22" s="107"/>
      <c r="P22" s="107"/>
      <c r="R22" s="107"/>
      <c r="S22" s="107"/>
      <c r="T22" s="107"/>
    </row>
    <row r="23" spans="1:23" ht="22.5" customHeight="1" x14ac:dyDescent="0.7">
      <c r="A23" s="71" t="s">
        <v>177</v>
      </c>
      <c r="B23" s="276"/>
      <c r="C23" s="276"/>
      <c r="D23" s="140">
        <v>0</v>
      </c>
      <c r="E23" s="140"/>
      <c r="F23" s="140">
        <v>0</v>
      </c>
      <c r="G23" s="140"/>
      <c r="H23" s="140">
        <v>0</v>
      </c>
      <c r="I23" s="140"/>
      <c r="J23" s="141">
        <v>-594005</v>
      </c>
      <c r="K23" s="141"/>
      <c r="L23" s="140">
        <v>0</v>
      </c>
      <c r="M23" s="140"/>
      <c r="N23" s="141">
        <v>0</v>
      </c>
      <c r="O23" s="140"/>
      <c r="P23" s="140">
        <v>0</v>
      </c>
      <c r="Q23" s="140"/>
      <c r="R23" s="140">
        <v>0</v>
      </c>
      <c r="S23" s="141"/>
      <c r="T23" s="141">
        <f>SUM(D23:R23)</f>
        <v>-594005</v>
      </c>
      <c r="U23" s="144"/>
    </row>
    <row r="24" spans="1:23" ht="22.5" customHeight="1" x14ac:dyDescent="0.7">
      <c r="A24" s="96" t="s">
        <v>144</v>
      </c>
      <c r="B24" s="276"/>
      <c r="C24" s="276"/>
      <c r="D24" s="140">
        <v>0</v>
      </c>
      <c r="E24" s="140"/>
      <c r="F24" s="140">
        <v>0</v>
      </c>
      <c r="G24" s="140"/>
      <c r="H24" s="140">
        <v>0</v>
      </c>
      <c r="I24" s="140"/>
      <c r="J24" s="140">
        <v>0</v>
      </c>
      <c r="K24" s="107"/>
      <c r="L24" s="140">
        <v>0</v>
      </c>
      <c r="M24" s="140"/>
      <c r="N24" s="141">
        <v>93270</v>
      </c>
      <c r="O24" s="140"/>
      <c r="P24" s="130">
        <v>0</v>
      </c>
      <c r="Q24" s="140"/>
      <c r="R24" s="130">
        <v>0</v>
      </c>
      <c r="S24" s="107"/>
      <c r="T24" s="141">
        <f>SUM(D24:R24)</f>
        <v>93270</v>
      </c>
    </row>
    <row r="25" spans="1:23" ht="22.5" customHeight="1" x14ac:dyDescent="0.7">
      <c r="A25" s="1" t="s">
        <v>142</v>
      </c>
      <c r="B25" s="128"/>
      <c r="C25" s="128"/>
      <c r="D25" s="142">
        <f>ROUND(SUM(D23:D24),0)</f>
        <v>0</v>
      </c>
      <c r="E25" s="138"/>
      <c r="F25" s="142">
        <f>ROUND(SUM(F23:F24),0)</f>
        <v>0</v>
      </c>
      <c r="G25" s="140"/>
      <c r="H25" s="142">
        <f>ROUND(SUM(H23:H24),0)</f>
        <v>0</v>
      </c>
      <c r="I25" s="140"/>
      <c r="J25" s="143">
        <f>ROUND(SUM(J23:J24),0)</f>
        <v>-594005</v>
      </c>
      <c r="K25" s="121"/>
      <c r="L25" s="142">
        <f>ROUND(SUM(L23:L24),0)</f>
        <v>0</v>
      </c>
      <c r="M25" s="138"/>
      <c r="N25" s="143">
        <f>ROUND(SUM(N24:N24),0)</f>
        <v>93270</v>
      </c>
      <c r="O25" s="138"/>
      <c r="P25" s="142">
        <f>ROUND(SUM(P23:P24),0)</f>
        <v>0</v>
      </c>
      <c r="Q25" s="138"/>
      <c r="R25" s="142">
        <f>ROUND(SUM(R23:R24),0)</f>
        <v>0</v>
      </c>
      <c r="S25" s="138"/>
      <c r="T25" s="143">
        <f>ROUND(SUM(T23:T24),0)</f>
        <v>-500735</v>
      </c>
      <c r="U25" s="144"/>
    </row>
    <row r="26" spans="1:23" ht="22.5" customHeight="1" x14ac:dyDescent="0.7">
      <c r="A26" s="101"/>
      <c r="B26" s="276"/>
      <c r="C26" s="276"/>
      <c r="D26" s="131"/>
      <c r="E26" s="144"/>
      <c r="F26" s="144"/>
      <c r="G26" s="162"/>
      <c r="H26" s="144"/>
      <c r="I26" s="162"/>
      <c r="J26" s="144"/>
      <c r="K26" s="144"/>
      <c r="N26" s="107"/>
      <c r="P26" s="144"/>
      <c r="R26" s="144"/>
      <c r="S26" s="144"/>
      <c r="T26" s="144"/>
    </row>
    <row r="27" spans="1:23" s="101" customFormat="1" ht="22.5" customHeight="1" thickBot="1" x14ac:dyDescent="0.75">
      <c r="A27" s="145" t="s">
        <v>157</v>
      </c>
      <c r="B27" s="128"/>
      <c r="C27" s="128"/>
      <c r="D27" s="146">
        <f>ROUND(SUM(D15,D20,D25),0)</f>
        <v>32000000</v>
      </c>
      <c r="E27" s="138"/>
      <c r="F27" s="146">
        <f>ROUND(SUM(F15,F20,F25),0)</f>
        <v>39326508</v>
      </c>
      <c r="G27" s="138"/>
      <c r="H27" s="146">
        <f>ROUND(SUM(H15,H20,H25),0)</f>
        <v>78626</v>
      </c>
      <c r="I27" s="138"/>
      <c r="J27" s="146">
        <f>ROUND(SUM(J15,J20,J25),0)</f>
        <v>5313716</v>
      </c>
      <c r="K27" s="121"/>
      <c r="L27" s="146">
        <f>ROUND(SUM(L15,L20,L25),0)</f>
        <v>7339355</v>
      </c>
      <c r="M27" s="138"/>
      <c r="N27" s="146">
        <f>ROUND(SUM(N15,N20,N25),0)</f>
        <v>-235752</v>
      </c>
      <c r="O27" s="138"/>
      <c r="P27" s="146">
        <f>ROUND(SUM(P15,P20,P25),0)</f>
        <v>2271</v>
      </c>
      <c r="Q27" s="138"/>
      <c r="R27" s="146">
        <f>ROUND(SUM(R15,R20,R25),0)</f>
        <v>-6265856</v>
      </c>
      <c r="S27" s="138"/>
      <c r="T27" s="146">
        <f>ROUND(SUM(T15,T20,T25),0)</f>
        <v>77558868</v>
      </c>
      <c r="V27" s="163"/>
      <c r="W27" s="163"/>
    </row>
    <row r="28" spans="1:23" ht="22.5" customHeight="1" thickTop="1" x14ac:dyDescent="0.7">
      <c r="B28" s="276"/>
      <c r="C28" s="276"/>
      <c r="H28" s="144"/>
      <c r="N28" s="107"/>
      <c r="R28" s="106"/>
      <c r="S28" s="106"/>
    </row>
    <row r="29" spans="1:23" ht="22.5" customHeight="1" x14ac:dyDescent="0.7">
      <c r="B29" s="276"/>
      <c r="C29" s="276"/>
      <c r="D29" s="107"/>
      <c r="E29" s="107"/>
      <c r="F29" s="107"/>
      <c r="G29" s="141"/>
      <c r="H29" s="107"/>
      <c r="I29" s="141"/>
      <c r="K29" s="107"/>
      <c r="R29" s="107"/>
      <c r="S29" s="107"/>
      <c r="T29" s="107" t="s">
        <v>200</v>
      </c>
    </row>
    <row r="30" spans="1:23" ht="22.5" customHeight="1" x14ac:dyDescent="0.7">
      <c r="B30" s="276"/>
      <c r="C30" s="276"/>
      <c r="T30" s="144"/>
    </row>
    <row r="31" spans="1:23" x14ac:dyDescent="0.7">
      <c r="A31" s="101" t="s">
        <v>97</v>
      </c>
      <c r="B31" s="1"/>
      <c r="C31" s="1"/>
      <c r="D31" s="1"/>
    </row>
    <row r="32" spans="1:23" x14ac:dyDescent="0.7">
      <c r="A32" s="101" t="s">
        <v>109</v>
      </c>
      <c r="B32" s="20"/>
      <c r="C32" s="20"/>
      <c r="D32" s="1"/>
    </row>
    <row r="33" spans="1:21" ht="22.5" customHeight="1" x14ac:dyDescent="0.7">
      <c r="B33" s="96"/>
      <c r="C33" s="96"/>
    </row>
    <row r="34" spans="1:21" x14ac:dyDescent="0.7">
      <c r="A34" s="101"/>
      <c r="B34" s="276"/>
      <c r="C34" s="276"/>
      <c r="D34" s="307" t="s">
        <v>1</v>
      </c>
      <c r="E34" s="307"/>
      <c r="F34" s="307"/>
      <c r="G34" s="307"/>
      <c r="H34" s="307"/>
      <c r="I34" s="307"/>
      <c r="J34" s="307"/>
      <c r="K34" s="307"/>
      <c r="L34" s="307"/>
      <c r="M34" s="307"/>
      <c r="N34" s="307"/>
      <c r="O34" s="307"/>
      <c r="P34" s="307"/>
      <c r="Q34" s="307"/>
      <c r="R34" s="307"/>
      <c r="S34" s="307"/>
      <c r="T34" s="307"/>
    </row>
    <row r="35" spans="1:21" x14ac:dyDescent="0.7">
      <c r="A35" s="101"/>
      <c r="B35" s="276"/>
      <c r="C35" s="276"/>
      <c r="D35" s="277"/>
      <c r="E35" s="277"/>
      <c r="F35" s="277"/>
      <c r="G35" s="157"/>
      <c r="H35" s="277"/>
      <c r="I35" s="157"/>
      <c r="J35" s="96"/>
      <c r="K35" s="123"/>
      <c r="L35" s="308" t="s">
        <v>102</v>
      </c>
      <c r="M35" s="308"/>
      <c r="N35" s="308"/>
      <c r="O35" s="308"/>
      <c r="P35" s="308"/>
      <c r="Q35" s="308"/>
      <c r="R35" s="308"/>
      <c r="S35" s="278"/>
      <c r="T35" s="123"/>
    </row>
    <row r="36" spans="1:21" x14ac:dyDescent="0.7">
      <c r="A36" s="101"/>
      <c r="B36" s="276"/>
      <c r="C36" s="276"/>
      <c r="D36" s="277"/>
      <c r="E36" s="277"/>
      <c r="F36" s="277"/>
      <c r="G36" s="157"/>
      <c r="H36" s="309" t="s">
        <v>50</v>
      </c>
      <c r="I36" s="309"/>
      <c r="J36" s="309"/>
      <c r="K36" s="123"/>
      <c r="L36" s="310" t="s">
        <v>17</v>
      </c>
      <c r="M36" s="310"/>
      <c r="N36" s="310"/>
      <c r="O36" s="310"/>
      <c r="P36" s="310"/>
      <c r="Q36" s="310"/>
      <c r="R36" s="310"/>
      <c r="S36" s="124"/>
      <c r="T36" s="123"/>
    </row>
    <row r="37" spans="1:21" ht="22.5" customHeight="1" x14ac:dyDescent="0.7">
      <c r="A37" s="101"/>
      <c r="B37" s="276"/>
      <c r="C37" s="276"/>
      <c r="D37" s="277"/>
      <c r="E37" s="277"/>
      <c r="F37" s="277"/>
      <c r="G37" s="157"/>
      <c r="H37" s="277"/>
      <c r="I37" s="157"/>
      <c r="J37" s="123"/>
      <c r="K37" s="123"/>
      <c r="L37" s="125"/>
      <c r="M37" s="158"/>
      <c r="N37" s="158"/>
      <c r="O37" s="158"/>
      <c r="P37" s="158"/>
      <c r="Q37" s="158"/>
      <c r="R37" s="277"/>
      <c r="S37" s="277"/>
      <c r="T37" s="123"/>
    </row>
    <row r="38" spans="1:21" x14ac:dyDescent="0.7">
      <c r="A38" s="101"/>
      <c r="B38" s="276"/>
      <c r="C38" s="276"/>
      <c r="D38" s="123" t="s">
        <v>30</v>
      </c>
      <c r="E38" s="123"/>
      <c r="F38" s="123"/>
      <c r="H38" s="123" t="s">
        <v>103</v>
      </c>
      <c r="J38" s="126"/>
      <c r="K38" s="123"/>
      <c r="L38" s="108"/>
      <c r="M38" s="156"/>
      <c r="N38" s="156"/>
      <c r="O38" s="156"/>
      <c r="P38" s="156"/>
      <c r="Q38" s="156"/>
      <c r="R38" s="123" t="s">
        <v>78</v>
      </c>
      <c r="S38" s="123"/>
      <c r="T38" s="123"/>
    </row>
    <row r="39" spans="1:21" x14ac:dyDescent="0.7">
      <c r="A39" s="101"/>
      <c r="B39" s="276"/>
      <c r="C39" s="276"/>
      <c r="D39" s="123" t="s">
        <v>34</v>
      </c>
      <c r="E39" s="123"/>
      <c r="F39" s="123" t="s">
        <v>158</v>
      </c>
      <c r="G39" s="159"/>
      <c r="H39" s="123" t="s">
        <v>104</v>
      </c>
      <c r="I39" s="159"/>
      <c r="K39" s="123"/>
      <c r="L39" s="202" t="s">
        <v>161</v>
      </c>
      <c r="M39" s="156"/>
      <c r="N39" s="123" t="s">
        <v>163</v>
      </c>
      <c r="O39" s="156"/>
      <c r="P39" s="123" t="s">
        <v>165</v>
      </c>
      <c r="Q39" s="156"/>
      <c r="R39" s="123" t="s">
        <v>116</v>
      </c>
      <c r="S39" s="123"/>
      <c r="T39" s="123" t="s">
        <v>58</v>
      </c>
    </row>
    <row r="40" spans="1:21" x14ac:dyDescent="0.7">
      <c r="A40" s="101"/>
      <c r="B40" s="276" t="s">
        <v>2</v>
      </c>
      <c r="C40" s="276"/>
      <c r="D40" s="123" t="s">
        <v>33</v>
      </c>
      <c r="E40" s="123"/>
      <c r="F40" s="123" t="s">
        <v>159</v>
      </c>
      <c r="G40" s="159"/>
      <c r="H40" s="123" t="s">
        <v>45</v>
      </c>
      <c r="I40" s="159"/>
      <c r="J40" s="203" t="s">
        <v>43</v>
      </c>
      <c r="K40" s="123"/>
      <c r="L40" s="202" t="s">
        <v>162</v>
      </c>
      <c r="M40" s="156"/>
      <c r="N40" s="123" t="s">
        <v>130</v>
      </c>
      <c r="O40" s="156"/>
      <c r="P40" s="123" t="s">
        <v>166</v>
      </c>
      <c r="Q40" s="156"/>
      <c r="R40" s="123" t="s">
        <v>117</v>
      </c>
      <c r="S40" s="123"/>
      <c r="T40" s="123" t="s">
        <v>17</v>
      </c>
    </row>
    <row r="41" spans="1:21" x14ac:dyDescent="0.7">
      <c r="A41" s="101"/>
      <c r="B41" s="276"/>
      <c r="C41" s="276"/>
      <c r="D41" s="311" t="s">
        <v>53</v>
      </c>
      <c r="E41" s="311"/>
      <c r="F41" s="311"/>
      <c r="G41" s="311"/>
      <c r="H41" s="311"/>
      <c r="I41" s="311"/>
      <c r="J41" s="311"/>
      <c r="K41" s="311"/>
      <c r="L41" s="311"/>
      <c r="M41" s="311"/>
      <c r="N41" s="311"/>
      <c r="O41" s="311"/>
      <c r="P41" s="311"/>
      <c r="Q41" s="311"/>
      <c r="R41" s="311"/>
      <c r="S41" s="311"/>
      <c r="T41" s="311"/>
    </row>
    <row r="42" spans="1:21" x14ac:dyDescent="0.7">
      <c r="A42" s="27" t="s">
        <v>196</v>
      </c>
      <c r="B42" s="291"/>
      <c r="C42" s="291"/>
      <c r="D42" s="123"/>
      <c r="E42" s="123"/>
      <c r="F42" s="123"/>
      <c r="G42" s="159"/>
      <c r="H42" s="123"/>
      <c r="I42" s="159"/>
      <c r="J42" s="127"/>
      <c r="K42" s="123"/>
      <c r="L42" s="109"/>
      <c r="M42" s="160"/>
      <c r="N42" s="160"/>
      <c r="O42" s="160"/>
      <c r="P42" s="160"/>
      <c r="Q42" s="160"/>
      <c r="R42" s="123"/>
      <c r="S42" s="123"/>
      <c r="T42" s="123"/>
    </row>
    <row r="43" spans="1:21" x14ac:dyDescent="0.7">
      <c r="A43" s="101" t="s">
        <v>201</v>
      </c>
      <c r="B43" s="128"/>
      <c r="C43" s="128"/>
      <c r="D43" s="135">
        <v>32000000</v>
      </c>
      <c r="E43" s="121"/>
      <c r="F43" s="135">
        <v>39326508</v>
      </c>
      <c r="G43" s="138"/>
      <c r="H43" s="135">
        <v>84799</v>
      </c>
      <c r="I43" s="159"/>
      <c r="J43" s="135">
        <v>6763027</v>
      </c>
      <c r="K43" s="121"/>
      <c r="L43" s="135">
        <v>7358959</v>
      </c>
      <c r="M43" s="138"/>
      <c r="N43" s="135">
        <v>-69898</v>
      </c>
      <c r="O43" s="138"/>
      <c r="P43" s="135">
        <v>9082</v>
      </c>
      <c r="Q43" s="138"/>
      <c r="R43" s="135">
        <v>-6265856</v>
      </c>
      <c r="S43" s="121"/>
      <c r="T43" s="135">
        <f>SUM(D43:R43)</f>
        <v>79206621</v>
      </c>
      <c r="U43" s="144">
        <f>T43-'BS-3-5'!F81</f>
        <v>0</v>
      </c>
    </row>
    <row r="44" spans="1:21" x14ac:dyDescent="0.7">
      <c r="A44" s="101"/>
      <c r="B44" s="128"/>
      <c r="C44" s="128"/>
      <c r="D44" s="129"/>
      <c r="E44" s="133"/>
      <c r="F44" s="133"/>
      <c r="G44" s="161"/>
      <c r="H44" s="133"/>
      <c r="I44" s="159"/>
      <c r="J44" s="121"/>
      <c r="K44" s="129"/>
      <c r="L44" s="121"/>
      <c r="M44" s="138"/>
      <c r="N44" s="121"/>
      <c r="O44" s="138"/>
      <c r="P44" s="133"/>
      <c r="Q44" s="138"/>
      <c r="R44" s="133"/>
      <c r="S44" s="133"/>
      <c r="T44" s="129"/>
    </row>
    <row r="45" spans="1:21" x14ac:dyDescent="0.7">
      <c r="A45" s="101" t="s">
        <v>40</v>
      </c>
      <c r="B45" s="128"/>
      <c r="C45" s="128"/>
      <c r="D45" s="129"/>
      <c r="E45" s="133"/>
      <c r="F45" s="133"/>
      <c r="G45" s="161"/>
      <c r="H45" s="133"/>
      <c r="I45" s="161"/>
      <c r="J45" s="121"/>
      <c r="K45" s="129"/>
      <c r="L45" s="121"/>
      <c r="M45" s="138"/>
      <c r="N45" s="121"/>
      <c r="O45" s="138"/>
      <c r="P45" s="133"/>
      <c r="Q45" s="138"/>
      <c r="R45" s="133"/>
      <c r="S45" s="133"/>
      <c r="T45" s="129"/>
    </row>
    <row r="46" spans="1:21" x14ac:dyDescent="0.7">
      <c r="A46" s="134" t="s">
        <v>133</v>
      </c>
      <c r="B46" s="128"/>
      <c r="C46" s="128"/>
      <c r="D46" s="137"/>
      <c r="E46" s="121"/>
      <c r="F46" s="121"/>
      <c r="G46" s="139"/>
      <c r="H46" s="121"/>
      <c r="I46" s="139"/>
      <c r="J46" s="121"/>
      <c r="K46" s="121"/>
      <c r="L46" s="121"/>
      <c r="M46" s="138"/>
      <c r="N46" s="121"/>
      <c r="O46" s="138"/>
      <c r="P46" s="121"/>
      <c r="Q46" s="138"/>
      <c r="R46" s="121"/>
      <c r="S46" s="121"/>
      <c r="T46" s="121"/>
    </row>
    <row r="47" spans="1:21" s="263" customFormat="1" x14ac:dyDescent="0.7">
      <c r="A47" s="96" t="s">
        <v>167</v>
      </c>
      <c r="B47" s="291">
        <v>8</v>
      </c>
      <c r="C47" s="128"/>
      <c r="D47" s="140">
        <v>0</v>
      </c>
      <c r="E47" s="141"/>
      <c r="F47" s="140">
        <v>0</v>
      </c>
      <c r="G47" s="140"/>
      <c r="H47" s="141">
        <v>0</v>
      </c>
      <c r="I47" s="140"/>
      <c r="J47" s="141">
        <v>0</v>
      </c>
      <c r="K47" s="141"/>
      <c r="L47" s="140">
        <v>0</v>
      </c>
      <c r="M47" s="141"/>
      <c r="N47" s="140">
        <v>0</v>
      </c>
      <c r="O47" s="141"/>
      <c r="P47" s="141">
        <v>4513</v>
      </c>
      <c r="Q47" s="141"/>
      <c r="R47" s="140">
        <v>0</v>
      </c>
      <c r="S47" s="141"/>
      <c r="T47" s="141">
        <f>SUM(D47:R47)</f>
        <v>4513</v>
      </c>
    </row>
    <row r="48" spans="1:21" s="263" customFormat="1" x14ac:dyDescent="0.7">
      <c r="A48" s="96" t="s">
        <v>204</v>
      </c>
      <c r="B48" s="291" t="s">
        <v>217</v>
      </c>
      <c r="C48" s="128"/>
      <c r="D48" s="141">
        <v>390</v>
      </c>
      <c r="E48" s="141"/>
      <c r="F48" s="141">
        <v>1403</v>
      </c>
      <c r="G48" s="141"/>
      <c r="H48" s="141">
        <v>0</v>
      </c>
      <c r="I48" s="141"/>
      <c r="J48" s="141">
        <v>0</v>
      </c>
      <c r="K48" s="141"/>
      <c r="L48" s="140">
        <v>0</v>
      </c>
      <c r="M48" s="141"/>
      <c r="N48" s="140">
        <v>0</v>
      </c>
      <c r="O48" s="141"/>
      <c r="P48" s="141">
        <v>-1793</v>
      </c>
      <c r="Q48" s="141"/>
      <c r="R48" s="140">
        <v>0</v>
      </c>
      <c r="S48" s="141"/>
      <c r="T48" s="141">
        <f t="shared" ref="T48:T49" si="0">SUM(D48:R48)</f>
        <v>0</v>
      </c>
    </row>
    <row r="49" spans="1:20" s="263" customFormat="1" x14ac:dyDescent="0.7">
      <c r="A49" s="96" t="s">
        <v>205</v>
      </c>
      <c r="B49" s="291">
        <v>8</v>
      </c>
      <c r="C49" s="128"/>
      <c r="D49" s="132">
        <v>0</v>
      </c>
      <c r="E49" s="141"/>
      <c r="F49" s="132">
        <v>-1</v>
      </c>
      <c r="G49" s="141"/>
      <c r="H49" s="132">
        <v>0</v>
      </c>
      <c r="I49" s="141"/>
      <c r="J49" s="132">
        <v>0</v>
      </c>
      <c r="K49" s="107"/>
      <c r="L49" s="130">
        <v>0</v>
      </c>
      <c r="M49" s="141"/>
      <c r="N49" s="130">
        <v>0</v>
      </c>
      <c r="O49" s="141"/>
      <c r="P49" s="132">
        <v>0</v>
      </c>
      <c r="Q49" s="141"/>
      <c r="R49" s="130">
        <v>0</v>
      </c>
      <c r="S49" s="141"/>
      <c r="T49" s="132">
        <f t="shared" si="0"/>
        <v>-1</v>
      </c>
    </row>
    <row r="50" spans="1:20" x14ac:dyDescent="0.7">
      <c r="A50" s="101" t="s">
        <v>168</v>
      </c>
      <c r="B50" s="128"/>
      <c r="C50" s="128"/>
      <c r="D50" s="135">
        <f>SUM(D47:D49)</f>
        <v>390</v>
      </c>
      <c r="E50" s="138"/>
      <c r="F50" s="135">
        <f>SUM(F47:F49)</f>
        <v>1402</v>
      </c>
      <c r="G50" s="138"/>
      <c r="H50" s="135">
        <f>SUM(H47:H49)</f>
        <v>0</v>
      </c>
      <c r="I50" s="138"/>
      <c r="J50" s="135">
        <f>SUM(J47:J49)</f>
        <v>0</v>
      </c>
      <c r="K50" s="121"/>
      <c r="L50" s="135">
        <f>SUM(L47:L49)</f>
        <v>0</v>
      </c>
      <c r="M50" s="138"/>
      <c r="N50" s="135">
        <f>SUM(N47:N49)</f>
        <v>0</v>
      </c>
      <c r="O50" s="138"/>
      <c r="P50" s="135">
        <f>SUM(P47:P49)</f>
        <v>2720</v>
      </c>
      <c r="Q50" s="138"/>
      <c r="R50" s="135">
        <f>SUM(R47:R49)</f>
        <v>0</v>
      </c>
      <c r="S50" s="138"/>
      <c r="T50" s="135">
        <f>SUM(T47:T49)</f>
        <v>4512</v>
      </c>
    </row>
    <row r="51" spans="1:20" x14ac:dyDescent="0.7">
      <c r="A51" s="101"/>
      <c r="B51" s="128"/>
      <c r="C51" s="128"/>
      <c r="D51" s="137"/>
      <c r="E51" s="121"/>
      <c r="F51" s="121"/>
      <c r="G51" s="139"/>
      <c r="H51" s="121"/>
      <c r="I51" s="139"/>
      <c r="J51" s="121"/>
      <c r="K51" s="121"/>
      <c r="L51" s="121"/>
      <c r="M51" s="138"/>
      <c r="N51" s="121"/>
      <c r="O51" s="138"/>
      <c r="P51" s="121"/>
      <c r="Q51" s="138"/>
      <c r="R51" s="121"/>
      <c r="S51" s="121"/>
      <c r="T51" s="121"/>
    </row>
    <row r="52" spans="1:20" x14ac:dyDescent="0.7">
      <c r="A52" s="1" t="s">
        <v>59</v>
      </c>
      <c r="B52" s="291"/>
      <c r="C52" s="291"/>
      <c r="D52" s="106"/>
      <c r="E52" s="107"/>
      <c r="F52" s="107"/>
      <c r="G52" s="140"/>
      <c r="H52" s="107"/>
      <c r="I52" s="140"/>
      <c r="J52" s="107"/>
      <c r="K52" s="107"/>
      <c r="N52" s="107"/>
      <c r="P52" s="107"/>
      <c r="R52" s="107"/>
      <c r="S52" s="107"/>
      <c r="T52" s="107"/>
    </row>
    <row r="53" spans="1:20" x14ac:dyDescent="0.7">
      <c r="A53" s="96" t="s">
        <v>79</v>
      </c>
      <c r="B53" s="291"/>
      <c r="C53" s="291"/>
      <c r="D53" s="140">
        <v>0</v>
      </c>
      <c r="E53" s="140"/>
      <c r="F53" s="140">
        <v>0</v>
      </c>
      <c r="G53" s="140"/>
      <c r="H53" s="140">
        <v>0</v>
      </c>
      <c r="I53" s="140"/>
      <c r="J53" s="141">
        <v>645106</v>
      </c>
      <c r="K53" s="141"/>
      <c r="L53" s="140">
        <v>0</v>
      </c>
      <c r="M53" s="140"/>
      <c r="N53" s="141">
        <v>0</v>
      </c>
      <c r="O53" s="140"/>
      <c r="P53" s="140">
        <v>0</v>
      </c>
      <c r="Q53" s="140"/>
      <c r="R53" s="140">
        <v>0</v>
      </c>
      <c r="S53" s="141"/>
      <c r="T53" s="141">
        <f>SUM(D53:R53)</f>
        <v>645106</v>
      </c>
    </row>
    <row r="54" spans="1:20" x14ac:dyDescent="0.7">
      <c r="A54" s="96" t="s">
        <v>144</v>
      </c>
      <c r="B54" s="291"/>
      <c r="C54" s="291"/>
      <c r="D54" s="140">
        <v>0</v>
      </c>
      <c r="E54" s="140"/>
      <c r="F54" s="140">
        <v>0</v>
      </c>
      <c r="G54" s="140"/>
      <c r="H54" s="140">
        <v>0</v>
      </c>
      <c r="I54" s="140"/>
      <c r="J54" s="140">
        <v>0</v>
      </c>
      <c r="K54" s="107"/>
      <c r="L54" s="140">
        <v>0</v>
      </c>
      <c r="M54" s="140"/>
      <c r="N54" s="141">
        <v>47764</v>
      </c>
      <c r="O54" s="140"/>
      <c r="P54" s="130">
        <v>0</v>
      </c>
      <c r="Q54" s="140"/>
      <c r="R54" s="130">
        <v>0</v>
      </c>
      <c r="S54" s="107"/>
      <c r="T54" s="141">
        <f>SUM(D54:R54)</f>
        <v>47764</v>
      </c>
    </row>
    <row r="55" spans="1:20" x14ac:dyDescent="0.7">
      <c r="A55" s="1" t="s">
        <v>60</v>
      </c>
      <c r="B55" s="128"/>
      <c r="C55" s="128"/>
      <c r="D55" s="142">
        <f>ROUND(SUM(D53:D54),0)</f>
        <v>0</v>
      </c>
      <c r="E55" s="138"/>
      <c r="F55" s="142">
        <f>ROUND(SUM(F53:F54),0)</f>
        <v>0</v>
      </c>
      <c r="G55" s="140"/>
      <c r="H55" s="142">
        <f>ROUND(SUM(H53:H54),0)</f>
        <v>0</v>
      </c>
      <c r="I55" s="140"/>
      <c r="J55" s="143">
        <f>ROUND(SUM(J53:J54),0)</f>
        <v>645106</v>
      </c>
      <c r="K55" s="121"/>
      <c r="L55" s="142">
        <f>ROUND(SUM(L53:L54),0)</f>
        <v>0</v>
      </c>
      <c r="M55" s="138"/>
      <c r="N55" s="143">
        <f>ROUND(SUM(N54:N54),0)</f>
        <v>47764</v>
      </c>
      <c r="O55" s="138"/>
      <c r="P55" s="142">
        <f>ROUND(SUM(P53:P54),0)</f>
        <v>0</v>
      </c>
      <c r="Q55" s="138"/>
      <c r="R55" s="142">
        <f>ROUND(SUM(R53:R54),0)</f>
        <v>0</v>
      </c>
      <c r="S55" s="138"/>
      <c r="T55" s="143">
        <f>ROUND(SUM(T53:T54),0)</f>
        <v>692870</v>
      </c>
    </row>
    <row r="56" spans="1:20" x14ac:dyDescent="0.7">
      <c r="A56" s="101"/>
      <c r="B56" s="291"/>
      <c r="C56" s="291"/>
      <c r="D56" s="131"/>
      <c r="E56" s="144"/>
      <c r="F56" s="144"/>
      <c r="G56" s="162"/>
      <c r="H56" s="144"/>
      <c r="I56" s="162"/>
      <c r="J56" s="144"/>
      <c r="K56" s="144"/>
      <c r="N56" s="107"/>
      <c r="P56" s="144"/>
      <c r="R56" s="144"/>
      <c r="S56" s="144"/>
      <c r="T56" s="144"/>
    </row>
    <row r="57" spans="1:20" ht="23.5" thickBot="1" x14ac:dyDescent="0.75">
      <c r="A57" s="145" t="s">
        <v>197</v>
      </c>
      <c r="B57" s="128"/>
      <c r="C57" s="128"/>
      <c r="D57" s="146">
        <f>ROUND(SUM(D43,D50,D55),0)</f>
        <v>32000390</v>
      </c>
      <c r="E57" s="138"/>
      <c r="F57" s="146">
        <f>ROUND(SUM(F43,F50,F55),0)</f>
        <v>39327910</v>
      </c>
      <c r="G57" s="138"/>
      <c r="H57" s="146">
        <f>ROUND(SUM(H43,H50,H55),0)</f>
        <v>84799</v>
      </c>
      <c r="I57" s="138"/>
      <c r="J57" s="146">
        <f>ROUND(SUM(J43,J50,J55),0)</f>
        <v>7408133</v>
      </c>
      <c r="K57" s="121"/>
      <c r="L57" s="146">
        <f>ROUND(SUM(L43,L50,L55),0)</f>
        <v>7358959</v>
      </c>
      <c r="M57" s="138"/>
      <c r="N57" s="146">
        <f>ROUND(SUM(N43,N50,N55),0)</f>
        <v>-22134</v>
      </c>
      <c r="O57" s="138"/>
      <c r="P57" s="146">
        <f>ROUND(SUM(P43,P50,P55),0)</f>
        <v>11802</v>
      </c>
      <c r="Q57" s="138"/>
      <c r="R57" s="146">
        <f>ROUND(SUM(R43,R50,R55),0)</f>
        <v>-6265856</v>
      </c>
      <c r="S57" s="138"/>
      <c r="T57" s="146">
        <f>ROUND(SUM(T43,T50,T55),0)</f>
        <v>79904003</v>
      </c>
    </row>
    <row r="58" spans="1:20" ht="23.5" thickTop="1" x14ac:dyDescent="0.7">
      <c r="D58" s="266"/>
      <c r="E58" s="266"/>
      <c r="F58" s="266"/>
      <c r="G58" s="266"/>
      <c r="H58" s="266"/>
      <c r="I58" s="266"/>
      <c r="J58" s="266"/>
      <c r="K58" s="266"/>
      <c r="L58" s="266"/>
      <c r="M58" s="266"/>
      <c r="N58" s="266"/>
      <c r="O58" s="266"/>
      <c r="P58" s="266"/>
      <c r="Q58" s="266"/>
      <c r="R58" s="266"/>
      <c r="S58" s="266"/>
      <c r="T58" s="266"/>
    </row>
    <row r="59" spans="1:20" x14ac:dyDescent="0.7">
      <c r="D59" s="266"/>
      <c r="E59" s="266"/>
      <c r="F59" s="266"/>
      <c r="G59" s="266"/>
      <c r="H59" s="266"/>
      <c r="I59" s="266"/>
      <c r="J59" s="266"/>
      <c r="K59" s="266"/>
      <c r="L59" s="266"/>
      <c r="M59" s="266"/>
      <c r="N59" s="266"/>
      <c r="O59" s="266"/>
      <c r="P59" s="266"/>
      <c r="Q59" s="266"/>
      <c r="R59" s="266"/>
      <c r="S59" s="266"/>
      <c r="T59" s="266"/>
    </row>
    <row r="61" spans="1:20" x14ac:dyDescent="0.7">
      <c r="D61" s="266"/>
      <c r="F61" s="266"/>
      <c r="H61" s="266"/>
      <c r="R61" s="266"/>
      <c r="T61" s="266"/>
    </row>
    <row r="62" spans="1:20" x14ac:dyDescent="0.7">
      <c r="T62" s="266"/>
    </row>
    <row r="63" spans="1:20" x14ac:dyDescent="0.7">
      <c r="T63" s="266"/>
    </row>
    <row r="66" spans="4:20" x14ac:dyDescent="0.7">
      <c r="D66" s="266"/>
      <c r="F66" s="266"/>
      <c r="H66" s="266"/>
      <c r="R66" s="266"/>
      <c r="T66" s="266"/>
    </row>
    <row r="68" spans="4:20" ht="22.5" customHeight="1" x14ac:dyDescent="0.7">
      <c r="K68" s="219"/>
      <c r="L68" s="147"/>
      <c r="M68" s="164"/>
      <c r="N68" s="164"/>
      <c r="O68" s="164"/>
      <c r="P68" s="164"/>
      <c r="Q68" s="164"/>
    </row>
    <row r="72" spans="4:20" ht="22.5" customHeight="1" x14ac:dyDescent="0.7"/>
  </sheetData>
  <mergeCells count="10">
    <mergeCell ref="H6:J6"/>
    <mergeCell ref="D11:T11"/>
    <mergeCell ref="D4:T4"/>
    <mergeCell ref="L6:R6"/>
    <mergeCell ref="L5:R5"/>
    <mergeCell ref="D34:T34"/>
    <mergeCell ref="L35:R35"/>
    <mergeCell ref="H36:J36"/>
    <mergeCell ref="L36:R36"/>
    <mergeCell ref="D41:T41"/>
  </mergeCells>
  <pageMargins left="0.7" right="0.5" top="0.48" bottom="0.5" header="0.5" footer="0.5"/>
  <pageSetup paperSize="9" scale="61" firstPageNumber="8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9"/>
  <sheetViews>
    <sheetView view="pageBreakPreview" zoomScale="70" zoomScaleNormal="70" zoomScaleSheetLayoutView="70" workbookViewId="0">
      <selection activeCell="A18" sqref="A18"/>
    </sheetView>
  </sheetViews>
  <sheetFormatPr defaultColWidth="27.59765625" defaultRowHeight="22.5" customHeight="1" x14ac:dyDescent="0.65"/>
  <cols>
    <col min="1" max="1" width="64.3984375" style="45" customWidth="1"/>
    <col min="2" max="2" width="9.09765625" style="270" customWidth="1"/>
    <col min="3" max="3" width="15.8984375" style="19" customWidth="1"/>
    <col min="4" max="4" width="3" style="19" customWidth="1"/>
    <col min="5" max="5" width="15.8984375" style="19" customWidth="1"/>
    <col min="6" max="6" width="3" style="19" customWidth="1"/>
    <col min="7" max="7" width="13.3984375" style="19" customWidth="1"/>
    <col min="8" max="8" width="3" style="19" customWidth="1"/>
    <col min="9" max="9" width="14.3984375" style="19" customWidth="1"/>
    <col min="10" max="10" width="3" style="19" customWidth="1"/>
    <col min="11" max="11" width="15.8984375" style="19" customWidth="1"/>
    <col min="12" max="12" width="3" style="19" customWidth="1"/>
    <col min="13" max="13" width="18.59765625" style="19" customWidth="1"/>
    <col min="14" max="14" width="3" style="19" customWidth="1"/>
    <col min="15" max="15" width="15.8984375" style="19" customWidth="1"/>
    <col min="16" max="16" width="3" style="19" customWidth="1"/>
    <col min="17" max="17" width="15.8984375" style="19" customWidth="1"/>
    <col min="18" max="16384" width="27.59765625" style="19"/>
  </cols>
  <sheetData>
    <row r="1" spans="1:18" s="22" customFormat="1" ht="22.5" customHeight="1" x14ac:dyDescent="0.7">
      <c r="A1" s="12" t="s">
        <v>97</v>
      </c>
      <c r="B1" s="1"/>
      <c r="C1" s="1"/>
      <c r="D1" s="1"/>
      <c r="E1" s="1"/>
      <c r="F1" s="18"/>
      <c r="G1" s="1"/>
      <c r="H1" s="1"/>
      <c r="I1" s="18"/>
      <c r="J1" s="18"/>
      <c r="K1" s="18"/>
      <c r="L1" s="18"/>
      <c r="M1" s="18"/>
      <c r="N1" s="18"/>
      <c r="O1" s="18"/>
      <c r="P1" s="18"/>
      <c r="Q1" s="18"/>
    </row>
    <row r="2" spans="1:18" s="22" customFormat="1" ht="22.5" customHeight="1" x14ac:dyDescent="0.7">
      <c r="A2" s="114" t="s">
        <v>109</v>
      </c>
      <c r="B2" s="20"/>
      <c r="C2" s="1"/>
      <c r="D2" s="1"/>
      <c r="E2" s="1"/>
      <c r="F2" s="18"/>
      <c r="G2" s="1"/>
      <c r="H2" s="1"/>
      <c r="I2" s="18"/>
      <c r="J2" s="18"/>
      <c r="K2" s="18"/>
      <c r="L2" s="18"/>
      <c r="M2" s="18"/>
      <c r="N2" s="18"/>
      <c r="O2" s="18"/>
      <c r="P2" s="18"/>
      <c r="Q2" s="18"/>
    </row>
    <row r="3" spans="1:18" s="22" customFormat="1" ht="22.5" customHeight="1" x14ac:dyDescent="0.7">
      <c r="A3" s="28"/>
      <c r="B3" s="20"/>
      <c r="C3" s="1"/>
      <c r="D3" s="1"/>
      <c r="E3" s="1"/>
      <c r="F3" s="18"/>
      <c r="G3" s="1"/>
      <c r="H3" s="1"/>
      <c r="I3" s="18"/>
      <c r="J3" s="18"/>
      <c r="K3" s="18"/>
      <c r="L3" s="18"/>
      <c r="M3" s="18"/>
      <c r="N3" s="18"/>
      <c r="O3" s="18"/>
      <c r="P3" s="18"/>
      <c r="Q3" s="18"/>
    </row>
    <row r="4" spans="1:18" s="22" customFormat="1" ht="20.25" customHeight="1" x14ac:dyDescent="0.7">
      <c r="A4" s="14"/>
      <c r="B4" s="20"/>
      <c r="C4" s="305" t="s">
        <v>36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</row>
    <row r="5" spans="1:18" s="22" customFormat="1" ht="20.25" customHeight="1" x14ac:dyDescent="0.7">
      <c r="A5" s="14"/>
      <c r="B5" s="20"/>
      <c r="C5" s="274"/>
      <c r="D5" s="274"/>
      <c r="E5" s="274"/>
      <c r="F5" s="274"/>
      <c r="G5" s="302"/>
      <c r="H5" s="302"/>
      <c r="I5" s="302"/>
      <c r="J5" s="274"/>
      <c r="K5" s="312" t="s">
        <v>102</v>
      </c>
      <c r="L5" s="312"/>
      <c r="M5" s="312"/>
      <c r="N5" s="312"/>
      <c r="O5" s="312"/>
      <c r="P5" s="274"/>
      <c r="Q5" s="274"/>
    </row>
    <row r="6" spans="1:18" s="22" customFormat="1" ht="20.25" customHeight="1" x14ac:dyDescent="0.7">
      <c r="A6" s="14"/>
      <c r="B6" s="20"/>
      <c r="C6" s="274"/>
      <c r="D6" s="274"/>
      <c r="E6" s="274"/>
      <c r="F6" s="274"/>
      <c r="G6" s="313" t="s">
        <v>50</v>
      </c>
      <c r="H6" s="313"/>
      <c r="I6" s="313"/>
      <c r="J6" s="274"/>
      <c r="K6" s="314" t="s">
        <v>17</v>
      </c>
      <c r="L6" s="314"/>
      <c r="M6" s="314"/>
      <c r="N6" s="314"/>
      <c r="O6" s="314"/>
      <c r="P6" s="274"/>
      <c r="Q6" s="274"/>
    </row>
    <row r="7" spans="1:18" s="22" customFormat="1" ht="20.25" hidden="1" customHeight="1" x14ac:dyDescent="0.7">
      <c r="A7" s="14"/>
      <c r="B7" s="20"/>
      <c r="C7" s="274"/>
      <c r="D7" s="274"/>
      <c r="E7" s="274"/>
      <c r="F7" s="274"/>
      <c r="G7" s="272"/>
      <c r="H7" s="272"/>
      <c r="I7" s="272"/>
      <c r="J7" s="274"/>
      <c r="K7" s="271"/>
      <c r="L7" s="271"/>
      <c r="M7" s="271"/>
      <c r="N7" s="271"/>
      <c r="O7" s="2"/>
      <c r="P7" s="274"/>
      <c r="Q7" s="274"/>
    </row>
    <row r="8" spans="1:18" s="45" customFormat="1" ht="20.25" customHeight="1" x14ac:dyDescent="0.7">
      <c r="A8" s="21"/>
      <c r="B8" s="273"/>
      <c r="C8" s="275" t="s">
        <v>30</v>
      </c>
      <c r="D8" s="275"/>
      <c r="E8" s="275"/>
      <c r="F8" s="28"/>
      <c r="G8" s="275"/>
      <c r="H8" s="275"/>
      <c r="I8" s="275"/>
      <c r="J8" s="275"/>
      <c r="K8" s="271"/>
      <c r="L8" s="271"/>
      <c r="M8" s="271"/>
      <c r="N8" s="271"/>
      <c r="O8" s="123" t="s">
        <v>78</v>
      </c>
      <c r="P8" s="275"/>
      <c r="Q8" s="275"/>
    </row>
    <row r="9" spans="1:18" s="12" customFormat="1" ht="20.25" customHeight="1" x14ac:dyDescent="0.7">
      <c r="A9" s="21"/>
      <c r="B9" s="273"/>
      <c r="C9" s="275" t="s">
        <v>34</v>
      </c>
      <c r="D9" s="275"/>
      <c r="E9" s="275"/>
      <c r="F9" s="275"/>
      <c r="G9" s="271" t="s">
        <v>44</v>
      </c>
      <c r="H9" s="275"/>
      <c r="I9" s="271" t="s">
        <v>131</v>
      </c>
      <c r="J9" s="275"/>
      <c r="K9" s="271" t="s">
        <v>163</v>
      </c>
      <c r="L9" s="271"/>
      <c r="M9" s="123" t="s">
        <v>165</v>
      </c>
      <c r="N9" s="271"/>
      <c r="O9" s="123" t="s">
        <v>116</v>
      </c>
      <c r="P9" s="275"/>
      <c r="Q9" s="279" t="s">
        <v>58</v>
      </c>
      <c r="R9" s="123"/>
    </row>
    <row r="10" spans="1:18" s="45" customFormat="1" ht="20.25" customHeight="1" x14ac:dyDescent="0.7">
      <c r="A10" s="21"/>
      <c r="B10" s="270" t="s">
        <v>2</v>
      </c>
      <c r="C10" s="275" t="s">
        <v>33</v>
      </c>
      <c r="D10" s="275"/>
      <c r="E10" s="271" t="s">
        <v>121</v>
      </c>
      <c r="F10" s="275"/>
      <c r="G10" s="271" t="s">
        <v>45</v>
      </c>
      <c r="H10" s="275"/>
      <c r="I10" s="271" t="s">
        <v>132</v>
      </c>
      <c r="J10" s="275"/>
      <c r="K10" s="271" t="s">
        <v>130</v>
      </c>
      <c r="L10" s="271"/>
      <c r="M10" s="123" t="s">
        <v>166</v>
      </c>
      <c r="N10" s="271"/>
      <c r="O10" s="123" t="s">
        <v>117</v>
      </c>
      <c r="P10" s="275"/>
      <c r="Q10" s="279" t="s">
        <v>17</v>
      </c>
      <c r="R10" s="123"/>
    </row>
    <row r="11" spans="1:18" s="45" customFormat="1" ht="20.25" customHeight="1" x14ac:dyDescent="0.7">
      <c r="A11" s="21"/>
      <c r="B11" s="273"/>
      <c r="C11" s="306" t="s">
        <v>53</v>
      </c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</row>
    <row r="12" spans="1:18" ht="22.5" customHeight="1" x14ac:dyDescent="0.7">
      <c r="A12" s="12" t="s">
        <v>156</v>
      </c>
      <c r="B12" s="24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</row>
    <row r="13" spans="1:18" s="12" customFormat="1" ht="20.25" customHeight="1" x14ac:dyDescent="0.7">
      <c r="A13" s="13" t="s">
        <v>181</v>
      </c>
      <c r="B13" s="24"/>
      <c r="C13" s="62">
        <f>ROUND(32000000000/1000,0)</f>
        <v>32000000</v>
      </c>
      <c r="D13" s="62"/>
      <c r="E13" s="62">
        <f>ROUND(39326508078/1000,0)</f>
        <v>39326508</v>
      </c>
      <c r="F13" s="62"/>
      <c r="G13" s="62">
        <f>ROUND(78626174.266/1000,0)</f>
        <v>78626</v>
      </c>
      <c r="H13" s="88"/>
      <c r="I13" s="62">
        <f>ROUND(1134060346.734/1000,0)</f>
        <v>1134060</v>
      </c>
      <c r="J13" s="88"/>
      <c r="K13" s="62">
        <f>ROUND(-329022617/1000,0)+1</f>
        <v>-329022</v>
      </c>
      <c r="L13" s="88"/>
      <c r="M13" s="62">
        <v>0</v>
      </c>
      <c r="N13" s="88"/>
      <c r="O13" s="62">
        <f>ROUND(-1440000/1000,0)</f>
        <v>-1440</v>
      </c>
      <c r="P13" s="88"/>
      <c r="Q13" s="62">
        <f>SUM(C13:O13)</f>
        <v>72208732</v>
      </c>
    </row>
    <row r="14" spans="1:18" s="12" customFormat="1" ht="20.25" customHeight="1" x14ac:dyDescent="0.7">
      <c r="A14" s="208" t="s">
        <v>169</v>
      </c>
      <c r="B14" s="273"/>
      <c r="C14" s="53">
        <v>0</v>
      </c>
      <c r="D14" s="52"/>
      <c r="E14" s="53">
        <v>0</v>
      </c>
      <c r="F14" s="52"/>
      <c r="G14" s="53">
        <v>0</v>
      </c>
      <c r="H14" s="52"/>
      <c r="I14" s="53">
        <v>6561</v>
      </c>
      <c r="J14" s="52"/>
      <c r="K14" s="53">
        <v>0</v>
      </c>
      <c r="L14" s="52"/>
      <c r="M14" s="53">
        <v>0</v>
      </c>
      <c r="N14" s="52"/>
      <c r="O14" s="53">
        <v>0</v>
      </c>
      <c r="P14" s="52"/>
      <c r="Q14" s="53">
        <f>SUM(C14:O14)</f>
        <v>6561</v>
      </c>
    </row>
    <row r="15" spans="1:18" s="12" customFormat="1" ht="20.25" customHeight="1" x14ac:dyDescent="0.7">
      <c r="A15" s="13" t="s">
        <v>202</v>
      </c>
      <c r="B15" s="24"/>
      <c r="C15" s="51">
        <f>C13+C14</f>
        <v>32000000</v>
      </c>
      <c r="D15" s="62"/>
      <c r="E15" s="51">
        <f>E13+E14</f>
        <v>39326508</v>
      </c>
      <c r="F15" s="62"/>
      <c r="G15" s="51">
        <f>G13+G14</f>
        <v>78626</v>
      </c>
      <c r="H15" s="62"/>
      <c r="I15" s="51">
        <f>I13+I14</f>
        <v>1140621</v>
      </c>
      <c r="J15" s="62"/>
      <c r="K15" s="51">
        <f>K13+K14</f>
        <v>-329022</v>
      </c>
      <c r="L15" s="62"/>
      <c r="M15" s="51">
        <f>M13+M14</f>
        <v>0</v>
      </c>
      <c r="N15" s="62"/>
      <c r="O15" s="51">
        <f>O13+O14</f>
        <v>-1440</v>
      </c>
      <c r="P15" s="62"/>
      <c r="Q15" s="51">
        <f>SUM(C15:O15)</f>
        <v>72215293</v>
      </c>
    </row>
    <row r="16" spans="1:18" s="12" customFormat="1" ht="20.25" customHeight="1" x14ac:dyDescent="0.7">
      <c r="A16" s="13"/>
      <c r="B16" s="24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18" s="12" customFormat="1" ht="20.25" customHeight="1" x14ac:dyDescent="0.7">
      <c r="A17" s="13" t="s">
        <v>40</v>
      </c>
      <c r="B17" s="24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</row>
    <row r="18" spans="1:18" s="12" customFormat="1" ht="20.25" customHeight="1" x14ac:dyDescent="0.7">
      <c r="A18" s="258" t="s">
        <v>133</v>
      </c>
      <c r="B18" s="24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</row>
    <row r="19" spans="1:18" s="12" customFormat="1" ht="20.25" customHeight="1" x14ac:dyDescent="0.7">
      <c r="A19" s="208" t="s">
        <v>167</v>
      </c>
      <c r="B19" s="273">
        <v>8</v>
      </c>
      <c r="C19" s="43">
        <v>0</v>
      </c>
      <c r="D19" s="62"/>
      <c r="E19" s="43">
        <v>0</v>
      </c>
      <c r="F19" s="62"/>
      <c r="G19" s="43">
        <v>0</v>
      </c>
      <c r="H19" s="62"/>
      <c r="I19" s="43">
        <v>0</v>
      </c>
      <c r="J19" s="62"/>
      <c r="K19" s="43">
        <v>0</v>
      </c>
      <c r="L19" s="62"/>
      <c r="M19" s="53">
        <v>2271</v>
      </c>
      <c r="N19" s="62"/>
      <c r="O19" s="43">
        <v>0</v>
      </c>
      <c r="P19" s="52"/>
      <c r="Q19" s="53">
        <f>SUM(C19:O19)</f>
        <v>2271</v>
      </c>
    </row>
    <row r="20" spans="1:18" s="12" customFormat="1" ht="20.25" customHeight="1" x14ac:dyDescent="0.7">
      <c r="A20" s="13" t="s">
        <v>168</v>
      </c>
      <c r="B20" s="24"/>
      <c r="C20" s="42">
        <f>SUM(C19)</f>
        <v>0</v>
      </c>
      <c r="D20" s="31"/>
      <c r="E20" s="42">
        <f>SUM(E19)</f>
        <v>0</v>
      </c>
      <c r="F20" s="31"/>
      <c r="G20" s="42">
        <f>SUM(G19)</f>
        <v>0</v>
      </c>
      <c r="H20" s="31"/>
      <c r="I20" s="42">
        <f>SUM(I19)</f>
        <v>0</v>
      </c>
      <c r="J20" s="31"/>
      <c r="K20" s="42">
        <f>SUM(K19)</f>
        <v>0</v>
      </c>
      <c r="L20" s="31"/>
      <c r="M20" s="44">
        <f>SUM(M19)</f>
        <v>2271</v>
      </c>
      <c r="N20" s="31"/>
      <c r="O20" s="42">
        <f>SUM(O19)</f>
        <v>0</v>
      </c>
      <c r="P20" s="62"/>
      <c r="Q20" s="44">
        <f>SUM(Q19)</f>
        <v>2271</v>
      </c>
    </row>
    <row r="21" spans="1:18" s="12" customFormat="1" ht="20.25" customHeight="1" x14ac:dyDescent="0.7">
      <c r="A21" s="101"/>
      <c r="B21" s="24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1:18" ht="20.25" customHeight="1" x14ac:dyDescent="0.7">
      <c r="A22" s="14" t="s">
        <v>59</v>
      </c>
      <c r="B22" s="273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</row>
    <row r="23" spans="1:18" ht="20.25" customHeight="1" x14ac:dyDescent="0.65">
      <c r="A23" s="15" t="s">
        <v>179</v>
      </c>
      <c r="B23" s="273"/>
      <c r="C23" s="30">
        <v>0</v>
      </c>
      <c r="D23" s="30"/>
      <c r="E23" s="30">
        <v>0</v>
      </c>
      <c r="F23" s="30"/>
      <c r="G23" s="30">
        <v>0</v>
      </c>
      <c r="H23" s="30"/>
      <c r="I23" s="39">
        <v>-137567</v>
      </c>
      <c r="J23" s="30"/>
      <c r="K23" s="207">
        <v>0</v>
      </c>
      <c r="L23" s="30"/>
      <c r="M23" s="39">
        <v>0</v>
      </c>
      <c r="N23" s="30"/>
      <c r="O23" s="30">
        <v>0</v>
      </c>
      <c r="P23" s="39"/>
      <c r="Q23" s="39">
        <f>SUM(C23:O23)</f>
        <v>-137567</v>
      </c>
    </row>
    <row r="24" spans="1:18" ht="20.25" customHeight="1" x14ac:dyDescent="0.7">
      <c r="A24" s="96" t="s">
        <v>144</v>
      </c>
      <c r="B24" s="273"/>
      <c r="C24" s="30">
        <v>0</v>
      </c>
      <c r="D24" s="30"/>
      <c r="E24" s="30">
        <v>0</v>
      </c>
      <c r="F24" s="30"/>
      <c r="G24" s="30">
        <v>0</v>
      </c>
      <c r="H24" s="30"/>
      <c r="I24" s="30">
        <v>0</v>
      </c>
      <c r="J24" s="30"/>
      <c r="K24" s="39">
        <v>93270</v>
      </c>
      <c r="L24" s="30"/>
      <c r="M24" s="30">
        <v>0</v>
      </c>
      <c r="N24" s="30"/>
      <c r="O24" s="30">
        <v>0</v>
      </c>
      <c r="P24" s="39"/>
      <c r="Q24" s="39">
        <f>SUM(C24:O24)</f>
        <v>93270</v>
      </c>
    </row>
    <row r="25" spans="1:18" ht="20.25" customHeight="1" x14ac:dyDescent="0.7">
      <c r="A25" s="14" t="s">
        <v>142</v>
      </c>
      <c r="B25" s="16"/>
      <c r="C25" s="29">
        <f>ROUND(SUM(C23,C24),0)</f>
        <v>0</v>
      </c>
      <c r="D25" s="31"/>
      <c r="E25" s="29">
        <f>ROUND(SUM(E23,E24),0)</f>
        <v>0</v>
      </c>
      <c r="F25" s="30"/>
      <c r="G25" s="29">
        <f>ROUND(SUM(G23,G24),0)</f>
        <v>0</v>
      </c>
      <c r="H25" s="30"/>
      <c r="I25" s="51">
        <f>ROUND(SUM(I23,I24),0)</f>
        <v>-137567</v>
      </c>
      <c r="J25" s="31"/>
      <c r="K25" s="51">
        <f>ROUND(SUM(K23,K24),0)</f>
        <v>93270</v>
      </c>
      <c r="L25" s="31"/>
      <c r="M25" s="51">
        <f>ROUND(SUM(M23,M24),0)</f>
        <v>0</v>
      </c>
      <c r="N25" s="31"/>
      <c r="O25" s="29">
        <f>ROUND(SUM(O23,O24),0)</f>
        <v>0</v>
      </c>
      <c r="P25" s="62"/>
      <c r="Q25" s="51">
        <f>ROUND(SUM(Q23,Q24),0)</f>
        <v>-44297</v>
      </c>
      <c r="R25" s="224"/>
    </row>
    <row r="26" spans="1:18" ht="20.25" customHeight="1" x14ac:dyDescent="0.7">
      <c r="A26" s="12"/>
      <c r="B26" s="273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</row>
    <row r="27" spans="1:18" ht="20.25" customHeight="1" thickBot="1" x14ac:dyDescent="0.75">
      <c r="A27" s="23" t="s">
        <v>157</v>
      </c>
      <c r="C27" s="63">
        <f>C15+C25+C20</f>
        <v>32000000</v>
      </c>
      <c r="D27" s="62"/>
      <c r="E27" s="63">
        <f>E15+E25+E20</f>
        <v>39326508</v>
      </c>
      <c r="F27" s="39"/>
      <c r="G27" s="63">
        <f>G15+G25+G20</f>
        <v>78626</v>
      </c>
      <c r="H27" s="39"/>
      <c r="I27" s="63">
        <f>I15+I25+I20</f>
        <v>1003054</v>
      </c>
      <c r="J27" s="62"/>
      <c r="K27" s="63">
        <f>K15+K25+K20</f>
        <v>-235752</v>
      </c>
      <c r="L27" s="62"/>
      <c r="M27" s="63">
        <f>M15+M25+M20</f>
        <v>2271</v>
      </c>
      <c r="N27" s="62"/>
      <c r="O27" s="63">
        <f>O15+O25+O20</f>
        <v>-1440</v>
      </c>
      <c r="P27" s="62"/>
      <c r="Q27" s="63">
        <f>Q15+Q25+Q20</f>
        <v>72173267</v>
      </c>
    </row>
    <row r="28" spans="1:18" ht="22.5" customHeight="1" thickTop="1" x14ac:dyDescent="0.65">
      <c r="R28" s="45"/>
    </row>
    <row r="29" spans="1:18" ht="19.5" customHeight="1" x14ac:dyDescent="0.7">
      <c r="A29" s="12" t="s">
        <v>97</v>
      </c>
      <c r="B29" s="1"/>
      <c r="C29" s="1"/>
      <c r="D29" s="1"/>
      <c r="E29" s="1"/>
      <c r="F29" s="18"/>
      <c r="G29" s="1"/>
      <c r="H29" s="1"/>
      <c r="I29" s="18"/>
      <c r="J29" s="18"/>
      <c r="K29" s="18"/>
      <c r="L29" s="18"/>
      <c r="M29" s="18"/>
      <c r="N29" s="18"/>
      <c r="O29" s="18"/>
      <c r="P29" s="18"/>
      <c r="Q29" s="18"/>
    </row>
    <row r="30" spans="1:18" ht="19.5" customHeight="1" x14ac:dyDescent="0.7">
      <c r="A30" s="114" t="s">
        <v>109</v>
      </c>
      <c r="B30" s="20"/>
      <c r="C30" s="1"/>
      <c r="D30" s="1"/>
      <c r="E30" s="1"/>
      <c r="F30" s="18"/>
      <c r="G30" s="1"/>
      <c r="H30" s="1"/>
      <c r="I30" s="18"/>
      <c r="J30" s="18"/>
      <c r="K30" s="18"/>
      <c r="L30" s="18"/>
      <c r="M30" s="18"/>
      <c r="N30" s="18"/>
      <c r="O30" s="18"/>
      <c r="P30" s="18"/>
      <c r="Q30" s="18"/>
    </row>
    <row r="31" spans="1:18" ht="19.5" customHeight="1" x14ac:dyDescent="0.7">
      <c r="A31" s="28"/>
      <c r="B31" s="20"/>
      <c r="C31" s="1"/>
      <c r="D31" s="1"/>
      <c r="E31" s="1"/>
      <c r="F31" s="18"/>
      <c r="G31" s="1"/>
      <c r="H31" s="1"/>
      <c r="I31" s="18"/>
      <c r="J31" s="18"/>
      <c r="K31" s="18"/>
      <c r="L31" s="18"/>
      <c r="M31" s="18"/>
      <c r="N31" s="18"/>
      <c r="O31" s="18"/>
      <c r="P31" s="18"/>
      <c r="Q31" s="18"/>
    </row>
    <row r="32" spans="1:18" ht="19.5" customHeight="1" x14ac:dyDescent="0.7">
      <c r="A32" s="14"/>
      <c r="B32" s="20"/>
      <c r="C32" s="305" t="s">
        <v>36</v>
      </c>
      <c r="D32" s="305"/>
      <c r="E32" s="305"/>
      <c r="F32" s="305"/>
      <c r="G32" s="305"/>
      <c r="H32" s="305"/>
      <c r="I32" s="305"/>
      <c r="J32" s="305"/>
      <c r="K32" s="305"/>
      <c r="L32" s="305"/>
      <c r="M32" s="305"/>
      <c r="N32" s="305"/>
      <c r="O32" s="305"/>
      <c r="P32" s="305"/>
      <c r="Q32" s="305"/>
    </row>
    <row r="33" spans="1:18" ht="19.5" customHeight="1" x14ac:dyDescent="0.7">
      <c r="A33" s="14"/>
      <c r="B33" s="20"/>
      <c r="C33" s="274"/>
      <c r="D33" s="274"/>
      <c r="E33" s="274"/>
      <c r="F33" s="274"/>
      <c r="G33" s="302"/>
      <c r="H33" s="302"/>
      <c r="I33" s="302"/>
      <c r="J33" s="274"/>
      <c r="K33" s="312" t="s">
        <v>102</v>
      </c>
      <c r="L33" s="312"/>
      <c r="M33" s="312"/>
      <c r="N33" s="312"/>
      <c r="O33" s="312"/>
      <c r="P33" s="274"/>
      <c r="Q33" s="274"/>
    </row>
    <row r="34" spans="1:18" ht="19.5" customHeight="1" x14ac:dyDescent="0.7">
      <c r="A34" s="14"/>
      <c r="B34" s="20"/>
      <c r="C34" s="274"/>
      <c r="D34" s="274"/>
      <c r="E34" s="274"/>
      <c r="F34" s="274"/>
      <c r="G34" s="313" t="s">
        <v>50</v>
      </c>
      <c r="H34" s="313"/>
      <c r="I34" s="313"/>
      <c r="J34" s="274"/>
      <c r="K34" s="314" t="s">
        <v>17</v>
      </c>
      <c r="L34" s="314"/>
      <c r="M34" s="314"/>
      <c r="N34" s="314"/>
      <c r="O34" s="314"/>
      <c r="P34" s="274"/>
      <c r="Q34" s="274"/>
    </row>
    <row r="35" spans="1:18" ht="19.5" hidden="1" customHeight="1" x14ac:dyDescent="0.7">
      <c r="A35" s="14"/>
      <c r="B35" s="20"/>
      <c r="C35" s="274"/>
      <c r="D35" s="274"/>
      <c r="E35" s="274"/>
      <c r="F35" s="274"/>
      <c r="G35" s="272"/>
      <c r="H35" s="272"/>
      <c r="I35" s="272"/>
      <c r="J35" s="274"/>
      <c r="K35" s="271"/>
      <c r="L35" s="271"/>
      <c r="M35" s="271"/>
      <c r="N35" s="271"/>
      <c r="O35" s="2"/>
      <c r="P35" s="274"/>
      <c r="Q35" s="274"/>
    </row>
    <row r="36" spans="1:18" ht="19.5" customHeight="1" x14ac:dyDescent="0.7">
      <c r="A36" s="21"/>
      <c r="B36" s="273"/>
      <c r="C36" s="275" t="s">
        <v>30</v>
      </c>
      <c r="D36" s="275"/>
      <c r="E36" s="275"/>
      <c r="F36" s="28"/>
      <c r="G36" s="275"/>
      <c r="H36" s="275"/>
      <c r="I36" s="275"/>
      <c r="J36" s="275"/>
      <c r="K36" s="271"/>
      <c r="L36" s="271"/>
      <c r="M36" s="271"/>
      <c r="N36" s="271"/>
      <c r="O36" s="123" t="s">
        <v>78</v>
      </c>
      <c r="P36" s="275"/>
      <c r="Q36" s="275"/>
    </row>
    <row r="37" spans="1:18" ht="19.5" customHeight="1" x14ac:dyDescent="0.7">
      <c r="A37" s="21"/>
      <c r="B37" s="273"/>
      <c r="C37" s="275" t="s">
        <v>34</v>
      </c>
      <c r="D37" s="275"/>
      <c r="E37" s="275"/>
      <c r="F37" s="275"/>
      <c r="G37" s="271" t="s">
        <v>44</v>
      </c>
      <c r="H37" s="275"/>
      <c r="I37" s="271" t="s">
        <v>131</v>
      </c>
      <c r="J37" s="275"/>
      <c r="K37" s="271" t="s">
        <v>163</v>
      </c>
      <c r="L37" s="271"/>
      <c r="M37" s="123" t="s">
        <v>165</v>
      </c>
      <c r="N37" s="271"/>
      <c r="O37" s="123" t="s">
        <v>116</v>
      </c>
      <c r="P37" s="275"/>
      <c r="Q37" s="279" t="s">
        <v>58</v>
      </c>
    </row>
    <row r="38" spans="1:18" ht="19.5" customHeight="1" x14ac:dyDescent="0.7">
      <c r="A38" s="21"/>
      <c r="B38" s="270" t="s">
        <v>2</v>
      </c>
      <c r="C38" s="275" t="s">
        <v>33</v>
      </c>
      <c r="D38" s="275"/>
      <c r="E38" s="271" t="s">
        <v>121</v>
      </c>
      <c r="F38" s="275"/>
      <c r="G38" s="271" t="s">
        <v>45</v>
      </c>
      <c r="H38" s="275"/>
      <c r="I38" s="271" t="s">
        <v>132</v>
      </c>
      <c r="J38" s="275"/>
      <c r="K38" s="271" t="s">
        <v>130</v>
      </c>
      <c r="L38" s="271"/>
      <c r="M38" s="123" t="s">
        <v>166</v>
      </c>
      <c r="N38" s="271"/>
      <c r="O38" s="123" t="s">
        <v>117</v>
      </c>
      <c r="P38" s="275"/>
      <c r="Q38" s="279" t="s">
        <v>17</v>
      </c>
    </row>
    <row r="39" spans="1:18" ht="19.5" customHeight="1" x14ac:dyDescent="0.7">
      <c r="A39" s="21"/>
      <c r="B39" s="273"/>
      <c r="C39" s="306" t="s">
        <v>53</v>
      </c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6"/>
      <c r="O39" s="306"/>
      <c r="P39" s="306"/>
      <c r="Q39" s="306"/>
    </row>
    <row r="40" spans="1:18" ht="19.5" customHeight="1" x14ac:dyDescent="0.7">
      <c r="A40" s="12" t="s">
        <v>196</v>
      </c>
      <c r="B40" s="24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</row>
    <row r="41" spans="1:18" ht="19.5" customHeight="1" x14ac:dyDescent="0.7">
      <c r="A41" s="13" t="s">
        <v>201</v>
      </c>
      <c r="B41" s="24"/>
      <c r="C41" s="44">
        <v>32000000</v>
      </c>
      <c r="D41" s="62"/>
      <c r="E41" s="44">
        <v>39326508</v>
      </c>
      <c r="F41" s="62"/>
      <c r="G41" s="44">
        <v>84799</v>
      </c>
      <c r="H41" s="88"/>
      <c r="I41" s="44">
        <v>1257900</v>
      </c>
      <c r="J41" s="88"/>
      <c r="K41" s="44">
        <v>-69898</v>
      </c>
      <c r="L41" s="88"/>
      <c r="M41" s="44">
        <v>9082</v>
      </c>
      <c r="N41" s="88"/>
      <c r="O41" s="44">
        <v>-1440</v>
      </c>
      <c r="P41" s="88"/>
      <c r="Q41" s="44">
        <f>SUM(C41:O41)</f>
        <v>72606951</v>
      </c>
      <c r="R41" s="224"/>
    </row>
    <row r="42" spans="1:18" ht="19.5" hidden="1" customHeight="1" x14ac:dyDescent="0.65">
      <c r="A42" s="208" t="s">
        <v>169</v>
      </c>
      <c r="B42" s="273">
        <v>3</v>
      </c>
      <c r="C42" s="53"/>
      <c r="D42" s="52"/>
      <c r="E42" s="53"/>
      <c r="F42" s="52"/>
      <c r="G42" s="53"/>
      <c r="H42" s="52"/>
      <c r="I42" s="53"/>
      <c r="J42" s="52"/>
      <c r="K42" s="53"/>
      <c r="L42" s="52"/>
      <c r="M42" s="53"/>
      <c r="N42" s="52"/>
      <c r="O42" s="53"/>
      <c r="P42" s="52"/>
      <c r="Q42" s="53"/>
    </row>
    <row r="43" spans="1:18" ht="19.5" hidden="1" customHeight="1" x14ac:dyDescent="0.7">
      <c r="A43" s="13" t="s">
        <v>201</v>
      </c>
      <c r="B43" s="24"/>
      <c r="C43" s="51"/>
      <c r="D43" s="62"/>
      <c r="E43" s="51"/>
      <c r="F43" s="62"/>
      <c r="G43" s="51"/>
      <c r="H43" s="62"/>
      <c r="I43" s="51"/>
      <c r="J43" s="62"/>
      <c r="K43" s="51"/>
      <c r="L43" s="62"/>
      <c r="M43" s="51"/>
      <c r="N43" s="62"/>
      <c r="O43" s="51"/>
      <c r="P43" s="62"/>
      <c r="Q43" s="51"/>
    </row>
    <row r="44" spans="1:18" ht="19.5" customHeight="1" x14ac:dyDescent="0.7">
      <c r="A44" s="13"/>
      <c r="B44" s="24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</row>
    <row r="45" spans="1:18" ht="19.5" customHeight="1" x14ac:dyDescent="0.7">
      <c r="A45" s="13" t="s">
        <v>40</v>
      </c>
      <c r="B45" s="24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</row>
    <row r="46" spans="1:18" ht="19.5" customHeight="1" x14ac:dyDescent="0.7">
      <c r="A46" s="258" t="s">
        <v>133</v>
      </c>
      <c r="B46" s="24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</row>
    <row r="47" spans="1:18" s="292" customFormat="1" ht="19.5" customHeight="1" x14ac:dyDescent="0.7">
      <c r="A47" s="208" t="s">
        <v>167</v>
      </c>
      <c r="B47" s="290">
        <v>8</v>
      </c>
      <c r="C47" s="30">
        <v>0</v>
      </c>
      <c r="D47" s="62"/>
      <c r="E47" s="30">
        <v>0</v>
      </c>
      <c r="F47" s="62"/>
      <c r="G47" s="30">
        <v>0</v>
      </c>
      <c r="H47" s="62"/>
      <c r="I47" s="30">
        <v>0</v>
      </c>
      <c r="J47" s="62"/>
      <c r="K47" s="30">
        <v>0</v>
      </c>
      <c r="L47" s="62"/>
      <c r="M47" s="52">
        <f>ROUND(4512878.49/1000,0)</f>
        <v>4513</v>
      </c>
      <c r="N47" s="62"/>
      <c r="O47" s="30">
        <v>0</v>
      </c>
      <c r="P47" s="52"/>
      <c r="Q47" s="52">
        <f>SUM(C47:O47)</f>
        <v>4513</v>
      </c>
    </row>
    <row r="48" spans="1:18" ht="19.5" customHeight="1" x14ac:dyDescent="0.7">
      <c r="A48" s="208" t="s">
        <v>204</v>
      </c>
      <c r="B48" s="290" t="s">
        <v>217</v>
      </c>
      <c r="C48" s="52">
        <v>390</v>
      </c>
      <c r="D48" s="52"/>
      <c r="E48" s="52">
        <v>1403</v>
      </c>
      <c r="F48" s="52"/>
      <c r="G48" s="52">
        <v>0</v>
      </c>
      <c r="H48" s="52"/>
      <c r="I48" s="52">
        <v>0</v>
      </c>
      <c r="J48" s="52"/>
      <c r="K48" s="52">
        <v>0</v>
      </c>
      <c r="L48" s="52"/>
      <c r="M48" s="52">
        <f>-(C48+E48)</f>
        <v>-1793</v>
      </c>
      <c r="N48" s="52"/>
      <c r="O48" s="62">
        <v>0</v>
      </c>
      <c r="P48" s="62"/>
      <c r="Q48" s="52">
        <f t="shared" ref="Q48:Q49" si="0">SUM(C48:O48)</f>
        <v>0</v>
      </c>
    </row>
    <row r="49" spans="1:19" ht="19.5" customHeight="1" x14ac:dyDescent="0.7">
      <c r="A49" s="208" t="s">
        <v>205</v>
      </c>
      <c r="B49" s="290">
        <v>8</v>
      </c>
      <c r="C49" s="43">
        <v>0</v>
      </c>
      <c r="D49" s="62"/>
      <c r="E49" s="46">
        <v>-1</v>
      </c>
      <c r="F49" s="62"/>
      <c r="G49" s="43">
        <v>0</v>
      </c>
      <c r="H49" s="62"/>
      <c r="I49" s="43">
        <v>0</v>
      </c>
      <c r="J49" s="62"/>
      <c r="K49" s="43">
        <v>0</v>
      </c>
      <c r="L49" s="62"/>
      <c r="M49" s="53">
        <v>0</v>
      </c>
      <c r="N49" s="62"/>
      <c r="O49" s="43">
        <v>0</v>
      </c>
      <c r="P49" s="52"/>
      <c r="Q49" s="53">
        <f t="shared" si="0"/>
        <v>-1</v>
      </c>
    </row>
    <row r="50" spans="1:19" ht="19.5" customHeight="1" x14ac:dyDescent="0.7">
      <c r="A50" s="13" t="s">
        <v>168</v>
      </c>
      <c r="B50" s="24"/>
      <c r="C50" s="44">
        <f>SUM(C47:C49)</f>
        <v>390</v>
      </c>
      <c r="D50" s="31"/>
      <c r="E50" s="44">
        <f>SUM(E47:E49)</f>
        <v>1402</v>
      </c>
      <c r="F50" s="31"/>
      <c r="G50" s="44">
        <f>SUM(G47:G49)</f>
        <v>0</v>
      </c>
      <c r="H50" s="31"/>
      <c r="I50" s="44">
        <f>SUM(I47:I49)</f>
        <v>0</v>
      </c>
      <c r="J50" s="31"/>
      <c r="K50" s="44">
        <f>SUM(K47:K49)</f>
        <v>0</v>
      </c>
      <c r="L50" s="31"/>
      <c r="M50" s="44">
        <f>SUM(M47:M49)</f>
        <v>2720</v>
      </c>
      <c r="N50" s="31"/>
      <c r="O50" s="44">
        <f>SUM(O47:O49)</f>
        <v>0</v>
      </c>
      <c r="P50" s="62"/>
      <c r="Q50" s="44">
        <f>SUM(Q47:Q49)</f>
        <v>4512</v>
      </c>
    </row>
    <row r="51" spans="1:19" ht="19.5" customHeight="1" x14ac:dyDescent="0.7">
      <c r="A51" s="101"/>
      <c r="B51" s="24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1:19" ht="19.5" customHeight="1" x14ac:dyDescent="0.7">
      <c r="A52" s="14" t="s">
        <v>59</v>
      </c>
      <c r="B52" s="29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</row>
    <row r="53" spans="1:19" ht="19.5" customHeight="1" x14ac:dyDescent="0.65">
      <c r="A53" s="15" t="s">
        <v>210</v>
      </c>
      <c r="B53" s="290"/>
      <c r="C53" s="30">
        <v>0</v>
      </c>
      <c r="D53" s="30"/>
      <c r="E53" s="30">
        <v>0</v>
      </c>
      <c r="F53" s="30"/>
      <c r="G53" s="30">
        <v>0</v>
      </c>
      <c r="H53" s="30"/>
      <c r="I53" s="39">
        <v>217528</v>
      </c>
      <c r="J53" s="30"/>
      <c r="K53" s="207">
        <v>0</v>
      </c>
      <c r="L53" s="30"/>
      <c r="M53" s="39">
        <v>0</v>
      </c>
      <c r="N53" s="30"/>
      <c r="O53" s="30">
        <v>0</v>
      </c>
      <c r="P53" s="39"/>
      <c r="Q53" s="39">
        <f>SUM(C53:O53)</f>
        <v>217528</v>
      </c>
    </row>
    <row r="54" spans="1:19" ht="19.5" customHeight="1" x14ac:dyDescent="0.65">
      <c r="A54" s="15" t="s">
        <v>180</v>
      </c>
      <c r="B54" s="290"/>
      <c r="C54" s="30">
        <v>0</v>
      </c>
      <c r="D54" s="30"/>
      <c r="E54" s="30">
        <v>0</v>
      </c>
      <c r="F54" s="30"/>
      <c r="G54" s="30">
        <v>0</v>
      </c>
      <c r="H54" s="30"/>
      <c r="I54" s="30">
        <v>0</v>
      </c>
      <c r="J54" s="30"/>
      <c r="K54" s="39">
        <v>47764</v>
      </c>
      <c r="L54" s="30"/>
      <c r="M54" s="30">
        <v>0</v>
      </c>
      <c r="N54" s="30"/>
      <c r="O54" s="30">
        <v>0</v>
      </c>
      <c r="P54" s="39"/>
      <c r="Q54" s="39">
        <f>SUM(C54:O54)</f>
        <v>47764</v>
      </c>
    </row>
    <row r="55" spans="1:19" ht="19.5" customHeight="1" x14ac:dyDescent="0.7">
      <c r="A55" s="14" t="s">
        <v>60</v>
      </c>
      <c r="B55" s="16"/>
      <c r="C55" s="29">
        <f>ROUND(SUM(C53,C54),0)</f>
        <v>0</v>
      </c>
      <c r="D55" s="31"/>
      <c r="E55" s="29">
        <f>ROUND(SUM(E53,E54),0)</f>
        <v>0</v>
      </c>
      <c r="F55" s="30"/>
      <c r="G55" s="29">
        <f>ROUND(SUM(G53,G54),0)</f>
        <v>0</v>
      </c>
      <c r="H55" s="30"/>
      <c r="I55" s="51">
        <f>ROUND(SUM(I53,I54),0)</f>
        <v>217528</v>
      </c>
      <c r="J55" s="31"/>
      <c r="K55" s="51">
        <f>ROUND(SUM(K53,K54),0)</f>
        <v>47764</v>
      </c>
      <c r="L55" s="31"/>
      <c r="M55" s="51">
        <f>ROUND(SUM(M53,M54),0)</f>
        <v>0</v>
      </c>
      <c r="N55" s="31"/>
      <c r="O55" s="29">
        <f>ROUND(SUM(O53,O54),0)</f>
        <v>0</v>
      </c>
      <c r="P55" s="62"/>
      <c r="Q55" s="51">
        <f>ROUND(SUM(Q53,Q54),0)</f>
        <v>265292</v>
      </c>
    </row>
    <row r="56" spans="1:19" ht="19.5" customHeight="1" x14ac:dyDescent="0.7">
      <c r="A56" s="12"/>
      <c r="B56" s="29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9" ht="19.5" customHeight="1" thickBot="1" x14ac:dyDescent="0.75">
      <c r="A57" s="23" t="s">
        <v>197</v>
      </c>
      <c r="B57" s="289"/>
      <c r="C57" s="63">
        <f>C41+C55+C50</f>
        <v>32000390</v>
      </c>
      <c r="D57" s="62"/>
      <c r="E57" s="63">
        <f>E41+E55+E50</f>
        <v>39327910</v>
      </c>
      <c r="F57" s="39"/>
      <c r="G57" s="63">
        <f>G41+G55+G50</f>
        <v>84799</v>
      </c>
      <c r="H57" s="39"/>
      <c r="I57" s="63">
        <f>I41+I55+I50</f>
        <v>1475428</v>
      </c>
      <c r="J57" s="62"/>
      <c r="K57" s="63">
        <f>K41+K55+K50</f>
        <v>-22134</v>
      </c>
      <c r="L57" s="62"/>
      <c r="M57" s="63">
        <f>M41+M55+M50</f>
        <v>11802</v>
      </c>
      <c r="N57" s="62"/>
      <c r="O57" s="63">
        <f>O41+O55+O50</f>
        <v>-1440</v>
      </c>
      <c r="P57" s="62"/>
      <c r="Q57" s="63">
        <f>Q41+Q55+Q50</f>
        <v>72876755</v>
      </c>
    </row>
    <row r="58" spans="1:19" ht="19.5" customHeight="1" thickTop="1" x14ac:dyDescent="0.65"/>
    <row r="59" spans="1:19" ht="19.5" customHeight="1" x14ac:dyDescent="0.65">
      <c r="C59" s="267"/>
      <c r="D59" s="267"/>
      <c r="E59" s="267"/>
      <c r="F59" s="267"/>
      <c r="G59" s="267"/>
      <c r="H59" s="267"/>
      <c r="I59" s="267"/>
      <c r="J59" s="267"/>
      <c r="K59" s="267"/>
      <c r="L59" s="267"/>
      <c r="M59" s="267"/>
      <c r="N59" s="267"/>
      <c r="O59" s="267"/>
      <c r="P59" s="267"/>
      <c r="Q59" s="267"/>
    </row>
    <row r="60" spans="1:19" ht="22.5" customHeight="1" x14ac:dyDescent="0.7">
      <c r="C60" s="266"/>
      <c r="D60" s="266"/>
      <c r="E60" s="266"/>
      <c r="F60" s="266"/>
      <c r="G60" s="266"/>
      <c r="H60" s="266"/>
      <c r="I60" s="266"/>
      <c r="J60" s="266"/>
      <c r="K60" s="266"/>
      <c r="L60" s="266"/>
      <c r="M60" s="266"/>
      <c r="N60" s="266"/>
      <c r="O60" s="266"/>
      <c r="P60" s="266"/>
      <c r="Q60" s="266"/>
      <c r="R60" s="266">
        <f t="shared" ref="R60:S60" si="1">ROUND(R62,0)</f>
        <v>0</v>
      </c>
      <c r="S60" s="266">
        <f t="shared" si="1"/>
        <v>0</v>
      </c>
    </row>
    <row r="62" spans="1:19" ht="22.5" customHeight="1" x14ac:dyDescent="0.65">
      <c r="C62" s="267"/>
      <c r="E62" s="267"/>
      <c r="G62" s="268"/>
      <c r="I62" s="267"/>
      <c r="K62" s="267"/>
      <c r="M62" s="267"/>
      <c r="O62" s="267"/>
      <c r="Q62" s="267"/>
    </row>
    <row r="64" spans="1:19" ht="22.5" customHeight="1" x14ac:dyDescent="0.65">
      <c r="C64" s="207"/>
      <c r="D64" s="207"/>
      <c r="E64" s="207"/>
      <c r="F64" s="207"/>
      <c r="G64" s="207"/>
      <c r="H64" s="207"/>
      <c r="I64" s="207"/>
      <c r="J64" s="207"/>
      <c r="K64" s="207"/>
      <c r="L64" s="207"/>
      <c r="M64" s="207"/>
      <c r="N64" s="207"/>
      <c r="O64" s="207"/>
      <c r="P64" s="207"/>
      <c r="Q64" s="207"/>
    </row>
    <row r="79" spans="9:16" ht="22.5" customHeight="1" x14ac:dyDescent="0.7">
      <c r="I79" s="274"/>
      <c r="J79" s="274"/>
      <c r="K79" s="274"/>
      <c r="L79" s="274"/>
      <c r="M79" s="274"/>
      <c r="N79" s="274"/>
      <c r="O79" s="274"/>
      <c r="P79" s="274"/>
    </row>
  </sheetData>
  <mergeCells count="12">
    <mergeCell ref="C4:Q4"/>
    <mergeCell ref="C11:Q11"/>
    <mergeCell ref="G5:I5"/>
    <mergeCell ref="G6:I6"/>
    <mergeCell ref="K6:O6"/>
    <mergeCell ref="K5:O5"/>
    <mergeCell ref="C39:Q39"/>
    <mergeCell ref="C32:Q32"/>
    <mergeCell ref="G33:I33"/>
    <mergeCell ref="K33:O33"/>
    <mergeCell ref="G34:I34"/>
    <mergeCell ref="K34:O34"/>
  </mergeCells>
  <pageMargins left="0.8" right="0.6" top="0.48" bottom="0.5" header="0.5" footer="0.5"/>
  <pageSetup paperSize="9" scale="65" firstPageNumber="1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01"/>
  <sheetViews>
    <sheetView view="pageBreakPreview" topLeftCell="A3" zoomScale="70" zoomScaleNormal="70" zoomScaleSheetLayoutView="70" workbookViewId="0">
      <selection activeCell="J36" sqref="J36"/>
    </sheetView>
  </sheetViews>
  <sheetFormatPr defaultColWidth="9.09765625" defaultRowHeight="23.9" customHeight="1" x14ac:dyDescent="0.65"/>
  <cols>
    <col min="1" max="1" width="63.09765625" style="149" customWidth="1"/>
    <col min="2" max="2" width="9" style="149" customWidth="1"/>
    <col min="3" max="3" width="1.09765625" style="8" customWidth="1"/>
    <col min="4" max="4" width="13.09765625" style="8" customWidth="1"/>
    <col min="5" max="5" width="1.09765625" style="8" customWidth="1"/>
    <col min="6" max="6" width="13.09765625" style="8" customWidth="1"/>
    <col min="7" max="7" width="1.09765625" style="8" customWidth="1"/>
    <col min="8" max="8" width="13.09765625" style="8" customWidth="1"/>
    <col min="9" max="9" width="1.09765625" style="8" customWidth="1"/>
    <col min="10" max="10" width="13.09765625" style="8" customWidth="1"/>
    <col min="11" max="11" width="10.296875" style="76" bestFit="1" customWidth="1"/>
    <col min="12" max="12" width="6.3984375" style="76" customWidth="1"/>
    <col min="13" max="13" width="9.3984375" style="76" bestFit="1" customWidth="1"/>
    <col min="14" max="14" width="9.3984375" style="76" customWidth="1"/>
    <col min="15" max="16384" width="9.09765625" style="2"/>
  </cols>
  <sheetData>
    <row r="1" spans="1:14" ht="23.9" customHeight="1" x14ac:dyDescent="0.7">
      <c r="A1" s="101" t="s">
        <v>97</v>
      </c>
      <c r="B1" s="101"/>
      <c r="C1" s="101"/>
      <c r="D1" s="101"/>
      <c r="E1" s="101"/>
      <c r="F1" s="101"/>
    </row>
    <row r="2" spans="1:14" ht="23.9" customHeight="1" x14ac:dyDescent="0.7">
      <c r="A2" s="3" t="s">
        <v>110</v>
      </c>
      <c r="B2" s="3"/>
      <c r="C2" s="96"/>
      <c r="D2" s="96"/>
      <c r="E2" s="96"/>
      <c r="F2" s="96"/>
    </row>
    <row r="3" spans="1:14" ht="13" customHeight="1" x14ac:dyDescent="0.7">
      <c r="B3" s="3"/>
      <c r="C3" s="96"/>
      <c r="D3" s="96"/>
      <c r="E3" s="96"/>
      <c r="F3" s="96"/>
    </row>
    <row r="4" spans="1:14" ht="21.75" customHeight="1" x14ac:dyDescent="0.7">
      <c r="A4" s="4"/>
      <c r="B4" s="4"/>
      <c r="C4" s="4"/>
      <c r="D4" s="299" t="s">
        <v>1</v>
      </c>
      <c r="E4" s="299"/>
      <c r="F4" s="299"/>
      <c r="G4" s="285"/>
      <c r="H4" s="299" t="s">
        <v>36</v>
      </c>
      <c r="I4" s="299"/>
      <c r="J4" s="299"/>
    </row>
    <row r="5" spans="1:14" ht="21.75" customHeight="1" x14ac:dyDescent="0.7">
      <c r="A5" s="4"/>
      <c r="B5" s="4"/>
      <c r="C5" s="4"/>
      <c r="D5" s="301" t="s">
        <v>85</v>
      </c>
      <c r="E5" s="301"/>
      <c r="F5" s="301"/>
      <c r="G5" s="285"/>
      <c r="H5" s="301" t="s">
        <v>85</v>
      </c>
      <c r="I5" s="301"/>
      <c r="J5" s="301"/>
    </row>
    <row r="6" spans="1:14" ht="21.75" customHeight="1" x14ac:dyDescent="0.7">
      <c r="A6" s="4"/>
      <c r="B6" s="4"/>
      <c r="C6" s="4"/>
      <c r="D6" s="301" t="s">
        <v>54</v>
      </c>
      <c r="E6" s="301"/>
      <c r="F6" s="301"/>
      <c r="G6" s="285"/>
      <c r="H6" s="301" t="s">
        <v>54</v>
      </c>
      <c r="I6" s="301"/>
      <c r="J6" s="301"/>
    </row>
    <row r="7" spans="1:14" ht="21.75" customHeight="1" x14ac:dyDescent="0.65">
      <c r="A7" s="4"/>
      <c r="B7" s="100" t="s">
        <v>2</v>
      </c>
      <c r="C7" s="286"/>
      <c r="D7" s="33">
        <v>2565</v>
      </c>
      <c r="E7" s="286"/>
      <c r="F7" s="33">
        <v>2564</v>
      </c>
      <c r="G7" s="286"/>
      <c r="H7" s="33">
        <v>2565</v>
      </c>
      <c r="I7" s="286"/>
      <c r="J7" s="33">
        <v>2564</v>
      </c>
    </row>
    <row r="8" spans="1:14" ht="21.75" hidden="1" customHeight="1" x14ac:dyDescent="0.65">
      <c r="A8" s="4"/>
      <c r="B8" s="4"/>
      <c r="C8" s="286"/>
      <c r="D8" s="33"/>
      <c r="E8" s="286"/>
      <c r="F8" s="56"/>
      <c r="G8" s="286"/>
      <c r="H8" s="33"/>
      <c r="I8" s="286"/>
      <c r="J8" s="56"/>
    </row>
    <row r="9" spans="1:14" ht="21.75" customHeight="1" x14ac:dyDescent="0.7">
      <c r="A9" s="114"/>
      <c r="B9" s="114"/>
      <c r="C9" s="114"/>
      <c r="D9" s="300" t="s">
        <v>53</v>
      </c>
      <c r="E9" s="315"/>
      <c r="F9" s="315"/>
      <c r="G9" s="315"/>
      <c r="H9" s="315"/>
      <c r="I9" s="315"/>
      <c r="J9" s="315"/>
    </row>
    <row r="10" spans="1:14" s="8" customFormat="1" ht="21.75" customHeight="1" x14ac:dyDescent="0.7">
      <c r="A10" s="6" t="s">
        <v>25</v>
      </c>
      <c r="B10" s="6"/>
      <c r="K10" s="83"/>
      <c r="L10" s="83"/>
      <c r="M10" s="83"/>
      <c r="N10" s="83"/>
    </row>
    <row r="11" spans="1:14" s="8" customFormat="1" ht="21.75" customHeight="1" x14ac:dyDescent="0.65">
      <c r="A11" s="25" t="s">
        <v>171</v>
      </c>
      <c r="B11" s="25"/>
      <c r="C11" s="41"/>
      <c r="D11" s="52">
        <v>645106</v>
      </c>
      <c r="E11" s="41"/>
      <c r="F11" s="52">
        <v>-594005</v>
      </c>
      <c r="G11" s="52"/>
      <c r="H11" s="52">
        <v>217528</v>
      </c>
      <c r="I11" s="39"/>
      <c r="J11" s="52">
        <v>-137567</v>
      </c>
      <c r="K11" s="254"/>
      <c r="L11" s="254"/>
      <c r="M11" s="254"/>
      <c r="N11" s="254"/>
    </row>
    <row r="12" spans="1:14" s="8" customFormat="1" ht="21.75" customHeight="1" x14ac:dyDescent="0.65">
      <c r="A12" s="150" t="s">
        <v>80</v>
      </c>
      <c r="B12" s="150"/>
      <c r="C12" s="41"/>
      <c r="D12" s="52"/>
      <c r="E12" s="41"/>
      <c r="F12" s="52"/>
      <c r="G12" s="52"/>
      <c r="H12" s="52"/>
      <c r="I12" s="39"/>
      <c r="J12" s="52"/>
      <c r="K12" s="83"/>
      <c r="L12" s="83"/>
      <c r="M12" s="83"/>
      <c r="N12" s="83"/>
    </row>
    <row r="13" spans="1:14" s="8" customFormat="1" ht="21.75" customHeight="1" x14ac:dyDescent="0.65">
      <c r="A13" s="25" t="s">
        <v>223</v>
      </c>
      <c r="B13" s="25"/>
      <c r="C13" s="41"/>
      <c r="D13" s="52">
        <v>158860</v>
      </c>
      <c r="E13" s="41"/>
      <c r="F13" s="52">
        <v>-68791</v>
      </c>
      <c r="G13" s="52"/>
      <c r="H13" s="52">
        <v>55100</v>
      </c>
      <c r="I13" s="39"/>
      <c r="J13" s="52">
        <v>-34136</v>
      </c>
      <c r="K13" s="254"/>
      <c r="L13" s="254"/>
      <c r="M13" s="254"/>
      <c r="N13" s="254"/>
    </row>
    <row r="14" spans="1:14" s="8" customFormat="1" ht="21.65" customHeight="1" x14ac:dyDescent="0.65">
      <c r="A14" s="25" t="s">
        <v>38</v>
      </c>
      <c r="B14" s="25"/>
      <c r="C14" s="41"/>
      <c r="D14" s="52">
        <v>251101</v>
      </c>
      <c r="E14" s="41"/>
      <c r="F14" s="52">
        <v>303306</v>
      </c>
      <c r="G14" s="52"/>
      <c r="H14" s="52">
        <v>283984</v>
      </c>
      <c r="I14" s="39"/>
      <c r="J14" s="52">
        <v>320439</v>
      </c>
      <c r="K14" s="254"/>
      <c r="L14" s="254"/>
      <c r="M14" s="254"/>
      <c r="N14" s="254"/>
    </row>
    <row r="15" spans="1:14" s="8" customFormat="1" ht="21.75" customHeight="1" x14ac:dyDescent="0.65">
      <c r="A15" s="25" t="s">
        <v>41</v>
      </c>
      <c r="B15" s="25"/>
      <c r="C15" s="41"/>
      <c r="D15" s="52">
        <v>390303</v>
      </c>
      <c r="E15" s="41"/>
      <c r="F15" s="52">
        <v>393103</v>
      </c>
      <c r="G15" s="52"/>
      <c r="H15" s="52">
        <v>11032</v>
      </c>
      <c r="I15" s="39"/>
      <c r="J15" s="52">
        <v>11207</v>
      </c>
      <c r="K15" s="83"/>
      <c r="L15" s="83"/>
      <c r="M15" s="83"/>
      <c r="N15" s="83"/>
    </row>
    <row r="16" spans="1:14" s="8" customFormat="1" ht="21.5" x14ac:dyDescent="0.65">
      <c r="A16" s="25" t="s">
        <v>69</v>
      </c>
      <c r="B16" s="25"/>
      <c r="C16" s="41"/>
      <c r="D16" s="52">
        <v>8588</v>
      </c>
      <c r="E16" s="41"/>
      <c r="F16" s="52">
        <v>7341</v>
      </c>
      <c r="G16" s="52"/>
      <c r="H16" s="52">
        <v>2262</v>
      </c>
      <c r="I16" s="39"/>
      <c r="J16" s="52">
        <v>1251</v>
      </c>
      <c r="K16" s="83"/>
      <c r="L16" s="83"/>
      <c r="M16" s="83"/>
      <c r="N16" s="83"/>
    </row>
    <row r="17" spans="1:14" s="8" customFormat="1" ht="21.75" customHeight="1" x14ac:dyDescent="0.65">
      <c r="A17" s="115" t="s">
        <v>221</v>
      </c>
      <c r="B17" s="115"/>
      <c r="C17" s="41"/>
      <c r="D17" s="52">
        <v>21</v>
      </c>
      <c r="E17" s="41"/>
      <c r="F17" s="52">
        <v>-11417</v>
      </c>
      <c r="G17" s="52"/>
      <c r="H17" s="52">
        <v>0</v>
      </c>
      <c r="I17" s="39"/>
      <c r="J17" s="52">
        <v>0</v>
      </c>
      <c r="K17" s="83"/>
      <c r="L17" s="83"/>
      <c r="M17" s="83"/>
      <c r="N17" s="83"/>
    </row>
    <row r="18" spans="1:14" s="8" customFormat="1" ht="21.75" customHeight="1" x14ac:dyDescent="0.65">
      <c r="A18" s="25" t="s">
        <v>135</v>
      </c>
      <c r="B18" s="116"/>
      <c r="C18" s="41"/>
      <c r="D18" s="52">
        <v>17444</v>
      </c>
      <c r="E18" s="41"/>
      <c r="F18" s="52">
        <v>17464</v>
      </c>
      <c r="G18" s="52"/>
      <c r="H18" s="52">
        <v>7574</v>
      </c>
      <c r="I18" s="39"/>
      <c r="J18" s="52">
        <v>7377</v>
      </c>
      <c r="K18" s="83"/>
      <c r="L18" s="83"/>
      <c r="M18" s="83"/>
      <c r="N18" s="83"/>
    </row>
    <row r="19" spans="1:14" s="8" customFormat="1" ht="21.75" customHeight="1" x14ac:dyDescent="0.65">
      <c r="A19" s="25" t="s">
        <v>189</v>
      </c>
      <c r="B19" s="116"/>
      <c r="C19" s="41"/>
      <c r="D19" s="52">
        <v>0</v>
      </c>
      <c r="E19" s="41"/>
      <c r="F19" s="52">
        <v>-5</v>
      </c>
      <c r="G19" s="52"/>
      <c r="H19" s="52">
        <v>0</v>
      </c>
      <c r="I19" s="39"/>
      <c r="J19" s="52">
        <v>0</v>
      </c>
      <c r="K19" s="83"/>
      <c r="L19" s="83"/>
      <c r="M19" s="83"/>
      <c r="N19" s="83"/>
    </row>
    <row r="20" spans="1:14" s="8" customFormat="1" ht="21.65" customHeight="1" x14ac:dyDescent="0.65">
      <c r="A20" s="25" t="s">
        <v>176</v>
      </c>
      <c r="B20" s="25"/>
      <c r="C20" s="41"/>
      <c r="D20" s="52">
        <v>0</v>
      </c>
      <c r="E20" s="41"/>
      <c r="F20" s="52">
        <v>0</v>
      </c>
      <c r="G20" s="52"/>
      <c r="H20" s="52">
        <v>0</v>
      </c>
      <c r="I20" s="39"/>
      <c r="J20" s="52">
        <v>81793</v>
      </c>
      <c r="K20" s="83"/>
      <c r="L20" s="83"/>
      <c r="M20" s="83"/>
      <c r="N20" s="83"/>
    </row>
    <row r="21" spans="1:14" s="8" customFormat="1" ht="21.75" customHeight="1" x14ac:dyDescent="0.65">
      <c r="A21" s="116" t="s">
        <v>209</v>
      </c>
      <c r="B21" s="116"/>
      <c r="C21" s="41"/>
      <c r="D21" s="52">
        <v>0</v>
      </c>
      <c r="E21" s="41"/>
      <c r="F21" s="52">
        <v>-259</v>
      </c>
      <c r="G21" s="52"/>
      <c r="H21" s="52">
        <v>0</v>
      </c>
      <c r="I21" s="39"/>
      <c r="J21" s="52">
        <v>0</v>
      </c>
      <c r="K21" s="83"/>
      <c r="L21" s="83"/>
      <c r="M21" s="83"/>
      <c r="N21" s="83"/>
    </row>
    <row r="22" spans="1:14" s="8" customFormat="1" ht="21.65" customHeight="1" x14ac:dyDescent="0.65">
      <c r="A22" s="25" t="s">
        <v>187</v>
      </c>
      <c r="B22" s="25"/>
      <c r="C22" s="41"/>
      <c r="D22" s="52">
        <v>264</v>
      </c>
      <c r="E22" s="41"/>
      <c r="F22" s="52">
        <v>1377</v>
      </c>
      <c r="G22" s="52"/>
      <c r="H22" s="52">
        <v>0</v>
      </c>
      <c r="I22" s="39"/>
      <c r="J22" s="52">
        <v>0</v>
      </c>
      <c r="K22" s="83"/>
      <c r="L22" s="83"/>
      <c r="M22" s="83"/>
      <c r="N22" s="83"/>
    </row>
    <row r="23" spans="1:14" s="8" customFormat="1" ht="21.65" customHeight="1" x14ac:dyDescent="0.65">
      <c r="A23" s="25" t="s">
        <v>185</v>
      </c>
      <c r="B23" s="25"/>
      <c r="C23" s="41"/>
      <c r="D23" s="52">
        <v>0</v>
      </c>
      <c r="E23" s="41"/>
      <c r="F23" s="52">
        <v>6951</v>
      </c>
      <c r="G23" s="52"/>
      <c r="H23" s="52">
        <v>0</v>
      </c>
      <c r="I23" s="39"/>
      <c r="J23" s="52">
        <v>0</v>
      </c>
      <c r="K23" s="83"/>
      <c r="L23" s="83"/>
      <c r="M23" s="83"/>
      <c r="N23" s="83"/>
    </row>
    <row r="24" spans="1:14" s="8" customFormat="1" ht="21.65" customHeight="1" x14ac:dyDescent="0.65">
      <c r="A24" s="25" t="s">
        <v>183</v>
      </c>
      <c r="B24" s="34" t="s">
        <v>186</v>
      </c>
      <c r="C24" s="41"/>
      <c r="D24" s="52">
        <v>4513</v>
      </c>
      <c r="E24" s="41"/>
      <c r="F24" s="52">
        <v>2271</v>
      </c>
      <c r="G24" s="52"/>
      <c r="H24" s="52">
        <v>4290</v>
      </c>
      <c r="I24" s="39"/>
      <c r="J24" s="52">
        <v>2135</v>
      </c>
      <c r="K24" s="254"/>
      <c r="L24" s="83"/>
      <c r="M24" s="83"/>
      <c r="N24" s="83"/>
    </row>
    <row r="25" spans="1:14" s="8" customFormat="1" ht="21.65" customHeight="1" x14ac:dyDescent="0.65">
      <c r="A25" s="25" t="s">
        <v>195</v>
      </c>
      <c r="B25" s="34" t="s">
        <v>214</v>
      </c>
      <c r="C25" s="41"/>
      <c r="D25" s="52">
        <v>-1167832</v>
      </c>
      <c r="E25" s="41"/>
      <c r="F25" s="52">
        <v>-6724</v>
      </c>
      <c r="G25" s="52"/>
      <c r="H25" s="52">
        <v>0</v>
      </c>
      <c r="I25" s="39"/>
      <c r="J25" s="52">
        <v>0</v>
      </c>
      <c r="K25" s="254"/>
      <c r="L25" s="254"/>
      <c r="M25" s="83"/>
      <c r="N25" s="83"/>
    </row>
    <row r="26" spans="1:14" s="8" customFormat="1" ht="21" customHeight="1" x14ac:dyDescent="0.65">
      <c r="A26" s="25" t="s">
        <v>62</v>
      </c>
      <c r="B26" s="25"/>
      <c r="C26" s="41"/>
      <c r="D26" s="53">
        <v>-14</v>
      </c>
      <c r="E26" s="77"/>
      <c r="F26" s="53">
        <v>-105</v>
      </c>
      <c r="G26" s="52"/>
      <c r="H26" s="53">
        <v>-628740</v>
      </c>
      <c r="I26" s="39"/>
      <c r="J26" s="53">
        <v>-351947</v>
      </c>
      <c r="K26" s="254"/>
      <c r="L26" s="254"/>
      <c r="M26" s="254"/>
      <c r="N26" s="254"/>
    </row>
    <row r="27" spans="1:14" s="8" customFormat="1" ht="21.75" customHeight="1" x14ac:dyDescent="0.7">
      <c r="A27" s="10"/>
      <c r="B27" s="10"/>
      <c r="C27" s="52"/>
      <c r="D27" s="52">
        <f>SUM(D11:D26)</f>
        <v>308354</v>
      </c>
      <c r="E27" s="52"/>
      <c r="F27" s="52">
        <f>SUM(F11:F26)</f>
        <v>50507</v>
      </c>
      <c r="G27" s="52"/>
      <c r="H27" s="52">
        <f>SUM(H11:H26)</f>
        <v>-46970</v>
      </c>
      <c r="I27" s="39"/>
      <c r="J27" s="52">
        <f>SUM(J11:J26)</f>
        <v>-99448</v>
      </c>
      <c r="K27" s="75"/>
      <c r="L27" s="83"/>
      <c r="M27" s="83"/>
      <c r="N27" s="83"/>
    </row>
    <row r="28" spans="1:14" s="8" customFormat="1" ht="21.75" customHeight="1" x14ac:dyDescent="0.65">
      <c r="A28" s="151" t="s">
        <v>31</v>
      </c>
      <c r="B28" s="151"/>
      <c r="C28" s="104"/>
      <c r="D28" s="104"/>
      <c r="E28" s="104"/>
      <c r="F28" s="104"/>
      <c r="G28" s="104"/>
      <c r="H28" s="104"/>
      <c r="I28" s="104"/>
      <c r="J28" s="104"/>
      <c r="K28" s="83"/>
      <c r="L28" s="83"/>
      <c r="M28" s="83"/>
      <c r="N28" s="83"/>
    </row>
    <row r="29" spans="1:14" s="8" customFormat="1" ht="21.75" customHeight="1" x14ac:dyDescent="0.65">
      <c r="A29" s="9" t="s">
        <v>148</v>
      </c>
      <c r="B29" s="9"/>
      <c r="C29" s="52"/>
      <c r="D29" s="52">
        <v>54523</v>
      </c>
      <c r="E29" s="41">
        <v>0</v>
      </c>
      <c r="F29" s="52">
        <v>49437</v>
      </c>
      <c r="G29" s="52">
        <v>0</v>
      </c>
      <c r="H29" s="52">
        <v>175540</v>
      </c>
      <c r="I29" s="39">
        <v>0</v>
      </c>
      <c r="J29" s="52">
        <v>-136297</v>
      </c>
      <c r="K29" s="254"/>
      <c r="L29" s="254"/>
      <c r="M29" s="254"/>
      <c r="N29" s="254"/>
    </row>
    <row r="30" spans="1:14" s="8" customFormat="1" ht="21.75" customHeight="1" x14ac:dyDescent="0.65">
      <c r="A30" s="9" t="s">
        <v>26</v>
      </c>
      <c r="B30" s="9"/>
      <c r="C30" s="52"/>
      <c r="D30" s="52">
        <v>5593</v>
      </c>
      <c r="E30" s="52"/>
      <c r="F30" s="52">
        <v>5724</v>
      </c>
      <c r="G30" s="52"/>
      <c r="H30" s="52">
        <v>0</v>
      </c>
      <c r="I30" s="39"/>
      <c r="J30" s="52">
        <v>0</v>
      </c>
      <c r="K30" s="83"/>
      <c r="L30" s="83"/>
      <c r="M30" s="83"/>
      <c r="N30" s="83"/>
    </row>
    <row r="31" spans="1:14" s="8" customFormat="1" ht="21.5" x14ac:dyDescent="0.65">
      <c r="A31" s="9" t="s">
        <v>5</v>
      </c>
      <c r="B31" s="9"/>
      <c r="C31" s="52"/>
      <c r="D31" s="52">
        <v>-106976</v>
      </c>
      <c r="E31" s="52"/>
      <c r="F31" s="52">
        <v>15032</v>
      </c>
      <c r="G31" s="52"/>
      <c r="H31" s="52">
        <v>1317</v>
      </c>
      <c r="I31" s="39"/>
      <c r="J31" s="52">
        <v>3706</v>
      </c>
      <c r="K31" s="83"/>
      <c r="L31" s="83"/>
      <c r="M31" s="83"/>
      <c r="N31" s="83"/>
    </row>
    <row r="32" spans="1:14" s="8" customFormat="1" ht="21.5" x14ac:dyDescent="0.65">
      <c r="A32" s="9" t="s">
        <v>70</v>
      </c>
      <c r="B32" s="9"/>
      <c r="C32" s="52"/>
      <c r="D32" s="52">
        <v>7432</v>
      </c>
      <c r="E32" s="52"/>
      <c r="F32" s="52">
        <v>-18315</v>
      </c>
      <c r="G32" s="52"/>
      <c r="H32" s="52">
        <v>0</v>
      </c>
      <c r="I32" s="39"/>
      <c r="J32" s="52">
        <v>0</v>
      </c>
      <c r="K32" s="83"/>
      <c r="L32" s="83"/>
      <c r="M32" s="83"/>
      <c r="N32" s="83"/>
    </row>
    <row r="33" spans="1:14" s="8" customFormat="1" ht="21.75" customHeight="1" x14ac:dyDescent="0.65">
      <c r="A33" s="25" t="s">
        <v>27</v>
      </c>
      <c r="B33" s="25"/>
      <c r="C33" s="52"/>
      <c r="D33" s="52">
        <v>-28148</v>
      </c>
      <c r="E33" s="52"/>
      <c r="F33" s="52">
        <v>1199</v>
      </c>
      <c r="G33" s="52"/>
      <c r="H33" s="52">
        <v>-4779</v>
      </c>
      <c r="I33" s="39"/>
      <c r="J33" s="52">
        <v>-6180</v>
      </c>
      <c r="K33" s="83"/>
      <c r="L33" s="83"/>
      <c r="M33" s="83"/>
      <c r="N33" s="83"/>
    </row>
    <row r="34" spans="1:14" s="8" customFormat="1" ht="21.75" customHeight="1" x14ac:dyDescent="0.65">
      <c r="A34" s="9" t="s">
        <v>149</v>
      </c>
      <c r="B34" s="9"/>
      <c r="C34" s="52"/>
      <c r="D34" s="52">
        <v>86475</v>
      </c>
      <c r="E34" s="52">
        <v>0</v>
      </c>
      <c r="F34" s="52">
        <v>-141160</v>
      </c>
      <c r="G34" s="52">
        <v>0</v>
      </c>
      <c r="H34" s="52">
        <v>-80140</v>
      </c>
      <c r="I34" s="39">
        <v>0</v>
      </c>
      <c r="J34" s="52">
        <v>-51663</v>
      </c>
      <c r="K34" s="254"/>
      <c r="L34" s="254"/>
      <c r="M34" s="254"/>
      <c r="N34" s="254"/>
    </row>
    <row r="35" spans="1:14" s="241" customFormat="1" ht="21.75" customHeight="1" x14ac:dyDescent="0.65">
      <c r="A35" s="9" t="s">
        <v>12</v>
      </c>
      <c r="B35" s="9"/>
      <c r="C35" s="52"/>
      <c r="D35" s="52">
        <v>-18022</v>
      </c>
      <c r="E35" s="52"/>
      <c r="F35" s="52">
        <v>11473</v>
      </c>
      <c r="G35" s="52"/>
      <c r="H35" s="52">
        <v>-11505</v>
      </c>
      <c r="I35" s="39"/>
      <c r="J35" s="52">
        <v>-1481</v>
      </c>
      <c r="K35" s="255"/>
      <c r="L35" s="255"/>
      <c r="M35" s="255"/>
      <c r="N35" s="255"/>
    </row>
    <row r="36" spans="1:14" s="241" customFormat="1" ht="21.75" customHeight="1" x14ac:dyDescent="0.65">
      <c r="A36" s="25" t="s">
        <v>118</v>
      </c>
      <c r="B36" s="25"/>
      <c r="C36" s="52"/>
      <c r="D36" s="52">
        <v>-11571</v>
      </c>
      <c r="E36" s="52"/>
      <c r="F36" s="52">
        <v>-54009</v>
      </c>
      <c r="G36" s="52"/>
      <c r="H36" s="52">
        <v>0</v>
      </c>
      <c r="I36" s="39"/>
      <c r="J36" s="52">
        <v>-167</v>
      </c>
      <c r="K36" s="255"/>
      <c r="L36" s="255"/>
      <c r="M36" s="255"/>
      <c r="N36" s="255"/>
    </row>
    <row r="37" spans="1:14" s="8" customFormat="1" ht="21.75" customHeight="1" x14ac:dyDescent="0.65">
      <c r="A37" s="9" t="s">
        <v>35</v>
      </c>
      <c r="B37" s="9"/>
      <c r="C37" s="52"/>
      <c r="D37" s="52">
        <v>6532</v>
      </c>
      <c r="E37" s="52"/>
      <c r="F37" s="52">
        <v>-18602</v>
      </c>
      <c r="G37" s="52"/>
      <c r="H37" s="52">
        <v>1156</v>
      </c>
      <c r="I37" s="39"/>
      <c r="J37" s="52">
        <v>0</v>
      </c>
      <c r="K37" s="83"/>
      <c r="L37" s="83"/>
      <c r="M37" s="83"/>
      <c r="N37" s="83"/>
    </row>
    <row r="38" spans="1:14" s="8" customFormat="1" ht="21.75" customHeight="1" x14ac:dyDescent="0.65">
      <c r="A38" s="25" t="s">
        <v>136</v>
      </c>
      <c r="B38" s="25"/>
      <c r="C38" s="52"/>
      <c r="D38" s="53">
        <v>-1109</v>
      </c>
      <c r="E38" s="52"/>
      <c r="F38" s="53">
        <v>-5639</v>
      </c>
      <c r="G38" s="52"/>
      <c r="H38" s="53">
        <v>-824</v>
      </c>
      <c r="I38" s="39"/>
      <c r="J38" s="53">
        <v>-1182</v>
      </c>
      <c r="K38" s="83"/>
      <c r="L38" s="83"/>
      <c r="M38" s="83"/>
      <c r="N38" s="83"/>
    </row>
    <row r="39" spans="1:14" ht="21.75" customHeight="1" x14ac:dyDescent="0.65">
      <c r="A39" s="25" t="s">
        <v>94</v>
      </c>
      <c r="B39" s="25"/>
      <c r="C39" s="54"/>
      <c r="D39" s="39">
        <f>SUM(D27:D38)</f>
        <v>303083</v>
      </c>
      <c r="E39" s="54"/>
      <c r="F39" s="39">
        <f>SUM(F27:F38)</f>
        <v>-104353</v>
      </c>
      <c r="G39" s="54"/>
      <c r="H39" s="39">
        <f>SUM(H27:H38)</f>
        <v>33795</v>
      </c>
      <c r="I39" s="47"/>
      <c r="J39" s="39">
        <f>SUM(J27:J38)</f>
        <v>-292712</v>
      </c>
    </row>
    <row r="40" spans="1:14" s="8" customFormat="1" ht="21.75" customHeight="1" x14ac:dyDescent="0.65">
      <c r="A40" s="25" t="s">
        <v>190</v>
      </c>
      <c r="B40" s="25"/>
      <c r="C40" s="54"/>
      <c r="D40" s="52">
        <v>-49088</v>
      </c>
      <c r="E40" s="54"/>
      <c r="F40" s="53">
        <v>50619</v>
      </c>
      <c r="G40" s="54"/>
      <c r="H40" s="53">
        <v>-22074</v>
      </c>
      <c r="I40" s="30"/>
      <c r="J40" s="52">
        <v>-3355</v>
      </c>
      <c r="K40" s="83"/>
      <c r="L40" s="83"/>
      <c r="M40" s="83"/>
      <c r="N40" s="83"/>
    </row>
    <row r="41" spans="1:14" s="13" customFormat="1" ht="21.75" customHeight="1" x14ac:dyDescent="0.7">
      <c r="A41" s="152" t="s">
        <v>95</v>
      </c>
      <c r="B41" s="152"/>
      <c r="C41" s="48"/>
      <c r="D41" s="51">
        <f>SUM(D39:D40)</f>
        <v>253995</v>
      </c>
      <c r="E41" s="48"/>
      <c r="F41" s="51">
        <f>SUM(F39:F40)</f>
        <v>-53734</v>
      </c>
      <c r="G41" s="48"/>
      <c r="H41" s="51">
        <f>SUM(H39:H40)</f>
        <v>11721</v>
      </c>
      <c r="I41" s="31"/>
      <c r="J41" s="51">
        <f>SUM(J39:J40)</f>
        <v>-296067</v>
      </c>
      <c r="K41" s="80"/>
      <c r="L41" s="80"/>
      <c r="M41" s="80"/>
      <c r="N41" s="80"/>
    </row>
    <row r="42" spans="1:14" s="8" customFormat="1" ht="9.75" customHeight="1" x14ac:dyDescent="0.7">
      <c r="A42" s="152"/>
      <c r="B42" s="152"/>
      <c r="C42" s="117"/>
      <c r="D42" s="49"/>
      <c r="E42" s="117"/>
      <c r="F42" s="49"/>
      <c r="G42" s="117"/>
      <c r="H42" s="49"/>
      <c r="I42" s="117"/>
      <c r="J42" s="49"/>
      <c r="K42" s="83"/>
      <c r="L42" s="83"/>
      <c r="M42" s="83"/>
      <c r="N42" s="83"/>
    </row>
    <row r="43" spans="1:14" s="8" customFormat="1" ht="23.9" customHeight="1" x14ac:dyDescent="0.7">
      <c r="A43" s="101" t="s">
        <v>97</v>
      </c>
      <c r="B43" s="101"/>
      <c r="C43" s="101"/>
      <c r="D43" s="101"/>
      <c r="E43" s="101"/>
      <c r="F43" s="101"/>
      <c r="K43" s="83"/>
      <c r="L43" s="83"/>
      <c r="M43" s="83"/>
      <c r="N43" s="83"/>
    </row>
    <row r="44" spans="1:14" s="8" customFormat="1" ht="23.9" customHeight="1" x14ac:dyDescent="0.7">
      <c r="A44" s="3" t="s">
        <v>110</v>
      </c>
      <c r="B44" s="3"/>
      <c r="C44" s="96"/>
      <c r="D44" s="96"/>
      <c r="E44" s="96"/>
      <c r="F44" s="96"/>
      <c r="K44" s="83"/>
      <c r="L44" s="83"/>
      <c r="M44" s="83"/>
      <c r="N44" s="83"/>
    </row>
    <row r="45" spans="1:14" s="235" customFormat="1" ht="10" customHeight="1" x14ac:dyDescent="0.7">
      <c r="A45" s="149"/>
      <c r="B45" s="3"/>
      <c r="C45" s="96"/>
      <c r="D45" s="96"/>
      <c r="E45" s="96"/>
      <c r="F45" s="96"/>
      <c r="G45" s="8"/>
      <c r="H45" s="8"/>
      <c r="I45" s="8"/>
      <c r="J45" s="8"/>
      <c r="K45" s="256"/>
      <c r="L45" s="256"/>
      <c r="M45" s="256"/>
      <c r="N45" s="256"/>
    </row>
    <row r="46" spans="1:14" ht="21.65" customHeight="1" x14ac:dyDescent="0.7">
      <c r="A46" s="4"/>
      <c r="B46" s="4"/>
      <c r="C46" s="4"/>
      <c r="D46" s="299" t="s">
        <v>1</v>
      </c>
      <c r="E46" s="299"/>
      <c r="F46" s="299"/>
      <c r="G46" s="285"/>
      <c r="H46" s="299" t="s">
        <v>36</v>
      </c>
      <c r="I46" s="299"/>
      <c r="J46" s="299"/>
    </row>
    <row r="47" spans="1:14" ht="21.65" customHeight="1" x14ac:dyDescent="0.7">
      <c r="A47" s="4"/>
      <c r="B47" s="4"/>
      <c r="C47" s="4"/>
      <c r="D47" s="301" t="s">
        <v>85</v>
      </c>
      <c r="E47" s="301"/>
      <c r="F47" s="301"/>
      <c r="G47" s="285"/>
      <c r="H47" s="301" t="s">
        <v>85</v>
      </c>
      <c r="I47" s="301"/>
      <c r="J47" s="301"/>
    </row>
    <row r="48" spans="1:14" ht="21.65" customHeight="1" x14ac:dyDescent="0.7">
      <c r="A48" s="4"/>
      <c r="B48" s="4"/>
      <c r="C48" s="4"/>
      <c r="D48" s="301" t="s">
        <v>54</v>
      </c>
      <c r="E48" s="301"/>
      <c r="F48" s="301"/>
      <c r="G48" s="285"/>
      <c r="H48" s="301" t="s">
        <v>54</v>
      </c>
      <c r="I48" s="301"/>
      <c r="J48" s="301"/>
    </row>
    <row r="49" spans="1:14" ht="21.65" customHeight="1" x14ac:dyDescent="0.65">
      <c r="A49" s="4"/>
      <c r="B49" s="100" t="s">
        <v>2</v>
      </c>
      <c r="C49" s="286"/>
      <c r="D49" s="33">
        <v>2565</v>
      </c>
      <c r="E49" s="286"/>
      <c r="F49" s="33">
        <v>2564</v>
      </c>
      <c r="G49" s="286"/>
      <c r="H49" s="33">
        <v>2565</v>
      </c>
      <c r="I49" s="286"/>
      <c r="J49" s="33">
        <v>2564</v>
      </c>
    </row>
    <row r="50" spans="1:14" ht="21.65" hidden="1" customHeight="1" x14ac:dyDescent="0.65">
      <c r="A50" s="4"/>
      <c r="B50" s="100"/>
      <c r="C50" s="286"/>
      <c r="D50" s="33"/>
      <c r="E50" s="286"/>
      <c r="F50" s="56"/>
      <c r="G50" s="286"/>
      <c r="H50" s="33"/>
      <c r="I50" s="286"/>
      <c r="J50" s="56"/>
    </row>
    <row r="51" spans="1:14" ht="21.65" customHeight="1" x14ac:dyDescent="0.7">
      <c r="A51" s="114"/>
      <c r="B51" s="114"/>
      <c r="C51" s="114"/>
      <c r="D51" s="300" t="s">
        <v>53</v>
      </c>
      <c r="E51" s="315"/>
      <c r="F51" s="315"/>
      <c r="G51" s="315"/>
      <c r="H51" s="315"/>
      <c r="I51" s="315"/>
      <c r="J51" s="315"/>
    </row>
    <row r="52" spans="1:14" s="8" customFormat="1" ht="21.65" customHeight="1" x14ac:dyDescent="0.7">
      <c r="A52" s="6" t="s">
        <v>28</v>
      </c>
      <c r="B52" s="6"/>
      <c r="C52" s="118"/>
      <c r="D52" s="118"/>
      <c r="E52" s="118"/>
      <c r="F52" s="118"/>
      <c r="G52" s="118"/>
      <c r="H52" s="118"/>
      <c r="I52" s="118"/>
      <c r="J52" s="118"/>
      <c r="K52" s="83"/>
      <c r="L52" s="83"/>
      <c r="M52" s="83"/>
      <c r="N52" s="83"/>
    </row>
    <row r="53" spans="1:14" s="8" customFormat="1" ht="21.65" customHeight="1" x14ac:dyDescent="0.65">
      <c r="A53" s="115" t="s">
        <v>206</v>
      </c>
      <c r="B53" s="269">
        <v>4</v>
      </c>
      <c r="C53" s="41"/>
      <c r="D53" s="52">
        <v>0</v>
      </c>
      <c r="E53" s="41"/>
      <c r="F53" s="52">
        <v>0</v>
      </c>
      <c r="G53" s="41"/>
      <c r="H53" s="52">
        <v>-9000000</v>
      </c>
      <c r="J53" s="52">
        <v>0</v>
      </c>
      <c r="K53" s="83"/>
      <c r="L53" s="83"/>
      <c r="M53" s="83"/>
      <c r="N53" s="83"/>
    </row>
    <row r="54" spans="1:14" s="8" customFormat="1" ht="21.5" hidden="1" customHeight="1" x14ac:dyDescent="0.65">
      <c r="A54" s="115" t="s">
        <v>137</v>
      </c>
      <c r="B54" s="269"/>
      <c r="C54" s="41"/>
      <c r="D54" s="52">
        <v>0</v>
      </c>
      <c r="E54" s="41"/>
      <c r="F54" s="52">
        <v>0</v>
      </c>
      <c r="G54" s="41"/>
      <c r="H54" s="52">
        <v>0</v>
      </c>
      <c r="J54" s="52">
        <v>0</v>
      </c>
      <c r="K54" s="83"/>
      <c r="L54" s="83"/>
      <c r="M54" s="83"/>
      <c r="N54" s="83"/>
    </row>
    <row r="55" spans="1:14" s="8" customFormat="1" ht="21.65" customHeight="1" x14ac:dyDescent="0.65">
      <c r="A55" s="115" t="s">
        <v>188</v>
      </c>
      <c r="B55" s="115"/>
      <c r="C55" s="41"/>
      <c r="D55" s="52">
        <v>0</v>
      </c>
      <c r="E55" s="41"/>
      <c r="F55" s="52">
        <v>292</v>
      </c>
      <c r="G55" s="41"/>
      <c r="H55" s="52">
        <v>0</v>
      </c>
      <c r="J55" s="52">
        <v>0</v>
      </c>
      <c r="K55" s="83"/>
      <c r="L55" s="83"/>
      <c r="M55" s="83"/>
      <c r="N55" s="83"/>
    </row>
    <row r="56" spans="1:14" s="8" customFormat="1" ht="21.65" customHeight="1" x14ac:dyDescent="0.65">
      <c r="A56" s="115" t="s">
        <v>175</v>
      </c>
      <c r="B56" s="115"/>
      <c r="C56" s="41"/>
      <c r="D56" s="52">
        <v>0</v>
      </c>
      <c r="E56" s="41"/>
      <c r="F56" s="52">
        <v>0</v>
      </c>
      <c r="G56" s="41"/>
      <c r="H56" s="52">
        <v>0</v>
      </c>
      <c r="J56" s="52">
        <v>10680</v>
      </c>
      <c r="K56" s="83"/>
      <c r="L56" s="83"/>
      <c r="M56" s="83"/>
      <c r="N56" s="83"/>
    </row>
    <row r="57" spans="1:14" s="8" customFormat="1" ht="21.65" customHeight="1" x14ac:dyDescent="0.65">
      <c r="A57" s="25" t="s">
        <v>192</v>
      </c>
      <c r="B57" s="25"/>
      <c r="C57" s="52"/>
      <c r="D57" s="52">
        <v>-591767</v>
      </c>
      <c r="E57" s="52"/>
      <c r="F57" s="52">
        <v>-1012293</v>
      </c>
      <c r="G57" s="52"/>
      <c r="H57" s="52">
        <v>-434</v>
      </c>
      <c r="I57" s="39"/>
      <c r="J57" s="52">
        <v>-2448</v>
      </c>
      <c r="K57" s="83"/>
      <c r="L57" s="83"/>
      <c r="M57" s="83"/>
      <c r="N57" s="83"/>
    </row>
    <row r="58" spans="1:14" s="8" customFormat="1" ht="21.65" customHeight="1" x14ac:dyDescent="0.65">
      <c r="A58" s="25" t="s">
        <v>63</v>
      </c>
      <c r="B58" s="25"/>
      <c r="C58" s="52"/>
      <c r="D58" s="52">
        <v>-63142</v>
      </c>
      <c r="E58" s="52"/>
      <c r="F58" s="52">
        <v>-88819</v>
      </c>
      <c r="G58" s="52"/>
      <c r="H58" s="52">
        <v>0</v>
      </c>
      <c r="I58" s="39"/>
      <c r="J58" s="52">
        <v>0</v>
      </c>
      <c r="K58" s="83"/>
      <c r="L58" s="83"/>
      <c r="M58" s="83"/>
      <c r="N58" s="83"/>
    </row>
    <row r="59" spans="1:14" s="8" customFormat="1" ht="21.65" customHeight="1" x14ac:dyDescent="0.65">
      <c r="A59" s="25" t="s">
        <v>64</v>
      </c>
      <c r="B59" s="115"/>
      <c r="C59" s="52"/>
      <c r="D59" s="52">
        <v>-10620</v>
      </c>
      <c r="E59" s="52"/>
      <c r="F59" s="52">
        <v>-6086</v>
      </c>
      <c r="G59" s="52"/>
      <c r="H59" s="52">
        <v>-7315</v>
      </c>
      <c r="I59" s="39"/>
      <c r="J59" s="52">
        <v>-5786</v>
      </c>
      <c r="K59" s="83"/>
      <c r="L59" s="83"/>
      <c r="M59" s="83"/>
      <c r="N59" s="83"/>
    </row>
    <row r="60" spans="1:14" s="8" customFormat="1" ht="21.65" customHeight="1" x14ac:dyDescent="0.65">
      <c r="A60" s="115" t="s">
        <v>114</v>
      </c>
      <c r="B60" s="100" t="s">
        <v>215</v>
      </c>
      <c r="C60" s="52"/>
      <c r="D60" s="52">
        <v>0</v>
      </c>
      <c r="E60" s="52"/>
      <c r="F60" s="52">
        <v>0</v>
      </c>
      <c r="G60" s="52"/>
      <c r="H60" s="52">
        <v>-3487318</v>
      </c>
      <c r="I60" s="39"/>
      <c r="J60" s="52">
        <v>-2135810</v>
      </c>
      <c r="K60" s="83"/>
      <c r="L60" s="83"/>
      <c r="M60" s="83"/>
      <c r="N60" s="83"/>
    </row>
    <row r="61" spans="1:14" s="8" customFormat="1" ht="21.65" customHeight="1" x14ac:dyDescent="0.65">
      <c r="A61" s="115" t="s">
        <v>119</v>
      </c>
      <c r="B61" s="100" t="s">
        <v>215</v>
      </c>
      <c r="C61" s="52"/>
      <c r="D61" s="52">
        <v>0</v>
      </c>
      <c r="E61" s="52"/>
      <c r="F61" s="52">
        <v>0</v>
      </c>
      <c r="G61" s="52"/>
      <c r="H61" s="52">
        <v>10918988</v>
      </c>
      <c r="I61" s="39"/>
      <c r="J61" s="52">
        <v>1193747</v>
      </c>
      <c r="K61" s="83"/>
      <c r="L61" s="83"/>
      <c r="M61" s="83"/>
      <c r="N61" s="83"/>
    </row>
    <row r="62" spans="1:14" s="8" customFormat="1" ht="21.65" customHeight="1" x14ac:dyDescent="0.65">
      <c r="A62" s="25" t="s">
        <v>62</v>
      </c>
      <c r="B62" s="25"/>
      <c r="C62" s="52"/>
      <c r="D62" s="52">
        <v>13</v>
      </c>
      <c r="E62" s="52"/>
      <c r="F62" s="52">
        <v>61</v>
      </c>
      <c r="G62" s="52"/>
      <c r="H62" s="52">
        <v>1078982</v>
      </c>
      <c r="I62" s="39"/>
      <c r="J62" s="52">
        <v>225237</v>
      </c>
      <c r="K62" s="83"/>
      <c r="L62" s="83"/>
      <c r="M62" s="83"/>
      <c r="N62" s="83"/>
    </row>
    <row r="63" spans="1:14" s="8" customFormat="1" ht="21.65" customHeight="1" x14ac:dyDescent="0.7">
      <c r="A63" s="10" t="s">
        <v>90</v>
      </c>
      <c r="B63" s="10"/>
      <c r="C63" s="52"/>
      <c r="D63" s="51">
        <f>SUM(D53:D62)</f>
        <v>-665516</v>
      </c>
      <c r="E63" s="52"/>
      <c r="F63" s="51">
        <f>SUM(F53:F62)</f>
        <v>-1106845</v>
      </c>
      <c r="G63" s="52"/>
      <c r="H63" s="51">
        <f>SUM(H53:H62)</f>
        <v>-497097</v>
      </c>
      <c r="I63" s="39"/>
      <c r="J63" s="51">
        <f>SUM(J53:J62)</f>
        <v>-714380</v>
      </c>
      <c r="K63" s="83"/>
      <c r="L63" s="83"/>
      <c r="M63" s="83"/>
      <c r="N63" s="83"/>
    </row>
    <row r="64" spans="1:14" s="8" customFormat="1" ht="10" customHeight="1" x14ac:dyDescent="0.7">
      <c r="A64" s="10"/>
      <c r="B64" s="10"/>
      <c r="C64" s="117"/>
      <c r="D64" s="49"/>
      <c r="E64" s="117"/>
      <c r="F64" s="49"/>
      <c r="G64" s="117"/>
      <c r="H64" s="49"/>
      <c r="I64" s="117"/>
      <c r="J64" s="49"/>
      <c r="K64" s="83"/>
      <c r="L64" s="83"/>
      <c r="M64" s="83"/>
      <c r="N64" s="83"/>
    </row>
    <row r="65" spans="1:14" s="8" customFormat="1" ht="21.65" customHeight="1" x14ac:dyDescent="0.7">
      <c r="A65" s="6" t="s">
        <v>29</v>
      </c>
      <c r="B65" s="6"/>
      <c r="C65" s="105"/>
      <c r="D65" s="105"/>
      <c r="E65" s="105"/>
      <c r="F65" s="105"/>
      <c r="G65" s="105"/>
      <c r="H65" s="105"/>
      <c r="I65" s="105"/>
      <c r="J65" s="105"/>
      <c r="K65" s="83"/>
      <c r="L65" s="83"/>
      <c r="M65" s="83"/>
      <c r="N65" s="83"/>
    </row>
    <row r="66" spans="1:14" s="8" customFormat="1" ht="23.5" customHeight="1" x14ac:dyDescent="0.65">
      <c r="A66" s="170" t="s">
        <v>138</v>
      </c>
      <c r="B66" s="34" t="s">
        <v>218</v>
      </c>
      <c r="C66" s="105"/>
      <c r="D66" s="52">
        <v>2835000</v>
      </c>
      <c r="E66" s="105"/>
      <c r="F66" s="52">
        <v>4444000</v>
      </c>
      <c r="G66" s="52"/>
      <c r="H66" s="52">
        <v>2835000</v>
      </c>
      <c r="I66" s="105"/>
      <c r="J66" s="52">
        <v>4444000</v>
      </c>
      <c r="K66" s="83"/>
      <c r="L66" s="83"/>
      <c r="M66" s="83"/>
      <c r="N66" s="83"/>
    </row>
    <row r="67" spans="1:14" s="8" customFormat="1" ht="23.5" customHeight="1" x14ac:dyDescent="0.65">
      <c r="A67" s="116" t="s">
        <v>139</v>
      </c>
      <c r="B67" s="34" t="s">
        <v>218</v>
      </c>
      <c r="C67" s="105"/>
      <c r="D67" s="52">
        <v>-2555000</v>
      </c>
      <c r="E67" s="105"/>
      <c r="F67" s="52">
        <v>-2972000</v>
      </c>
      <c r="G67" s="52"/>
      <c r="H67" s="52">
        <v>-2555000</v>
      </c>
      <c r="I67" s="105"/>
      <c r="J67" s="52">
        <v>-2972000</v>
      </c>
      <c r="K67" s="254"/>
      <c r="L67" s="254"/>
      <c r="M67" s="254"/>
      <c r="N67" s="83"/>
    </row>
    <row r="68" spans="1:14" s="8" customFormat="1" ht="22" customHeight="1" x14ac:dyDescent="0.65">
      <c r="A68" s="25" t="s">
        <v>81</v>
      </c>
      <c r="B68" s="100" t="s">
        <v>212</v>
      </c>
      <c r="C68" s="52"/>
      <c r="D68" s="52">
        <v>0</v>
      </c>
      <c r="E68" s="52"/>
      <c r="F68" s="52">
        <v>0</v>
      </c>
      <c r="G68" s="52"/>
      <c r="H68" s="52">
        <v>0</v>
      </c>
      <c r="I68" s="39"/>
      <c r="J68" s="52">
        <v>91727</v>
      </c>
      <c r="K68" s="257"/>
      <c r="L68" s="83"/>
      <c r="M68" s="257"/>
      <c r="N68" s="83"/>
    </row>
    <row r="69" spans="1:14" s="8" customFormat="1" ht="22" customHeight="1" x14ac:dyDescent="0.65">
      <c r="A69" s="116" t="s">
        <v>82</v>
      </c>
      <c r="B69" s="100" t="s">
        <v>212</v>
      </c>
      <c r="C69" s="52"/>
      <c r="D69" s="52">
        <v>0</v>
      </c>
      <c r="E69" s="52"/>
      <c r="F69" s="52">
        <v>0</v>
      </c>
      <c r="G69" s="52"/>
      <c r="H69" s="52">
        <v>0</v>
      </c>
      <c r="I69" s="39"/>
      <c r="J69" s="52">
        <v>-228188</v>
      </c>
      <c r="K69" s="83"/>
      <c r="L69" s="83"/>
      <c r="M69" s="83"/>
      <c r="N69" s="83"/>
    </row>
    <row r="70" spans="1:14" s="8" customFormat="1" ht="21.65" customHeight="1" x14ac:dyDescent="0.65">
      <c r="A70" s="116" t="s">
        <v>105</v>
      </c>
      <c r="B70" s="34" t="s">
        <v>218</v>
      </c>
      <c r="C70" s="52"/>
      <c r="D70" s="52">
        <v>500000</v>
      </c>
      <c r="E70" s="52"/>
      <c r="F70" s="52">
        <v>0</v>
      </c>
      <c r="G70" s="52"/>
      <c r="H70" s="52">
        <v>500000</v>
      </c>
      <c r="I70" s="39"/>
      <c r="J70" s="52">
        <v>0</v>
      </c>
      <c r="K70" s="83"/>
      <c r="L70" s="83"/>
      <c r="M70" s="83"/>
      <c r="N70" s="83"/>
    </row>
    <row r="71" spans="1:14" s="8" customFormat="1" ht="21.65" hidden="1" customHeight="1" x14ac:dyDescent="0.65">
      <c r="A71" s="116" t="s">
        <v>66</v>
      </c>
      <c r="B71" s="34" t="s">
        <v>186</v>
      </c>
      <c r="C71" s="52"/>
      <c r="D71" s="52">
        <v>0</v>
      </c>
      <c r="E71" s="52"/>
      <c r="F71" s="52">
        <v>0</v>
      </c>
      <c r="G71" s="52"/>
      <c r="H71" s="52">
        <v>0</v>
      </c>
      <c r="I71" s="39"/>
      <c r="J71" s="52">
        <v>0</v>
      </c>
      <c r="K71" s="83"/>
      <c r="L71" s="83"/>
      <c r="M71" s="83"/>
      <c r="N71" s="83"/>
    </row>
    <row r="72" spans="1:14" s="8" customFormat="1" ht="21.65" customHeight="1" x14ac:dyDescent="0.65">
      <c r="A72" s="25" t="s">
        <v>83</v>
      </c>
      <c r="B72" s="100" t="s">
        <v>212</v>
      </c>
      <c r="C72" s="52"/>
      <c r="D72" s="52">
        <v>0</v>
      </c>
      <c r="E72" s="52"/>
      <c r="F72" s="52">
        <v>0</v>
      </c>
      <c r="G72" s="52"/>
      <c r="H72" s="52">
        <v>312407</v>
      </c>
      <c r="I72" s="39"/>
      <c r="J72" s="52">
        <v>0</v>
      </c>
      <c r="K72" s="75"/>
      <c r="L72" s="83"/>
      <c r="M72" s="83"/>
      <c r="N72" s="83"/>
    </row>
    <row r="73" spans="1:14" s="8" customFormat="1" ht="21.65" customHeight="1" x14ac:dyDescent="0.65">
      <c r="A73" s="116" t="s">
        <v>84</v>
      </c>
      <c r="B73" s="100" t="s">
        <v>212</v>
      </c>
      <c r="C73" s="52"/>
      <c r="D73" s="52">
        <v>0</v>
      </c>
      <c r="E73" s="52"/>
      <c r="F73" s="52">
        <v>0</v>
      </c>
      <c r="G73" s="52"/>
      <c r="H73" s="52">
        <v>-290497</v>
      </c>
      <c r="I73" s="39"/>
      <c r="J73" s="52">
        <v>0</v>
      </c>
      <c r="K73" s="83"/>
      <c r="L73" s="83"/>
      <c r="M73" s="83"/>
      <c r="N73" s="83"/>
    </row>
    <row r="74" spans="1:14" s="8" customFormat="1" ht="21.65" customHeight="1" x14ac:dyDescent="0.65">
      <c r="A74" s="2" t="s">
        <v>145</v>
      </c>
      <c r="B74" s="100"/>
      <c r="C74" s="52"/>
      <c r="D74" s="52">
        <v>-56596</v>
      </c>
      <c r="E74" s="52"/>
      <c r="F74" s="52">
        <v>-53210</v>
      </c>
      <c r="G74" s="52"/>
      <c r="H74" s="52">
        <v>-10135</v>
      </c>
      <c r="I74" s="39"/>
      <c r="J74" s="52">
        <v>-11282</v>
      </c>
      <c r="K74" s="83"/>
      <c r="L74" s="83"/>
      <c r="M74" s="83"/>
      <c r="N74" s="83"/>
    </row>
    <row r="75" spans="1:14" s="8" customFormat="1" ht="21.65" customHeight="1" x14ac:dyDescent="0.65">
      <c r="A75" s="116" t="s">
        <v>211</v>
      </c>
      <c r="B75" s="100" t="s">
        <v>186</v>
      </c>
      <c r="C75" s="52"/>
      <c r="D75" s="52">
        <v>-1</v>
      </c>
      <c r="E75" s="52"/>
      <c r="F75" s="52">
        <v>0</v>
      </c>
      <c r="G75" s="52"/>
      <c r="H75" s="52">
        <v>-1</v>
      </c>
      <c r="I75" s="39"/>
      <c r="J75" s="52">
        <v>0</v>
      </c>
      <c r="K75" s="83"/>
      <c r="L75" s="83"/>
      <c r="M75" s="83"/>
      <c r="N75" s="83"/>
    </row>
    <row r="76" spans="1:14" s="8" customFormat="1" ht="21.65" customHeight="1" x14ac:dyDescent="0.65">
      <c r="A76" s="25" t="s">
        <v>65</v>
      </c>
      <c r="B76" s="25"/>
      <c r="C76" s="52"/>
      <c r="D76" s="52">
        <v>-293883</v>
      </c>
      <c r="E76" s="52"/>
      <c r="F76" s="52">
        <v>-280482</v>
      </c>
      <c r="G76" s="52"/>
      <c r="H76" s="52">
        <v>-302002</v>
      </c>
      <c r="I76" s="39"/>
      <c r="J76" s="52">
        <v>-282660</v>
      </c>
      <c r="K76" s="83"/>
      <c r="L76" s="83"/>
      <c r="M76" s="83"/>
      <c r="N76" s="83"/>
    </row>
    <row r="77" spans="1:14" s="8" customFormat="1" ht="21.65" customHeight="1" x14ac:dyDescent="0.7">
      <c r="A77" s="152" t="s">
        <v>184</v>
      </c>
      <c r="B77" s="152"/>
      <c r="C77" s="54"/>
      <c r="D77" s="51">
        <f>SUM(D66:D76)</f>
        <v>429520</v>
      </c>
      <c r="E77" s="54"/>
      <c r="F77" s="51">
        <f>SUM(F66:F76)</f>
        <v>1138308</v>
      </c>
      <c r="G77" s="54"/>
      <c r="H77" s="51">
        <f>SUM(H66:H76)</f>
        <v>489772</v>
      </c>
      <c r="I77" s="47"/>
      <c r="J77" s="51">
        <f>SUM(J66:J76)</f>
        <v>1041597</v>
      </c>
      <c r="K77" s="83"/>
      <c r="L77" s="83"/>
      <c r="M77" s="83"/>
      <c r="N77" s="83"/>
    </row>
    <row r="78" spans="1:14" s="8" customFormat="1" ht="10" customHeight="1" x14ac:dyDescent="0.7">
      <c r="A78" s="152"/>
      <c r="B78" s="152"/>
      <c r="C78" s="50"/>
      <c r="D78" s="69"/>
      <c r="E78" s="50"/>
      <c r="F78" s="69"/>
      <c r="G78" s="50"/>
      <c r="H78" s="69"/>
      <c r="I78" s="50"/>
      <c r="J78" s="69"/>
      <c r="K78" s="83"/>
      <c r="L78" s="83"/>
      <c r="M78" s="83"/>
      <c r="N78" s="83"/>
    </row>
    <row r="79" spans="1:14" s="8" customFormat="1" ht="21.65" customHeight="1" x14ac:dyDescent="0.7">
      <c r="A79" s="152" t="s">
        <v>111</v>
      </c>
      <c r="B79" s="152"/>
      <c r="C79" s="54"/>
      <c r="D79" s="62">
        <f>SUM(D41,D63,D77)</f>
        <v>17999</v>
      </c>
      <c r="E79" s="54"/>
      <c r="F79" s="62">
        <f>SUM(F41,F63,F77)</f>
        <v>-22271</v>
      </c>
      <c r="G79" s="54"/>
      <c r="H79" s="62">
        <f>SUM(H41,H63,H77)</f>
        <v>4396</v>
      </c>
      <c r="I79" s="47"/>
      <c r="J79" s="62">
        <f>SUM(J41,J63,J77)</f>
        <v>31150</v>
      </c>
      <c r="K79" s="83"/>
      <c r="L79" s="83"/>
      <c r="M79" s="83"/>
      <c r="N79" s="83"/>
    </row>
    <row r="80" spans="1:14" s="8" customFormat="1" ht="21.65" customHeight="1" x14ac:dyDescent="0.65">
      <c r="A80" s="25" t="s">
        <v>67</v>
      </c>
      <c r="B80" s="25"/>
      <c r="C80" s="52"/>
      <c r="D80" s="52">
        <v>128257</v>
      </c>
      <c r="E80" s="52"/>
      <c r="F80" s="52">
        <v>229712</v>
      </c>
      <c r="G80" s="52"/>
      <c r="H80" s="52">
        <v>43774</v>
      </c>
      <c r="I80" s="39"/>
      <c r="J80" s="52">
        <v>27263</v>
      </c>
      <c r="K80" s="83"/>
      <c r="L80" s="83"/>
      <c r="M80" s="83"/>
      <c r="N80" s="83"/>
    </row>
    <row r="81" spans="1:14" s="8" customFormat="1" ht="21.65" customHeight="1" thickBot="1" x14ac:dyDescent="0.75">
      <c r="A81" s="10" t="s">
        <v>68</v>
      </c>
      <c r="B81" s="10"/>
      <c r="C81" s="48"/>
      <c r="D81" s="66">
        <f>SUM(D79:D80)</f>
        <v>146256</v>
      </c>
      <c r="E81" s="48"/>
      <c r="F81" s="66">
        <f>SUM(F79:F80)</f>
        <v>207441</v>
      </c>
      <c r="G81" s="48"/>
      <c r="H81" s="66">
        <f>SUM(H79:H80)</f>
        <v>48170</v>
      </c>
      <c r="I81" s="48"/>
      <c r="J81" s="66">
        <f>SUM(J79:J80)</f>
        <v>58413</v>
      </c>
      <c r="K81" s="83"/>
      <c r="L81" s="83"/>
      <c r="M81" s="83"/>
      <c r="N81" s="83"/>
    </row>
    <row r="82" spans="1:14" ht="12" customHeight="1" thickTop="1" x14ac:dyDescent="0.65">
      <c r="C82" s="41"/>
      <c r="D82" s="41"/>
      <c r="E82" s="41"/>
      <c r="F82" s="41"/>
      <c r="G82" s="41"/>
      <c r="H82" s="41"/>
      <c r="I82" s="41"/>
      <c r="J82" s="41"/>
    </row>
    <row r="83" spans="1:14" ht="21.65" customHeight="1" x14ac:dyDescent="0.7">
      <c r="A83" s="148" t="s">
        <v>146</v>
      </c>
      <c r="B83" s="148"/>
      <c r="C83" s="41"/>
      <c r="D83" s="33"/>
      <c r="E83" s="286"/>
      <c r="F83" s="33"/>
      <c r="G83" s="286"/>
      <c r="H83" s="33"/>
      <c r="I83" s="286"/>
      <c r="J83" s="33"/>
    </row>
    <row r="84" spans="1:14" ht="21.65" customHeight="1" x14ac:dyDescent="0.7">
      <c r="A84" s="115" t="s">
        <v>91</v>
      </c>
      <c r="B84" s="148"/>
      <c r="C84" s="41"/>
      <c r="D84" s="52">
        <v>20897</v>
      </c>
      <c r="E84" s="41"/>
      <c r="F84" s="52">
        <v>49129</v>
      </c>
      <c r="G84" s="41"/>
      <c r="H84" s="52">
        <v>0</v>
      </c>
      <c r="I84" s="41"/>
      <c r="J84" s="52">
        <v>0</v>
      </c>
    </row>
    <row r="85" spans="1:14" ht="21.65" customHeight="1" x14ac:dyDescent="0.65">
      <c r="A85" s="115" t="s">
        <v>56</v>
      </c>
      <c r="B85" s="115"/>
      <c r="C85" s="41"/>
      <c r="D85" s="52">
        <v>128056</v>
      </c>
      <c r="E85" s="41"/>
      <c r="F85" s="52">
        <v>186472</v>
      </c>
      <c r="G85" s="41"/>
      <c r="H85" s="52">
        <v>0</v>
      </c>
      <c r="I85" s="41"/>
      <c r="J85" s="52">
        <v>0</v>
      </c>
    </row>
    <row r="86" spans="1:14" ht="21.65" customHeight="1" x14ac:dyDescent="0.65">
      <c r="A86" s="115" t="s">
        <v>113</v>
      </c>
      <c r="B86" s="115"/>
      <c r="C86" s="41"/>
      <c r="D86" s="52">
        <v>13838</v>
      </c>
      <c r="E86" s="41"/>
      <c r="F86" s="52">
        <v>356</v>
      </c>
      <c r="G86" s="41"/>
      <c r="H86" s="52">
        <v>13838</v>
      </c>
      <c r="I86" s="41"/>
      <c r="J86" s="52">
        <v>234</v>
      </c>
    </row>
    <row r="87" spans="1:14" ht="21.65" customHeight="1" x14ac:dyDescent="0.65">
      <c r="A87" s="149" t="s">
        <v>172</v>
      </c>
      <c r="D87" s="52">
        <v>2215</v>
      </c>
      <c r="E87" s="207"/>
      <c r="F87" s="52">
        <v>628</v>
      </c>
      <c r="G87" s="207"/>
      <c r="H87" s="52">
        <v>15947</v>
      </c>
      <c r="I87" s="207"/>
      <c r="J87" s="52">
        <v>0</v>
      </c>
    </row>
    <row r="88" spans="1:14" ht="23.9" customHeight="1" x14ac:dyDescent="0.65">
      <c r="D88" s="97"/>
      <c r="H88" s="218"/>
    </row>
    <row r="89" spans="1:14" ht="23.9" customHeight="1" x14ac:dyDescent="0.65">
      <c r="D89" s="97"/>
      <c r="F89" s="97"/>
      <c r="H89" s="97"/>
      <c r="J89" s="97"/>
    </row>
    <row r="90" spans="1:14" ht="23.9" customHeight="1" x14ac:dyDescent="0.65">
      <c r="D90" s="58"/>
      <c r="F90" s="111"/>
    </row>
    <row r="92" spans="1:14" ht="23.9" customHeight="1" x14ac:dyDescent="0.65">
      <c r="H92" s="165"/>
    </row>
    <row r="93" spans="1:14" ht="23.9" customHeight="1" x14ac:dyDescent="0.65">
      <c r="H93" s="165"/>
    </row>
    <row r="94" spans="1:14" ht="23.9" customHeight="1" x14ac:dyDescent="0.65">
      <c r="F94" s="97"/>
      <c r="H94" s="97"/>
    </row>
    <row r="95" spans="1:14" ht="23.9" customHeight="1" x14ac:dyDescent="0.65">
      <c r="F95" s="97"/>
      <c r="H95" s="97"/>
    </row>
    <row r="96" spans="1:14" ht="23.9" customHeight="1" x14ac:dyDescent="0.65">
      <c r="H96" s="111"/>
      <c r="J96" s="111"/>
    </row>
    <row r="98" spans="8:8" ht="23.9" customHeight="1" x14ac:dyDescent="0.65">
      <c r="H98" s="165"/>
    </row>
    <row r="99" spans="8:8" ht="23.9" customHeight="1" x14ac:dyDescent="0.65">
      <c r="H99" s="165"/>
    </row>
    <row r="100" spans="8:8" ht="23.9" customHeight="1" x14ac:dyDescent="0.65">
      <c r="H100" s="165"/>
    </row>
    <row r="101" spans="8:8" ht="23.9" customHeight="1" x14ac:dyDescent="0.65">
      <c r="H101" s="165"/>
    </row>
  </sheetData>
  <mergeCells count="14">
    <mergeCell ref="D47:F47"/>
    <mergeCell ref="H47:J47"/>
    <mergeCell ref="D51:J51"/>
    <mergeCell ref="D48:F48"/>
    <mergeCell ref="H48:J48"/>
    <mergeCell ref="D4:F4"/>
    <mergeCell ref="H4:J4"/>
    <mergeCell ref="D6:F6"/>
    <mergeCell ref="H6:J6"/>
    <mergeCell ref="D9:J9"/>
    <mergeCell ref="D5:F5"/>
    <mergeCell ref="H5:J5"/>
    <mergeCell ref="D46:F46"/>
    <mergeCell ref="H46:J46"/>
  </mergeCells>
  <pageMargins left="0.7" right="0.6" top="0.48" bottom="0.5" header="0.5" footer="0.5"/>
  <pageSetup paperSize="9" scale="78" firstPageNumber="12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3774439a-3eb9-4523-ab15-1a7c88708d50" xsi:nil="true"/>
    <_dlc_DocId xmlns="4280bfd0-8d39-4c8f-a2d7-e53cc45df9c8">MDYJPH7RTKF3-899612618-1791195</_dlc_DocId>
    <_dlc_DocIdUrl xmlns="4280bfd0-8d39-4c8f-a2d7-e53cc45df9c8">
      <Url>https://assetworldcorpth.sharepoint.com/sites/File_Sharing/_layouts/15/DocIdRedir.aspx?ID=MDYJPH7RTKF3-899612618-1791195</Url>
      <Description>MDYJPH7RTKF3-899612618-1791195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69" ma:contentTypeDescription="Create a new document." ma:contentTypeScope="" ma:versionID="3b7d882661898626f03a5f579f2b0b63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9da0d78da99d5cf01c28b7a98cb124ab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CB47E7-BBBE-42E5-9301-D826FD2BB1F2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0039F14C-090F-4606-9709-6B2FF03533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4D83BC-F9FE-4B8F-99AA-ED03A33FF220}">
  <ds:schemaRefs>
    <ds:schemaRef ds:uri="http://schemas.microsoft.com/office/2006/metadata/properties"/>
    <ds:schemaRef ds:uri="http://schemas.microsoft.com/office/2006/documentManagement/types"/>
    <ds:schemaRef ds:uri="4280bfd0-8d39-4c8f-a2d7-e53cc45df9c8"/>
    <ds:schemaRef ds:uri="http://schemas.openxmlformats.org/package/2006/metadata/core-properties"/>
    <ds:schemaRef ds:uri="http://www.w3.org/XML/1998/namespace"/>
    <ds:schemaRef ds:uri="http://purl.org/dc/terms/"/>
    <ds:schemaRef ds:uri="3774439a-3eb9-4523-ab15-1a7c88708d50"/>
    <ds:schemaRef ds:uri="http://purl.org/dc/dcmitype/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F7559201-5B57-4F11-956F-C30DAB269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E9496BC-53D4-4219-BF5E-6C17BE9706B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PL-6-7</vt:lpstr>
      <vt:lpstr>SH8-9</vt:lpstr>
      <vt:lpstr>SH-10-11</vt:lpstr>
      <vt:lpstr>CF 12-13</vt:lpstr>
      <vt:lpstr>'BS-3-5'!Print_Area</vt:lpstr>
      <vt:lpstr>'CF 12-13'!Print_Area</vt:lpstr>
      <vt:lpstr>'PL-6-7'!Print_Area</vt:lpstr>
      <vt:lpstr>'SH-10-11'!Print_Area</vt:lpstr>
      <vt:lpstr>'SH8-9'!Print_Area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Hattinat, Penpidcha</cp:lastModifiedBy>
  <cp:lastPrinted>2022-05-09T12:16:43Z</cp:lastPrinted>
  <dcterms:created xsi:type="dcterms:W3CDTF">2004-12-15T01:41:44Z</dcterms:created>
  <dcterms:modified xsi:type="dcterms:W3CDTF">2022-05-10T04:09:15Z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fe2db181-e753-4e2a-a71b-e7ff726b11f4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bjSaver">
    <vt:lpwstr>Y0fbsZTlMootlrLEQTfnZxNLKSH+5vG/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7" name="bjDocumentLabelXML-0">
    <vt:lpwstr>ames.com/2008/01/sie/internal/label"&gt;&lt;element uid="id_classification_internalonly" value="" /&gt;&lt;/sisl&gt;</vt:lpwstr>
  </property>
  <property fmtid="{D5CDD505-2E9C-101B-9397-08002B2CF9AE}" pid="8" name="bjDocumentSecurityLabel">
    <vt:lpwstr>Internal Use</vt:lpwstr>
  </property>
  <property fmtid="{D5CDD505-2E9C-101B-9397-08002B2CF9AE}" pid="9" name="bjClsUserRVM">
    <vt:lpwstr>[]</vt:lpwstr>
  </property>
  <property fmtid="{D5CDD505-2E9C-101B-9397-08002B2CF9AE}" pid="10" name="ContentTypeId">
    <vt:lpwstr>0x0101007C6F7B0444CC944D825A35AFDC1411B5</vt:lpwstr>
  </property>
  <property fmtid="{D5CDD505-2E9C-101B-9397-08002B2CF9AE}" pid="11" name="_dlc_DocIdItemGuid">
    <vt:lpwstr>ee1c20d1-7ea9-4a88-a08b-537802956a9f</vt:lpwstr>
  </property>
</Properties>
</file>