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3210" yWindow="0" windowWidth="11685" windowHeight="10920" tabRatio="841" activeTab="4"/>
  </bookViews>
  <sheets>
    <sheet name="BS" sheetId="1" r:id="rId1"/>
    <sheet name="PL" sheetId="24" r:id="rId2"/>
    <sheet name="EQ_Conso" sheetId="23" r:id="rId3"/>
    <sheet name="EQ_Separate" sheetId="28" r:id="rId4"/>
    <sheet name="CF" sheetId="29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ke" hidden="1">#REF!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S2DocOpenMode" hidden="1">"AS2DocumentEdit"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g" localSheetId="4" hidden="1">{"'Eng (page2)'!$A$1:$D$52"}</definedName>
    <definedName name="g" hidden="1">{"'Eng (page2)'!$A$1:$D$52"}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{"'Model'!$A$1:$N$53"}</definedName>
    <definedName name="jj" hidden="1">{"'Model'!$A$1:$N$53"}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KK" localSheetId="4" hidden="1">{"'Model'!$A$1:$N$53"}</definedName>
    <definedName name="KKK" hidden="1">{"'Model'!$A$1:$N$53"}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w" localSheetId="4" hidden="1">{"'Model'!$A$1:$N$53"}</definedName>
    <definedName name="new" hidden="1">{"'Model'!$A$1:$N$53"}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n" localSheetId="4" hidden="1">{"'Model'!$A$1:$N$53"}</definedName>
    <definedName name="nn" hidden="1">{"'Model'!$A$1:$N$53"}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_xlnm.Print_Area" localSheetId="0">BS!$A$1:$K$107</definedName>
    <definedName name="_xlnm.Print_Area" localSheetId="4">CF!$A$1:$K$86</definedName>
    <definedName name="_xlnm.Print_Area" localSheetId="2">EQ_Conso!$A$1:$R$25</definedName>
    <definedName name="_xlnm.Print_Area" localSheetId="3">EQ_Separate!$A$1:$O$24</definedName>
    <definedName name="_xlnm.Print_Area" localSheetId="1">PL!$A$1:$J$41</definedName>
    <definedName name="q" localSheetId="4" hidden="1">{"'Model'!$A$1:$N$53"}</definedName>
    <definedName name="q" hidden="1">{"'Model'!$A$1:$N$53"}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q" localSheetId="4" hidden="1">{#N/A,#N/A,FALSE,"Macro2"}</definedName>
    <definedName name="qq" hidden="1">{#N/A,#N/A,FALSE,"Macro2"}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rt" hidden="1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xtRefCopyRangeCount" hidden="1">2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u" localSheetId="4" hidden="1">{"'Model'!$A$1:$N$53"}</definedName>
    <definedName name="u" hidden="1">{"'Model'!$A$1:$N$53"}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7" i="29"/>
  <c r="I77"/>
  <c r="G77"/>
  <c r="E77"/>
  <c r="N19" i="23" l="1"/>
  <c r="J20"/>
  <c r="H20"/>
  <c r="F20"/>
  <c r="D20"/>
  <c r="R19" l="1"/>
  <c r="E80" i="29" l="1"/>
  <c r="I80"/>
  <c r="P18" i="23" l="1"/>
  <c r="P20" s="1"/>
  <c r="I65" i="1"/>
  <c r="I58"/>
  <c r="K64" i="29"/>
  <c r="I64"/>
  <c r="G64"/>
  <c r="E64"/>
  <c r="G92" i="1"/>
  <c r="G90"/>
  <c r="G89"/>
  <c r="G86"/>
  <c r="G85"/>
  <c r="K90"/>
  <c r="K89"/>
  <c r="K86"/>
  <c r="K85"/>
  <c r="G84"/>
  <c r="K84"/>
  <c r="N16" i="28"/>
  <c r="J20"/>
  <c r="I89" i="1" s="1"/>
  <c r="H20" i="28"/>
  <c r="I86" i="1" s="1"/>
  <c r="F20" i="28"/>
  <c r="I85" i="1" s="1"/>
  <c r="D20" i="28"/>
  <c r="I84" i="1" s="1"/>
  <c r="J13" i="28"/>
  <c r="H13"/>
  <c r="F13"/>
  <c r="D13"/>
  <c r="K65" i="1"/>
  <c r="G65"/>
  <c r="E65"/>
  <c r="K58"/>
  <c r="G58"/>
  <c r="G67" s="1"/>
  <c r="E58"/>
  <c r="K31"/>
  <c r="I31"/>
  <c r="G31"/>
  <c r="E31"/>
  <c r="K21"/>
  <c r="I21"/>
  <c r="G21"/>
  <c r="E21"/>
  <c r="G91" l="1"/>
  <c r="G93" s="1"/>
  <c r="G94" s="1"/>
  <c r="K91"/>
  <c r="K93" s="1"/>
  <c r="E67"/>
  <c r="I67"/>
  <c r="E33"/>
  <c r="I33"/>
  <c r="K67"/>
  <c r="G33"/>
  <c r="K33"/>
  <c r="K94" l="1"/>
  <c r="K109" s="1"/>
  <c r="G108"/>
  <c r="G109"/>
  <c r="K108" l="1"/>
  <c r="E89"/>
  <c r="E86"/>
  <c r="E85"/>
  <c r="E84"/>
  <c r="P14" i="23"/>
  <c r="J14"/>
  <c r="H14"/>
  <c r="F14"/>
  <c r="D14"/>
  <c r="N11" i="28" l="1"/>
  <c r="N12" i="23"/>
  <c r="N17" l="1"/>
  <c r="E92" i="1" l="1"/>
  <c r="R17" i="23"/>
  <c r="R12"/>
  <c r="N19" i="28" l="1"/>
  <c r="E39" i="24" l="1"/>
  <c r="D30" l="1"/>
  <c r="F30"/>
  <c r="D20"/>
  <c r="F20"/>
  <c r="J20" l="1"/>
  <c r="H20"/>
  <c r="J30" l="1"/>
  <c r="H30"/>
  <c r="J12" l="1"/>
  <c r="J22" s="1"/>
  <c r="J24" l="1"/>
  <c r="H12"/>
  <c r="F12"/>
  <c r="D12"/>
  <c r="D22" s="1"/>
  <c r="J39" l="1"/>
  <c r="K10" i="29"/>
  <c r="K26" s="1"/>
  <c r="K39" s="1"/>
  <c r="K42" s="1"/>
  <c r="L12" i="28"/>
  <c r="L13" s="1"/>
  <c r="F22" i="24"/>
  <c r="F24" s="1"/>
  <c r="H22"/>
  <c r="J31"/>
  <c r="J34" s="1"/>
  <c r="D24"/>
  <c r="K79" i="29" l="1"/>
  <c r="K83" s="1"/>
  <c r="E10"/>
  <c r="E26" s="1"/>
  <c r="E39" s="1"/>
  <c r="E42" s="1"/>
  <c r="F39" i="24"/>
  <c r="L13" i="23"/>
  <c r="G10" i="29"/>
  <c r="G26" s="1"/>
  <c r="G39" s="1"/>
  <c r="G42" s="1"/>
  <c r="D39" i="24"/>
  <c r="N12" i="28"/>
  <c r="N13" s="1"/>
  <c r="L14" i="23"/>
  <c r="F31" i="24"/>
  <c r="F34" s="1"/>
  <c r="D31"/>
  <c r="D34" s="1"/>
  <c r="L18" i="23" s="1"/>
  <c r="L20" s="1"/>
  <c r="H24" i="24"/>
  <c r="E79" i="29" l="1"/>
  <c r="E83" s="1"/>
  <c r="E90" s="1"/>
  <c r="G79"/>
  <c r="G83" s="1"/>
  <c r="H39" i="24"/>
  <c r="I10" i="29"/>
  <c r="I26" s="1"/>
  <c r="I39" s="1"/>
  <c r="I42" s="1"/>
  <c r="R13" i="23"/>
  <c r="R14" s="1"/>
  <c r="N13"/>
  <c r="N14" s="1"/>
  <c r="E90" i="1"/>
  <c r="E91" s="1"/>
  <c r="E93" s="1"/>
  <c r="L18" i="28"/>
  <c r="L20" s="1"/>
  <c r="I90" i="1" s="1"/>
  <c r="I91" s="1"/>
  <c r="I93" s="1"/>
  <c r="J36" i="24"/>
  <c r="D36"/>
  <c r="H31"/>
  <c r="H34" s="1"/>
  <c r="I79" i="29" l="1"/>
  <c r="I83" s="1"/>
  <c r="I90" s="1"/>
  <c r="I94" i="1"/>
  <c r="I108" s="1"/>
  <c r="E94"/>
  <c r="E109" s="1"/>
  <c r="N18" i="28"/>
  <c r="N18" i="23"/>
  <c r="N20" s="1"/>
  <c r="F36" i="24"/>
  <c r="H36"/>
  <c r="I109" i="1" l="1"/>
  <c r="E108"/>
  <c r="R18" i="23"/>
  <c r="R20" l="1"/>
  <c r="R32" s="1"/>
  <c r="T18"/>
  <c r="N17" i="28" l="1"/>
  <c r="N20" s="1"/>
  <c r="N26" s="1"/>
</calcChain>
</file>

<file path=xl/sharedStrings.xml><?xml version="1.0" encoding="utf-8"?>
<sst xmlns="http://schemas.openxmlformats.org/spreadsheetml/2006/main" count="303" uniqueCount="188">
  <si>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</si>
  <si>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</si>
  <si>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</si>
  <si>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</si>
  <si>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</si>
  <si>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</si>
  <si>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</si>
  <si>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</si>
  <si>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</si>
  <si>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</si>
  <si>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</si>
  <si>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</si>
  <si>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</si>
  <si>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</si>
  <si>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</si>
  <si>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</si>
  <si>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</si>
  <si>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</si>
  <si>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</si>
  <si>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</si>
  <si>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</si>
  <si>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</si>
  <si>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</si>
  <si>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</si>
  <si>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</si>
  <si>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</si>
  <si>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</si>
  <si>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</si>
  <si>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</si>
  <si>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</si>
  <si>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</si>
  <si>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</si>
  <si>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</si>
  <si>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</si>
  <si>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</si>
  <si>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</si>
  <si>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</si>
  <si>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</si>
  <si>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</si>
  <si>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</si>
  <si>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</si>
  <si>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</si>
  <si>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</si>
  <si>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</si>
  <si>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</si>
  <si>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</si>
  <si>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</si>
  <si>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</si>
  <si>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</si>
  <si>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</si>
  <si>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</si>
  <si>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</si>
  <si>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</si>
  <si>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</si>
  <si>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</si>
  <si>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</si>
  <si>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</si>
  <si>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</si>
  <si>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</si>
  <si>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</si>
  <si>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</si>
  <si>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</si>
  <si>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</si>
  <si>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</si>
  <si>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</si>
  <si>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</si>
  <si>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</si>
  <si>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</si>
  <si>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</si>
  <si>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</si>
  <si>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</si>
  <si>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</si>
  <si>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</si>
  <si>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</si>
  <si>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</si>
  <si>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</si>
  <si>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</si>
  <si>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</si>
  <si>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</si>
  <si>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</si>
  <si>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</si>
  <si>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</si>
  <si>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</si>
  <si>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</si>
  <si>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</si>
  <si>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</si>
  <si>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</si>
  <si>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</si>
  <si>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</si>
  <si>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</si>
  <si>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</si>
  <si>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</si>
  <si>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</si>
  <si>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</si>
  <si>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</si>
  <si>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</si>
  <si>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</si>
  <si>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</si>
  <si>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</si>
  <si>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</si>
  <si>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</si>
  <si>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</si>
  <si>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</si>
  <si>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</si>
  <si>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</si>
  <si>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ส่วนที่ถึงกำหนดชำระภายในหนึ่งปี</t>
  </si>
  <si>
    <t>แก่กิจการที่เกี่ยวข้องกันส่วนที่ถึงกำหนดชำระภายในหนึ่งปี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</si>
  <si>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</si>
  <si>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</si>
  <si>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</si>
  <si>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</si>
  <si>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</si>
  <si>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</si>
  <si>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</si>
  <si>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</si>
  <si>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</si>
  <si>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</si>
  <si>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</si>
  <si>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</si>
  <si>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</si>
  <si>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</si>
  <si>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</si>
  <si>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</si>
  <si>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</si>
  <si>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</si>
  <si>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</si>
  <si>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</si>
  <si>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</si>
  <si>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</si>
  <si>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</si>
  <si>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</si>
  <si>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</si>
  <si>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</si>
  <si>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</si>
  <si>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</si>
  <si>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</si>
  <si>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ยอดคงเหลือ ณ วันที่ 1 มกราคม 2564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</si>
  <si>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</si>
  <si>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</si>
  <si>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</si>
  <si>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</si>
  <si>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</si>
  <si>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</si>
  <si>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</si>
  <si>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</si>
  <si>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</si>
  <si>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</si>
  <si>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</si>
  <si>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</si>
  <si>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</si>
  <si>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</si>
  <si>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</si>
  <si>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</si>
  <si>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</si>
  <si>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</si>
  <si>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</si>
  <si>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</si>
  <si>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</si>
  <si>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</si>
  <si>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</si>
  <si>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</si>
  <si>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</si>
  <si>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สำหรับงวดสามเดือนสิ้นสุดวันที่ 31 มีนาคม 2565</t>
  </si>
  <si>
    <t>(ยังไม่ได้ตรวจสอบ แต่สอบทานแล้ว)</t>
  </si>
  <si>
    <t>สำหรับงวดสามเดือนสิ้นสุดวันที่ 31 มีนาคม 2564</t>
  </si>
  <si>
    <t>กำไรสำหรับงวด</t>
  </si>
  <si>
    <t>ยอดคงเหลือ ณ วันที่ 1 มกราคม 2565</t>
  </si>
  <si>
    <t>ยอดคงเหลือ ณ วันที่ 31 มีนาคม 2564</t>
  </si>
  <si>
    <t>ยอดคงเหลือ ณ วันที่ 31 มีนาคม 2565</t>
  </si>
  <si>
    <t>31 มีนาคม</t>
  </si>
  <si>
    <t>เงินสดและรายการเทียบเท่าเงินสด ณ วันที่ 31 มีนาคม</t>
  </si>
  <si>
    <t>ณ วันที่ 31 มีนาคม 2565</t>
  </si>
  <si>
    <t>4, 5</t>
  </si>
  <si>
    <t>4, 15</t>
  </si>
  <si>
    <t>4, 16</t>
  </si>
  <si>
    <t>4, 19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</si>
  <si>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</si>
  <si>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</si>
  <si>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</si>
  <si>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</si>
  <si>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</si>
  <si>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สำหรับงวดสามเดือนสิ้นสุดวันที่ 31 มีนาคม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</si>
  <si>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</si>
  <si>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</si>
  <si>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</si>
  <si>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</si>
  <si>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เงินสดรับจากการเพิ่มทุนของบริษัทย่อย</t>
  </si>
  <si>
    <t>(กลับรายการ) 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</si>
</sst>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187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</cellStyleXfs>
  <cellXfs count="171">
    <xf numFmtId="0" fontId="0" fillId="0" borderId="0" xfId="0"/>
    <xf numFmtId="49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9" fontId="3" fillId="0" borderId="0" xfId="0" applyNumberFormat="1" applyFont="1" applyFill="1"/>
    <xf numFmtId="0" fontId="0" fillId="0" borderId="0" xfId="0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189" fontId="0" fillId="0" borderId="0" xfId="0" applyNumberFormat="1" applyFont="1" applyFill="1"/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/>
    <xf numFmtId="189" fontId="0" fillId="0" borderId="0" xfId="1" applyNumberFormat="1" applyFont="1" applyFill="1"/>
    <xf numFmtId="189" fontId="3" fillId="0" borderId="4" xfId="1" applyNumberFormat="1" applyFont="1" applyFill="1" applyBorder="1"/>
    <xf numFmtId="189" fontId="0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87" fontId="3" fillId="0" borderId="0" xfId="1" applyFont="1" applyFill="1"/>
    <xf numFmtId="189" fontId="0" fillId="0" borderId="4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187" fontId="0" fillId="0" borderId="0" xfId="0" applyNumberFormat="1" applyFont="1" applyFill="1"/>
    <xf numFmtId="189" fontId="0" fillId="0" borderId="0" xfId="0" applyNumberFormat="1" applyFont="1" applyFill="1" applyAlignment="1">
      <alignment horizontal="centerContinuous"/>
    </xf>
    <xf numFmtId="187" fontId="0" fillId="0" borderId="0" xfId="1" applyFont="1" applyFill="1"/>
    <xf numFmtId="0" fontId="0" fillId="0" borderId="0" xfId="0" applyFont="1" applyFill="1" applyAlignment="1">
      <alignment horizontal="centerContinuous"/>
    </xf>
    <xf numFmtId="187" fontId="0" fillId="0" borderId="0" xfId="1" applyFont="1" applyFill="1" applyAlignment="1">
      <alignment vertical="top"/>
    </xf>
    <xf numFmtId="187" fontId="7" fillId="0" borderId="0" xfId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7" fontId="0" fillId="0" borderId="0" xfId="2" applyFont="1" applyFill="1"/>
    <xf numFmtId="10" fontId="0" fillId="0" borderId="0" xfId="13" applyNumberFormat="1" applyFont="1" applyFill="1"/>
    <xf numFmtId="0" fontId="10" fillId="0" borderId="0" xfId="0" applyFont="1" applyFill="1" applyAlignment="1">
      <alignment horizontal="center"/>
    </xf>
    <xf numFmtId="189" fontId="0" fillId="0" borderId="4" xfId="1" applyNumberFormat="1" applyFont="1" applyFill="1" applyBorder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0" fontId="0" fillId="0" borderId="0" xfId="0" applyFont="1" applyFill="1" applyAlignment="1">
      <alignment horizontal="right"/>
    </xf>
    <xf numFmtId="188" fontId="7" fillId="0" borderId="0" xfId="0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right"/>
    </xf>
    <xf numFmtId="187" fontId="0" fillId="0" borderId="0" xfId="2" applyFont="1" applyFill="1" applyAlignment="1">
      <alignment horizontal="right"/>
    </xf>
    <xf numFmtId="189" fontId="0" fillId="0" borderId="0" xfId="2" applyNumberFormat="1" applyFont="1" applyFill="1" applyAlignment="1">
      <alignment horizontal="right"/>
    </xf>
    <xf numFmtId="189" fontId="0" fillId="0" borderId="0" xfId="2" applyNumberFormat="1" applyFont="1" applyFill="1" applyAlignment="1">
      <alignment horizontal="center"/>
    </xf>
    <xf numFmtId="187" fontId="0" fillId="0" borderId="0" xfId="2" applyFont="1" applyFill="1" applyAlignment="1">
      <alignment horizontal="center"/>
    </xf>
    <xf numFmtId="187" fontId="0" fillId="0" borderId="0" xfId="1" applyFont="1" applyFill="1" applyAlignment="1">
      <alignment vertical="center"/>
    </xf>
    <xf numFmtId="189" fontId="0" fillId="0" borderId="0" xfId="1" applyNumberFormat="1" applyFont="1" applyFill="1" applyAlignment="1">
      <alignment vertical="center"/>
    </xf>
    <xf numFmtId="189" fontId="0" fillId="0" borderId="0" xfId="1" applyNumberFormat="1" applyFont="1" applyFill="1" applyAlignment="1">
      <alignment horizontal="left" vertical="center" indent="2"/>
    </xf>
    <xf numFmtId="189" fontId="0" fillId="0" borderId="3" xfId="1" applyNumberFormat="1" applyFont="1" applyFill="1" applyBorder="1" applyAlignment="1">
      <alignment horizontal="right" vertical="center"/>
    </xf>
    <xf numFmtId="189" fontId="0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Alignment="1">
      <alignment horizontal="center" vertical="center"/>
    </xf>
    <xf numFmtId="187" fontId="0" fillId="0" borderId="0" xfId="1" applyFont="1" applyFill="1" applyAlignment="1">
      <alignment horizontal="center" vertical="center"/>
    </xf>
    <xf numFmtId="189" fontId="0" fillId="0" borderId="0" xfId="1" applyNumberFormat="1" applyFont="1" applyFill="1" applyBorder="1"/>
    <xf numFmtId="189" fontId="0" fillId="0" borderId="0" xfId="0" applyNumberFormat="1" applyFont="1" applyFill="1" applyBorder="1"/>
    <xf numFmtId="0" fontId="0" fillId="0" borderId="0" xfId="0" applyFont="1" applyFill="1" applyBorder="1"/>
    <xf numFmtId="187" fontId="0" fillId="0" borderId="4" xfId="2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Continuous"/>
    </xf>
    <xf numFmtId="189" fontId="0" fillId="0" borderId="5" xfId="0" applyNumberFormat="1" applyFont="1" applyFill="1" applyBorder="1"/>
    <xf numFmtId="14" fontId="0" fillId="0" borderId="0" xfId="1" applyNumberFormat="1" applyFont="1" applyFill="1"/>
    <xf numFmtId="39" fontId="3" fillId="0" borderId="0" xfId="20" applyNumberFormat="1" applyFont="1" applyFill="1" applyAlignment="1"/>
    <xf numFmtId="189" fontId="0" fillId="0" borderId="0" xfId="2" applyNumberFormat="1" applyFont="1" applyFill="1" applyBorder="1"/>
    <xf numFmtId="187" fontId="0" fillId="0" borderId="0" xfId="0" applyNumberFormat="1" applyFont="1" applyFill="1" applyBorder="1"/>
    <xf numFmtId="187" fontId="0" fillId="0" borderId="0" xfId="2" applyFont="1" applyFill="1" applyBorder="1"/>
    <xf numFmtId="0" fontId="0" fillId="0" borderId="0" xfId="0" applyFont="1" applyFill="1" applyAlignment="1">
      <alignment horizontal="center"/>
    </xf>
    <xf numFmtId="189" fontId="0" fillId="0" borderId="1" xfId="2" applyNumberFormat="1" applyFont="1" applyFill="1" applyBorder="1"/>
    <xf numFmtId="189" fontId="0" fillId="0" borderId="0" xfId="2" applyNumberFormat="1" applyFont="1" applyFill="1" applyBorder="1" applyAlignment="1">
      <alignment horizontal="right"/>
    </xf>
    <xf numFmtId="187" fontId="0" fillId="0" borderId="0" xfId="2" applyFont="1" applyFill="1" applyBorder="1" applyAlignment="1">
      <alignment horizontal="right"/>
    </xf>
    <xf numFmtId="0" fontId="0" fillId="0" borderId="4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187" fontId="3" fillId="0" borderId="0" xfId="1" applyFont="1" applyFill="1" applyAlignment="1">
      <alignment horizontal="center"/>
    </xf>
    <xf numFmtId="189" fontId="0" fillId="0" borderId="0" xfId="10" applyNumberFormat="1" applyFont="1" applyFill="1" applyAlignment="1">
      <alignment vertical="center"/>
    </xf>
    <xf numFmtId="18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87" fontId="0" fillId="0" borderId="0" xfId="1" applyFont="1" applyFill="1" applyBorder="1"/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189" fontId="3" fillId="0" borderId="5" xfId="2" applyNumberFormat="1" applyFont="1" applyFill="1" applyBorder="1" applyAlignment="1">
      <alignment horizontal="right"/>
    </xf>
    <xf numFmtId="189" fontId="0" fillId="0" borderId="3" xfId="10" applyNumberFormat="1" applyFont="1" applyFill="1" applyBorder="1" applyAlignment="1">
      <alignment horizontal="right" vertical="center"/>
    </xf>
    <xf numFmtId="189" fontId="0" fillId="0" borderId="0" xfId="10" applyNumberFormat="1" applyFont="1" applyFill="1" applyAlignment="1">
      <alignment horizontal="right" vertical="center"/>
    </xf>
    <xf numFmtId="189" fontId="3" fillId="0" borderId="1" xfId="10" applyNumberFormat="1" applyFont="1" applyFill="1" applyBorder="1" applyAlignment="1">
      <alignment horizontal="right" vertical="center"/>
    </xf>
    <xf numFmtId="189" fontId="3" fillId="0" borderId="0" xfId="10" applyNumberFormat="1" applyFont="1" applyFill="1" applyBorder="1" applyAlignment="1">
      <alignment horizontal="right" vertical="center"/>
    </xf>
    <xf numFmtId="189" fontId="3" fillId="0" borderId="0" xfId="10" applyNumberFormat="1" applyFont="1" applyFill="1" applyAlignment="1">
      <alignment horizontal="right" vertical="center"/>
    </xf>
    <xf numFmtId="189" fontId="3" fillId="0" borderId="0" xfId="10" applyNumberFormat="1" applyFont="1" applyFill="1" applyAlignment="1">
      <alignment vertical="center"/>
    </xf>
    <xf numFmtId="189" fontId="3" fillId="0" borderId="5" xfId="10" applyNumberFormat="1" applyFont="1" applyFill="1" applyBorder="1" applyAlignment="1">
      <alignment horizontal="right" vertical="center"/>
    </xf>
    <xf numFmtId="187" fontId="0" fillId="0" borderId="0" xfId="10" applyFont="1" applyFill="1" applyAlignment="1">
      <alignment vertical="center"/>
    </xf>
    <xf numFmtId="0" fontId="7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89" fontId="0" fillId="0" borderId="0" xfId="0" applyNumberFormat="1" applyFill="1"/>
    <xf numFmtId="0" fontId="0" fillId="0" borderId="0" xfId="0" applyFill="1"/>
    <xf numFmtId="187" fontId="0" fillId="0" borderId="0" xfId="0" applyNumberFormat="1" applyFill="1"/>
    <xf numFmtId="189" fontId="0" fillId="0" borderId="0" xfId="0" applyNumberFormat="1" applyFill="1" applyAlignment="1">
      <alignment horizontal="centerContinuous"/>
    </xf>
    <xf numFmtId="0" fontId="0" fillId="0" borderId="0" xfId="0" applyFill="1" applyAlignment="1">
      <alignment horizontal="centerContinuous"/>
    </xf>
    <xf numFmtId="187" fontId="0" fillId="0" borderId="0" xfId="0" applyNumberFormat="1" applyFill="1" applyAlignment="1">
      <alignment horizontal="centerContinuous"/>
    </xf>
    <xf numFmtId="0" fontId="0" fillId="0" borderId="0" xfId="0" applyFill="1" applyAlignment="1">
      <alignment horizontal="center" vertical="center"/>
    </xf>
    <xf numFmtId="189" fontId="0" fillId="0" borderId="0" xfId="0" applyNumberFormat="1" applyFill="1" applyAlignment="1">
      <alignment horizontal="center"/>
    </xf>
    <xf numFmtId="49" fontId="8" fillId="0" borderId="0" xfId="0" applyNumberFormat="1" applyFont="1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189" fontId="0" fillId="0" borderId="0" xfId="0" applyNumberFormat="1" applyFill="1" applyAlignment="1">
      <alignment horizontal="left"/>
    </xf>
    <xf numFmtId="189" fontId="3" fillId="0" borderId="1" xfId="0" applyNumberFormat="1" applyFont="1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vertical="top"/>
    </xf>
    <xf numFmtId="189" fontId="3" fillId="0" borderId="0" xfId="0" applyNumberFormat="1" applyFont="1" applyFill="1"/>
    <xf numFmtId="0" fontId="0" fillId="0" borderId="0" xfId="0" applyFill="1" applyAlignment="1">
      <alignment horizontal="center"/>
    </xf>
    <xf numFmtId="189" fontId="3" fillId="0" borderId="3" xfId="0" applyNumberFormat="1" applyFont="1" applyFill="1" applyBorder="1"/>
    <xf numFmtId="189" fontId="0" fillId="0" borderId="1" xfId="0" applyNumberFormat="1" applyFill="1" applyBorder="1"/>
    <xf numFmtId="189" fontId="3" fillId="0" borderId="2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0" fillId="0" borderId="0" xfId="6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89" fontId="2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89" fontId="7" fillId="0" borderId="0" xfId="6" applyNumberFormat="1" applyFont="1" applyFill="1" applyAlignment="1">
      <alignment horizontal="center" vertical="center"/>
    </xf>
    <xf numFmtId="189" fontId="0" fillId="0" borderId="0" xfId="6" applyNumberFormat="1" applyFont="1" applyFill="1" applyAlignment="1">
      <alignment vertical="center"/>
    </xf>
    <xf numFmtId="187" fontId="0" fillId="0" borderId="0" xfId="6" applyNumberFormat="1" applyFont="1" applyFill="1" applyAlignment="1">
      <alignment vertical="center"/>
    </xf>
    <xf numFmtId="43" fontId="0" fillId="0" borderId="0" xfId="6" applyNumberFormat="1" applyFont="1" applyFill="1" applyAlignment="1">
      <alignment vertical="center"/>
    </xf>
    <xf numFmtId="189" fontId="7" fillId="0" borderId="0" xfId="6" applyNumberFormat="1" applyFont="1" applyFill="1" applyAlignment="1">
      <alignment horizontal="centerContinuous" vertical="center"/>
    </xf>
    <xf numFmtId="0" fontId="7" fillId="0" borderId="0" xfId="6" applyFont="1" applyFill="1" applyAlignment="1">
      <alignment horizontal="centerContinuous" vertical="center"/>
    </xf>
    <xf numFmtId="49" fontId="0" fillId="0" borderId="0" xfId="6" applyNumberFormat="1" applyFont="1" applyFill="1" applyAlignment="1">
      <alignment horizontal="left" vertical="center"/>
    </xf>
    <xf numFmtId="0" fontId="0" fillId="0" borderId="0" xfId="6" applyFont="1" applyFill="1" applyAlignment="1">
      <alignment horizontal="center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89" fontId="4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8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89" fontId="0" fillId="0" borderId="0" xfId="0" applyNumberFormat="1" applyAlignment="1"/>
    <xf numFmtId="0" fontId="0" fillId="2" borderId="0" xfId="0" applyFont="1" applyFill="1"/>
    <xf numFmtId="189" fontId="0" fillId="2" borderId="0" xfId="2" applyNumberFormat="1" applyFont="1" applyFill="1" applyBorder="1"/>
    <xf numFmtId="0" fontId="0" fillId="2" borderId="0" xfId="0" applyFont="1" applyFill="1" applyAlignment="1">
      <alignment horizontal="left"/>
    </xf>
    <xf numFmtId="189" fontId="0" fillId="2" borderId="0" xfId="2" applyNumberFormat="1" applyFont="1" applyFill="1"/>
    <xf numFmtId="187" fontId="0" fillId="2" borderId="0" xfId="0" applyNumberFormat="1" applyFont="1" applyFill="1"/>
    <xf numFmtId="187" fontId="0" fillId="2" borderId="0" xfId="2" applyFont="1" applyFill="1"/>
    <xf numFmtId="0" fontId="7" fillId="2" borderId="0" xfId="0" applyFont="1" applyFill="1" applyAlignment="1">
      <alignment horizontal="center"/>
    </xf>
    <xf numFmtId="189" fontId="7" fillId="0" borderId="0" xfId="0" applyNumberFormat="1" applyFont="1" applyFill="1" applyAlignment="1">
      <alignment horizontal="center" wrapText="1"/>
    </xf>
    <xf numFmtId="18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0" fillId="0" borderId="0" xfId="0" applyNumberFormat="1" applyAlignment="1">
      <alignment horizontal="center"/>
    </xf>
    <xf numFmtId="188" fontId="7" fillId="0" borderId="0" xfId="0" applyNumberFormat="1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89" fontId="7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7">
    <cellStyle name="Comma" xfId="1" builtinId="3"/>
    <cellStyle name="Comma 10" xfId="2"/>
    <cellStyle name="Comma 10 2" xfId="3"/>
    <cellStyle name="Comma 10 3" xfId="10"/>
    <cellStyle name="Comma 2" xfId="12"/>
    <cellStyle name="Comma 2 2" xfId="15"/>
    <cellStyle name="Comma 3" xfId="16"/>
    <cellStyle name="Comma 4" xfId="17"/>
    <cellStyle name="Comma 4 2" xfId="18"/>
    <cellStyle name="Comma 5" xfId="21"/>
    <cellStyle name="Normal" xfId="0" builtinId="0"/>
    <cellStyle name="Normal 10" xfId="19"/>
    <cellStyle name="Normal 2" xfId="4"/>
    <cellStyle name="Normal 2 2" xfId="20"/>
    <cellStyle name="Normal 20" xfId="9"/>
    <cellStyle name="Normal 28" xfId="5"/>
    <cellStyle name="Normal 3" xfId="11"/>
    <cellStyle name="Normal 4" xfId="14"/>
    <cellStyle name="Normal 43" xfId="6"/>
    <cellStyle name="Percent" xfId="13" builtinId="5"/>
    <cellStyle name="เครื่องหมายจุลภาค 2" xfId="7"/>
    <cellStyle name="จุลภาค 2" xfId="22"/>
    <cellStyle name="จุลภาค 2 2" xfId="23"/>
    <cellStyle name="จุลภาค 3" xfId="24"/>
    <cellStyle name="จุลภาค 4" xfId="25"/>
    <cellStyle name="ปกติ 2" xfId="8"/>
    <cellStyle name="ปกติ_Seafco_Mar'52_T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V110"/>
  <sheetViews>
    <sheetView view="pageBreakPreview" topLeftCell="A39" zoomScale="70" zoomScaleNormal="100" zoomScaleSheetLayoutView="70" workbookViewId="0">
      <selection activeCell="B57" sqref="B57"/>
    </sheetView>
  </sheetViews>
  <sheetFormatPr defaultColWidth="9.140625" defaultRowHeight="22.5" customHeight="1"/>
  <cols>
    <col min="1" max="1" width="2.42578125" style="93" customWidth="1"/>
    <col min="2" max="2" width="50.28515625" style="91" customWidth="1"/>
    <col min="3" max="3" width="10.7109375" style="90" customWidth="1"/>
    <col min="4" max="4" width="1.28515625" style="90" customWidth="1"/>
    <col min="5" max="5" width="15.7109375" style="92" customWidth="1"/>
    <col min="6" max="6" width="1.28515625" style="93" customWidth="1"/>
    <col min="7" max="7" width="14.7109375" style="94" customWidth="1"/>
    <col min="8" max="8" width="1.28515625" style="93" customWidth="1"/>
    <col min="9" max="9" width="14.7109375" style="92" customWidth="1"/>
    <col min="10" max="10" width="1.28515625" style="93" customWidth="1"/>
    <col min="11" max="11" width="14.7109375" style="94" customWidth="1"/>
    <col min="12" max="12" width="16.5703125" style="28" customWidth="1"/>
    <col min="13" max="13" width="14.42578125" style="93" customWidth="1"/>
    <col min="14" max="14" width="26.42578125" style="93" customWidth="1"/>
    <col min="15" max="15" width="19.5703125" style="93" customWidth="1"/>
    <col min="16" max="16" width="23.42578125" style="93" customWidth="1"/>
    <col min="17" max="17" width="9.140625" style="93" customWidth="1"/>
    <col min="18" max="18" width="17.42578125" style="93" bestFit="1" customWidth="1"/>
    <col min="19" max="19" width="19.7109375" style="93" customWidth="1"/>
    <col min="20" max="20" width="9.140625" style="93"/>
    <col min="21" max="22" width="21.5703125" style="93" customWidth="1"/>
    <col min="23" max="16384" width="9.140625" style="93"/>
  </cols>
  <sheetData>
    <row r="1" spans="1:22" ht="22.5" customHeight="1">
      <c r="A1" s="4" t="s">
        <v>140</v>
      </c>
    </row>
    <row r="2" spans="1:22" ht="22.5" customHeight="1">
      <c r="A2" s="1" t="s">
        <v>0</v>
      </c>
    </row>
    <row r="3" spans="1:22" ht="22.5" customHeight="1">
      <c r="A3" s="5" t="s">
        <v>171</v>
      </c>
    </row>
    <row r="4" spans="1:22" ht="22.5" customHeight="1">
      <c r="A4" s="5"/>
      <c r="E4" s="95" t="s">
        <v>1</v>
      </c>
      <c r="F4" s="96"/>
      <c r="G4" s="97"/>
      <c r="I4" s="95" t="s">
        <v>139</v>
      </c>
      <c r="J4" s="96"/>
      <c r="K4" s="97"/>
    </row>
    <row r="5" spans="1:22" ht="21" customHeight="1">
      <c r="A5" s="5"/>
      <c r="E5" s="97" t="s">
        <v>169</v>
      </c>
      <c r="F5" s="96"/>
      <c r="G5" s="97" t="s">
        <v>2</v>
      </c>
      <c r="H5" s="96"/>
      <c r="I5" s="97" t="s">
        <v>169</v>
      </c>
      <c r="J5" s="96"/>
      <c r="K5" s="97" t="s">
        <v>2</v>
      </c>
    </row>
    <row r="6" spans="1:22" ht="22.5" customHeight="1">
      <c r="E6" s="98">
        <v>2565</v>
      </c>
      <c r="F6" s="99"/>
      <c r="G6" s="98">
        <v>2564</v>
      </c>
      <c r="H6" s="99"/>
      <c r="I6" s="98">
        <v>2565</v>
      </c>
      <c r="J6" s="99"/>
      <c r="K6" s="98">
        <v>2564</v>
      </c>
    </row>
    <row r="7" spans="1:22" customFormat="1" ht="22.5" customHeight="1">
      <c r="B7" s="149"/>
      <c r="C7" s="150"/>
      <c r="D7" s="150"/>
      <c r="E7" s="151" t="s">
        <v>178</v>
      </c>
      <c r="F7" s="152"/>
      <c r="G7" s="151" t="s">
        <v>179</v>
      </c>
      <c r="H7" s="152"/>
      <c r="I7" s="151" t="s">
        <v>178</v>
      </c>
      <c r="J7" s="152"/>
      <c r="K7" s="151" t="s">
        <v>179</v>
      </c>
      <c r="L7" s="28"/>
    </row>
    <row r="8" spans="1:22" customFormat="1" ht="22.5" customHeight="1">
      <c r="B8" s="149"/>
      <c r="C8" s="116" t="s">
        <v>4</v>
      </c>
      <c r="D8" s="150"/>
      <c r="E8" s="151" t="s">
        <v>180</v>
      </c>
      <c r="F8" s="152"/>
      <c r="G8" s="151"/>
      <c r="H8" s="152"/>
      <c r="I8" s="151" t="s">
        <v>180</v>
      </c>
      <c r="J8" s="152"/>
      <c r="K8" s="151"/>
      <c r="L8" s="28"/>
    </row>
    <row r="9" spans="1:22" ht="22.5" customHeight="1">
      <c r="A9" s="1" t="s">
        <v>3</v>
      </c>
      <c r="E9" s="163" t="s">
        <v>104</v>
      </c>
      <c r="F9" s="163"/>
      <c r="G9" s="163"/>
      <c r="H9" s="163"/>
      <c r="I9" s="163"/>
      <c r="J9" s="163"/>
      <c r="K9" s="163"/>
    </row>
    <row r="10" spans="1:22" ht="22.5" customHeight="1">
      <c r="A10" s="100" t="s">
        <v>5</v>
      </c>
      <c r="F10" s="92"/>
      <c r="G10" s="13"/>
      <c r="H10" s="92"/>
      <c r="J10" s="92"/>
      <c r="K10" s="13"/>
    </row>
    <row r="11" spans="1:22" ht="22.5" customHeight="1">
      <c r="A11" s="101" t="s">
        <v>6</v>
      </c>
      <c r="E11" s="92">
        <v>66190838</v>
      </c>
      <c r="F11" s="92"/>
      <c r="G11" s="92">
        <v>171878450</v>
      </c>
      <c r="H11" s="92"/>
      <c r="I11" s="92">
        <v>16160881</v>
      </c>
      <c r="J11" s="92"/>
      <c r="K11" s="92">
        <v>171875750</v>
      </c>
      <c r="M11" s="92"/>
      <c r="O11" s="92"/>
      <c r="P11" s="92"/>
      <c r="R11" s="28"/>
      <c r="S11" s="28"/>
      <c r="U11" s="94"/>
      <c r="V11" s="94"/>
    </row>
    <row r="12" spans="1:22" ht="22.5" customHeight="1">
      <c r="A12" s="101" t="s">
        <v>7</v>
      </c>
      <c r="C12" s="90" t="s">
        <v>172</v>
      </c>
      <c r="E12" s="92">
        <v>403742886</v>
      </c>
      <c r="F12" s="92"/>
      <c r="G12" s="92">
        <v>345188707</v>
      </c>
      <c r="H12" s="92"/>
      <c r="I12" s="92">
        <v>403627339</v>
      </c>
      <c r="J12" s="92"/>
      <c r="K12" s="92">
        <v>345188707</v>
      </c>
      <c r="O12" s="92"/>
      <c r="P12" s="92"/>
      <c r="R12" s="28"/>
      <c r="S12" s="28"/>
      <c r="U12" s="94"/>
      <c r="V12" s="94"/>
    </row>
    <row r="13" spans="1:22" ht="22.5" customHeight="1">
      <c r="A13" s="101" t="s">
        <v>133</v>
      </c>
      <c r="C13" s="90" t="s">
        <v>102</v>
      </c>
      <c r="E13" s="92">
        <v>26417576</v>
      </c>
      <c r="F13" s="92"/>
      <c r="G13" s="92">
        <v>20023814</v>
      </c>
      <c r="H13" s="92"/>
      <c r="I13" s="92">
        <v>26426086</v>
      </c>
      <c r="J13" s="92"/>
      <c r="K13" s="92">
        <v>20023814</v>
      </c>
      <c r="O13" s="92"/>
      <c r="P13" s="92"/>
      <c r="R13" s="28"/>
      <c r="S13" s="28"/>
      <c r="U13" s="94"/>
      <c r="V13" s="94"/>
    </row>
    <row r="14" spans="1:22" ht="22.5" customHeight="1">
      <c r="A14" s="101" t="s">
        <v>126</v>
      </c>
      <c r="B14" s="102"/>
      <c r="C14" s="90">
        <v>7</v>
      </c>
      <c r="E14" s="92">
        <v>1753956</v>
      </c>
      <c r="F14" s="92"/>
      <c r="G14" s="92">
        <v>3985626</v>
      </c>
      <c r="H14" s="92"/>
      <c r="I14" s="92">
        <v>1753956</v>
      </c>
      <c r="J14" s="92"/>
      <c r="K14" s="92">
        <v>3985626</v>
      </c>
      <c r="O14" s="92"/>
      <c r="P14" s="92"/>
      <c r="R14" s="28"/>
      <c r="S14" s="28"/>
      <c r="U14" s="94"/>
      <c r="V14" s="94"/>
    </row>
    <row r="15" spans="1:22" ht="22.5" hidden="1" customHeight="1">
      <c r="A15" s="102" t="s">
        <v>98</v>
      </c>
      <c r="B15" s="102"/>
      <c r="F15" s="92"/>
      <c r="G15" s="92"/>
      <c r="H15" s="92"/>
      <c r="J15" s="92"/>
      <c r="K15" s="92"/>
      <c r="O15" s="92"/>
      <c r="P15" s="92"/>
      <c r="R15" s="28"/>
      <c r="S15" s="28"/>
      <c r="U15" s="94"/>
      <c r="V15" s="94"/>
    </row>
    <row r="16" spans="1:22" ht="22.5" hidden="1" customHeight="1">
      <c r="A16" s="102"/>
      <c r="B16" s="102" t="s">
        <v>106</v>
      </c>
      <c r="F16" s="92"/>
      <c r="G16" s="92"/>
      <c r="H16" s="92"/>
      <c r="J16" s="92"/>
      <c r="K16" s="92"/>
      <c r="O16" s="92"/>
      <c r="P16" s="92"/>
      <c r="R16" s="28"/>
      <c r="S16" s="28"/>
      <c r="U16" s="94"/>
      <c r="V16" s="94"/>
    </row>
    <row r="17" spans="1:22" ht="22.5" hidden="1" customHeight="1">
      <c r="A17" s="102" t="s">
        <v>10</v>
      </c>
      <c r="B17" s="102"/>
      <c r="F17" s="92"/>
      <c r="G17" s="92"/>
      <c r="H17" s="92"/>
      <c r="J17" s="92"/>
      <c r="K17" s="92"/>
      <c r="O17" s="92"/>
      <c r="P17" s="92"/>
      <c r="R17" s="28"/>
      <c r="S17" s="28"/>
      <c r="U17" s="94"/>
      <c r="V17" s="94"/>
    </row>
    <row r="18" spans="1:22" ht="22.5" hidden="1" customHeight="1">
      <c r="A18" s="102"/>
      <c r="B18" s="102" t="s">
        <v>105</v>
      </c>
      <c r="F18" s="92"/>
      <c r="G18" s="92"/>
      <c r="H18" s="92"/>
      <c r="J18" s="92"/>
      <c r="K18" s="92"/>
      <c r="O18" s="92"/>
      <c r="P18" s="92"/>
      <c r="R18" s="28"/>
      <c r="S18" s="28"/>
      <c r="U18" s="94"/>
      <c r="V18" s="94"/>
    </row>
    <row r="19" spans="1:22" ht="22.5" customHeight="1">
      <c r="A19" s="101" t="s">
        <v>9</v>
      </c>
      <c r="B19" s="102"/>
      <c r="C19" s="90">
        <v>8</v>
      </c>
      <c r="E19" s="92">
        <v>370472064</v>
      </c>
      <c r="F19" s="92"/>
      <c r="G19" s="92">
        <v>343312092</v>
      </c>
      <c r="H19" s="92"/>
      <c r="I19" s="92">
        <v>370472064</v>
      </c>
      <c r="J19" s="92"/>
      <c r="K19" s="92">
        <v>343312092</v>
      </c>
      <c r="O19" s="92"/>
      <c r="P19" s="92"/>
      <c r="R19" s="28"/>
      <c r="S19" s="28"/>
      <c r="U19" s="94"/>
      <c r="V19" s="94"/>
    </row>
    <row r="20" spans="1:22" ht="22.5" customHeight="1">
      <c r="A20" s="101" t="s">
        <v>11</v>
      </c>
      <c r="B20" s="102"/>
      <c r="E20" s="9">
        <v>10243700</v>
      </c>
      <c r="F20" s="92"/>
      <c r="G20" s="92">
        <v>8935603</v>
      </c>
      <c r="H20" s="92"/>
      <c r="I20" s="103">
        <v>10241709</v>
      </c>
      <c r="J20" s="92"/>
      <c r="K20" s="103">
        <v>8933613</v>
      </c>
      <c r="O20" s="92"/>
      <c r="P20" s="92"/>
      <c r="R20" s="28"/>
      <c r="S20" s="28"/>
      <c r="U20" s="94"/>
      <c r="V20" s="94"/>
    </row>
    <row r="21" spans="1:22" ht="22.5" customHeight="1">
      <c r="A21" s="5" t="s">
        <v>12</v>
      </c>
      <c r="B21" s="102"/>
      <c r="E21" s="104">
        <f>SUM(E11:E20)</f>
        <v>878821020</v>
      </c>
      <c r="F21" s="92"/>
      <c r="G21" s="104">
        <f>SUM(G11:G20)</f>
        <v>893324292</v>
      </c>
      <c r="H21" s="92"/>
      <c r="I21" s="104">
        <f>SUM(I11:I20)</f>
        <v>828682035</v>
      </c>
      <c r="J21" s="92"/>
      <c r="K21" s="104">
        <f>SUM(K11:K20)</f>
        <v>893319602</v>
      </c>
      <c r="R21" s="28"/>
      <c r="S21" s="28"/>
      <c r="U21" s="94"/>
      <c r="V21" s="94"/>
    </row>
    <row r="22" spans="1:22" ht="22.5" customHeight="1">
      <c r="A22" s="5"/>
      <c r="B22" s="102"/>
      <c r="F22" s="92"/>
      <c r="G22" s="13"/>
      <c r="H22" s="92"/>
      <c r="J22" s="92"/>
      <c r="K22" s="13"/>
      <c r="R22" s="28"/>
      <c r="S22" s="28"/>
      <c r="U22" s="94"/>
      <c r="V22" s="94"/>
    </row>
    <row r="23" spans="1:22" ht="22.5" customHeight="1">
      <c r="A23" s="100" t="s">
        <v>13</v>
      </c>
      <c r="B23" s="102"/>
      <c r="F23" s="92"/>
      <c r="G23" s="13"/>
      <c r="H23" s="92"/>
      <c r="J23" s="92"/>
      <c r="K23" s="13"/>
      <c r="R23" s="28"/>
      <c r="S23" s="28"/>
      <c r="U23" s="94"/>
      <c r="V23" s="94"/>
    </row>
    <row r="24" spans="1:22" ht="22.5" customHeight="1">
      <c r="A24" s="101" t="s">
        <v>142</v>
      </c>
      <c r="B24" s="102"/>
      <c r="C24" s="90">
        <v>9</v>
      </c>
      <c r="E24" s="92">
        <v>0</v>
      </c>
      <c r="F24" s="92"/>
      <c r="G24" s="92">
        <v>0</v>
      </c>
      <c r="H24" s="92"/>
      <c r="I24" s="92">
        <v>58997150</v>
      </c>
      <c r="J24" s="92"/>
      <c r="K24" s="92">
        <v>8997300</v>
      </c>
      <c r="R24" s="28"/>
      <c r="S24" s="28"/>
      <c r="U24" s="94"/>
      <c r="V24" s="94"/>
    </row>
    <row r="25" spans="1:22" ht="22.5" customHeight="1">
      <c r="A25" s="101" t="s">
        <v>120</v>
      </c>
      <c r="B25" s="102"/>
      <c r="C25" s="90">
        <v>10</v>
      </c>
      <c r="E25" s="92">
        <v>64061660</v>
      </c>
      <c r="F25" s="92"/>
      <c r="G25" s="92">
        <v>64061660</v>
      </c>
      <c r="H25" s="92"/>
      <c r="I25" s="92">
        <v>64061660</v>
      </c>
      <c r="J25" s="92"/>
      <c r="K25" s="92">
        <v>64061660</v>
      </c>
      <c r="O25" s="92"/>
      <c r="P25" s="92"/>
      <c r="R25" s="28"/>
      <c r="S25" s="28"/>
      <c r="U25" s="94"/>
      <c r="V25" s="94"/>
    </row>
    <row r="26" spans="1:22" ht="22.5" customHeight="1">
      <c r="A26" s="101" t="s">
        <v>14</v>
      </c>
      <c r="B26" s="102"/>
      <c r="C26" s="90">
        <v>11</v>
      </c>
      <c r="E26" s="92">
        <v>1215341236</v>
      </c>
      <c r="F26" s="92"/>
      <c r="G26" s="92">
        <v>1127203450</v>
      </c>
      <c r="H26" s="92"/>
      <c r="I26" s="92">
        <v>1215341236</v>
      </c>
      <c r="J26" s="92"/>
      <c r="K26" s="92">
        <v>1127203450</v>
      </c>
      <c r="O26" s="92"/>
      <c r="P26" s="92"/>
      <c r="R26" s="28"/>
      <c r="S26" s="28"/>
      <c r="U26" s="94"/>
      <c r="V26" s="94"/>
    </row>
    <row r="27" spans="1:22" ht="22.5" customHeight="1">
      <c r="A27" s="101" t="s">
        <v>127</v>
      </c>
      <c r="B27" s="102"/>
      <c r="C27" s="90">
        <v>12</v>
      </c>
      <c r="E27" s="92">
        <v>136338117</v>
      </c>
      <c r="F27" s="92"/>
      <c r="G27" s="92">
        <v>146312488</v>
      </c>
      <c r="H27" s="92"/>
      <c r="I27" s="92">
        <v>136338117</v>
      </c>
      <c r="J27" s="92"/>
      <c r="K27" s="92">
        <v>146312488</v>
      </c>
      <c r="O27" s="92"/>
      <c r="P27" s="92"/>
      <c r="R27" s="28"/>
      <c r="S27" s="28"/>
      <c r="U27" s="94"/>
      <c r="V27" s="94"/>
    </row>
    <row r="28" spans="1:22" ht="22.5" customHeight="1">
      <c r="A28" s="101" t="s">
        <v>15</v>
      </c>
      <c r="B28" s="102"/>
      <c r="E28" s="92">
        <v>1294707</v>
      </c>
      <c r="F28" s="92"/>
      <c r="G28" s="92">
        <v>1291549</v>
      </c>
      <c r="H28" s="92"/>
      <c r="I28" s="92">
        <v>1294707</v>
      </c>
      <c r="J28" s="92"/>
      <c r="K28" s="92">
        <v>1291549</v>
      </c>
      <c r="O28" s="92"/>
      <c r="P28" s="92"/>
      <c r="R28" s="28"/>
      <c r="S28" s="28"/>
      <c r="U28" s="94"/>
      <c r="V28" s="94"/>
    </row>
    <row r="29" spans="1:22" ht="22.5" customHeight="1">
      <c r="A29" s="101" t="s">
        <v>18</v>
      </c>
      <c r="B29" s="102"/>
      <c r="C29" s="90">
        <v>13</v>
      </c>
      <c r="E29" s="92">
        <v>18346537</v>
      </c>
      <c r="F29" s="92"/>
      <c r="G29" s="92">
        <v>17767270</v>
      </c>
      <c r="H29" s="92"/>
      <c r="I29" s="92">
        <v>18346537</v>
      </c>
      <c r="J29" s="92"/>
      <c r="K29" s="92">
        <v>17767270</v>
      </c>
      <c r="O29" s="92"/>
      <c r="P29" s="92"/>
      <c r="R29" s="28"/>
      <c r="S29" s="28"/>
      <c r="U29" s="94"/>
      <c r="V29" s="94"/>
    </row>
    <row r="30" spans="1:22" ht="22.5" customHeight="1">
      <c r="A30" s="101" t="s">
        <v>16</v>
      </c>
      <c r="B30" s="102"/>
      <c r="E30" s="92">
        <v>47538622</v>
      </c>
      <c r="F30" s="92"/>
      <c r="G30" s="92">
        <v>43812203</v>
      </c>
      <c r="H30" s="92"/>
      <c r="I30" s="92">
        <v>47538622</v>
      </c>
      <c r="J30" s="92"/>
      <c r="K30" s="92">
        <v>43812203</v>
      </c>
      <c r="O30" s="92"/>
      <c r="P30" s="92"/>
      <c r="R30" s="28"/>
      <c r="S30" s="28"/>
      <c r="U30" s="94"/>
      <c r="V30" s="94"/>
    </row>
    <row r="31" spans="1:22" ht="22.5" customHeight="1">
      <c r="A31" s="5" t="s">
        <v>17</v>
      </c>
      <c r="B31" s="102"/>
      <c r="E31" s="10">
        <f>SUM(E24:E30)</f>
        <v>1482920879</v>
      </c>
      <c r="F31" s="92"/>
      <c r="G31" s="10">
        <f>SUM(G24:G30)</f>
        <v>1400448620</v>
      </c>
      <c r="H31" s="92"/>
      <c r="I31" s="10">
        <f>SUM(I24:I30)</f>
        <v>1541918029</v>
      </c>
      <c r="J31" s="92"/>
      <c r="K31" s="10">
        <f>SUM(K24:K30)</f>
        <v>1409445920</v>
      </c>
      <c r="R31" s="28"/>
      <c r="S31" s="28"/>
    </row>
    <row r="32" spans="1:22" ht="22.5" customHeight="1">
      <c r="A32" s="101"/>
      <c r="B32" s="102"/>
      <c r="F32" s="92"/>
      <c r="G32" s="13"/>
      <c r="H32" s="92"/>
      <c r="J32" s="92"/>
      <c r="K32" s="13"/>
      <c r="R32" s="28"/>
      <c r="S32" s="28"/>
    </row>
    <row r="33" spans="1:19" ht="22.5" customHeight="1" thickBot="1">
      <c r="A33" s="5" t="s">
        <v>19</v>
      </c>
      <c r="B33" s="102"/>
      <c r="E33" s="11">
        <f>SUM(E21+E31)</f>
        <v>2361741899</v>
      </c>
      <c r="F33" s="92"/>
      <c r="G33" s="11">
        <f>SUM(G21+G31)</f>
        <v>2293772912</v>
      </c>
      <c r="H33" s="92"/>
      <c r="I33" s="11">
        <f>SUM(I21+I31)</f>
        <v>2370600064</v>
      </c>
      <c r="J33" s="92"/>
      <c r="K33" s="11">
        <f>SUM(K21+K31)</f>
        <v>2302765522</v>
      </c>
      <c r="R33" s="28"/>
      <c r="S33" s="28"/>
    </row>
    <row r="34" spans="1:19" ht="12" customHeight="1" thickTop="1">
      <c r="A34" s="5"/>
      <c r="B34" s="102"/>
      <c r="E34" s="12"/>
      <c r="F34" s="92"/>
      <c r="G34" s="12"/>
      <c r="H34" s="92"/>
      <c r="I34" s="12"/>
      <c r="J34" s="92"/>
      <c r="K34" s="12"/>
      <c r="R34" s="28"/>
      <c r="S34" s="28"/>
    </row>
    <row r="35" spans="1:19" ht="22.5" customHeight="1">
      <c r="A35" s="5"/>
      <c r="B35" s="102"/>
      <c r="E35" s="12"/>
      <c r="F35" s="92"/>
      <c r="G35" s="12"/>
      <c r="H35" s="92"/>
      <c r="I35" s="12"/>
      <c r="J35" s="92"/>
      <c r="K35" s="12"/>
      <c r="R35" s="28"/>
      <c r="S35" s="28"/>
    </row>
    <row r="36" spans="1:19" ht="22.5" customHeight="1">
      <c r="A36" s="5"/>
      <c r="B36" s="102"/>
      <c r="E36" s="12"/>
      <c r="F36" s="92"/>
      <c r="G36" s="12"/>
      <c r="H36" s="92"/>
      <c r="I36" s="12"/>
      <c r="J36" s="92"/>
      <c r="K36" s="12"/>
      <c r="R36" s="28"/>
      <c r="S36" s="28"/>
    </row>
    <row r="37" spans="1:19" ht="22.5" customHeight="1">
      <c r="A37" s="5"/>
      <c r="B37" s="102"/>
      <c r="E37" s="12"/>
      <c r="F37" s="92"/>
      <c r="G37" s="12"/>
      <c r="H37" s="92"/>
      <c r="I37" s="12"/>
      <c r="J37" s="92"/>
      <c r="K37" s="12"/>
      <c r="R37" s="28"/>
      <c r="S37" s="28"/>
    </row>
    <row r="38" spans="1:19" ht="22.5" customHeight="1">
      <c r="A38" s="5"/>
      <c r="B38" s="102"/>
      <c r="F38" s="92"/>
      <c r="G38" s="12"/>
      <c r="H38" s="92"/>
      <c r="J38" s="92"/>
      <c r="K38" s="12"/>
      <c r="R38" s="28"/>
      <c r="S38" s="28"/>
    </row>
    <row r="39" spans="1:19" ht="22.5" customHeight="1">
      <c r="A39" s="4" t="s">
        <v>140</v>
      </c>
      <c r="F39" s="92"/>
      <c r="G39" s="13"/>
      <c r="H39" s="92"/>
      <c r="J39" s="92"/>
      <c r="K39" s="13"/>
      <c r="R39" s="28"/>
      <c r="S39" s="28"/>
    </row>
    <row r="40" spans="1:19" ht="21" customHeight="1">
      <c r="A40" s="1" t="s">
        <v>0</v>
      </c>
      <c r="F40" s="92"/>
      <c r="G40" s="92"/>
      <c r="H40" s="92"/>
      <c r="J40" s="92"/>
      <c r="K40" s="92"/>
      <c r="R40" s="28"/>
      <c r="S40" s="28"/>
    </row>
    <row r="41" spans="1:19" ht="22.5" customHeight="1">
      <c r="A41" s="5" t="s">
        <v>171</v>
      </c>
      <c r="F41" s="92"/>
      <c r="G41" s="92"/>
      <c r="H41" s="92"/>
      <c r="J41" s="92"/>
      <c r="K41" s="92"/>
      <c r="R41" s="28"/>
      <c r="S41" s="28"/>
    </row>
    <row r="42" spans="1:19" ht="22.5" customHeight="1">
      <c r="A42" s="5"/>
      <c r="E42" s="95" t="s">
        <v>1</v>
      </c>
      <c r="F42" s="96"/>
      <c r="G42" s="97"/>
      <c r="I42" s="95" t="s">
        <v>139</v>
      </c>
      <c r="J42" s="96"/>
      <c r="K42" s="97"/>
      <c r="R42" s="28"/>
      <c r="S42" s="28"/>
    </row>
    <row r="43" spans="1:19" ht="21" customHeight="1">
      <c r="A43" s="5"/>
      <c r="E43" s="97" t="s">
        <v>169</v>
      </c>
      <c r="F43" s="96"/>
      <c r="G43" s="97" t="s">
        <v>2</v>
      </c>
      <c r="H43" s="96"/>
      <c r="I43" s="97" t="s">
        <v>169</v>
      </c>
      <c r="J43" s="96"/>
      <c r="K43" s="97" t="s">
        <v>2</v>
      </c>
      <c r="R43" s="28"/>
      <c r="S43" s="28"/>
    </row>
    <row r="44" spans="1:19" ht="22.5" customHeight="1">
      <c r="A44" s="105"/>
      <c r="B44" s="106"/>
      <c r="C44" s="107"/>
      <c r="D44" s="107"/>
      <c r="E44" s="98">
        <v>2565</v>
      </c>
      <c r="F44" s="99"/>
      <c r="G44" s="98">
        <v>2564</v>
      </c>
      <c r="H44" s="99"/>
      <c r="I44" s="98">
        <v>2565</v>
      </c>
      <c r="J44" s="99"/>
      <c r="K44" s="98">
        <v>2564</v>
      </c>
      <c r="R44" s="28"/>
      <c r="S44" s="28"/>
    </row>
    <row r="45" spans="1:19" customFormat="1" ht="22.5" customHeight="1">
      <c r="B45" s="149"/>
      <c r="C45" s="150"/>
      <c r="D45" s="150"/>
      <c r="E45" s="151" t="s">
        <v>178</v>
      </c>
      <c r="F45" s="152"/>
      <c r="G45" s="151" t="s">
        <v>179</v>
      </c>
      <c r="H45" s="152"/>
      <c r="I45" s="151" t="s">
        <v>178</v>
      </c>
      <c r="J45" s="152"/>
      <c r="K45" s="151" t="s">
        <v>179</v>
      </c>
      <c r="L45" s="28"/>
    </row>
    <row r="46" spans="1:19" customFormat="1" ht="22.5" customHeight="1">
      <c r="B46" s="149"/>
      <c r="C46" s="116" t="s">
        <v>4</v>
      </c>
      <c r="D46" s="150"/>
      <c r="E46" s="151" t="s">
        <v>180</v>
      </c>
      <c r="F46" s="152"/>
      <c r="G46" s="151"/>
      <c r="H46" s="152"/>
      <c r="I46" s="151" t="s">
        <v>180</v>
      </c>
      <c r="J46" s="152"/>
      <c r="K46" s="151"/>
      <c r="L46" s="28"/>
    </row>
    <row r="47" spans="1:19" s="105" customFormat="1" ht="22.5" customHeight="1">
      <c r="A47" s="108" t="s">
        <v>20</v>
      </c>
      <c r="B47" s="91"/>
      <c r="C47" s="90"/>
      <c r="D47" s="90"/>
      <c r="E47" s="164" t="s">
        <v>104</v>
      </c>
      <c r="F47" s="164"/>
      <c r="G47" s="164"/>
      <c r="H47" s="164"/>
      <c r="I47" s="164"/>
      <c r="J47" s="164"/>
      <c r="K47" s="164"/>
      <c r="L47" s="30"/>
      <c r="R47" s="30"/>
      <c r="S47" s="30"/>
    </row>
    <row r="48" spans="1:19" s="105" customFormat="1" ht="22.5" customHeight="1">
      <c r="A48" s="100" t="s">
        <v>21</v>
      </c>
      <c r="B48" s="102"/>
      <c r="C48" s="90"/>
      <c r="D48" s="90"/>
      <c r="E48" s="92"/>
      <c r="F48" s="92"/>
      <c r="G48" s="13"/>
      <c r="H48" s="92"/>
      <c r="I48" s="92"/>
      <c r="J48" s="92"/>
      <c r="K48" s="13"/>
      <c r="L48" s="30"/>
      <c r="R48" s="30"/>
      <c r="S48" s="30"/>
    </row>
    <row r="49" spans="1:19" ht="21.75" customHeight="1">
      <c r="A49" s="102" t="s">
        <v>132</v>
      </c>
      <c r="B49" s="102"/>
      <c r="C49" s="90">
        <v>14</v>
      </c>
      <c r="E49" s="13">
        <v>131999999.99999964</v>
      </c>
      <c r="F49" s="92"/>
      <c r="G49" s="13">
        <v>230000000</v>
      </c>
      <c r="H49" s="92"/>
      <c r="I49" s="13">
        <v>131999999.99999964</v>
      </c>
      <c r="J49" s="92"/>
      <c r="K49" s="13">
        <v>230000000</v>
      </c>
      <c r="O49" s="92"/>
      <c r="P49" s="92"/>
      <c r="R49" s="28"/>
      <c r="S49" s="28"/>
    </row>
    <row r="50" spans="1:19" ht="22.5" customHeight="1">
      <c r="A50" s="101" t="s">
        <v>22</v>
      </c>
      <c r="B50" s="102"/>
      <c r="C50" s="90" t="s">
        <v>173</v>
      </c>
      <c r="E50" s="92">
        <v>402099506</v>
      </c>
      <c r="F50" s="92"/>
      <c r="G50" s="92">
        <v>254108100</v>
      </c>
      <c r="H50" s="92"/>
      <c r="I50" s="92">
        <v>402099506</v>
      </c>
      <c r="J50" s="92"/>
      <c r="K50" s="92">
        <v>254108100</v>
      </c>
      <c r="O50" s="92"/>
      <c r="P50" s="92"/>
    </row>
    <row r="51" spans="1:19" ht="22.5" customHeight="1">
      <c r="A51" s="101" t="s">
        <v>128</v>
      </c>
      <c r="B51" s="102"/>
      <c r="C51" s="90" t="s">
        <v>174</v>
      </c>
      <c r="E51" s="92">
        <v>48145756</v>
      </c>
      <c r="F51" s="92"/>
      <c r="G51" s="92">
        <v>32521298</v>
      </c>
      <c r="H51" s="92"/>
      <c r="I51" s="92">
        <v>56947771</v>
      </c>
      <c r="J51" s="92"/>
      <c r="K51" s="92">
        <v>41366820</v>
      </c>
      <c r="O51" s="92"/>
      <c r="P51" s="92"/>
    </row>
    <row r="52" spans="1:19" ht="22.5" customHeight="1">
      <c r="A52" s="102" t="s">
        <v>129</v>
      </c>
      <c r="B52" s="102"/>
      <c r="C52" s="90">
        <v>14</v>
      </c>
      <c r="E52" s="92">
        <v>77093796</v>
      </c>
      <c r="F52" s="92"/>
      <c r="G52" s="92">
        <v>80361165</v>
      </c>
      <c r="H52" s="92"/>
      <c r="I52" s="92">
        <v>77093796</v>
      </c>
      <c r="J52" s="92"/>
      <c r="K52" s="92">
        <v>80361165</v>
      </c>
      <c r="O52" s="92"/>
      <c r="P52" s="92"/>
    </row>
    <row r="53" spans="1:19" ht="22.5" customHeight="1">
      <c r="A53" s="102" t="s">
        <v>130</v>
      </c>
      <c r="B53" s="102"/>
      <c r="C53" s="90">
        <v>14</v>
      </c>
      <c r="E53" s="92">
        <v>30692114</v>
      </c>
      <c r="F53" s="92"/>
      <c r="G53" s="92">
        <v>34126702</v>
      </c>
      <c r="H53" s="92"/>
      <c r="I53" s="92">
        <v>30692114</v>
      </c>
      <c r="J53" s="92"/>
      <c r="K53" s="92">
        <v>34126702</v>
      </c>
      <c r="O53" s="92"/>
      <c r="P53" s="92"/>
    </row>
    <row r="54" spans="1:19" ht="22.5" customHeight="1">
      <c r="A54" s="102" t="s">
        <v>131</v>
      </c>
      <c r="B54" s="102"/>
      <c r="E54" s="92">
        <v>9935878</v>
      </c>
      <c r="F54" s="92"/>
      <c r="G54" s="92">
        <v>6387192</v>
      </c>
      <c r="H54" s="92"/>
      <c r="I54" s="92">
        <v>9935878</v>
      </c>
      <c r="J54" s="92"/>
      <c r="K54" s="92">
        <v>6387192</v>
      </c>
      <c r="O54" s="92"/>
      <c r="P54" s="92"/>
    </row>
    <row r="55" spans="1:19" ht="22.5" hidden="1" customHeight="1">
      <c r="A55" s="102" t="s">
        <v>24</v>
      </c>
      <c r="B55" s="102"/>
      <c r="E55" s="92">
        <v>0</v>
      </c>
      <c r="F55" s="92"/>
      <c r="G55" s="92">
        <v>0</v>
      </c>
      <c r="H55" s="92"/>
      <c r="I55" s="92">
        <v>0</v>
      </c>
      <c r="J55" s="92"/>
      <c r="K55" s="92">
        <v>0</v>
      </c>
      <c r="O55" s="92"/>
      <c r="P55" s="92"/>
    </row>
    <row r="56" spans="1:19" ht="22.5" customHeight="1">
      <c r="A56" s="102" t="s">
        <v>25</v>
      </c>
      <c r="B56" s="102"/>
      <c r="E56" s="92">
        <v>122552196</v>
      </c>
      <c r="F56" s="92"/>
      <c r="G56" s="92">
        <v>115944399</v>
      </c>
      <c r="H56" s="92"/>
      <c r="I56" s="92">
        <v>122552196</v>
      </c>
      <c r="J56" s="92"/>
      <c r="K56" s="92">
        <v>115944399</v>
      </c>
      <c r="O56" s="92"/>
      <c r="P56" s="92"/>
    </row>
    <row r="57" spans="1:19" ht="22.5" customHeight="1">
      <c r="A57" s="102" t="s">
        <v>26</v>
      </c>
      <c r="B57" s="102"/>
      <c r="E57" s="92">
        <v>5559768</v>
      </c>
      <c r="F57" s="92"/>
      <c r="G57" s="92">
        <v>8528853</v>
      </c>
      <c r="H57" s="92"/>
      <c r="I57" s="92">
        <v>5552209</v>
      </c>
      <c r="J57" s="92"/>
      <c r="K57" s="92">
        <v>8528251</v>
      </c>
      <c r="O57" s="92"/>
      <c r="P57" s="92"/>
    </row>
    <row r="58" spans="1:19" ht="22.5" customHeight="1">
      <c r="A58" s="5" t="s">
        <v>27</v>
      </c>
      <c r="B58" s="102"/>
      <c r="E58" s="104">
        <f>SUM(E49:E57)</f>
        <v>828079013.99999964</v>
      </c>
      <c r="F58" s="109"/>
      <c r="G58" s="104">
        <f>SUM(G49:G57)</f>
        <v>761977709</v>
      </c>
      <c r="H58" s="109"/>
      <c r="I58" s="104">
        <f>SUM(I49:I57)</f>
        <v>836873469.99999964</v>
      </c>
      <c r="J58" s="109"/>
      <c r="K58" s="104">
        <f>SUM(K49:K57)</f>
        <v>770822629</v>
      </c>
    </row>
    <row r="59" spans="1:19" ht="22.5" customHeight="1">
      <c r="A59" s="5"/>
      <c r="B59" s="102"/>
      <c r="F59" s="92"/>
      <c r="G59" s="12"/>
      <c r="H59" s="92"/>
      <c r="J59" s="92"/>
      <c r="K59" s="12"/>
    </row>
    <row r="60" spans="1:19" ht="22.5" customHeight="1">
      <c r="A60" s="7" t="s">
        <v>28</v>
      </c>
      <c r="B60" s="102"/>
      <c r="F60" s="92"/>
      <c r="G60" s="12"/>
      <c r="H60" s="92"/>
      <c r="J60" s="92"/>
      <c r="K60" s="12"/>
    </row>
    <row r="61" spans="1:19" ht="22.5" customHeight="1">
      <c r="A61" s="102" t="s">
        <v>23</v>
      </c>
      <c r="B61" s="102"/>
      <c r="C61" s="90">
        <v>14</v>
      </c>
      <c r="E61" s="92">
        <v>184078637</v>
      </c>
      <c r="F61" s="92"/>
      <c r="G61" s="92">
        <v>203384850</v>
      </c>
      <c r="H61" s="92"/>
      <c r="I61" s="92">
        <v>184078637</v>
      </c>
      <c r="J61" s="92"/>
      <c r="K61" s="92">
        <v>203384850</v>
      </c>
      <c r="O61" s="92"/>
      <c r="P61" s="92"/>
    </row>
    <row r="62" spans="1:19" ht="22.5" customHeight="1">
      <c r="A62" s="102" t="s">
        <v>134</v>
      </c>
      <c r="B62" s="102"/>
      <c r="C62" s="90">
        <v>14</v>
      </c>
      <c r="E62" s="92">
        <v>51437811</v>
      </c>
      <c r="F62" s="92"/>
      <c r="G62" s="92">
        <v>56140785</v>
      </c>
      <c r="H62" s="92"/>
      <c r="I62" s="92">
        <v>51437811</v>
      </c>
      <c r="J62" s="92"/>
      <c r="K62" s="92">
        <v>56140785</v>
      </c>
      <c r="O62" s="92"/>
      <c r="P62" s="92"/>
    </row>
    <row r="63" spans="1:19" ht="22.5" customHeight="1">
      <c r="A63" s="101" t="s">
        <v>117</v>
      </c>
      <c r="B63" s="102"/>
      <c r="C63" s="90">
        <v>17</v>
      </c>
      <c r="E63" s="92">
        <v>61982302</v>
      </c>
      <c r="F63" s="92"/>
      <c r="G63" s="92">
        <v>60753989</v>
      </c>
      <c r="H63" s="92"/>
      <c r="I63" s="92">
        <v>61982302</v>
      </c>
      <c r="J63" s="92"/>
      <c r="K63" s="92">
        <v>60753989</v>
      </c>
      <c r="O63" s="92"/>
      <c r="P63" s="92"/>
    </row>
    <row r="64" spans="1:19" ht="22.5" customHeight="1">
      <c r="A64" s="101" t="s">
        <v>29</v>
      </c>
      <c r="B64" s="102"/>
      <c r="E64" s="92">
        <v>7583136</v>
      </c>
      <c r="F64" s="92"/>
      <c r="G64" s="92">
        <v>5892897</v>
      </c>
      <c r="H64" s="92"/>
      <c r="I64" s="92">
        <v>7583135</v>
      </c>
      <c r="J64" s="92"/>
      <c r="K64" s="92">
        <v>5892897</v>
      </c>
      <c r="O64" s="92"/>
      <c r="P64" s="92"/>
    </row>
    <row r="65" spans="1:12" ht="22.5" customHeight="1">
      <c r="A65" s="8" t="s">
        <v>30</v>
      </c>
      <c r="B65" s="102"/>
      <c r="E65" s="10">
        <f>SUM(E61:E64)</f>
        <v>305081886</v>
      </c>
      <c r="F65" s="12"/>
      <c r="G65" s="10">
        <f>SUM(G61:G64)</f>
        <v>326172521</v>
      </c>
      <c r="H65" s="12"/>
      <c r="I65" s="10">
        <f>SUM(I61:I64)</f>
        <v>305081885</v>
      </c>
      <c r="J65" s="12"/>
      <c r="K65" s="10">
        <f>SUM(K61:K64)</f>
        <v>326172521</v>
      </c>
    </row>
    <row r="66" spans="1:12" ht="22.5" customHeight="1">
      <c r="A66" s="8"/>
      <c r="B66" s="102"/>
      <c r="F66" s="92"/>
      <c r="G66" s="25"/>
      <c r="H66" s="92"/>
      <c r="J66" s="92"/>
      <c r="K66" s="25"/>
    </row>
    <row r="67" spans="1:12" ht="22.5" customHeight="1">
      <c r="A67" s="2" t="s">
        <v>31</v>
      </c>
      <c r="B67" s="102"/>
      <c r="E67" s="14">
        <f>E58+E65</f>
        <v>1133160899.9999995</v>
      </c>
      <c r="F67" s="92"/>
      <c r="G67" s="14">
        <f>G58+G65</f>
        <v>1088150230</v>
      </c>
      <c r="H67" s="92"/>
      <c r="I67" s="14">
        <f>I58+I65</f>
        <v>1141955354.9999995</v>
      </c>
      <c r="J67" s="92"/>
      <c r="K67" s="14">
        <f>K58+K65</f>
        <v>1096995150</v>
      </c>
    </row>
    <row r="68" spans="1:12" ht="6" customHeight="1">
      <c r="A68" s="2"/>
      <c r="B68" s="102"/>
      <c r="E68" s="12"/>
      <c r="F68" s="92"/>
      <c r="G68" s="12"/>
      <c r="H68" s="92"/>
      <c r="I68" s="12"/>
      <c r="J68" s="92"/>
      <c r="K68" s="12"/>
    </row>
    <row r="69" spans="1:12" ht="22.5" customHeight="1">
      <c r="A69" s="2"/>
      <c r="B69" s="102"/>
      <c r="E69" s="12"/>
      <c r="F69" s="92"/>
      <c r="G69" s="12"/>
      <c r="H69" s="92"/>
      <c r="I69" s="12"/>
      <c r="J69" s="92"/>
      <c r="K69" s="12"/>
    </row>
    <row r="70" spans="1:12" ht="22.5" customHeight="1">
      <c r="A70" s="101"/>
      <c r="B70" s="102"/>
      <c r="F70" s="92"/>
      <c r="G70" s="13"/>
      <c r="H70" s="92"/>
      <c r="J70" s="92"/>
      <c r="K70" s="13"/>
    </row>
    <row r="71" spans="1:12" ht="22.5" customHeight="1">
      <c r="A71" s="4" t="s">
        <v>140</v>
      </c>
      <c r="B71" s="102"/>
      <c r="F71" s="92"/>
      <c r="G71" s="13"/>
      <c r="H71" s="92"/>
      <c r="J71" s="92"/>
      <c r="K71" s="13"/>
    </row>
    <row r="72" spans="1:12" ht="23.25" customHeight="1">
      <c r="A72" s="1" t="s">
        <v>0</v>
      </c>
      <c r="B72" s="102"/>
      <c r="F72" s="92"/>
      <c r="G72" s="13"/>
      <c r="H72" s="92"/>
      <c r="J72" s="92"/>
      <c r="K72" s="13"/>
    </row>
    <row r="73" spans="1:12" ht="23.25" customHeight="1">
      <c r="A73" s="5" t="s">
        <v>171</v>
      </c>
      <c r="B73" s="102"/>
      <c r="F73" s="92"/>
      <c r="G73" s="13"/>
      <c r="H73" s="92"/>
      <c r="J73" s="92"/>
      <c r="K73" s="13"/>
    </row>
    <row r="74" spans="1:12" ht="22.5" customHeight="1">
      <c r="A74" s="5"/>
      <c r="E74" s="95" t="s">
        <v>1</v>
      </c>
      <c r="F74" s="96"/>
      <c r="G74" s="97"/>
      <c r="I74" s="95" t="s">
        <v>139</v>
      </c>
      <c r="J74" s="96"/>
      <c r="K74" s="97"/>
    </row>
    <row r="75" spans="1:12" ht="21" customHeight="1">
      <c r="A75" s="5"/>
      <c r="E75" s="97" t="s">
        <v>169</v>
      </c>
      <c r="F75" s="96"/>
      <c r="G75" s="97" t="s">
        <v>2</v>
      </c>
      <c r="H75" s="96"/>
      <c r="I75" s="97" t="s">
        <v>169</v>
      </c>
      <c r="J75" s="96"/>
      <c r="K75" s="97" t="s">
        <v>2</v>
      </c>
    </row>
    <row r="76" spans="1:12" ht="19.5" customHeight="1">
      <c r="B76" s="102"/>
      <c r="E76" s="98">
        <v>2565</v>
      </c>
      <c r="F76" s="99"/>
      <c r="G76" s="98">
        <v>2564</v>
      </c>
      <c r="H76" s="99"/>
      <c r="I76" s="98">
        <v>2565</v>
      </c>
      <c r="J76" s="99"/>
      <c r="K76" s="98">
        <v>2564</v>
      </c>
    </row>
    <row r="77" spans="1:12" customFormat="1" ht="22.5" customHeight="1">
      <c r="B77" s="149"/>
      <c r="C77" s="150"/>
      <c r="D77" s="150"/>
      <c r="E77" s="151" t="s">
        <v>178</v>
      </c>
      <c r="F77" s="152"/>
      <c r="G77" s="151" t="s">
        <v>179</v>
      </c>
      <c r="H77" s="152"/>
      <c r="I77" s="151" t="s">
        <v>178</v>
      </c>
      <c r="J77" s="152"/>
      <c r="K77" s="151" t="s">
        <v>179</v>
      </c>
      <c r="L77" s="28"/>
    </row>
    <row r="78" spans="1:12" customFormat="1" ht="22.5" customHeight="1">
      <c r="B78" s="149"/>
      <c r="C78" s="116"/>
      <c r="D78" s="150"/>
      <c r="E78" s="151" t="s">
        <v>180</v>
      </c>
      <c r="F78" s="152"/>
      <c r="G78" s="151"/>
      <c r="H78" s="152"/>
      <c r="I78" s="151" t="s">
        <v>180</v>
      </c>
      <c r="J78" s="152"/>
      <c r="K78" s="151"/>
      <c r="L78" s="28"/>
    </row>
    <row r="79" spans="1:12" ht="23.25">
      <c r="A79" s="1" t="s">
        <v>20</v>
      </c>
      <c r="E79" s="164" t="s">
        <v>104</v>
      </c>
      <c r="F79" s="164"/>
      <c r="G79" s="164"/>
      <c r="H79" s="164"/>
      <c r="I79" s="164"/>
      <c r="J79" s="164"/>
      <c r="K79" s="164"/>
    </row>
    <row r="80" spans="1:12" ht="21.75">
      <c r="A80" s="100" t="s">
        <v>33</v>
      </c>
      <c r="B80" s="102"/>
      <c r="F80" s="92"/>
      <c r="G80" s="13"/>
      <c r="H80" s="92"/>
      <c r="J80" s="92"/>
      <c r="K80" s="13"/>
    </row>
    <row r="81" spans="1:18" ht="22.5" customHeight="1">
      <c r="A81" s="101" t="s">
        <v>34</v>
      </c>
      <c r="B81" s="102"/>
      <c r="F81" s="92"/>
      <c r="G81" s="13"/>
      <c r="H81" s="92"/>
      <c r="J81" s="92"/>
      <c r="K81" s="13"/>
      <c r="L81" s="78"/>
    </row>
    <row r="82" spans="1:18" ht="23.25" customHeight="1" thickBot="1">
      <c r="A82" s="101" t="s">
        <v>121</v>
      </c>
      <c r="B82" s="102"/>
      <c r="E82" s="15">
        <v>725000000</v>
      </c>
      <c r="F82" s="92"/>
      <c r="G82" s="15">
        <v>725000000</v>
      </c>
      <c r="H82" s="92"/>
      <c r="I82" s="15">
        <v>725000000</v>
      </c>
      <c r="J82" s="92"/>
      <c r="K82" s="15">
        <v>725000000</v>
      </c>
      <c r="L82" s="78"/>
    </row>
    <row r="83" spans="1:18" ht="23.25" customHeight="1" thickTop="1">
      <c r="A83" s="101" t="s">
        <v>122</v>
      </c>
      <c r="B83" s="102"/>
      <c r="E83" s="16"/>
      <c r="F83" s="92"/>
      <c r="G83" s="16"/>
      <c r="H83" s="92"/>
      <c r="I83" s="16"/>
      <c r="J83" s="92"/>
      <c r="K83" s="16"/>
      <c r="L83" s="78"/>
      <c r="P83" s="110"/>
    </row>
    <row r="84" spans="1:18" ht="23.25" customHeight="1">
      <c r="A84" s="101" t="s">
        <v>156</v>
      </c>
      <c r="B84" s="102"/>
      <c r="E84" s="17">
        <f>EQ_Conso!D20</f>
        <v>725000000</v>
      </c>
      <c r="F84" s="92"/>
      <c r="G84" s="17">
        <f>EQ_Conso!D17</f>
        <v>725000000</v>
      </c>
      <c r="H84" s="92"/>
      <c r="I84" s="17">
        <f>EQ_Separate!D20</f>
        <v>725000000</v>
      </c>
      <c r="J84" s="92"/>
      <c r="K84" s="17">
        <f>EQ_Separate!D16</f>
        <v>725000000</v>
      </c>
      <c r="L84" s="78"/>
      <c r="O84" s="92"/>
      <c r="P84" s="92"/>
      <c r="Q84" s="78"/>
      <c r="R84" s="78"/>
    </row>
    <row r="85" spans="1:18" ht="23.25" customHeight="1">
      <c r="A85" s="101" t="s">
        <v>143</v>
      </c>
      <c r="B85" s="102"/>
      <c r="E85" s="17">
        <f>EQ_Conso!F20</f>
        <v>345715911</v>
      </c>
      <c r="F85" s="92"/>
      <c r="G85" s="17">
        <f>EQ_Conso!F17</f>
        <v>345715911</v>
      </c>
      <c r="H85" s="92"/>
      <c r="I85" s="17">
        <f>EQ_Separate!F20</f>
        <v>345715911</v>
      </c>
      <c r="J85" s="92"/>
      <c r="K85" s="17">
        <f>EQ_Separate!F16</f>
        <v>345715911</v>
      </c>
      <c r="L85" s="78"/>
      <c r="O85" s="92"/>
      <c r="P85" s="92"/>
      <c r="Q85" s="78"/>
      <c r="R85" s="78"/>
    </row>
    <row r="86" spans="1:18" ht="23.25" customHeight="1">
      <c r="A86" s="101" t="s">
        <v>99</v>
      </c>
      <c r="B86" s="102"/>
      <c r="E86" s="17">
        <f>EQ_Conso!H20</f>
        <v>3356964</v>
      </c>
      <c r="F86" s="92"/>
      <c r="G86" s="17">
        <f>EQ_Conso!H17</f>
        <v>3356964</v>
      </c>
      <c r="H86" s="92"/>
      <c r="I86" s="17">
        <f>EQ_Separate!H20</f>
        <v>3356964</v>
      </c>
      <c r="J86" s="92"/>
      <c r="K86" s="17">
        <f>EQ_Separate!H16</f>
        <v>3356964</v>
      </c>
      <c r="L86" s="78"/>
      <c r="O86" s="92"/>
      <c r="P86" s="92"/>
      <c r="Q86" s="78"/>
      <c r="R86" s="78"/>
    </row>
    <row r="87" spans="1:18" ht="23.25" customHeight="1">
      <c r="A87" s="101" t="s">
        <v>35</v>
      </c>
      <c r="B87" s="102"/>
      <c r="E87" s="18"/>
      <c r="F87" s="92"/>
      <c r="G87" s="18"/>
      <c r="H87" s="92"/>
      <c r="I87" s="18"/>
      <c r="J87" s="92"/>
      <c r="K87" s="18"/>
      <c r="L87" s="78"/>
      <c r="O87" s="92"/>
      <c r="P87" s="92"/>
      <c r="Q87" s="78"/>
      <c r="R87" s="78"/>
    </row>
    <row r="88" spans="1:18" ht="23.25" customHeight="1">
      <c r="A88" s="91" t="s">
        <v>36</v>
      </c>
      <c r="B88" s="102"/>
      <c r="E88" s="18"/>
      <c r="F88" s="92"/>
      <c r="G88" s="18"/>
      <c r="H88" s="92"/>
      <c r="I88" s="18"/>
      <c r="J88" s="92"/>
      <c r="K88" s="18"/>
      <c r="L88" s="78"/>
      <c r="O88" s="92"/>
      <c r="P88" s="92"/>
      <c r="Q88" s="78"/>
      <c r="R88" s="78"/>
    </row>
    <row r="89" spans="1:18" ht="23.25" customHeight="1">
      <c r="A89" s="91" t="s">
        <v>37</v>
      </c>
      <c r="B89" s="102"/>
      <c r="E89" s="19">
        <f>EQ_Conso!J20</f>
        <v>56885783</v>
      </c>
      <c r="F89" s="92"/>
      <c r="G89" s="19">
        <f>EQ_Conso!J17</f>
        <v>56885783</v>
      </c>
      <c r="H89" s="92"/>
      <c r="I89" s="19">
        <f>EQ_Separate!J20</f>
        <v>56885783</v>
      </c>
      <c r="J89" s="92"/>
      <c r="K89" s="19">
        <f>EQ_Separate!J16</f>
        <v>56885783</v>
      </c>
      <c r="O89" s="92"/>
      <c r="P89" s="92"/>
      <c r="Q89" s="28"/>
      <c r="R89" s="28"/>
    </row>
    <row r="90" spans="1:18" ht="23.25" customHeight="1">
      <c r="A90" s="91" t="s">
        <v>38</v>
      </c>
      <c r="B90" s="102"/>
      <c r="E90" s="92">
        <f>EQ_Conso!L20</f>
        <v>97621226</v>
      </c>
      <c r="F90" s="92"/>
      <c r="G90" s="92">
        <f>EQ_Conso!L17</f>
        <v>74665836</v>
      </c>
      <c r="H90" s="92"/>
      <c r="I90" s="92">
        <f>EQ_Separate!L20</f>
        <v>97686051</v>
      </c>
      <c r="J90" s="92"/>
      <c r="K90" s="92">
        <f>EQ_Separate!L16</f>
        <v>74811714</v>
      </c>
      <c r="O90" s="92"/>
      <c r="P90" s="92"/>
      <c r="Q90" s="28"/>
      <c r="R90" s="28"/>
    </row>
    <row r="91" spans="1:18" ht="23.25" customHeight="1">
      <c r="A91" s="2" t="s">
        <v>147</v>
      </c>
      <c r="B91" s="102"/>
      <c r="E91" s="111">
        <f>SUM(E84:E90)</f>
        <v>1228579884</v>
      </c>
      <c r="F91" s="92"/>
      <c r="G91" s="111">
        <f>SUM(G84:G90)</f>
        <v>1205624494</v>
      </c>
      <c r="H91" s="92"/>
      <c r="I91" s="111">
        <f>SUM(I84:I90)</f>
        <v>1228644709</v>
      </c>
      <c r="J91" s="92"/>
      <c r="K91" s="111">
        <f>SUM(K84:K90)</f>
        <v>1205770372</v>
      </c>
      <c r="O91" s="92"/>
      <c r="P91" s="92"/>
    </row>
    <row r="92" spans="1:18" ht="23.25" customHeight="1">
      <c r="A92" s="91" t="s">
        <v>148</v>
      </c>
      <c r="B92" s="102"/>
      <c r="E92" s="9">
        <f>EQ_Conso!P20</f>
        <v>1115</v>
      </c>
      <c r="F92" s="92"/>
      <c r="G92" s="55">
        <f>EQ_Conso!P17</f>
        <v>-1812</v>
      </c>
      <c r="H92" s="92"/>
      <c r="I92" s="92">
        <v>0</v>
      </c>
      <c r="J92" s="92"/>
      <c r="K92" s="55">
        <v>0</v>
      </c>
      <c r="M92" s="62"/>
      <c r="P92" s="94"/>
      <c r="Q92" s="28"/>
    </row>
    <row r="93" spans="1:18" ht="23.25" customHeight="1">
      <c r="A93" s="91" t="s">
        <v>39</v>
      </c>
      <c r="B93" s="102"/>
      <c r="E93" s="112">
        <f>SUM(E91:E92)</f>
        <v>1228580999</v>
      </c>
      <c r="F93" s="92"/>
      <c r="G93" s="112">
        <f>SUM(G91:G92)</f>
        <v>1205622682</v>
      </c>
      <c r="H93" s="92"/>
      <c r="I93" s="112">
        <f>SUM(I91:I92)</f>
        <v>1228644709</v>
      </c>
      <c r="J93" s="92"/>
      <c r="K93" s="112">
        <f>SUM(K91:K92)</f>
        <v>1205770372</v>
      </c>
      <c r="N93" s="92"/>
    </row>
    <row r="94" spans="1:18" ht="23.25" customHeight="1" thickBot="1">
      <c r="A94" s="5" t="s">
        <v>40</v>
      </c>
      <c r="B94" s="102"/>
      <c r="E94" s="113">
        <f>E93+E67</f>
        <v>2361741898.9999995</v>
      </c>
      <c r="F94" s="92"/>
      <c r="G94" s="113">
        <f>G93+G67</f>
        <v>2293772912</v>
      </c>
      <c r="H94" s="92"/>
      <c r="I94" s="113">
        <f>I93+I67</f>
        <v>2370600063.9999995</v>
      </c>
      <c r="J94" s="92"/>
      <c r="K94" s="113">
        <f>K93+K67</f>
        <v>2302765522</v>
      </c>
    </row>
    <row r="95" spans="1:18" ht="4.5" customHeight="1" thickTop="1">
      <c r="A95" s="5"/>
      <c r="B95" s="102"/>
      <c r="E95" s="109"/>
      <c r="F95" s="92"/>
      <c r="G95" s="109"/>
      <c r="H95" s="92"/>
      <c r="I95" s="109"/>
      <c r="J95" s="92"/>
      <c r="K95" s="109"/>
    </row>
    <row r="96" spans="1:18" ht="22.5" customHeight="1">
      <c r="A96" s="5"/>
      <c r="B96" s="102"/>
      <c r="E96" s="109"/>
      <c r="F96" s="92"/>
      <c r="G96" s="109"/>
      <c r="H96" s="92"/>
      <c r="I96" s="109"/>
      <c r="J96" s="92"/>
      <c r="K96" s="109"/>
    </row>
    <row r="97" spans="1:11" ht="22.5" customHeight="1">
      <c r="A97" s="5"/>
      <c r="B97" s="102"/>
      <c r="E97" s="23"/>
      <c r="F97" s="92"/>
      <c r="G97" s="109"/>
      <c r="H97" s="92"/>
      <c r="I97" s="23"/>
      <c r="J97" s="92"/>
      <c r="K97" s="109"/>
    </row>
    <row r="98" spans="1:11" ht="22.5" customHeight="1">
      <c r="A98" s="5"/>
      <c r="B98" s="102"/>
      <c r="E98" s="109"/>
      <c r="F98" s="92"/>
      <c r="G98" s="109"/>
      <c r="H98" s="92"/>
      <c r="I98" s="109"/>
      <c r="J98" s="92"/>
      <c r="K98" s="109"/>
    </row>
    <row r="99" spans="1:11" ht="22.5" customHeight="1">
      <c r="A99" s="5"/>
      <c r="B99" s="102"/>
      <c r="E99" s="109"/>
      <c r="F99" s="92"/>
      <c r="G99" s="109"/>
      <c r="H99" s="92"/>
      <c r="I99" s="109"/>
      <c r="J99" s="92"/>
      <c r="K99" s="109"/>
    </row>
    <row r="100" spans="1:11" ht="22.5" customHeight="1">
      <c r="A100" s="5"/>
      <c r="B100" s="102"/>
      <c r="E100" s="109"/>
      <c r="F100" s="92"/>
      <c r="G100" s="109"/>
      <c r="H100" s="92"/>
      <c r="I100" s="109"/>
      <c r="J100" s="92"/>
      <c r="K100" s="109"/>
    </row>
    <row r="101" spans="1:11" ht="22.5" customHeight="1">
      <c r="A101" s="5"/>
      <c r="B101" s="102"/>
      <c r="E101" s="109"/>
      <c r="F101" s="92"/>
      <c r="G101" s="109"/>
      <c r="H101" s="92"/>
      <c r="I101" s="109"/>
      <c r="J101" s="92"/>
      <c r="K101" s="109"/>
    </row>
    <row r="102" spans="1:11" ht="22.5" customHeight="1">
      <c r="A102" s="5"/>
      <c r="B102" s="102"/>
      <c r="E102" s="109"/>
      <c r="F102" s="92"/>
      <c r="G102" s="109"/>
      <c r="H102" s="92"/>
      <c r="I102" s="109"/>
      <c r="J102" s="92"/>
      <c r="K102" s="109"/>
    </row>
    <row r="103" spans="1:11" ht="22.5" customHeight="1">
      <c r="A103" s="5"/>
      <c r="B103" s="102"/>
      <c r="E103" s="109"/>
      <c r="F103" s="92"/>
      <c r="G103" s="109"/>
      <c r="H103" s="92"/>
      <c r="I103" s="109"/>
      <c r="J103" s="92"/>
      <c r="K103" s="109"/>
    </row>
    <row r="104" spans="1:11" ht="22.5" customHeight="1">
      <c r="A104" s="5"/>
      <c r="B104" s="102"/>
      <c r="E104" s="109"/>
      <c r="F104" s="92"/>
      <c r="G104" s="109"/>
      <c r="H104" s="92"/>
      <c r="I104" s="109"/>
      <c r="J104" s="92"/>
      <c r="K104" s="109"/>
    </row>
    <row r="105" spans="1:11" ht="22.5" customHeight="1">
      <c r="A105" s="5"/>
      <c r="B105" s="102"/>
      <c r="E105" s="109"/>
      <c r="F105" s="92"/>
      <c r="G105" s="109"/>
      <c r="H105" s="92"/>
      <c r="I105" s="109"/>
      <c r="J105" s="92"/>
      <c r="K105" s="109"/>
    </row>
    <row r="106" spans="1:11" ht="22.5" customHeight="1">
      <c r="A106" s="5"/>
      <c r="B106" s="102"/>
      <c r="E106" s="109"/>
      <c r="F106" s="92"/>
      <c r="G106" s="109"/>
      <c r="H106" s="92"/>
      <c r="I106" s="109"/>
      <c r="J106" s="92"/>
      <c r="K106" s="109"/>
    </row>
    <row r="107" spans="1:11" ht="22.5" customHeight="1">
      <c r="A107" s="5"/>
      <c r="B107" s="102"/>
      <c r="F107" s="92"/>
      <c r="G107" s="109"/>
      <c r="H107" s="92"/>
      <c r="J107" s="92"/>
      <c r="K107" s="109"/>
    </row>
    <row r="108" spans="1:11" ht="22.5" customHeight="1">
      <c r="E108" s="31">
        <f>E33-E94</f>
        <v>0</v>
      </c>
      <c r="F108" s="18"/>
      <c r="G108" s="31">
        <f>G33-G94</f>
        <v>0</v>
      </c>
      <c r="H108" s="18"/>
      <c r="I108" s="31">
        <f>I33-I94</f>
        <v>0</v>
      </c>
      <c r="J108" s="18"/>
      <c r="K108" s="31">
        <f>K33-K94</f>
        <v>0</v>
      </c>
    </row>
    <row r="109" spans="1:11" ht="21.75" customHeight="1">
      <c r="E109" s="31">
        <f>E94-E33</f>
        <v>0</v>
      </c>
      <c r="F109" s="75"/>
      <c r="G109" s="32">
        <f>G94-G33</f>
        <v>0</v>
      </c>
      <c r="H109" s="75"/>
      <c r="I109" s="32">
        <f>I94-I33</f>
        <v>0</v>
      </c>
      <c r="J109" s="75"/>
      <c r="K109" s="32">
        <f>K94-K33</f>
        <v>0</v>
      </c>
    </row>
    <row r="110" spans="1:11" ht="21" customHeight="1"/>
  </sheetData>
  <mergeCells count="3">
    <mergeCell ref="E9:K9"/>
    <mergeCell ref="E47:K47"/>
    <mergeCell ref="E79:K79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80" firstPageNumber="3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8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Q44"/>
  <sheetViews>
    <sheetView showGridLines="0" view="pageBreakPreview" topLeftCell="A5" zoomScale="85" zoomScaleNormal="85" zoomScaleSheetLayoutView="85" zoomScalePageLayoutView="40" workbookViewId="0">
      <selection activeCell="A26" sqref="A26:XFD29"/>
    </sheetView>
  </sheetViews>
  <sheetFormatPr defaultColWidth="9.140625" defaultRowHeight="21.75"/>
  <cols>
    <col min="1" max="1" width="38.28515625" style="6" customWidth="1"/>
    <col min="2" max="2" width="10.85546875" style="6" customWidth="1"/>
    <col min="3" max="3" width="0.7109375" style="6" customWidth="1"/>
    <col min="4" max="4" width="17.7109375" style="6" customWidth="1"/>
    <col min="5" max="5" width="1.42578125" style="6" customWidth="1"/>
    <col min="6" max="6" width="17.7109375" style="6" customWidth="1"/>
    <col min="7" max="7" width="2.140625" style="6" customWidth="1"/>
    <col min="8" max="8" width="17.7109375" style="6" customWidth="1"/>
    <col min="9" max="9" width="1.42578125" style="6" customWidth="1"/>
    <col min="10" max="10" width="17.7109375" style="6" customWidth="1"/>
    <col min="11" max="11" width="12.5703125" style="6" bestFit="1" customWidth="1"/>
    <col min="12" max="12" width="9.85546875" style="6" bestFit="1" customWidth="1"/>
    <col min="13" max="14" width="12.5703125" style="6" bestFit="1" customWidth="1"/>
    <col min="15" max="15" width="20" style="6" customWidth="1"/>
    <col min="16" max="16" width="19.5703125" style="6" customWidth="1"/>
    <col min="17" max="16384" width="9.140625" style="6"/>
  </cols>
  <sheetData>
    <row r="1" spans="1:16" ht="23.25">
      <c r="A1" s="4" t="s">
        <v>140</v>
      </c>
      <c r="B1" s="76"/>
      <c r="C1" s="76"/>
      <c r="D1" s="75"/>
      <c r="E1" s="76"/>
      <c r="F1" s="76"/>
      <c r="G1" s="76"/>
      <c r="H1" s="75"/>
    </row>
    <row r="2" spans="1:16" ht="23.25">
      <c r="A2" s="4" t="s">
        <v>41</v>
      </c>
      <c r="B2" s="67"/>
      <c r="C2" s="67"/>
      <c r="D2" s="67"/>
      <c r="E2" s="67"/>
      <c r="F2" s="67"/>
      <c r="G2" s="67"/>
      <c r="H2" s="73"/>
      <c r="J2" s="13"/>
    </row>
    <row r="3" spans="1:16" ht="23.25">
      <c r="A3" s="4" t="s">
        <v>162</v>
      </c>
      <c r="B3" s="67"/>
      <c r="C3" s="67"/>
      <c r="D3" s="59"/>
      <c r="E3" s="67"/>
      <c r="F3" s="67"/>
      <c r="G3" s="67"/>
      <c r="H3" s="20"/>
      <c r="J3" s="9"/>
    </row>
    <row r="4" spans="1:16" ht="23.25">
      <c r="A4" s="4" t="s">
        <v>163</v>
      </c>
      <c r="B4" s="67"/>
      <c r="C4" s="67"/>
      <c r="D4" s="59"/>
      <c r="E4" s="67"/>
      <c r="F4" s="67"/>
      <c r="G4" s="67"/>
      <c r="H4" s="21"/>
      <c r="J4" s="9"/>
    </row>
    <row r="5" spans="1:16" ht="23.25">
      <c r="A5" s="4"/>
      <c r="B5" s="67"/>
      <c r="C5" s="67"/>
      <c r="D5" s="29" t="s">
        <v>1</v>
      </c>
      <c r="E5" s="29"/>
      <c r="F5" s="29"/>
      <c r="G5" s="67"/>
      <c r="H5" s="60" t="s">
        <v>141</v>
      </c>
      <c r="I5" s="29"/>
      <c r="J5" s="27"/>
    </row>
    <row r="6" spans="1:16" customFormat="1">
      <c r="A6" s="153"/>
      <c r="B6" s="154"/>
      <c r="C6" s="154"/>
      <c r="D6" s="166" t="s">
        <v>181</v>
      </c>
      <c r="E6" s="166"/>
      <c r="F6" s="166"/>
      <c r="G6" s="154"/>
      <c r="H6" s="166" t="s">
        <v>181</v>
      </c>
      <c r="I6" s="166"/>
      <c r="J6" s="166"/>
    </row>
    <row r="7" spans="1:16">
      <c r="A7" s="3"/>
      <c r="B7" s="76" t="s">
        <v>4</v>
      </c>
      <c r="C7" s="76"/>
      <c r="D7" s="22">
        <v>2565</v>
      </c>
      <c r="E7" s="67"/>
      <c r="F7" s="22">
        <v>2564</v>
      </c>
      <c r="G7" s="76"/>
      <c r="H7" s="22">
        <v>2565</v>
      </c>
      <c r="I7" s="67"/>
      <c r="J7" s="22">
        <v>2564</v>
      </c>
    </row>
    <row r="8" spans="1:16">
      <c r="A8" s="7" t="s">
        <v>125</v>
      </c>
      <c r="B8" s="76"/>
      <c r="C8" s="76"/>
      <c r="D8" s="165" t="s">
        <v>104</v>
      </c>
      <c r="E8" s="165"/>
      <c r="F8" s="165"/>
      <c r="G8" s="165"/>
      <c r="H8" s="165"/>
      <c r="I8" s="165"/>
      <c r="J8" s="165"/>
      <c r="M8" s="9"/>
    </row>
    <row r="9" spans="1:16">
      <c r="A9" s="3" t="s">
        <v>42</v>
      </c>
      <c r="B9" s="76" t="s">
        <v>175</v>
      </c>
      <c r="C9" s="76"/>
      <c r="D9" s="19">
        <v>483823818</v>
      </c>
      <c r="E9" s="76"/>
      <c r="F9" s="19">
        <v>393783117</v>
      </c>
      <c r="G9" s="76"/>
      <c r="H9" s="19">
        <v>483715830</v>
      </c>
      <c r="I9" s="28"/>
      <c r="J9" s="19">
        <v>393783117</v>
      </c>
      <c r="K9" s="9"/>
      <c r="M9" s="9"/>
      <c r="N9" s="9"/>
      <c r="O9" s="9"/>
      <c r="P9" s="9"/>
    </row>
    <row r="10" spans="1:16">
      <c r="A10" s="3" t="s">
        <v>43</v>
      </c>
      <c r="B10" s="76">
        <v>19</v>
      </c>
      <c r="C10" s="76"/>
      <c r="D10" s="19">
        <v>26857120</v>
      </c>
      <c r="E10" s="76"/>
      <c r="F10" s="19">
        <v>0</v>
      </c>
      <c r="G10" s="76"/>
      <c r="H10" s="19">
        <v>26857120</v>
      </c>
      <c r="I10" s="28"/>
      <c r="J10" s="19">
        <v>0</v>
      </c>
      <c r="M10" s="9"/>
      <c r="N10" s="9"/>
      <c r="O10" s="9"/>
    </row>
    <row r="11" spans="1:16">
      <c r="A11" s="6" t="s">
        <v>45</v>
      </c>
      <c r="B11" s="76">
        <v>18</v>
      </c>
      <c r="C11" s="76"/>
      <c r="D11" s="19">
        <v>1989167</v>
      </c>
      <c r="E11" s="76"/>
      <c r="F11" s="19">
        <v>6113949</v>
      </c>
      <c r="G11" s="76"/>
      <c r="H11" s="19">
        <v>1989167</v>
      </c>
      <c r="I11" s="33"/>
      <c r="J11" s="19">
        <v>6113949</v>
      </c>
      <c r="K11" s="34"/>
      <c r="M11" s="9"/>
      <c r="P11" s="9"/>
    </row>
    <row r="12" spans="1:16">
      <c r="A12" s="2" t="s">
        <v>46</v>
      </c>
      <c r="B12" s="35"/>
      <c r="C12" s="76"/>
      <c r="D12" s="10">
        <f>SUM(D9:D11)</f>
        <v>512670105</v>
      </c>
      <c r="E12" s="76"/>
      <c r="F12" s="10">
        <f>SUM(F9:F11)</f>
        <v>399897066</v>
      </c>
      <c r="G12" s="12"/>
      <c r="H12" s="10">
        <f>SUM(H9:H11)</f>
        <v>512562117</v>
      </c>
      <c r="I12" s="28"/>
      <c r="J12" s="10">
        <f>SUM(J9:J11)</f>
        <v>399897066</v>
      </c>
    </row>
    <row r="13" spans="1:16">
      <c r="A13" s="2"/>
      <c r="B13" s="76"/>
      <c r="C13" s="76"/>
      <c r="D13" s="32"/>
      <c r="E13" s="76"/>
      <c r="F13" s="76"/>
      <c r="G13" s="76"/>
      <c r="H13" s="23"/>
      <c r="I13" s="28"/>
      <c r="J13" s="23"/>
    </row>
    <row r="14" spans="1:16">
      <c r="A14" s="7" t="s">
        <v>47</v>
      </c>
      <c r="B14" s="76"/>
      <c r="C14" s="76"/>
      <c r="D14" s="76"/>
      <c r="E14" s="76"/>
      <c r="F14" s="76"/>
      <c r="G14" s="76"/>
      <c r="H14" s="23"/>
      <c r="I14" s="28"/>
      <c r="J14" s="23"/>
    </row>
    <row r="15" spans="1:16">
      <c r="A15" s="3" t="s">
        <v>48</v>
      </c>
      <c r="B15" s="76">
        <v>19</v>
      </c>
      <c r="C15" s="76"/>
      <c r="D15" s="19">
        <v>414378966</v>
      </c>
      <c r="E15" s="76"/>
      <c r="F15" s="19">
        <v>323220248</v>
      </c>
      <c r="G15" s="76"/>
      <c r="H15" s="19">
        <v>414378966</v>
      </c>
      <c r="I15" s="28"/>
      <c r="J15" s="19">
        <v>323220248</v>
      </c>
    </row>
    <row r="16" spans="1:16">
      <c r="A16" s="3" t="s">
        <v>49</v>
      </c>
      <c r="B16" s="76">
        <v>19</v>
      </c>
      <c r="C16" s="76"/>
      <c r="D16" s="19">
        <v>25444937</v>
      </c>
      <c r="E16" s="115"/>
      <c r="F16" s="19">
        <v>0</v>
      </c>
      <c r="G16" s="115"/>
      <c r="H16" s="19">
        <v>25444937</v>
      </c>
      <c r="I16" s="28"/>
      <c r="J16" s="19">
        <v>0</v>
      </c>
    </row>
    <row r="17" spans="1:12">
      <c r="A17" s="3" t="s">
        <v>160</v>
      </c>
      <c r="B17" s="76"/>
      <c r="C17" s="76"/>
      <c r="D17" s="19">
        <v>6064421</v>
      </c>
      <c r="E17" s="115"/>
      <c r="F17" s="19">
        <v>4463943</v>
      </c>
      <c r="G17" s="115"/>
      <c r="H17" s="19">
        <v>6064421</v>
      </c>
      <c r="I17" s="28"/>
      <c r="J17" s="19">
        <v>4463943</v>
      </c>
    </row>
    <row r="18" spans="1:12">
      <c r="A18" s="3" t="s">
        <v>50</v>
      </c>
      <c r="B18" s="76"/>
      <c r="C18" s="76"/>
      <c r="D18" s="19">
        <v>35715143</v>
      </c>
      <c r="E18" s="115"/>
      <c r="F18" s="19">
        <v>27263925</v>
      </c>
      <c r="G18" s="115"/>
      <c r="H18" s="19">
        <v>35701283</v>
      </c>
      <c r="I18" s="28"/>
      <c r="J18" s="19">
        <v>27263925</v>
      </c>
    </row>
    <row r="19" spans="1:12">
      <c r="A19" s="3" t="s">
        <v>52</v>
      </c>
      <c r="B19" s="76">
        <v>21</v>
      </c>
      <c r="C19" s="76"/>
      <c r="D19" s="24">
        <v>3997556</v>
      </c>
      <c r="E19" s="115"/>
      <c r="F19" s="24">
        <v>5879318</v>
      </c>
      <c r="G19" s="115"/>
      <c r="H19" s="24">
        <v>3987258</v>
      </c>
      <c r="I19" s="28"/>
      <c r="J19" s="24">
        <v>5879318</v>
      </c>
    </row>
    <row r="20" spans="1:12">
      <c r="A20" s="2" t="s">
        <v>51</v>
      </c>
      <c r="B20" s="76"/>
      <c r="C20" s="76"/>
      <c r="D20" s="10">
        <f>SUM(D15:D19)</f>
        <v>485601023</v>
      </c>
      <c r="E20" s="115"/>
      <c r="F20" s="10">
        <f>SUM(F15:F19)</f>
        <v>360827434</v>
      </c>
      <c r="G20" s="115"/>
      <c r="H20" s="10">
        <f>SUM(H15:H19)</f>
        <v>485576865</v>
      </c>
      <c r="I20" s="28"/>
      <c r="J20" s="10">
        <f>SUM(J15:J19)</f>
        <v>360827434</v>
      </c>
      <c r="K20" s="9"/>
    </row>
    <row r="21" spans="1:12">
      <c r="A21" s="3"/>
      <c r="B21" s="76"/>
      <c r="C21" s="76"/>
      <c r="D21" s="76"/>
      <c r="E21" s="76"/>
      <c r="F21" s="76"/>
      <c r="G21" s="76"/>
      <c r="H21" s="13"/>
      <c r="I21" s="28"/>
      <c r="J21" s="28"/>
    </row>
    <row r="22" spans="1:12">
      <c r="A22" s="2" t="s">
        <v>53</v>
      </c>
      <c r="B22" s="76"/>
      <c r="C22" s="76"/>
      <c r="D22" s="12">
        <f>D12-D20</f>
        <v>27069082</v>
      </c>
      <c r="E22" s="28"/>
      <c r="F22" s="12">
        <f>F12-F20</f>
        <v>39069632</v>
      </c>
      <c r="G22" s="76"/>
      <c r="H22" s="12">
        <f>H12-H20</f>
        <v>26985252</v>
      </c>
      <c r="I22" s="28"/>
      <c r="J22" s="12">
        <f>J12-J20</f>
        <v>39069632</v>
      </c>
      <c r="L22" s="9"/>
    </row>
    <row r="23" spans="1:12">
      <c r="A23" s="3" t="s">
        <v>54</v>
      </c>
      <c r="B23" s="76">
        <v>22</v>
      </c>
      <c r="C23" s="76"/>
      <c r="D23" s="24">
        <v>-4110915</v>
      </c>
      <c r="E23" s="76"/>
      <c r="F23" s="24">
        <v>-6176829</v>
      </c>
      <c r="G23" s="76"/>
      <c r="H23" s="36">
        <v>-4110915</v>
      </c>
      <c r="I23" s="28"/>
      <c r="J23" s="36">
        <v>-6176829</v>
      </c>
    </row>
    <row r="24" spans="1:12">
      <c r="A24" s="2" t="s">
        <v>165</v>
      </c>
      <c r="B24" s="76"/>
      <c r="C24" s="76"/>
      <c r="D24" s="25">
        <f>D22+D23</f>
        <v>22958167</v>
      </c>
      <c r="E24" s="76"/>
      <c r="F24" s="25">
        <f>F22+F23</f>
        <v>32892803</v>
      </c>
      <c r="G24" s="76"/>
      <c r="H24" s="25">
        <f>SUM(H22:H23)</f>
        <v>22874337</v>
      </c>
      <c r="I24" s="23"/>
      <c r="J24" s="25">
        <f>SUM(J22:J23)</f>
        <v>32892803</v>
      </c>
    </row>
    <row r="25" spans="1:12">
      <c r="A25" s="2" t="s">
        <v>119</v>
      </c>
      <c r="D25" s="64"/>
      <c r="E25" s="57"/>
      <c r="F25" s="64"/>
      <c r="G25" s="57"/>
      <c r="H25" s="64"/>
      <c r="I25" s="65"/>
      <c r="J25" s="66"/>
    </row>
    <row r="26" spans="1:12" s="156" customFormat="1" hidden="1">
      <c r="A26" s="158" t="s">
        <v>118</v>
      </c>
      <c r="D26" s="159"/>
      <c r="F26" s="159"/>
      <c r="H26" s="159"/>
      <c r="I26" s="160"/>
      <c r="J26" s="161"/>
    </row>
    <row r="27" spans="1:12" s="156" customFormat="1" hidden="1">
      <c r="A27" s="158" t="s">
        <v>109</v>
      </c>
      <c r="D27" s="159"/>
      <c r="F27" s="159"/>
      <c r="H27" s="159"/>
      <c r="I27" s="160"/>
      <c r="J27" s="161"/>
    </row>
    <row r="28" spans="1:12" s="156" customFormat="1" hidden="1">
      <c r="A28" s="158" t="s">
        <v>110</v>
      </c>
      <c r="B28" s="162"/>
      <c r="D28" s="159">
        <v>0</v>
      </c>
      <c r="F28" s="159">
        <v>0</v>
      </c>
      <c r="H28" s="159">
        <v>0</v>
      </c>
      <c r="I28" s="160"/>
      <c r="J28" s="159">
        <v>0</v>
      </c>
    </row>
    <row r="29" spans="1:12" s="156" customFormat="1" hidden="1">
      <c r="A29" s="158" t="s">
        <v>108</v>
      </c>
      <c r="B29" s="162"/>
      <c r="D29" s="159">
        <v>0</v>
      </c>
      <c r="F29" s="159">
        <v>0</v>
      </c>
      <c r="H29" s="157">
        <v>0</v>
      </c>
      <c r="I29" s="160"/>
      <c r="J29" s="157">
        <v>0</v>
      </c>
    </row>
    <row r="30" spans="1:12">
      <c r="A30" s="2" t="s">
        <v>182</v>
      </c>
      <c r="D30" s="68">
        <f>SUM(D26:D29)</f>
        <v>0</v>
      </c>
      <c r="E30" s="57"/>
      <c r="F30" s="68">
        <f>SUM(F26:F29)</f>
        <v>0</v>
      </c>
      <c r="G30" s="57"/>
      <c r="H30" s="68">
        <f>SUM(H26:H29)</f>
        <v>0</v>
      </c>
      <c r="I30" s="65"/>
      <c r="J30" s="68">
        <f>SUM(J26:J29)</f>
        <v>0</v>
      </c>
    </row>
    <row r="31" spans="1:12" ht="22.5" thickBot="1">
      <c r="A31" s="2" t="s">
        <v>183</v>
      </c>
      <c r="D31" s="11">
        <f>D24+D25</f>
        <v>22958167</v>
      </c>
      <c r="E31" s="26"/>
      <c r="F31" s="11">
        <f>SUM(F24,F30)</f>
        <v>32892803</v>
      </c>
      <c r="H31" s="11">
        <f>SUM(H24,H30)</f>
        <v>22874337</v>
      </c>
      <c r="I31" s="26"/>
      <c r="J31" s="11">
        <f>SUM(J24,J30)</f>
        <v>32892803</v>
      </c>
    </row>
    <row r="32" spans="1:12" ht="22.5" thickTop="1">
      <c r="H32" s="26"/>
      <c r="I32" s="26"/>
      <c r="J32" s="26"/>
    </row>
    <row r="33" spans="1:17" ht="22.5" customHeight="1">
      <c r="A33" s="8" t="s">
        <v>154</v>
      </c>
      <c r="N33" s="28"/>
      <c r="O33" s="28"/>
      <c r="P33" s="28"/>
      <c r="Q33" s="28"/>
    </row>
    <row r="34" spans="1:17" ht="22.5" customHeight="1">
      <c r="A34" s="6" t="s">
        <v>155</v>
      </c>
      <c r="D34" s="9">
        <f>D31-D35</f>
        <v>22955390</v>
      </c>
      <c r="F34" s="9">
        <f>F31</f>
        <v>32892803</v>
      </c>
      <c r="H34" s="9">
        <f>H31</f>
        <v>22874337</v>
      </c>
      <c r="J34" s="9">
        <f>J31</f>
        <v>32892803</v>
      </c>
      <c r="N34" s="28"/>
      <c r="O34" s="28"/>
      <c r="P34" s="28"/>
      <c r="Q34" s="28"/>
    </row>
    <row r="35" spans="1:17" ht="22.5" customHeight="1">
      <c r="A35" s="6" t="s">
        <v>161</v>
      </c>
      <c r="D35" s="9">
        <v>2777</v>
      </c>
      <c r="F35" s="28">
        <v>0</v>
      </c>
      <c r="G35" s="28"/>
      <c r="H35" s="28">
        <v>0</v>
      </c>
      <c r="I35" s="28"/>
      <c r="J35" s="28">
        <v>0</v>
      </c>
      <c r="N35" s="28"/>
      <c r="O35" s="28"/>
      <c r="P35" s="28"/>
      <c r="Q35" s="28"/>
    </row>
    <row r="36" spans="1:17" ht="22.5" customHeight="1" thickBot="1">
      <c r="D36" s="61">
        <f>SUM(D34:D35)</f>
        <v>22958167</v>
      </c>
      <c r="F36" s="61">
        <f>SUM(F34:F35)</f>
        <v>32892803</v>
      </c>
      <c r="H36" s="61">
        <f>SUM(H34:H35)</f>
        <v>22874337</v>
      </c>
      <c r="J36" s="61">
        <f>SUM(J34:J35)</f>
        <v>32892803</v>
      </c>
      <c r="N36" s="28"/>
      <c r="O36" s="28"/>
      <c r="P36" s="28"/>
      <c r="Q36" s="28"/>
    </row>
    <row r="37" spans="1:17" ht="22.5" customHeight="1" thickTop="1">
      <c r="D37" s="56"/>
      <c r="F37" s="56"/>
      <c r="H37" s="56"/>
      <c r="J37" s="56"/>
      <c r="N37" s="28"/>
      <c r="O37" s="28"/>
      <c r="P37" s="28"/>
      <c r="Q37" s="28"/>
    </row>
    <row r="38" spans="1:17" ht="22.5" customHeight="1">
      <c r="A38" s="63" t="s">
        <v>159</v>
      </c>
      <c r="D38" s="56"/>
      <c r="F38" s="56"/>
      <c r="H38" s="56"/>
      <c r="J38" s="56"/>
      <c r="L38" s="79"/>
      <c r="N38" s="28"/>
      <c r="O38" s="28"/>
      <c r="P38" s="28"/>
      <c r="Q38" s="28"/>
    </row>
    <row r="39" spans="1:17">
      <c r="A39" s="3" t="s">
        <v>100</v>
      </c>
      <c r="B39" s="76">
        <v>23</v>
      </c>
      <c r="D39" s="78">
        <f>D24/D40</f>
        <v>3.1666437241379311E-2</v>
      </c>
      <c r="E39" s="78" t="e">
        <f t="shared" ref="E39" si="0">E34/E40</f>
        <v>#DIV/0!</v>
      </c>
      <c r="F39" s="78">
        <f>F24/F40</f>
        <v>6.307344774688399E-2</v>
      </c>
      <c r="G39" s="57"/>
      <c r="H39" s="78">
        <f>H24/H40</f>
        <v>3.1550809655172415E-2</v>
      </c>
      <c r="I39" s="57"/>
      <c r="J39" s="78">
        <f>J24/J40</f>
        <v>6.307344774688399E-2</v>
      </c>
    </row>
    <row r="40" spans="1:17">
      <c r="A40" s="3" t="s">
        <v>158</v>
      </c>
      <c r="B40" s="76"/>
      <c r="D40" s="9">
        <v>725000000</v>
      </c>
      <c r="F40" s="13">
        <v>521500000</v>
      </c>
      <c r="H40" s="9">
        <v>725000000</v>
      </c>
      <c r="J40" s="13">
        <v>521500000</v>
      </c>
    </row>
    <row r="41" spans="1:17">
      <c r="H41" s="13"/>
      <c r="J41" s="13"/>
    </row>
    <row r="42" spans="1:17">
      <c r="D42" s="28"/>
      <c r="H42" s="28"/>
    </row>
    <row r="43" spans="1:17">
      <c r="D43" s="26"/>
      <c r="H43" s="26"/>
    </row>
    <row r="44" spans="1:17">
      <c r="H44" s="26"/>
    </row>
  </sheetData>
  <mergeCells count="3">
    <mergeCell ref="D8:J8"/>
    <mergeCell ref="D6:F6"/>
    <mergeCell ref="H6:J6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34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21.75"/>
  <cols>
    <col min="1" max="1" width="47.85546875" style="6" customWidth="1"/>
    <col min="2" max="2" width="8.5703125" style="6" customWidth="1"/>
    <col min="3" max="3" width="1.5703125" style="6" customWidth="1"/>
    <col min="4" max="4" width="15.7109375" style="6" customWidth="1"/>
    <col min="5" max="5" width="1.140625" style="6" customWidth="1"/>
    <col min="6" max="6" width="17.140625" style="6" customWidth="1"/>
    <col min="7" max="7" width="0.85546875" style="6" customWidth="1"/>
    <col min="8" max="8" width="15.7109375" style="6" customWidth="1"/>
    <col min="9" max="9" width="1.140625" style="6" customWidth="1"/>
    <col min="10" max="10" width="15.7109375" style="6" customWidth="1"/>
    <col min="11" max="11" width="1.5703125" style="6" customWidth="1"/>
    <col min="12" max="12" width="15.7109375" style="6" customWidth="1"/>
    <col min="13" max="13" width="1" style="6" customWidth="1"/>
    <col min="14" max="14" width="15.7109375" style="6" customWidth="1"/>
    <col min="15" max="15" width="1.5703125" style="6" customWidth="1"/>
    <col min="16" max="16" width="15.7109375" style="33" customWidth="1"/>
    <col min="17" max="17" width="1.5703125" style="6" customWidth="1"/>
    <col min="18" max="18" width="17.85546875" style="6" customWidth="1"/>
    <col min="19" max="19" width="9.140625" style="6"/>
    <col min="20" max="20" width="18" style="6" bestFit="1" customWidth="1"/>
    <col min="21" max="16384" width="9.140625" style="6"/>
  </cols>
  <sheetData>
    <row r="1" spans="1:18" ht="23.25">
      <c r="A1" s="4" t="s">
        <v>140</v>
      </c>
      <c r="B1" s="1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P1" s="6"/>
    </row>
    <row r="2" spans="1:18" ht="23.25">
      <c r="A2" s="1" t="s">
        <v>62</v>
      </c>
      <c r="B2" s="1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P2" s="6"/>
    </row>
    <row r="3" spans="1:18" ht="23.25">
      <c r="A3" s="1" t="s">
        <v>162</v>
      </c>
      <c r="B3" s="1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P3" s="6"/>
    </row>
    <row r="4" spans="1:18" ht="23.25">
      <c r="A4" s="1" t="s">
        <v>163</v>
      </c>
      <c r="B4" s="1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P4" s="6"/>
    </row>
    <row r="5" spans="1:18" ht="23.25">
      <c r="A5" s="1"/>
      <c r="B5" s="1"/>
      <c r="C5" s="37"/>
      <c r="D5" s="29" t="s">
        <v>1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29"/>
      <c r="P5" s="29"/>
      <c r="Q5" s="29"/>
      <c r="R5" s="29"/>
    </row>
    <row r="6" spans="1:18">
      <c r="A6" s="5"/>
      <c r="B6" s="5"/>
      <c r="C6" s="8"/>
      <c r="E6" s="29"/>
      <c r="F6" s="29"/>
      <c r="G6" s="29"/>
      <c r="H6" s="29"/>
      <c r="I6" s="29"/>
      <c r="J6" s="29"/>
      <c r="K6" s="29"/>
      <c r="L6" s="29"/>
      <c r="M6" s="29"/>
      <c r="N6" s="29"/>
      <c r="P6" s="45" t="s">
        <v>150</v>
      </c>
    </row>
    <row r="7" spans="1:18">
      <c r="D7" s="67" t="s">
        <v>32</v>
      </c>
      <c r="E7" s="39"/>
      <c r="F7" s="67" t="s">
        <v>146</v>
      </c>
      <c r="G7" s="39"/>
      <c r="H7" s="67" t="s">
        <v>97</v>
      </c>
      <c r="I7" s="39"/>
      <c r="J7" s="71" t="s">
        <v>35</v>
      </c>
      <c r="K7" s="71"/>
      <c r="L7" s="71"/>
      <c r="M7" s="39"/>
      <c r="N7" s="67" t="s">
        <v>55</v>
      </c>
      <c r="O7" s="39"/>
      <c r="P7" s="45" t="s">
        <v>151</v>
      </c>
      <c r="Q7" s="39"/>
      <c r="R7" s="67"/>
    </row>
    <row r="8" spans="1:18">
      <c r="D8" s="67" t="s">
        <v>56</v>
      </c>
      <c r="E8" s="39"/>
      <c r="F8" s="67" t="s">
        <v>145</v>
      </c>
      <c r="G8" s="39"/>
      <c r="H8" s="67" t="s">
        <v>95</v>
      </c>
      <c r="I8" s="39"/>
      <c r="J8" s="67" t="s">
        <v>57</v>
      </c>
      <c r="K8" s="39"/>
      <c r="L8" s="39"/>
      <c r="M8" s="39"/>
      <c r="N8" s="67" t="s">
        <v>58</v>
      </c>
      <c r="O8" s="39"/>
      <c r="P8" s="45" t="s">
        <v>152</v>
      </c>
      <c r="Q8" s="39"/>
      <c r="R8" s="67" t="s">
        <v>55</v>
      </c>
    </row>
    <row r="9" spans="1:18">
      <c r="B9" s="76"/>
      <c r="D9" s="77" t="s">
        <v>59</v>
      </c>
      <c r="E9" s="39"/>
      <c r="F9" s="77" t="s">
        <v>144</v>
      </c>
      <c r="G9" s="39"/>
      <c r="H9" s="77" t="s">
        <v>96</v>
      </c>
      <c r="I9" s="39"/>
      <c r="J9" s="77" t="s">
        <v>60</v>
      </c>
      <c r="K9" s="39"/>
      <c r="L9" s="77" t="s">
        <v>61</v>
      </c>
      <c r="M9" s="39"/>
      <c r="N9" s="77" t="s">
        <v>149</v>
      </c>
      <c r="O9" s="39"/>
      <c r="P9" s="58" t="s">
        <v>153</v>
      </c>
      <c r="Q9" s="39"/>
      <c r="R9" s="77" t="s">
        <v>58</v>
      </c>
    </row>
    <row r="10" spans="1:18">
      <c r="A10" s="8"/>
      <c r="B10" s="8"/>
      <c r="C10" s="8"/>
      <c r="D10" s="167" t="s">
        <v>104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</row>
    <row r="11" spans="1:18">
      <c r="A11" s="8" t="s">
        <v>164</v>
      </c>
      <c r="B11" s="8"/>
      <c r="C11" s="8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>
      <c r="A12" s="2" t="s">
        <v>136</v>
      </c>
      <c r="B12" s="76"/>
      <c r="C12" s="67"/>
      <c r="D12" s="41">
        <v>521500000</v>
      </c>
      <c r="E12" s="42"/>
      <c r="F12" s="41">
        <v>0</v>
      </c>
      <c r="G12" s="42"/>
      <c r="H12" s="41">
        <v>3356964</v>
      </c>
      <c r="I12" s="42"/>
      <c r="J12" s="41">
        <v>52150000</v>
      </c>
      <c r="K12" s="43"/>
      <c r="L12" s="41">
        <v>183001848</v>
      </c>
      <c r="M12" s="43"/>
      <c r="N12" s="41">
        <f>SUM(D12:L12)</f>
        <v>760008812</v>
      </c>
      <c r="O12" s="43"/>
      <c r="P12" s="41">
        <v>0</v>
      </c>
      <c r="Q12" s="43"/>
      <c r="R12" s="41">
        <f>SUM(N12:P12)</f>
        <v>760008812</v>
      </c>
    </row>
    <row r="13" spans="1:18">
      <c r="A13" s="3" t="s">
        <v>165</v>
      </c>
      <c r="B13" s="76"/>
      <c r="C13" s="67"/>
      <c r="D13" s="41">
        <v>0</v>
      </c>
      <c r="E13" s="42">
        <v>0</v>
      </c>
      <c r="F13" s="41">
        <v>0</v>
      </c>
      <c r="G13" s="42"/>
      <c r="H13" s="41">
        <v>0</v>
      </c>
      <c r="I13" s="42"/>
      <c r="J13" s="41">
        <v>0</v>
      </c>
      <c r="K13" s="43"/>
      <c r="L13" s="69">
        <f>PL!F24</f>
        <v>32892803</v>
      </c>
      <c r="M13" s="43"/>
      <c r="N13" s="41">
        <f t="shared" ref="N13" si="0">SUM(D13:L13)</f>
        <v>32892803</v>
      </c>
      <c r="O13" s="43"/>
      <c r="P13" s="43">
        <v>0</v>
      </c>
      <c r="Q13" s="43"/>
      <c r="R13" s="44">
        <f t="shared" ref="R13" si="1">SUM(D13:L13)</f>
        <v>32892803</v>
      </c>
    </row>
    <row r="14" spans="1:18" ht="22.5" thickBot="1">
      <c r="A14" s="2" t="s">
        <v>167</v>
      </c>
      <c r="B14" s="76"/>
      <c r="C14" s="67"/>
      <c r="D14" s="81">
        <f>SUM(D12:D13)</f>
        <v>521500000</v>
      </c>
      <c r="E14" s="42"/>
      <c r="F14" s="81">
        <f>SUM(F12:F13)</f>
        <v>0</v>
      </c>
      <c r="G14" s="42"/>
      <c r="H14" s="81">
        <f>SUM(H12:H13)</f>
        <v>3356964</v>
      </c>
      <c r="I14" s="42"/>
      <c r="J14" s="81">
        <f>SUM(J12:J13)</f>
        <v>52150000</v>
      </c>
      <c r="K14" s="43"/>
      <c r="L14" s="81">
        <f>SUM(L12:L13)</f>
        <v>215894651</v>
      </c>
      <c r="M14" s="43"/>
      <c r="N14" s="81">
        <f>SUM(N12:N13)</f>
        <v>792901615</v>
      </c>
      <c r="O14" s="43"/>
      <c r="P14" s="81">
        <f>SUM(P12:P13)</f>
        <v>0</v>
      </c>
      <c r="Q14" s="43"/>
      <c r="R14" s="81">
        <f>SUM(R12:R13)</f>
        <v>792901615</v>
      </c>
    </row>
    <row r="15" spans="1:18" ht="22.5" thickTop="1">
      <c r="B15" s="8"/>
      <c r="C15" s="8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>
      <c r="A16" s="8" t="s">
        <v>162</v>
      </c>
      <c r="B16" s="8"/>
      <c r="C16" s="8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20">
      <c r="A17" s="2" t="s">
        <v>166</v>
      </c>
      <c r="B17" s="76"/>
      <c r="C17" s="67"/>
      <c r="D17" s="41">
        <v>725000000</v>
      </c>
      <c r="E17" s="70"/>
      <c r="F17" s="41">
        <v>345715911</v>
      </c>
      <c r="G17" s="70"/>
      <c r="H17" s="41">
        <v>3356964</v>
      </c>
      <c r="I17" s="70"/>
      <c r="J17" s="41">
        <v>56885783</v>
      </c>
      <c r="K17" s="69"/>
      <c r="L17" s="41">
        <v>74665836</v>
      </c>
      <c r="M17" s="69"/>
      <c r="N17" s="41">
        <f>SUM(D17:L17)</f>
        <v>1205624494</v>
      </c>
      <c r="O17" s="69"/>
      <c r="P17" s="41">
        <v>-1812</v>
      </c>
      <c r="Q17" s="69"/>
      <c r="R17" s="41">
        <f>SUM(N17:P17)</f>
        <v>1205622682</v>
      </c>
    </row>
    <row r="18" spans="1:20">
      <c r="A18" s="3" t="s">
        <v>165</v>
      </c>
      <c r="B18" s="76"/>
      <c r="C18" s="67"/>
      <c r="D18" s="41">
        <v>0</v>
      </c>
      <c r="E18" s="42"/>
      <c r="F18" s="41">
        <v>0</v>
      </c>
      <c r="G18" s="42"/>
      <c r="H18" s="41">
        <v>0</v>
      </c>
      <c r="I18" s="42"/>
      <c r="J18" s="41">
        <v>0</v>
      </c>
      <c r="K18" s="43"/>
      <c r="L18" s="69">
        <f>PL!D34</f>
        <v>22955390</v>
      </c>
      <c r="M18" s="43"/>
      <c r="N18" s="41">
        <f t="shared" ref="N18:N19" si="2">SUM(D18:L18)</f>
        <v>22955390</v>
      </c>
      <c r="O18" s="43"/>
      <c r="P18" s="43">
        <f>PL!D35</f>
        <v>2777</v>
      </c>
      <c r="Q18" s="43"/>
      <c r="R18" s="56">
        <f>SUM(N18,P18)</f>
        <v>22958167</v>
      </c>
      <c r="T18" s="9">
        <f>R18-PL!D24</f>
        <v>0</v>
      </c>
    </row>
    <row r="19" spans="1:20">
      <c r="A19" s="102" t="s">
        <v>176</v>
      </c>
      <c r="B19" s="114"/>
      <c r="C19" s="67"/>
      <c r="D19" s="41">
        <v>0</v>
      </c>
      <c r="E19" s="42"/>
      <c r="F19" s="41">
        <v>0</v>
      </c>
      <c r="G19" s="42"/>
      <c r="H19" s="41">
        <v>0</v>
      </c>
      <c r="I19" s="42"/>
      <c r="J19" s="41">
        <v>0</v>
      </c>
      <c r="K19" s="43"/>
      <c r="L19" s="69">
        <v>0</v>
      </c>
      <c r="M19" s="43"/>
      <c r="N19" s="41">
        <f t="shared" si="2"/>
        <v>0</v>
      </c>
      <c r="O19" s="43"/>
      <c r="P19" s="43">
        <v>150</v>
      </c>
      <c r="Q19" s="43"/>
      <c r="R19" s="56">
        <f>SUM(N19,P19)</f>
        <v>150</v>
      </c>
      <c r="T19" s="9"/>
    </row>
    <row r="20" spans="1:20" ht="22.5" thickBot="1">
      <c r="A20" s="2" t="s">
        <v>168</v>
      </c>
      <c r="B20" s="76"/>
      <c r="C20" s="67"/>
      <c r="D20" s="81">
        <f>SUM(D17:D19)</f>
        <v>725000000</v>
      </c>
      <c r="E20" s="69"/>
      <c r="F20" s="81">
        <f>SUM(F17:F19)</f>
        <v>345715911</v>
      </c>
      <c r="G20" s="69"/>
      <c r="H20" s="81">
        <f>SUM(H17:H19)</f>
        <v>3356964</v>
      </c>
      <c r="I20" s="69"/>
      <c r="J20" s="81">
        <f>SUM(J17:J19)</f>
        <v>56885783</v>
      </c>
      <c r="K20" s="69"/>
      <c r="L20" s="81">
        <f>SUM(L17:L19)</f>
        <v>97621226</v>
      </c>
      <c r="M20" s="69"/>
      <c r="N20" s="81">
        <f>SUM(N17:N19)</f>
        <v>1228579884</v>
      </c>
      <c r="O20" s="69"/>
      <c r="P20" s="81">
        <f>SUM(P17:P19)</f>
        <v>1115</v>
      </c>
      <c r="Q20" s="69"/>
      <c r="R20" s="81">
        <f>SUM(R17:R19)</f>
        <v>1228580999</v>
      </c>
      <c r="T20" s="28"/>
    </row>
    <row r="21" spans="1:20" ht="22.5" thickTop="1">
      <c r="A21" s="2"/>
      <c r="B21" s="76"/>
      <c r="C21" s="67"/>
      <c r="D21" s="41"/>
      <c r="E21" s="69"/>
      <c r="F21" s="41"/>
      <c r="G21" s="69"/>
      <c r="H21" s="41"/>
      <c r="I21" s="69"/>
      <c r="J21" s="41"/>
      <c r="K21" s="69"/>
      <c r="L21" s="41"/>
      <c r="M21" s="69"/>
      <c r="N21" s="41"/>
      <c r="O21" s="69"/>
      <c r="P21" s="41"/>
      <c r="Q21" s="69"/>
      <c r="R21" s="41"/>
      <c r="T21" s="28"/>
    </row>
    <row r="22" spans="1:20">
      <c r="A22" s="2"/>
      <c r="B22" s="76"/>
      <c r="C22" s="67"/>
      <c r="D22" s="41"/>
      <c r="E22" s="69"/>
      <c r="F22" s="41"/>
      <c r="G22" s="69"/>
      <c r="H22" s="41"/>
      <c r="I22" s="69"/>
      <c r="J22" s="41"/>
      <c r="K22" s="69"/>
      <c r="L22" s="41"/>
      <c r="M22" s="69"/>
      <c r="N22" s="41"/>
      <c r="O22" s="69"/>
      <c r="P22" s="41"/>
      <c r="Q22" s="69"/>
      <c r="R22" s="41"/>
      <c r="T22" s="28"/>
    </row>
    <row r="23" spans="1:20">
      <c r="A23" s="2"/>
      <c r="B23" s="76"/>
      <c r="C23" s="67"/>
      <c r="D23" s="41"/>
      <c r="E23" s="69"/>
      <c r="F23" s="41"/>
      <c r="G23" s="69"/>
      <c r="H23" s="41"/>
      <c r="I23" s="69"/>
      <c r="J23" s="41"/>
      <c r="K23" s="69"/>
      <c r="L23" s="41"/>
      <c r="M23" s="69"/>
      <c r="N23" s="41"/>
      <c r="O23" s="69"/>
      <c r="P23" s="41"/>
      <c r="Q23" s="69"/>
      <c r="R23" s="41"/>
      <c r="T23" s="28"/>
    </row>
    <row r="24" spans="1:20">
      <c r="A24" s="2"/>
      <c r="B24" s="76"/>
      <c r="C24" s="67"/>
      <c r="D24" s="41"/>
      <c r="E24" s="69"/>
      <c r="F24" s="41"/>
      <c r="G24" s="69"/>
      <c r="H24" s="41"/>
      <c r="I24" s="69"/>
      <c r="J24" s="41"/>
      <c r="K24" s="69"/>
      <c r="L24" s="41"/>
      <c r="M24" s="69"/>
      <c r="N24" s="41"/>
      <c r="O24" s="69"/>
      <c r="P24" s="41"/>
      <c r="Q24" s="69"/>
      <c r="R24" s="41"/>
      <c r="T24" s="28"/>
    </row>
    <row r="25" spans="1:20">
      <c r="A25" s="2"/>
      <c r="B25" s="76"/>
      <c r="C25" s="67"/>
      <c r="D25" s="41"/>
      <c r="E25" s="69"/>
      <c r="F25" s="41"/>
      <c r="G25" s="69"/>
      <c r="H25" s="41"/>
      <c r="I25" s="69"/>
      <c r="J25" s="41"/>
      <c r="K25" s="69"/>
      <c r="L25" s="41"/>
      <c r="M25" s="69"/>
      <c r="N25" s="41"/>
      <c r="O25" s="69"/>
      <c r="P25" s="41"/>
      <c r="Q25" s="69"/>
      <c r="R25" s="41"/>
      <c r="T25" s="28"/>
    </row>
    <row r="26" spans="1:20">
      <c r="A26" s="2"/>
      <c r="B26" s="76"/>
      <c r="C26" s="67"/>
      <c r="D26" s="41"/>
      <c r="E26" s="69"/>
      <c r="F26" s="41"/>
      <c r="G26" s="69"/>
      <c r="H26" s="41"/>
      <c r="I26" s="69"/>
      <c r="J26" s="41"/>
      <c r="K26" s="69"/>
      <c r="L26" s="41"/>
      <c r="M26" s="69"/>
      <c r="N26" s="41"/>
      <c r="O26" s="69"/>
      <c r="P26" s="41"/>
      <c r="Q26" s="69"/>
      <c r="R26" s="41"/>
      <c r="T26" s="28"/>
    </row>
    <row r="27" spans="1:20">
      <c r="A27" s="2"/>
      <c r="B27" s="76"/>
      <c r="C27" s="67"/>
      <c r="D27" s="41"/>
      <c r="E27" s="69"/>
      <c r="F27" s="41"/>
      <c r="G27" s="69"/>
      <c r="H27" s="41"/>
      <c r="I27" s="69"/>
      <c r="J27" s="41"/>
      <c r="K27" s="69"/>
      <c r="L27" s="41"/>
      <c r="M27" s="69"/>
      <c r="N27" s="41"/>
      <c r="O27" s="69"/>
      <c r="P27" s="41"/>
      <c r="Q27" s="69"/>
      <c r="R27" s="41"/>
      <c r="T27" s="28"/>
    </row>
    <row r="28" spans="1:20">
      <c r="A28" s="2"/>
      <c r="B28" s="76"/>
      <c r="C28" s="67"/>
      <c r="D28" s="41"/>
      <c r="E28" s="69"/>
      <c r="F28" s="41"/>
      <c r="G28" s="69"/>
      <c r="H28" s="41"/>
      <c r="I28" s="69"/>
      <c r="J28" s="41"/>
      <c r="K28" s="69"/>
      <c r="L28" s="41"/>
      <c r="M28" s="69"/>
      <c r="N28" s="41"/>
      <c r="O28" s="69"/>
      <c r="P28" s="41"/>
      <c r="Q28" s="69"/>
      <c r="R28" s="41"/>
      <c r="T28" s="28"/>
    </row>
    <row r="29" spans="1:20">
      <c r="A29" s="2"/>
      <c r="B29" s="76"/>
      <c r="C29" s="67"/>
      <c r="D29" s="41"/>
      <c r="E29" s="69"/>
      <c r="F29" s="41"/>
      <c r="G29" s="69"/>
      <c r="H29" s="41"/>
      <c r="I29" s="69"/>
      <c r="J29" s="41"/>
      <c r="K29" s="69"/>
      <c r="L29" s="41"/>
      <c r="M29" s="69"/>
      <c r="N29" s="41"/>
      <c r="O29" s="69"/>
      <c r="P29" s="41"/>
      <c r="Q29" s="69"/>
      <c r="R29" s="41"/>
      <c r="T29" s="28"/>
    </row>
    <row r="30" spans="1:20">
      <c r="T30" s="9"/>
    </row>
    <row r="31" spans="1:20">
      <c r="A31" s="80"/>
    </row>
    <row r="32" spans="1:20">
      <c r="R32" s="9">
        <f>R20-BS!E93</f>
        <v>0</v>
      </c>
    </row>
    <row r="34" spans="12:12">
      <c r="L34" s="26"/>
    </row>
  </sheetData>
  <mergeCells count="1">
    <mergeCell ref="D10:R10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5" firstPageNumber="7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P26"/>
  <sheetViews>
    <sheetView view="pageBreakPreview" zoomScale="85" zoomScaleNormal="100" zoomScaleSheetLayoutView="85" workbookViewId="0">
      <selection activeCell="B8" sqref="B8"/>
    </sheetView>
  </sheetViews>
  <sheetFormatPr defaultColWidth="9.140625" defaultRowHeight="21.75"/>
  <cols>
    <col min="1" max="1" width="44.140625" style="6" customWidth="1"/>
    <col min="2" max="2" width="7.85546875" style="6" customWidth="1"/>
    <col min="3" max="3" width="0.85546875" style="6" customWidth="1"/>
    <col min="4" max="4" width="15.7109375" style="6" customWidth="1"/>
    <col min="5" max="5" width="0.85546875" style="6" customWidth="1"/>
    <col min="6" max="6" width="17.140625" style="6" customWidth="1"/>
    <col min="7" max="7" width="0.85546875" style="6" customWidth="1"/>
    <col min="8" max="8" width="15.7109375" style="6" customWidth="1"/>
    <col min="9" max="9" width="0.85546875" style="6" customWidth="1"/>
    <col min="10" max="10" width="15.7109375" style="6" customWidth="1"/>
    <col min="11" max="11" width="0.85546875" style="6" customWidth="1"/>
    <col min="12" max="12" width="15.7109375" style="6" customWidth="1"/>
    <col min="13" max="13" width="0.85546875" style="6" customWidth="1"/>
    <col min="14" max="14" width="15.7109375" style="6" customWidth="1"/>
    <col min="15" max="15" width="1.5703125" style="6" customWidth="1"/>
    <col min="16" max="16" width="15.7109375" style="6" customWidth="1"/>
    <col min="17" max="17" width="1.5703125" style="6" customWidth="1"/>
    <col min="18" max="18" width="17.85546875" style="6" customWidth="1"/>
    <col min="19" max="19" width="9.140625" style="6"/>
    <col min="20" max="20" width="18" style="6" bestFit="1" customWidth="1"/>
    <col min="21" max="16384" width="9.140625" style="6"/>
  </cols>
  <sheetData>
    <row r="1" spans="1:14" ht="23.25">
      <c r="A1" s="4" t="s">
        <v>140</v>
      </c>
      <c r="B1" s="1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23.25">
      <c r="A2" s="1" t="s">
        <v>62</v>
      </c>
      <c r="B2" s="1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23.25">
      <c r="A3" s="1" t="s">
        <v>162</v>
      </c>
      <c r="B3" s="1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23.25">
      <c r="A4" s="1" t="s">
        <v>163</v>
      </c>
      <c r="B4" s="1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>
      <c r="A5" s="5"/>
      <c r="B5" s="5"/>
      <c r="C5" s="8"/>
      <c r="D5" s="29" t="s">
        <v>141</v>
      </c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>
      <c r="D6" s="67" t="s">
        <v>32</v>
      </c>
      <c r="E6" s="39"/>
      <c r="F6" s="67" t="s">
        <v>146</v>
      </c>
      <c r="G6" s="39"/>
      <c r="H6" s="67" t="s">
        <v>97</v>
      </c>
      <c r="I6" s="39"/>
      <c r="J6" s="168" t="s">
        <v>35</v>
      </c>
      <c r="K6" s="168"/>
      <c r="L6" s="168"/>
      <c r="M6" s="39"/>
      <c r="N6" s="67"/>
    </row>
    <row r="7" spans="1:14">
      <c r="D7" s="67" t="s">
        <v>56</v>
      </c>
      <c r="E7" s="39"/>
      <c r="F7" s="67" t="s">
        <v>145</v>
      </c>
      <c r="G7" s="39"/>
      <c r="H7" s="67" t="s">
        <v>95</v>
      </c>
      <c r="I7" s="39"/>
      <c r="J7" s="67" t="s">
        <v>57</v>
      </c>
      <c r="K7" s="39"/>
      <c r="L7" s="39"/>
      <c r="M7" s="39"/>
      <c r="N7" s="67" t="s">
        <v>55</v>
      </c>
    </row>
    <row r="8" spans="1:14">
      <c r="B8" s="76"/>
      <c r="D8" s="77" t="s">
        <v>59</v>
      </c>
      <c r="E8" s="39"/>
      <c r="F8" s="77" t="s">
        <v>144</v>
      </c>
      <c r="G8" s="39"/>
      <c r="H8" s="77" t="s">
        <v>96</v>
      </c>
      <c r="I8" s="39"/>
      <c r="J8" s="77" t="s">
        <v>60</v>
      </c>
      <c r="K8" s="39"/>
      <c r="L8" s="77" t="s">
        <v>61</v>
      </c>
      <c r="M8" s="39"/>
      <c r="N8" s="77" t="s">
        <v>58</v>
      </c>
    </row>
    <row r="9" spans="1:14">
      <c r="A9" s="8"/>
      <c r="B9" s="8"/>
      <c r="C9" s="8"/>
      <c r="D9" s="167" t="s">
        <v>104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>
      <c r="A10" s="8" t="s">
        <v>164</v>
      </c>
      <c r="B10" s="8"/>
      <c r="C10" s="8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>
      <c r="A11" s="2" t="s">
        <v>136</v>
      </c>
      <c r="B11" s="76"/>
      <c r="C11" s="67"/>
      <c r="D11" s="41">
        <v>521500000</v>
      </c>
      <c r="E11" s="70"/>
      <c r="F11" s="41">
        <v>0</v>
      </c>
      <c r="G11" s="70"/>
      <c r="H11" s="41">
        <v>3356964</v>
      </c>
      <c r="I11" s="70"/>
      <c r="J11" s="41">
        <v>52150000</v>
      </c>
      <c r="K11" s="69"/>
      <c r="L11" s="41">
        <v>183001848</v>
      </c>
      <c r="M11" s="69"/>
      <c r="N11" s="41">
        <f>SUM(D11:L11)</f>
        <v>760008812</v>
      </c>
    </row>
    <row r="12" spans="1:14">
      <c r="A12" s="3" t="s">
        <v>165</v>
      </c>
      <c r="B12" s="76"/>
      <c r="C12" s="67"/>
      <c r="D12" s="41"/>
      <c r="E12" s="42"/>
      <c r="F12" s="41"/>
      <c r="G12" s="42"/>
      <c r="H12" s="41"/>
      <c r="I12" s="42"/>
      <c r="J12" s="41"/>
      <c r="K12" s="43"/>
      <c r="L12" s="69">
        <f>PL!J24</f>
        <v>32892803</v>
      </c>
      <c r="M12" s="43"/>
      <c r="N12" s="44">
        <f t="shared" ref="N12" si="0">SUM(D12:L12)</f>
        <v>32892803</v>
      </c>
    </row>
    <row r="13" spans="1:14" ht="22.5" thickBot="1">
      <c r="A13" s="2" t="s">
        <v>167</v>
      </c>
      <c r="B13" s="76"/>
      <c r="C13" s="67"/>
      <c r="D13" s="81">
        <f>SUM(D11:D12)</f>
        <v>521500000</v>
      </c>
      <c r="E13" s="69"/>
      <c r="F13" s="81">
        <f>SUM(F11:F12)</f>
        <v>0</v>
      </c>
      <c r="G13" s="69"/>
      <c r="H13" s="81">
        <f>SUM(H11:H12)</f>
        <v>3356964</v>
      </c>
      <c r="I13" s="69"/>
      <c r="J13" s="81">
        <f>SUM(J11:J12)</f>
        <v>52150000</v>
      </c>
      <c r="K13" s="69"/>
      <c r="L13" s="81">
        <f>SUM(L11:L12)</f>
        <v>215894651</v>
      </c>
      <c r="M13" s="69"/>
      <c r="N13" s="81">
        <f>SUM(N11:N12)</f>
        <v>792901615</v>
      </c>
    </row>
    <row r="14" spans="1:14" ht="22.5" thickTop="1">
      <c r="A14" s="2"/>
      <c r="B14" s="76"/>
      <c r="C14" s="67"/>
      <c r="D14" s="41"/>
      <c r="E14" s="43"/>
      <c r="F14" s="43"/>
      <c r="G14" s="43"/>
      <c r="H14" s="41"/>
      <c r="I14" s="43"/>
      <c r="J14" s="41"/>
      <c r="K14" s="43"/>
      <c r="L14" s="41"/>
      <c r="M14" s="43"/>
      <c r="N14" s="41"/>
    </row>
    <row r="15" spans="1:14">
      <c r="A15" s="8" t="s">
        <v>162</v>
      </c>
      <c r="B15" s="8"/>
      <c r="C15" s="8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4">
      <c r="A16" s="2" t="s">
        <v>166</v>
      </c>
      <c r="B16" s="76"/>
      <c r="C16" s="67"/>
      <c r="D16" s="41">
        <v>725000000</v>
      </c>
      <c r="E16" s="70"/>
      <c r="F16" s="41">
        <v>345715911</v>
      </c>
      <c r="G16" s="70"/>
      <c r="H16" s="41">
        <v>3356964</v>
      </c>
      <c r="I16" s="70"/>
      <c r="J16" s="41">
        <v>56885783</v>
      </c>
      <c r="K16" s="69"/>
      <c r="L16" s="41">
        <v>74811714</v>
      </c>
      <c r="M16" s="69"/>
      <c r="N16" s="41">
        <f>SUM(D16:L16)</f>
        <v>1205770372</v>
      </c>
    </row>
    <row r="17" spans="1:16" hidden="1">
      <c r="A17" s="3" t="s">
        <v>32</v>
      </c>
      <c r="B17" s="76"/>
      <c r="C17" s="67"/>
      <c r="D17" s="69"/>
      <c r="E17" s="70"/>
      <c r="F17" s="69"/>
      <c r="G17" s="70"/>
      <c r="H17" s="41">
        <v>0</v>
      </c>
      <c r="I17" s="70"/>
      <c r="J17" s="41">
        <v>0</v>
      </c>
      <c r="K17" s="69"/>
      <c r="L17" s="41">
        <v>0</v>
      </c>
      <c r="M17" s="69"/>
      <c r="N17" s="44">
        <f t="shared" ref="N17" si="1">SUM(D17:L17)</f>
        <v>0</v>
      </c>
    </row>
    <row r="18" spans="1:16">
      <c r="A18" s="3" t="s">
        <v>165</v>
      </c>
      <c r="B18" s="76"/>
      <c r="C18" s="67"/>
      <c r="D18" s="41"/>
      <c r="E18" s="42"/>
      <c r="F18" s="41"/>
      <c r="G18" s="42"/>
      <c r="H18" s="41"/>
      <c r="I18" s="42"/>
      <c r="J18" s="41"/>
      <c r="K18" s="43"/>
      <c r="L18" s="69">
        <f>PL!H24</f>
        <v>22874337</v>
      </c>
      <c r="M18" s="43"/>
      <c r="N18" s="44">
        <f t="shared" ref="N18:N19" si="2">SUM(D18:L18)</f>
        <v>22874337</v>
      </c>
    </row>
    <row r="19" spans="1:16" hidden="1">
      <c r="A19" s="3" t="s">
        <v>138</v>
      </c>
      <c r="B19" s="76">
        <v>34</v>
      </c>
      <c r="C19" s="67"/>
      <c r="D19" s="41">
        <v>0</v>
      </c>
      <c r="E19" s="42"/>
      <c r="F19" s="41">
        <v>0</v>
      </c>
      <c r="G19" s="42"/>
      <c r="H19" s="41">
        <v>0</v>
      </c>
      <c r="I19" s="42"/>
      <c r="J19" s="41">
        <v>0</v>
      </c>
      <c r="K19" s="43"/>
      <c r="L19" s="69">
        <v>0</v>
      </c>
      <c r="M19" s="43"/>
      <c r="N19" s="44">
        <f t="shared" si="2"/>
        <v>0</v>
      </c>
    </row>
    <row r="20" spans="1:16" ht="22.5" thickBot="1">
      <c r="A20" s="2" t="s">
        <v>168</v>
      </c>
      <c r="B20" s="76"/>
      <c r="C20" s="67"/>
      <c r="D20" s="81">
        <f>SUM(D16:D19)</f>
        <v>725000000</v>
      </c>
      <c r="E20" s="69"/>
      <c r="F20" s="81">
        <f>SUM(F16:F19)</f>
        <v>345715911</v>
      </c>
      <c r="G20" s="69"/>
      <c r="H20" s="81">
        <f>SUM(H16:H19)</f>
        <v>3356964</v>
      </c>
      <c r="I20" s="69"/>
      <c r="J20" s="81">
        <f>SUM(J16:J19)</f>
        <v>56885783</v>
      </c>
      <c r="K20" s="69"/>
      <c r="L20" s="81">
        <f>SUM(L16:L19)</f>
        <v>97686051</v>
      </c>
      <c r="M20" s="69"/>
      <c r="N20" s="81">
        <f>SUM(N16:N19)</f>
        <v>1228644709</v>
      </c>
    </row>
    <row r="21" spans="1:16" ht="22.5" thickTop="1"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6">
      <c r="L22" s="26"/>
    </row>
    <row r="23" spans="1:16">
      <c r="L23" s="26"/>
      <c r="P23" s="33"/>
    </row>
    <row r="26" spans="1:16">
      <c r="N26" s="9">
        <f>N20-BS!I93</f>
        <v>0</v>
      </c>
    </row>
  </sheetData>
  <mergeCells count="2">
    <mergeCell ref="J6:L6"/>
    <mergeCell ref="D9:N9"/>
  </mergeCells>
  <pageMargins left="0.70866141732283472" right="0.70866141732283472" top="0.74803149606299213" bottom="0.74803149606299213" header="0.31496062992125984" footer="0.31496062992125984"/>
  <pageSetup paperSize="9" scale="97" firstPageNumber="8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O90"/>
  <sheetViews>
    <sheetView tabSelected="1" view="pageBreakPreview" topLeftCell="D35" zoomScaleNormal="100" zoomScaleSheetLayoutView="100" workbookViewId="0">
      <selection activeCell="I68" sqref="I68"/>
    </sheetView>
  </sheetViews>
  <sheetFormatPr defaultColWidth="9.140625" defaultRowHeight="19.5" customHeight="1"/>
  <cols>
    <col min="1" max="1" width="1.7109375" style="131" customWidth="1"/>
    <col min="2" max="2" width="45.5703125" style="131" customWidth="1"/>
    <col min="3" max="3" width="9" style="125" customWidth="1"/>
    <col min="4" max="4" width="1.85546875" style="125" customWidth="1"/>
    <col min="5" max="5" width="19" style="117" customWidth="1"/>
    <col min="6" max="6" width="2.42578125" style="125" customWidth="1"/>
    <col min="7" max="7" width="17.85546875" style="125" customWidth="1"/>
    <col min="8" max="8" width="4.42578125" style="125" customWidth="1"/>
    <col min="9" max="9" width="16.7109375" style="74" customWidth="1"/>
    <col min="10" max="10" width="3" style="121" customWidth="1"/>
    <col min="11" max="11" width="18.7109375" style="121" customWidth="1"/>
    <col min="12" max="12" width="9.140625" style="121"/>
    <col min="13" max="13" width="16.5703125" style="46" bestFit="1" customWidth="1"/>
    <col min="14" max="14" width="14.5703125" style="121" bestFit="1" customWidth="1"/>
    <col min="15" max="15" width="19.85546875" style="47" customWidth="1"/>
    <col min="16" max="16384" width="9.140625" style="121"/>
  </cols>
  <sheetData>
    <row r="1" spans="1:14" ht="19.5" customHeight="1">
      <c r="A1" s="118" t="s">
        <v>140</v>
      </c>
      <c r="B1" s="118"/>
      <c r="C1" s="119"/>
      <c r="D1" s="119"/>
      <c r="E1" s="120"/>
      <c r="F1" s="119"/>
      <c r="G1" s="119"/>
      <c r="H1" s="119"/>
    </row>
    <row r="2" spans="1:14" ht="19.5" customHeight="1">
      <c r="A2" s="122" t="s">
        <v>63</v>
      </c>
      <c r="B2" s="122"/>
      <c r="C2" s="119"/>
      <c r="D2" s="119"/>
      <c r="E2" s="120"/>
      <c r="F2" s="119"/>
      <c r="G2" s="119"/>
      <c r="H2" s="119"/>
    </row>
    <row r="3" spans="1:14" ht="25.5" customHeight="1">
      <c r="A3" s="1" t="s">
        <v>162</v>
      </c>
      <c r="B3" s="123"/>
      <c r="C3" s="124"/>
      <c r="D3" s="124"/>
      <c r="H3" s="124"/>
      <c r="I3" s="170"/>
      <c r="J3" s="170"/>
      <c r="K3" s="170"/>
    </row>
    <row r="4" spans="1:14" ht="25.5" customHeight="1">
      <c r="A4" s="1" t="s">
        <v>163</v>
      </c>
      <c r="B4" s="123"/>
      <c r="C4" s="124"/>
      <c r="D4" s="124"/>
      <c r="H4" s="124"/>
      <c r="I4" s="126"/>
      <c r="J4" s="126"/>
      <c r="K4" s="126"/>
    </row>
    <row r="5" spans="1:14" ht="25.5" customHeight="1">
      <c r="A5" s="1"/>
      <c r="B5" s="123"/>
      <c r="C5" s="124"/>
      <c r="D5" s="124"/>
      <c r="E5" s="170" t="s">
        <v>1</v>
      </c>
      <c r="F5" s="170"/>
      <c r="G5" s="170"/>
      <c r="H5" s="124"/>
      <c r="I5" s="170" t="s">
        <v>141</v>
      </c>
      <c r="J5" s="170"/>
      <c r="K5" s="170"/>
    </row>
    <row r="6" spans="1:14" customFormat="1" ht="21.75">
      <c r="A6" s="153"/>
      <c r="B6" s="154"/>
      <c r="C6" s="154"/>
      <c r="D6" s="166" t="s">
        <v>181</v>
      </c>
      <c r="E6" s="166"/>
      <c r="F6" s="166"/>
      <c r="G6" s="166"/>
      <c r="H6" s="155"/>
      <c r="I6" s="166" t="s">
        <v>181</v>
      </c>
      <c r="J6" s="166"/>
      <c r="K6" s="166"/>
    </row>
    <row r="7" spans="1:14" ht="16.5" customHeight="1">
      <c r="A7" s="123"/>
      <c r="B7" s="123"/>
      <c r="C7" s="127"/>
      <c r="D7" s="127"/>
      <c r="E7" s="98">
        <v>2565</v>
      </c>
      <c r="F7" s="98"/>
      <c r="G7" s="98">
        <v>2564</v>
      </c>
      <c r="H7" s="127"/>
      <c r="I7" s="98">
        <v>2565</v>
      </c>
      <c r="J7" s="98"/>
      <c r="K7" s="98">
        <v>2564</v>
      </c>
    </row>
    <row r="8" spans="1:14" ht="19.5" customHeight="1">
      <c r="A8" s="123"/>
      <c r="B8" s="123"/>
      <c r="C8" s="127" t="s">
        <v>4</v>
      </c>
      <c r="D8" s="127"/>
      <c r="E8" s="169" t="s">
        <v>104</v>
      </c>
      <c r="F8" s="169"/>
      <c r="G8" s="169"/>
      <c r="H8" s="169"/>
      <c r="I8" s="169"/>
      <c r="J8" s="169"/>
      <c r="K8" s="169"/>
    </row>
    <row r="9" spans="1:14" ht="18" customHeight="1">
      <c r="A9" s="128" t="s">
        <v>64</v>
      </c>
      <c r="B9" s="128"/>
      <c r="C9" s="129"/>
      <c r="D9" s="129"/>
      <c r="F9" s="129"/>
      <c r="G9" s="130"/>
      <c r="H9" s="129"/>
      <c r="K9" s="47"/>
    </row>
    <row r="10" spans="1:14" ht="19.5" customHeight="1">
      <c r="A10" s="131" t="s">
        <v>165</v>
      </c>
      <c r="E10" s="117">
        <f>PL!D24</f>
        <v>22958167</v>
      </c>
      <c r="G10" s="74">
        <f>PL!F24</f>
        <v>32892803</v>
      </c>
      <c r="I10" s="74">
        <f>PL!H24</f>
        <v>22874337</v>
      </c>
      <c r="K10" s="48">
        <f>PL!J24</f>
        <v>32892803</v>
      </c>
    </row>
    <row r="11" spans="1:14" ht="19.5" customHeight="1">
      <c r="A11" s="132" t="s">
        <v>65</v>
      </c>
      <c r="B11" s="132"/>
      <c r="C11" s="133"/>
      <c r="D11" s="133"/>
      <c r="F11" s="133"/>
      <c r="G11" s="134"/>
      <c r="H11" s="133"/>
      <c r="K11" s="48"/>
    </row>
    <row r="12" spans="1:14" ht="19.5" customHeight="1">
      <c r="A12" s="131" t="s">
        <v>66</v>
      </c>
      <c r="E12" s="117">
        <v>28389520</v>
      </c>
      <c r="G12" s="48">
        <v>29674401</v>
      </c>
      <c r="I12" s="74">
        <v>28389520</v>
      </c>
      <c r="K12" s="48">
        <v>29674401</v>
      </c>
      <c r="N12" s="135"/>
    </row>
    <row r="13" spans="1:14" ht="19.5" customHeight="1">
      <c r="A13" s="131" t="s">
        <v>67</v>
      </c>
      <c r="E13" s="117">
        <v>63242</v>
      </c>
      <c r="G13" s="48">
        <v>79901</v>
      </c>
      <c r="I13" s="74">
        <v>63242</v>
      </c>
      <c r="K13" s="48">
        <v>79901</v>
      </c>
      <c r="N13" s="135"/>
    </row>
    <row r="14" spans="1:14" ht="19.5" customHeight="1">
      <c r="A14" s="131" t="s">
        <v>116</v>
      </c>
      <c r="E14" s="117">
        <v>-271306</v>
      </c>
      <c r="G14" s="48">
        <v>718221</v>
      </c>
      <c r="I14" s="74">
        <v>-271306</v>
      </c>
      <c r="K14" s="48">
        <v>718221</v>
      </c>
      <c r="N14" s="136"/>
    </row>
    <row r="15" spans="1:14" ht="19.5" hidden="1" customHeight="1">
      <c r="A15" s="131" t="s">
        <v>44</v>
      </c>
      <c r="G15" s="48">
        <v>0</v>
      </c>
      <c r="K15" s="48">
        <v>0</v>
      </c>
      <c r="N15" s="135"/>
    </row>
    <row r="16" spans="1:14" ht="19.5" customHeight="1">
      <c r="A16" s="131" t="s">
        <v>113</v>
      </c>
      <c r="C16" s="133"/>
      <c r="E16" s="117">
        <v>1090168</v>
      </c>
      <c r="G16" s="48">
        <v>1389387</v>
      </c>
      <c r="I16" s="74">
        <v>1090168</v>
      </c>
      <c r="K16" s="48">
        <v>1389387</v>
      </c>
      <c r="N16" s="135"/>
    </row>
    <row r="17" spans="1:14" ht="19.5" customHeight="1">
      <c r="A17" s="131" t="s">
        <v>52</v>
      </c>
      <c r="C17" s="133" t="s">
        <v>177</v>
      </c>
      <c r="E17" s="117">
        <v>3997556</v>
      </c>
      <c r="G17" s="48">
        <v>5879318</v>
      </c>
      <c r="I17" s="74">
        <v>3987258</v>
      </c>
      <c r="K17" s="48">
        <v>5879318</v>
      </c>
      <c r="N17" s="135"/>
    </row>
    <row r="18" spans="1:14" ht="19.5" customHeight="1">
      <c r="A18" s="131" t="s">
        <v>187</v>
      </c>
      <c r="C18" s="133"/>
      <c r="D18" s="133"/>
      <c r="E18" s="117">
        <v>123234</v>
      </c>
      <c r="F18" s="133"/>
      <c r="G18" s="48">
        <v>75791</v>
      </c>
      <c r="H18" s="133"/>
      <c r="I18" s="74">
        <v>123234</v>
      </c>
      <c r="K18" s="48">
        <v>75791</v>
      </c>
      <c r="N18" s="135"/>
    </row>
    <row r="19" spans="1:14" ht="19.5" customHeight="1">
      <c r="A19" s="131" t="s">
        <v>124</v>
      </c>
      <c r="C19" s="133"/>
      <c r="D19" s="133"/>
      <c r="E19" s="117">
        <v>0</v>
      </c>
      <c r="F19" s="133"/>
      <c r="G19" s="48">
        <v>-2229824</v>
      </c>
      <c r="H19" s="133"/>
      <c r="I19" s="74">
        <v>0</v>
      </c>
      <c r="K19" s="48">
        <v>-2229824</v>
      </c>
      <c r="N19" s="135"/>
    </row>
    <row r="20" spans="1:14" ht="19.5" customHeight="1">
      <c r="A20" s="131" t="s">
        <v>135</v>
      </c>
      <c r="C20" s="133"/>
      <c r="D20" s="133"/>
      <c r="E20" s="117">
        <v>180</v>
      </c>
      <c r="F20" s="133"/>
      <c r="G20" s="48">
        <v>4226</v>
      </c>
      <c r="H20" s="133"/>
      <c r="I20" s="74">
        <v>180</v>
      </c>
      <c r="K20" s="48">
        <v>4226</v>
      </c>
      <c r="N20" s="135"/>
    </row>
    <row r="21" spans="1:14" ht="19.5" hidden="1" customHeight="1">
      <c r="A21" s="131" t="s">
        <v>101</v>
      </c>
      <c r="C21" s="133"/>
      <c r="D21" s="133"/>
      <c r="E21" s="117">
        <v>0</v>
      </c>
      <c r="F21" s="133"/>
      <c r="G21" s="48">
        <v>0</v>
      </c>
      <c r="H21" s="133"/>
      <c r="I21" s="74">
        <v>0</v>
      </c>
      <c r="K21" s="48">
        <v>0</v>
      </c>
      <c r="N21" s="135"/>
    </row>
    <row r="22" spans="1:14" ht="19.5" customHeight="1">
      <c r="A22" s="131" t="s">
        <v>137</v>
      </c>
      <c r="E22" s="117">
        <v>0</v>
      </c>
      <c r="G22" s="48">
        <v>-3586935</v>
      </c>
      <c r="I22" s="74">
        <v>0</v>
      </c>
      <c r="K22" s="48">
        <v>-3586935</v>
      </c>
      <c r="N22" s="135"/>
    </row>
    <row r="23" spans="1:14" ht="19.5" hidden="1" customHeight="1">
      <c r="A23" s="131" t="s">
        <v>94</v>
      </c>
      <c r="G23" s="48"/>
      <c r="K23" s="48"/>
      <c r="N23" s="135"/>
    </row>
    <row r="24" spans="1:14" ht="19.5" hidden="1" customHeight="1">
      <c r="A24" s="131" t="s">
        <v>103</v>
      </c>
      <c r="G24" s="48"/>
      <c r="K24" s="48"/>
      <c r="N24" s="135"/>
    </row>
    <row r="25" spans="1:14" ht="19.5" customHeight="1">
      <c r="A25" s="131" t="s">
        <v>68</v>
      </c>
      <c r="C25" s="133"/>
      <c r="E25" s="117">
        <v>4110916</v>
      </c>
      <c r="G25" s="48">
        <v>6176828</v>
      </c>
      <c r="I25" s="74">
        <v>4110916</v>
      </c>
      <c r="K25" s="48">
        <v>6176828</v>
      </c>
    </row>
    <row r="26" spans="1:14" ht="19.5" customHeight="1">
      <c r="A26" s="123"/>
      <c r="B26" s="123"/>
      <c r="C26" s="124"/>
      <c r="D26" s="124"/>
      <c r="E26" s="82">
        <f>SUM(E10:E25)</f>
        <v>60461677</v>
      </c>
      <c r="F26" s="124"/>
      <c r="G26" s="82">
        <f>SUM(G10:G25)</f>
        <v>71074117</v>
      </c>
      <c r="H26" s="124"/>
      <c r="I26" s="82">
        <f>SUM(I10:I25)</f>
        <v>60367549</v>
      </c>
      <c r="K26" s="49">
        <f>SUM(K10:K25)</f>
        <v>71074117</v>
      </c>
    </row>
    <row r="27" spans="1:14" ht="19.5" customHeight="1">
      <c r="A27" s="132" t="s">
        <v>69</v>
      </c>
      <c r="B27" s="132"/>
      <c r="C27" s="133"/>
      <c r="D27" s="133"/>
      <c r="F27" s="133"/>
      <c r="G27" s="134"/>
      <c r="H27" s="133"/>
      <c r="K27" s="83"/>
      <c r="N27" s="135"/>
    </row>
    <row r="28" spans="1:14" ht="19.5" customHeight="1">
      <c r="A28" s="131" t="s">
        <v>7</v>
      </c>
      <c r="E28" s="117">
        <v>-58677413</v>
      </c>
      <c r="G28" s="47">
        <v>-83661604</v>
      </c>
      <c r="I28" s="74">
        <v>-58561866</v>
      </c>
      <c r="K28" s="47">
        <v>-83661604</v>
      </c>
      <c r="N28" s="135"/>
    </row>
    <row r="29" spans="1:14" ht="23.25" customHeight="1">
      <c r="A29" s="131" t="s">
        <v>133</v>
      </c>
      <c r="E29" s="117">
        <v>-6393762</v>
      </c>
      <c r="G29" s="47">
        <v>-846545</v>
      </c>
      <c r="I29" s="74">
        <v>-6402272</v>
      </c>
      <c r="K29" s="47">
        <v>-846545</v>
      </c>
      <c r="N29" s="135"/>
    </row>
    <row r="30" spans="1:14" ht="19.5" customHeight="1">
      <c r="A30" s="131" t="s">
        <v>8</v>
      </c>
      <c r="E30" s="117">
        <v>2231670</v>
      </c>
      <c r="G30" s="47">
        <v>0</v>
      </c>
      <c r="I30" s="117">
        <v>2231670</v>
      </c>
      <c r="K30" s="47">
        <v>0</v>
      </c>
      <c r="N30" s="135"/>
    </row>
    <row r="31" spans="1:14" ht="19.5" customHeight="1">
      <c r="A31" s="131" t="s">
        <v>9</v>
      </c>
      <c r="E31" s="74">
        <v>-26888666</v>
      </c>
      <c r="G31" s="50">
        <v>-33725974</v>
      </c>
      <c r="I31" s="74">
        <v>-26888666</v>
      </c>
      <c r="K31" s="50">
        <v>-33725974</v>
      </c>
      <c r="N31" s="135"/>
    </row>
    <row r="32" spans="1:14" ht="19.5" customHeight="1">
      <c r="A32" s="131" t="s">
        <v>11</v>
      </c>
      <c r="E32" s="117">
        <v>-1306108</v>
      </c>
      <c r="G32" s="47">
        <v>-121684</v>
      </c>
      <c r="I32" s="74">
        <v>-1308097</v>
      </c>
      <c r="K32" s="47">
        <v>-121684</v>
      </c>
      <c r="N32" s="135"/>
    </row>
    <row r="33" spans="1:14" ht="19.5" customHeight="1">
      <c r="A33" s="131" t="s">
        <v>70</v>
      </c>
      <c r="E33" s="117">
        <v>-3726418</v>
      </c>
      <c r="G33" s="47">
        <v>-918620</v>
      </c>
      <c r="I33" s="74">
        <v>-3726419</v>
      </c>
      <c r="K33" s="47">
        <v>-918620</v>
      </c>
      <c r="N33" s="135"/>
    </row>
    <row r="34" spans="1:14" ht="19.5" customHeight="1">
      <c r="A34" s="131" t="s">
        <v>22</v>
      </c>
      <c r="E34" s="74">
        <v>147991406</v>
      </c>
      <c r="G34" s="47">
        <v>75419128</v>
      </c>
      <c r="I34" s="74">
        <v>147991406</v>
      </c>
      <c r="K34" s="47">
        <v>75419128</v>
      </c>
      <c r="N34" s="135"/>
    </row>
    <row r="35" spans="1:14" ht="24.75" customHeight="1">
      <c r="A35" s="131" t="s">
        <v>128</v>
      </c>
      <c r="E35" s="117">
        <v>15568354</v>
      </c>
      <c r="G35" s="47">
        <v>267209</v>
      </c>
      <c r="I35" s="74">
        <v>15524847</v>
      </c>
      <c r="K35" s="47">
        <v>267209</v>
      </c>
      <c r="N35" s="135"/>
    </row>
    <row r="36" spans="1:14" ht="19.5" customHeight="1">
      <c r="A36" s="131" t="s">
        <v>25</v>
      </c>
      <c r="E36" s="117">
        <v>6607797</v>
      </c>
      <c r="G36" s="47">
        <v>7976062</v>
      </c>
      <c r="I36" s="74">
        <v>6607797</v>
      </c>
      <c r="K36" s="47">
        <v>7976062</v>
      </c>
      <c r="N36" s="135"/>
    </row>
    <row r="37" spans="1:14" ht="19.5" customHeight="1">
      <c r="A37" s="131" t="s">
        <v>26</v>
      </c>
      <c r="E37" s="117">
        <v>-2969085</v>
      </c>
      <c r="G37" s="47">
        <v>-339352</v>
      </c>
      <c r="I37" s="74">
        <v>-2976042</v>
      </c>
      <c r="K37" s="47">
        <v>-339352</v>
      </c>
      <c r="N37" s="135"/>
    </row>
    <row r="38" spans="1:14" ht="19.5" customHeight="1">
      <c r="A38" s="131" t="s">
        <v>29</v>
      </c>
      <c r="E38" s="117">
        <v>1690239</v>
      </c>
      <c r="G38" s="47">
        <v>-145449</v>
      </c>
      <c r="I38" s="74">
        <v>1690239</v>
      </c>
      <c r="K38" s="47">
        <v>-145449</v>
      </c>
      <c r="N38" s="46"/>
    </row>
    <row r="39" spans="1:14" ht="19.5" customHeight="1">
      <c r="A39" s="131" t="s">
        <v>71</v>
      </c>
      <c r="E39" s="82">
        <f>SUM(E26:E38)</f>
        <v>134589691</v>
      </c>
      <c r="G39" s="82">
        <f>SUM(G26:G38)</f>
        <v>34977288</v>
      </c>
      <c r="I39" s="82">
        <f>SUM(I26:I38)</f>
        <v>134550146</v>
      </c>
      <c r="K39" s="49">
        <f>SUM(K26:K38)</f>
        <v>34977288</v>
      </c>
    </row>
    <row r="40" spans="1:14" ht="19.5" customHeight="1">
      <c r="A40" s="131" t="s">
        <v>72</v>
      </c>
      <c r="E40" s="74">
        <v>-1143487</v>
      </c>
      <c r="G40" s="74">
        <v>-641603</v>
      </c>
      <c r="I40" s="74">
        <v>-1141497</v>
      </c>
      <c r="K40" s="74">
        <v>-641603</v>
      </c>
      <c r="N40" s="137"/>
    </row>
    <row r="41" spans="1:14" ht="19.5" customHeight="1">
      <c r="A41" s="121" t="s">
        <v>84</v>
      </c>
      <c r="B41" s="121"/>
      <c r="C41" s="141"/>
      <c r="D41" s="141"/>
      <c r="E41" s="117">
        <v>-3803307</v>
      </c>
      <c r="F41" s="141"/>
      <c r="G41" s="47">
        <v>-5577155</v>
      </c>
      <c r="H41" s="141"/>
      <c r="I41" s="74">
        <v>-3793009</v>
      </c>
      <c r="K41" s="47">
        <v>-5577155</v>
      </c>
    </row>
    <row r="42" spans="1:14" ht="19.5" customHeight="1">
      <c r="A42" s="123" t="s">
        <v>73</v>
      </c>
      <c r="B42" s="123"/>
      <c r="C42" s="124"/>
      <c r="D42" s="124"/>
      <c r="E42" s="84">
        <f>SUM(E39:E41)</f>
        <v>129642897</v>
      </c>
      <c r="F42" s="124"/>
      <c r="G42" s="84">
        <f>SUM(G39:G41)</f>
        <v>28758530</v>
      </c>
      <c r="H42" s="124"/>
      <c r="I42" s="84">
        <f>SUM(I39:I41)</f>
        <v>129615640</v>
      </c>
      <c r="K42" s="84">
        <f>SUM(K39:K41)</f>
        <v>28758530</v>
      </c>
    </row>
    <row r="43" spans="1:14" ht="19.5" customHeight="1">
      <c r="A43" s="123"/>
      <c r="B43" s="123"/>
      <c r="C43" s="124"/>
      <c r="D43" s="124"/>
      <c r="E43" s="85"/>
      <c r="F43" s="124"/>
      <c r="G43" s="85"/>
      <c r="H43" s="124"/>
      <c r="I43" s="85"/>
      <c r="K43" s="51"/>
    </row>
    <row r="44" spans="1:14" ht="19.5" customHeight="1">
      <c r="A44" s="123"/>
      <c r="B44" s="123"/>
      <c r="C44" s="124"/>
      <c r="D44" s="124"/>
      <c r="E44" s="86"/>
      <c r="F44" s="124"/>
      <c r="G44" s="86"/>
      <c r="H44" s="124"/>
      <c r="I44" s="86"/>
      <c r="K44" s="52"/>
    </row>
    <row r="45" spans="1:14" ht="19.5" customHeight="1">
      <c r="A45" s="118" t="s">
        <v>140</v>
      </c>
      <c r="B45" s="118"/>
      <c r="C45" s="119"/>
      <c r="D45" s="119"/>
      <c r="E45" s="120"/>
      <c r="F45" s="119"/>
      <c r="G45" s="119"/>
      <c r="H45" s="119"/>
    </row>
    <row r="46" spans="1:14" ht="19.5" customHeight="1">
      <c r="A46" s="122" t="s">
        <v>63</v>
      </c>
      <c r="B46" s="122"/>
      <c r="C46" s="119"/>
      <c r="D46" s="119"/>
      <c r="E46" s="120"/>
      <c r="F46" s="119"/>
      <c r="G46" s="119"/>
      <c r="H46" s="119"/>
    </row>
    <row r="47" spans="1:14" ht="25.5" customHeight="1">
      <c r="A47" s="1" t="s">
        <v>162</v>
      </c>
      <c r="B47" s="123"/>
      <c r="C47" s="124"/>
      <c r="D47" s="124"/>
      <c r="H47" s="124"/>
      <c r="I47" s="170"/>
      <c r="J47" s="170"/>
      <c r="K47" s="170"/>
    </row>
    <row r="48" spans="1:14" ht="25.5" customHeight="1">
      <c r="A48" s="1" t="s">
        <v>163</v>
      </c>
      <c r="B48" s="123"/>
      <c r="C48" s="124"/>
      <c r="D48" s="124"/>
      <c r="H48" s="124"/>
      <c r="I48" s="126"/>
      <c r="J48" s="126"/>
      <c r="K48" s="126"/>
    </row>
    <row r="49" spans="1:14" ht="25.5" customHeight="1">
      <c r="A49" s="1"/>
      <c r="B49" s="123"/>
      <c r="C49" s="124"/>
      <c r="D49" s="124"/>
      <c r="E49" s="170" t="s">
        <v>1</v>
      </c>
      <c r="F49" s="170"/>
      <c r="G49" s="170"/>
      <c r="H49" s="124"/>
      <c r="I49" s="170" t="s">
        <v>141</v>
      </c>
      <c r="J49" s="170"/>
      <c r="K49" s="170"/>
    </row>
    <row r="50" spans="1:14" customFormat="1" ht="21.75">
      <c r="A50" s="153"/>
      <c r="B50" s="154"/>
      <c r="C50" s="154"/>
      <c r="D50" s="166" t="s">
        <v>181</v>
      </c>
      <c r="E50" s="166"/>
      <c r="F50" s="166"/>
      <c r="G50" s="166"/>
      <c r="H50" s="155"/>
      <c r="I50" s="166" t="s">
        <v>181</v>
      </c>
      <c r="J50" s="166"/>
      <c r="K50" s="166"/>
    </row>
    <row r="51" spans="1:14" ht="19.5" customHeight="1">
      <c r="A51" s="123"/>
      <c r="B51" s="123"/>
      <c r="C51" s="127"/>
      <c r="D51" s="127"/>
      <c r="E51" s="98">
        <v>2565</v>
      </c>
      <c r="F51" s="98"/>
      <c r="G51" s="98">
        <v>2564</v>
      </c>
      <c r="H51" s="127"/>
      <c r="I51" s="98">
        <v>2565</v>
      </c>
      <c r="J51" s="98"/>
      <c r="K51" s="98">
        <v>2564</v>
      </c>
    </row>
    <row r="52" spans="1:14" ht="19.5" customHeight="1">
      <c r="C52" s="127"/>
      <c r="E52" s="169" t="s">
        <v>104</v>
      </c>
      <c r="F52" s="169"/>
      <c r="G52" s="169"/>
      <c r="H52" s="169"/>
      <c r="I52" s="169"/>
      <c r="J52" s="169"/>
      <c r="K52" s="169"/>
    </row>
    <row r="53" spans="1:14" ht="19.5" customHeight="1">
      <c r="A53" s="128" t="s">
        <v>74</v>
      </c>
      <c r="B53" s="128"/>
      <c r="C53" s="129"/>
      <c r="D53" s="129"/>
      <c r="E53" s="53"/>
      <c r="F53" s="129"/>
      <c r="G53" s="129"/>
      <c r="H53" s="129"/>
      <c r="I53" s="138"/>
      <c r="J53" s="139"/>
      <c r="K53" s="139"/>
    </row>
    <row r="54" spans="1:14" ht="19.5" hidden="1" customHeight="1">
      <c r="A54" s="131" t="s">
        <v>75</v>
      </c>
      <c r="G54" s="74"/>
      <c r="I54" s="74">
        <v>0</v>
      </c>
      <c r="K54" s="74">
        <v>0</v>
      </c>
    </row>
    <row r="55" spans="1:14" ht="19.5" hidden="1" customHeight="1">
      <c r="A55" s="140" t="s">
        <v>123</v>
      </c>
      <c r="B55" s="140"/>
      <c r="G55" s="74"/>
      <c r="I55" s="74">
        <v>0</v>
      </c>
      <c r="K55" s="74">
        <v>0</v>
      </c>
    </row>
    <row r="56" spans="1:14" ht="19.5" customHeight="1">
      <c r="A56" s="140" t="s">
        <v>112</v>
      </c>
      <c r="B56" s="140"/>
      <c r="E56" s="117">
        <v>-104274354</v>
      </c>
      <c r="G56" s="74">
        <v>-22931881</v>
      </c>
      <c r="I56" s="74">
        <v>-104274354</v>
      </c>
      <c r="K56" s="74">
        <v>-22931881</v>
      </c>
    </row>
    <row r="57" spans="1:14" ht="19.5" customHeight="1">
      <c r="A57" s="140" t="s">
        <v>76</v>
      </c>
      <c r="B57" s="140"/>
      <c r="E57" s="117">
        <v>0</v>
      </c>
      <c r="G57" s="74">
        <v>2917376</v>
      </c>
      <c r="I57" s="74">
        <v>0</v>
      </c>
      <c r="K57" s="74">
        <v>2917376</v>
      </c>
    </row>
    <row r="58" spans="1:14" ht="19.5" customHeight="1">
      <c r="A58" s="131" t="s">
        <v>77</v>
      </c>
      <c r="E58" s="117">
        <v>-66400</v>
      </c>
      <c r="G58" s="74">
        <v>0</v>
      </c>
      <c r="I58" s="74">
        <v>-66400</v>
      </c>
      <c r="K58" s="74">
        <v>0</v>
      </c>
    </row>
    <row r="59" spans="1:14" ht="19.5" hidden="1" customHeight="1">
      <c r="A59" s="131" t="s">
        <v>78</v>
      </c>
      <c r="G59" s="74">
        <v>0</v>
      </c>
      <c r="K59" s="74">
        <v>0</v>
      </c>
    </row>
    <row r="60" spans="1:14" ht="19.5" hidden="1" customHeight="1">
      <c r="A60" s="131" t="s">
        <v>79</v>
      </c>
      <c r="G60" s="74"/>
      <c r="K60" s="74"/>
      <c r="N60" s="46"/>
    </row>
    <row r="61" spans="1:14" ht="19.5" hidden="1" customHeight="1">
      <c r="A61" s="131" t="s">
        <v>80</v>
      </c>
      <c r="G61" s="74"/>
      <c r="K61" s="74"/>
    </row>
    <row r="62" spans="1:14" ht="19.5" hidden="1" customHeight="1">
      <c r="A62" s="131" t="s">
        <v>81</v>
      </c>
      <c r="G62" s="74"/>
      <c r="K62" s="74"/>
    </row>
    <row r="63" spans="1:14" ht="19.5" customHeight="1">
      <c r="A63" s="131" t="s">
        <v>142</v>
      </c>
      <c r="E63" s="117">
        <v>0</v>
      </c>
      <c r="G63" s="74">
        <v>0</v>
      </c>
      <c r="I63" s="74">
        <v>-49999850</v>
      </c>
      <c r="K63" s="74">
        <v>0</v>
      </c>
    </row>
    <row r="64" spans="1:14" ht="19.5" customHeight="1">
      <c r="A64" s="123" t="s">
        <v>82</v>
      </c>
      <c r="B64" s="123"/>
      <c r="E64" s="84">
        <f>SUM(E54:E63)</f>
        <v>-104340754</v>
      </c>
      <c r="G64" s="84">
        <f>SUM(G54:G63)</f>
        <v>-20014505</v>
      </c>
      <c r="I64" s="84">
        <f>SUM(I54:I63)</f>
        <v>-154340604</v>
      </c>
      <c r="K64" s="84">
        <f>SUM(K54:K63)</f>
        <v>-20014505</v>
      </c>
      <c r="N64" s="46"/>
    </row>
    <row r="65" spans="1:14" ht="7.5" customHeight="1">
      <c r="A65" s="121"/>
      <c r="B65" s="121"/>
      <c r="C65" s="141"/>
      <c r="D65" s="141"/>
      <c r="F65" s="141"/>
      <c r="G65" s="117"/>
      <c r="H65" s="141"/>
      <c r="K65" s="87"/>
      <c r="N65" s="46"/>
    </row>
    <row r="66" spans="1:14" ht="19.5" customHeight="1">
      <c r="A66" s="142" t="s">
        <v>83</v>
      </c>
      <c r="B66" s="142"/>
      <c r="C66" s="143"/>
      <c r="D66" s="143"/>
      <c r="F66" s="143"/>
      <c r="G66" s="130"/>
      <c r="H66" s="143"/>
      <c r="K66" s="87"/>
      <c r="N66" s="136"/>
    </row>
    <row r="67" spans="1:14" ht="19.5" hidden="1" customHeight="1">
      <c r="A67" s="121" t="s">
        <v>85</v>
      </c>
      <c r="B67" s="121"/>
      <c r="C67" s="127"/>
      <c r="D67" s="141"/>
      <c r="E67" s="117">
        <v>0</v>
      </c>
      <c r="F67" s="141"/>
      <c r="G67" s="47">
        <v>0</v>
      </c>
      <c r="H67" s="141"/>
      <c r="I67" s="74">
        <v>0</v>
      </c>
      <c r="K67" s="47">
        <v>0</v>
      </c>
    </row>
    <row r="68" spans="1:14" ht="19.5" customHeight="1">
      <c r="A68" s="121" t="s">
        <v>86</v>
      </c>
      <c r="B68" s="121"/>
      <c r="C68" s="141"/>
      <c r="D68" s="141"/>
      <c r="E68" s="117">
        <v>-10416322.759999998</v>
      </c>
      <c r="F68" s="141"/>
      <c r="G68" s="47">
        <v>-11228413</v>
      </c>
      <c r="H68" s="141"/>
      <c r="I68" s="74">
        <v>-10416323</v>
      </c>
      <c r="K68" s="47">
        <v>-11228413</v>
      </c>
    </row>
    <row r="69" spans="1:14" ht="19.5" hidden="1" customHeight="1">
      <c r="A69" s="121" t="s">
        <v>115</v>
      </c>
      <c r="B69" s="121"/>
      <c r="C69" s="127"/>
      <c r="D69" s="141"/>
      <c r="F69" s="141"/>
      <c r="G69" s="47">
        <v>0</v>
      </c>
      <c r="H69" s="141"/>
      <c r="I69" s="74">
        <v>0</v>
      </c>
      <c r="K69" s="47">
        <v>0</v>
      </c>
    </row>
    <row r="70" spans="1:14" ht="19.5" customHeight="1">
      <c r="A70" s="121" t="s">
        <v>184</v>
      </c>
      <c r="B70" s="121"/>
      <c r="C70" s="127"/>
      <c r="D70" s="141"/>
      <c r="E70" s="117">
        <v>211000000</v>
      </c>
      <c r="F70" s="141"/>
      <c r="G70" s="47">
        <v>351500000</v>
      </c>
      <c r="H70" s="141"/>
      <c r="I70" s="74">
        <v>211000000</v>
      </c>
      <c r="K70" s="47">
        <v>351500000</v>
      </c>
    </row>
    <row r="71" spans="1:14" ht="19.5" customHeight="1">
      <c r="A71" s="121" t="s">
        <v>185</v>
      </c>
      <c r="B71" s="121"/>
      <c r="C71" s="127"/>
      <c r="D71" s="141"/>
      <c r="E71" s="117">
        <v>-309000000</v>
      </c>
      <c r="F71" s="141"/>
      <c r="G71" s="47">
        <v>-344800000</v>
      </c>
      <c r="H71" s="141"/>
      <c r="I71" s="74">
        <v>-309000000</v>
      </c>
      <c r="K71" s="47">
        <v>-344800000</v>
      </c>
    </row>
    <row r="72" spans="1:14" ht="19.5" hidden="1" customHeight="1">
      <c r="A72" s="121" t="s">
        <v>87</v>
      </c>
      <c r="B72" s="121"/>
      <c r="C72" s="127"/>
      <c r="D72" s="141"/>
      <c r="F72" s="141"/>
      <c r="G72" s="50"/>
      <c r="H72" s="141"/>
      <c r="K72" s="50"/>
    </row>
    <row r="73" spans="1:14" ht="19.5" hidden="1" customHeight="1">
      <c r="A73" s="121" t="s">
        <v>88</v>
      </c>
      <c r="B73" s="121"/>
      <c r="C73" s="127"/>
      <c r="D73" s="141"/>
      <c r="F73" s="141"/>
      <c r="G73" s="47"/>
      <c r="H73" s="141"/>
      <c r="K73" s="47"/>
    </row>
    <row r="74" spans="1:14" ht="19.5" hidden="1" customHeight="1">
      <c r="A74" s="121" t="s">
        <v>89</v>
      </c>
      <c r="B74" s="121"/>
      <c r="C74" s="127"/>
      <c r="D74" s="141"/>
      <c r="E74" s="117">
        <v>0</v>
      </c>
      <c r="F74" s="141"/>
      <c r="G74" s="47">
        <v>0</v>
      </c>
      <c r="H74" s="141"/>
      <c r="I74" s="74">
        <v>0</v>
      </c>
      <c r="K74" s="47">
        <v>0</v>
      </c>
    </row>
    <row r="75" spans="1:14" ht="19.5" customHeight="1">
      <c r="A75" s="121" t="s">
        <v>90</v>
      </c>
      <c r="B75" s="121"/>
      <c r="C75" s="127"/>
      <c r="D75" s="141"/>
      <c r="E75" s="117">
        <v>-22573582</v>
      </c>
      <c r="F75" s="141"/>
      <c r="G75" s="74">
        <v>-19566666</v>
      </c>
      <c r="H75" s="141"/>
      <c r="I75" s="74">
        <v>-22573582</v>
      </c>
      <c r="K75" s="74">
        <v>-19566666</v>
      </c>
    </row>
    <row r="76" spans="1:14" ht="19.5" customHeight="1">
      <c r="A76" s="121" t="s">
        <v>186</v>
      </c>
      <c r="B76" s="121"/>
      <c r="C76" s="127"/>
      <c r="D76" s="141"/>
      <c r="E76" s="144">
        <v>150</v>
      </c>
      <c r="F76" s="141"/>
      <c r="G76" s="47">
        <v>0</v>
      </c>
      <c r="H76" s="141"/>
      <c r="I76" s="74">
        <v>0</v>
      </c>
      <c r="K76" s="47">
        <v>0</v>
      </c>
    </row>
    <row r="77" spans="1:14" ht="19.5" customHeight="1">
      <c r="A77" s="145" t="s">
        <v>157</v>
      </c>
      <c r="B77" s="145"/>
      <c r="C77" s="146"/>
      <c r="D77" s="146"/>
      <c r="E77" s="84">
        <f>SUM(E67:E76)</f>
        <v>-130989754.75999999</v>
      </c>
      <c r="F77" s="146"/>
      <c r="G77" s="84">
        <f>SUM(G67:G76)</f>
        <v>-24095079</v>
      </c>
      <c r="H77" s="146"/>
      <c r="I77" s="84">
        <f>SUM(I67:I76)</f>
        <v>-130989905</v>
      </c>
      <c r="K77" s="84">
        <f>SUM(K67:K76)</f>
        <v>-24095079</v>
      </c>
    </row>
    <row r="78" spans="1:14" ht="16.5" customHeight="1">
      <c r="A78" s="121"/>
      <c r="B78" s="121"/>
      <c r="C78" s="141"/>
      <c r="D78" s="141"/>
      <c r="F78" s="141"/>
      <c r="G78" s="117"/>
      <c r="H78" s="141"/>
      <c r="K78" s="87"/>
    </row>
    <row r="79" spans="1:14" ht="19.5" customHeight="1">
      <c r="A79" s="145" t="s">
        <v>114</v>
      </c>
      <c r="B79" s="145"/>
      <c r="C79" s="146"/>
      <c r="D79" s="146"/>
      <c r="E79" s="86">
        <f>E77+E64+E42</f>
        <v>-105687611.75999999</v>
      </c>
      <c r="F79" s="146"/>
      <c r="G79" s="86">
        <f>G77+G64+G42</f>
        <v>-15351054</v>
      </c>
      <c r="H79" s="146"/>
      <c r="I79" s="86">
        <f>I77+I64+I42</f>
        <v>-155714869</v>
      </c>
      <c r="K79" s="86">
        <f>K77+K64+K42</f>
        <v>-15351054</v>
      </c>
    </row>
    <row r="80" spans="1:14" ht="19.5" customHeight="1">
      <c r="A80" s="147" t="s">
        <v>91</v>
      </c>
      <c r="B80" s="147"/>
      <c r="C80" s="141"/>
      <c r="D80" s="141"/>
      <c r="E80" s="117">
        <f>BS!G11</f>
        <v>171878450</v>
      </c>
      <c r="F80" s="141"/>
      <c r="G80" s="74">
        <v>24519616</v>
      </c>
      <c r="H80" s="141"/>
      <c r="I80" s="74">
        <f>BS!K11</f>
        <v>171875750</v>
      </c>
      <c r="K80" s="74">
        <v>24519616</v>
      </c>
      <c r="N80" s="46"/>
    </row>
    <row r="81" spans="1:14" ht="19.5" hidden="1" customHeight="1">
      <c r="A81" s="147" t="s">
        <v>107</v>
      </c>
      <c r="B81" s="147"/>
      <c r="C81" s="141"/>
      <c r="D81" s="141"/>
      <c r="F81" s="141"/>
      <c r="G81" s="117"/>
      <c r="H81" s="141"/>
      <c r="K81" s="74"/>
    </row>
    <row r="82" spans="1:14" ht="19.5" hidden="1" customHeight="1">
      <c r="A82" s="147"/>
      <c r="B82" s="147" t="s">
        <v>111</v>
      </c>
      <c r="C82" s="141"/>
      <c r="D82" s="141"/>
      <c r="F82" s="141"/>
      <c r="G82" s="117"/>
      <c r="H82" s="141"/>
      <c r="I82" s="74">
        <v>0</v>
      </c>
      <c r="K82" s="74">
        <v>0</v>
      </c>
    </row>
    <row r="83" spans="1:14" ht="19.5" customHeight="1" thickBot="1">
      <c r="A83" s="145" t="s">
        <v>170</v>
      </c>
      <c r="B83" s="145"/>
      <c r="C83" s="146"/>
      <c r="D83" s="146"/>
      <c r="E83" s="88">
        <f>SUM(E79:E80)</f>
        <v>66190838.24000001</v>
      </c>
      <c r="F83" s="146"/>
      <c r="G83" s="88">
        <f>SUM(G79:G80)</f>
        <v>9168562</v>
      </c>
      <c r="H83" s="146"/>
      <c r="I83" s="88">
        <f>SUM(I79:I82)</f>
        <v>16160881</v>
      </c>
      <c r="K83" s="88">
        <f>SUM(K79:K82)</f>
        <v>9168562</v>
      </c>
    </row>
    <row r="84" spans="1:14" ht="13.5" customHeight="1" thickTop="1">
      <c r="G84" s="117"/>
      <c r="K84" s="87"/>
      <c r="N84" s="46"/>
    </row>
    <row r="85" spans="1:14" ht="19.5" customHeight="1">
      <c r="A85" s="148" t="s">
        <v>92</v>
      </c>
      <c r="B85" s="148"/>
      <c r="G85" s="117"/>
      <c r="K85" s="74"/>
      <c r="N85" s="46"/>
    </row>
    <row r="86" spans="1:14" ht="19.5" customHeight="1">
      <c r="A86" s="131" t="s">
        <v>93</v>
      </c>
      <c r="C86" s="133"/>
      <c r="E86" s="74">
        <v>2278761</v>
      </c>
      <c r="G86" s="74">
        <v>569690</v>
      </c>
      <c r="I86" s="74">
        <v>2278761</v>
      </c>
      <c r="K86" s="74">
        <v>569690</v>
      </c>
      <c r="N86" s="46"/>
    </row>
    <row r="87" spans="1:14" ht="19.5" customHeight="1">
      <c r="N87" s="135"/>
    </row>
    <row r="89" spans="1:14" ht="19.5" customHeight="1">
      <c r="G89" s="54"/>
      <c r="N89" s="46"/>
    </row>
    <row r="90" spans="1:14" ht="19.5" customHeight="1">
      <c r="E90" s="117">
        <f>E83-BS!E11</f>
        <v>0.24000000953674316</v>
      </c>
      <c r="I90" s="74">
        <f>I83-BS!I11</f>
        <v>0</v>
      </c>
      <c r="J90" s="89"/>
      <c r="K90" s="89"/>
      <c r="N90" s="46"/>
    </row>
  </sheetData>
  <mergeCells count="12">
    <mergeCell ref="E52:K52"/>
    <mergeCell ref="I3:K3"/>
    <mergeCell ref="E5:G5"/>
    <mergeCell ref="I5:K5"/>
    <mergeCell ref="E8:K8"/>
    <mergeCell ref="I47:K47"/>
    <mergeCell ref="E49:G49"/>
    <mergeCell ref="I49:K49"/>
    <mergeCell ref="D6:G6"/>
    <mergeCell ref="I6:K6"/>
    <mergeCell ref="D50:G50"/>
    <mergeCell ref="I50:K50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69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Corporate Edition</cp:lastModifiedBy>
  <cp:revision/>
  <cp:lastPrinted>2022-05-10T09:28:29Z</cp:lastPrinted>
  <dcterms:created xsi:type="dcterms:W3CDTF">2004-12-24T02:11:22Z</dcterms:created>
  <dcterms:modified xsi:type="dcterms:W3CDTF">2022-05-10T09:28:31Z</dcterms:modified>
</cp:coreProperties>
</file>