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390" yWindow="390" windowWidth="11685" windowHeight="10920" tabRatio="841" activeTab="6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Conso" sheetId="26" r:id="rId5"/>
    <sheet name="EQ_Separate" sheetId="18" r:id="rId6"/>
    <sheet name="CF" sheetId="11" r:id="rId7"/>
    <sheet name="PL_Q2'15" sheetId="8" state="hidden" r:id="rId8"/>
  </sheets>
  <externalReferences>
    <externalReference r:id="rId9"/>
    <externalReference r:id="rId10"/>
  </externalReferences>
  <definedNames>
    <definedName name="_xlnm.Print_Area" localSheetId="0">BS!$A$1:$K$105</definedName>
    <definedName name="_xlnm.Print_Area" localSheetId="6">CF!$A$1:$K$88</definedName>
    <definedName name="_xlnm.Print_Area" localSheetId="2">'EQ_10_Conso 17'!$A$1:$P$31</definedName>
    <definedName name="_xlnm.Print_Area" localSheetId="1">'EQ_9_Conso 16'!$A$1:$P$31</definedName>
    <definedName name="_xlnm.Print_Area" localSheetId="4">EQ_Conso!$A$1:$R$25</definedName>
    <definedName name="_xlnm.Print_Area" localSheetId="5">EQ_Separate!$A$1:$N$23</definedName>
    <definedName name="_xlnm.Print_Area" localSheetId="3">PL!$A$1:$S$42</definedName>
    <definedName name="_xlnm.Print_Area" localSheetId="7">'PL_Q2''15'!$A$1:$F$65</definedName>
    <definedName name="_xlnm.Print_Titles" localSheetId="2">'EQ_10_Conso 17'!$1:$9</definedName>
    <definedName name="_xlnm.Print_Titles" localSheetId="1">'EQ_9_Conso 16'!$1:$9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5" i="11"/>
  <c r="I75"/>
  <c r="G75"/>
  <c r="E75"/>
  <c r="G92" i="1" l="1"/>
  <c r="K90"/>
  <c r="G90"/>
  <c r="K89"/>
  <c r="G89"/>
  <c r="E89"/>
  <c r="K86"/>
  <c r="G86"/>
  <c r="K85"/>
  <c r="G85"/>
  <c r="K84"/>
  <c r="G84"/>
  <c r="J19" i="18"/>
  <c r="I89" i="1" s="1"/>
  <c r="H19" i="18"/>
  <c r="I86" i="1" s="1"/>
  <c r="F19" i="18"/>
  <c r="D19"/>
  <c r="D13"/>
  <c r="J13"/>
  <c r="H13"/>
  <c r="F13"/>
  <c r="J21" i="26"/>
  <c r="H21"/>
  <c r="F21"/>
  <c r="D21"/>
  <c r="L20"/>
  <c r="N20" s="1"/>
  <c r="R20" s="1"/>
  <c r="P14"/>
  <c r="J14"/>
  <c r="H14"/>
  <c r="F14"/>
  <c r="D14"/>
  <c r="R12" l="1"/>
  <c r="N16" i="18" l="1"/>
  <c r="R17" i="26"/>
  <c r="P18"/>
  <c r="P21" s="1"/>
  <c r="A21" i="18" l="1"/>
  <c r="A23" i="26"/>
  <c r="N18" i="18" l="1"/>
  <c r="N11" l="1"/>
  <c r="I84" i="1"/>
  <c r="E86"/>
  <c r="I85"/>
  <c r="E85"/>
  <c r="E92"/>
  <c r="E84"/>
  <c r="D30" i="24"/>
  <c r="F30"/>
  <c r="H30"/>
  <c r="J30"/>
  <c r="E39" l="1"/>
  <c r="E78" i="11" l="1"/>
  <c r="D20" i="24" l="1"/>
  <c r="F20"/>
  <c r="E30" i="1"/>
  <c r="G30"/>
  <c r="K30"/>
  <c r="I30"/>
  <c r="G64" l="1"/>
  <c r="E64"/>
  <c r="G57"/>
  <c r="E57"/>
  <c r="G20"/>
  <c r="E20"/>
  <c r="E32" l="1"/>
  <c r="E66"/>
  <c r="G32"/>
  <c r="G66"/>
  <c r="I57" l="1"/>
  <c r="J20" i="24" l="1"/>
  <c r="H20"/>
  <c r="J12" l="1"/>
  <c r="J22" s="1"/>
  <c r="J90" i="11"/>
  <c r="K63"/>
  <c r="I78" l="1"/>
  <c r="Z20" i="24" l="1"/>
  <c r="Y20"/>
  <c r="Z12"/>
  <c r="Y12"/>
  <c r="Y22" l="1"/>
  <c r="Y24" s="1"/>
  <c r="Y31" s="1"/>
  <c r="Z22"/>
  <c r="Z24" s="1"/>
  <c r="Z31" s="1"/>
  <c r="V10"/>
  <c r="V11"/>
  <c r="V15"/>
  <c r="V16"/>
  <c r="V17"/>
  <c r="V19"/>
  <c r="V23"/>
  <c r="V9"/>
  <c r="V18"/>
  <c r="V12" l="1"/>
  <c r="V20"/>
  <c r="U23"/>
  <c r="U19"/>
  <c r="U18"/>
  <c r="U17"/>
  <c r="U16"/>
  <c r="U15"/>
  <c r="U10"/>
  <c r="U11"/>
  <c r="U9"/>
  <c r="X20"/>
  <c r="X12"/>
  <c r="W20"/>
  <c r="W12"/>
  <c r="I20" i="1"/>
  <c r="V22" i="24" l="1"/>
  <c r="V24" s="1"/>
  <c r="V31" s="1"/>
  <c r="U12"/>
  <c r="U20"/>
  <c r="W22"/>
  <c r="W24" s="1"/>
  <c r="W31" s="1"/>
  <c r="X22"/>
  <c r="X24" s="1"/>
  <c r="X31" s="1"/>
  <c r="U22" l="1"/>
  <c r="U24" s="1"/>
  <c r="U31" s="1"/>
  <c r="I64" i="1" l="1"/>
  <c r="J24" i="24" l="1"/>
  <c r="J39" s="1"/>
  <c r="H12"/>
  <c r="H22" s="1"/>
  <c r="F12"/>
  <c r="D12"/>
  <c r="D22" s="1"/>
  <c r="L12" i="18" l="1"/>
  <c r="L13" s="1"/>
  <c r="F22" i="24"/>
  <c r="F24" s="1"/>
  <c r="F39" s="1"/>
  <c r="K10" i="11"/>
  <c r="K26" s="1"/>
  <c r="J31" i="24"/>
  <c r="D24"/>
  <c r="D39" s="1"/>
  <c r="F31" l="1"/>
  <c r="G10" i="11"/>
  <c r="L13" i="26"/>
  <c r="L14" s="1"/>
  <c r="D31" i="24"/>
  <c r="D34" s="1"/>
  <c r="L18" i="26" s="1"/>
  <c r="L21" s="1"/>
  <c r="E90" i="1" s="1"/>
  <c r="E10" i="11"/>
  <c r="N12" i="18"/>
  <c r="N13" s="1"/>
  <c r="K91" i="1"/>
  <c r="K93" s="1"/>
  <c r="J34" i="24"/>
  <c r="H24"/>
  <c r="L17" i="18" l="1"/>
  <c r="R13" i="26"/>
  <c r="R14" s="1"/>
  <c r="N13"/>
  <c r="N14" s="1"/>
  <c r="N18"/>
  <c r="N21" s="1"/>
  <c r="L26"/>
  <c r="J36" i="24"/>
  <c r="D36"/>
  <c r="F34"/>
  <c r="I10" i="11"/>
  <c r="H31" i="24"/>
  <c r="J75" i="11"/>
  <c r="L19" i="18" l="1"/>
  <c r="I90" i="1" s="1"/>
  <c r="N17" i="18"/>
  <c r="N19" s="1"/>
  <c r="G91" i="1"/>
  <c r="G93" s="1"/>
  <c r="G95" s="1"/>
  <c r="R18" i="26"/>
  <c r="R21" s="1"/>
  <c r="F36" i="24"/>
  <c r="H34"/>
  <c r="E91" i="1"/>
  <c r="E93" s="1"/>
  <c r="I26" i="11"/>
  <c r="I39" s="1"/>
  <c r="I42" s="1"/>
  <c r="L24" i="18" l="1"/>
  <c r="R26" i="26"/>
  <c r="G110" i="1"/>
  <c r="G109"/>
  <c r="H36" i="24"/>
  <c r="E95" i="1"/>
  <c r="I32"/>
  <c r="E110" l="1"/>
  <c r="E109"/>
  <c r="K20"/>
  <c r="E63" i="11" l="1"/>
  <c r="N26" i="21" l="1"/>
  <c r="F26"/>
  <c r="D26"/>
  <c r="P21"/>
  <c r="P19"/>
  <c r="N19"/>
  <c r="L19"/>
  <c r="J19"/>
  <c r="H19"/>
  <c r="F19"/>
  <c r="D19"/>
  <c r="J13"/>
  <c r="L13" s="1"/>
  <c r="P13" s="1"/>
  <c r="I63" i="11" l="1"/>
  <c r="N26" i="19" l="1"/>
  <c r="H26"/>
  <c r="F26"/>
  <c r="D26"/>
  <c r="L25"/>
  <c r="P25" s="1"/>
  <c r="J24"/>
  <c r="L24" s="1"/>
  <c r="P21"/>
  <c r="P19"/>
  <c r="N19"/>
  <c r="L19"/>
  <c r="J19"/>
  <c r="H19"/>
  <c r="F19"/>
  <c r="D19"/>
  <c r="N14"/>
  <c r="H14"/>
  <c r="D14"/>
  <c r="L12"/>
  <c r="P12" s="1"/>
  <c r="N30" l="1"/>
  <c r="N12" i="21" s="1"/>
  <c r="N14" s="1"/>
  <c r="N30" s="1"/>
  <c r="H30" i="19"/>
  <c r="H12" i="21" s="1"/>
  <c r="H14" s="1"/>
  <c r="D30" i="19"/>
  <c r="D12" i="21" s="1"/>
  <c r="D14" s="1"/>
  <c r="D30" s="1"/>
  <c r="P24" i="19"/>
  <c r="L26"/>
  <c r="P26" s="1"/>
  <c r="J26"/>
  <c r="J13"/>
  <c r="J14" s="1"/>
  <c r="F14"/>
  <c r="F30" s="1"/>
  <c r="F12" i="21" s="1"/>
  <c r="F14" s="1"/>
  <c r="F30" s="1"/>
  <c r="I66" i="1" l="1"/>
  <c r="J30" i="19"/>
  <c r="J12" i="21" s="1"/>
  <c r="J14" s="1"/>
  <c r="L13" i="19"/>
  <c r="P13" l="1"/>
  <c r="P14" s="1"/>
  <c r="P30" s="1"/>
  <c r="L14"/>
  <c r="L30" s="1"/>
  <c r="L12" i="21" s="1"/>
  <c r="P12" l="1"/>
  <c r="P14" s="1"/>
  <c r="L14"/>
  <c r="F55" i="8"/>
  <c r="D55"/>
  <c r="F47"/>
  <c r="D47"/>
  <c r="F25"/>
  <c r="D25"/>
  <c r="F21"/>
  <c r="D21"/>
  <c r="F20"/>
  <c r="D20"/>
  <c r="F19"/>
  <c r="D19"/>
  <c r="F18"/>
  <c r="D18"/>
  <c r="F17"/>
  <c r="D17"/>
  <c r="F13"/>
  <c r="D13"/>
  <c r="F12"/>
  <c r="D12"/>
  <c r="F11"/>
  <c r="D11"/>
  <c r="G63" i="11"/>
  <c r="K64" i="1"/>
  <c r="K57"/>
  <c r="F22" i="8" l="1"/>
  <c r="D22"/>
  <c r="D57"/>
  <c r="D59" s="1"/>
  <c r="D63" s="1"/>
  <c r="F14"/>
  <c r="F57"/>
  <c r="F59" s="1"/>
  <c r="F63" s="1"/>
  <c r="K32" i="1"/>
  <c r="D14" i="8"/>
  <c r="K66" i="1"/>
  <c r="K95" s="1"/>
  <c r="F24" i="8" l="1"/>
  <c r="F26" s="1"/>
  <c r="F28" s="1"/>
  <c r="K39" i="11"/>
  <c r="K42" s="1"/>
  <c r="F61" i="8"/>
  <c r="D61"/>
  <c r="D24"/>
  <c r="D26" s="1"/>
  <c r="E26" i="11"/>
  <c r="E39" s="1"/>
  <c r="E42" s="1"/>
  <c r="K77" l="1"/>
  <c r="K81" s="1"/>
  <c r="F30" i="8"/>
  <c r="G26" i="11"/>
  <c r="G39" s="1"/>
  <c r="G42" s="1"/>
  <c r="J24" i="21"/>
  <c r="L24" s="1"/>
  <c r="D28" i="8"/>
  <c r="D30"/>
  <c r="E77" i="11" l="1"/>
  <c r="E81" s="1"/>
  <c r="E90" s="1"/>
  <c r="G77"/>
  <c r="G81" s="1"/>
  <c r="I91" i="1"/>
  <c r="N24" i="18" s="1"/>
  <c r="P24" i="21"/>
  <c r="I77" i="11" l="1"/>
  <c r="I81" s="1"/>
  <c r="I90" s="1"/>
  <c r="I93" i="1"/>
  <c r="I95" s="1"/>
  <c r="H25" i="21"/>
  <c r="K110" i="1" l="1"/>
  <c r="K109"/>
  <c r="J25" i="21"/>
  <c r="J26" s="1"/>
  <c r="J30" s="1"/>
  <c r="H26"/>
  <c r="H30" s="1"/>
  <c r="I109" i="1" l="1"/>
  <c r="L25" i="21"/>
  <c r="L26" s="1"/>
  <c r="I110" i="1" l="1"/>
  <c r="P25" i="21"/>
  <c r="P26"/>
  <c r="P30" s="1"/>
  <c r="L30"/>
  <c r="H39" i="24" l="1"/>
</calcChain>
</file>

<file path=xl/comments1.xml><?xml version="1.0" encoding="utf-8"?>
<comments xmlns="http://schemas.openxmlformats.org/spreadsheetml/2006/main">
  <authors>
    <author>tc={5768563A-9869-41F6-8B53-25CC5AD5A623}</author>
  </authors>
  <commentList>
    <comment ref="I60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ถ้าไม่มีให้ตัดออก</t>
        </r>
      </text>
    </comment>
  </commentList>
</comments>
</file>

<file path=xl/sharedStrings.xml><?xml version="1.0" encoding="utf-8"?>
<sst xmlns="http://schemas.openxmlformats.org/spreadsheetml/2006/main" count="449" uniqueCount="267">
  <si>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</si>
  <si>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</si>
  <si>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</si>
  <si>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</si>
  <si>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</si>
  <si>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</si>
  <si>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</si>
  <si>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</si>
  <si>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</si>
  <si>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</si>
  <si>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</si>
  <si>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</si>
  <si>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</si>
  <si>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</si>
  <si>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</si>
  <si>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</si>
  <si>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</si>
  <si>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</si>
  <si>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</si>
  <si>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</si>
  <si>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</si>
  <si>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</si>
  <si>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</si>
  <si>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</si>
  <si>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</si>
  <si>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</si>
  <si>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</si>
  <si>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</si>
  <si>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</si>
  <si>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</si>
  <si>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</si>
  <si>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</si>
  <si>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</si>
  <si>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</si>
  <si>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</si>
  <si>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</si>
  <si>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</si>
  <si>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</si>
  <si>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</si>
  <si>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</si>
  <si>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</si>
  <si>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</si>
  <si>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</si>
  <si>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</si>
  <si>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</si>
  <si>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</si>
  <si>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</si>
  <si>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</si>
  <si>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</si>
  <si>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</si>
  <si>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</si>
  <si>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</si>
  <si>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</si>
  <si>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</si>
  <si>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</si>
  <si>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</si>
  <si>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</si>
  <si>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</si>
  <si>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</si>
  <si>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</si>
  <si>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</si>
  <si>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</si>
  <si>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</si>
  <si>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</si>
  <si>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</si>
  <si>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</si>
  <si>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</si>
  <si>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</si>
  <si>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</si>
  <si>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</si>
  <si>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</si>
  <si>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</si>
  <si>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</si>
  <si>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</si>
  <si>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</si>
  <si>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</si>
  <si>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</si>
  <si>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</si>
  <si>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</si>
  <si>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</si>
  <si>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</si>
  <si>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</si>
  <si>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</si>
  <si>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</si>
  <si>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</si>
  <si>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</si>
  <si>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</si>
  <si>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</si>
  <si>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</si>
  <si>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</si>
  <si>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</si>
  <si>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</si>
  <si>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</si>
  <si>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</si>
  <si>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</si>
  <si>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</si>
  <si>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</si>
  <si>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</si>
  <si>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</si>
  <si>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</si>
  <si>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</si>
  <si>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</si>
  <si>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</si>
  <si>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</si>
  <si>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</si>
  <si>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</si>
  <si>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</si>
  <si>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</si>
  <si>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</si>
  <si>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</si>
  <si>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</si>
  <si>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</si>
  <si>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</si>
  <si>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</si>
  <si>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</si>
  <si>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</si>
  <si>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</si>
  <si>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</si>
  <si>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</si>
  <si>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</si>
  <si>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</si>
  <si>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</si>
  <si>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</si>
  <si>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</si>
  <si>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</si>
  <si>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</si>
  <si>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</si>
  <si>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</si>
  <si>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</si>
  <si>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</si>
  <si>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</si>
  <si>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</si>
  <si>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</si>
  <si>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</si>
  <si>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</si>
  <si>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</si>
  <si>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</si>
  <si>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</si>
  <si>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</si>
  <si>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</si>
  <si>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</si>
  <si>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</si>
  <si>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</si>
  <si>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</si>
  <si>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</si>
  <si>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</si>
  <si>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</si>
  <si>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</si>
  <si>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</si>
  <si>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</si>
  <si>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</si>
  <si>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</si>
  <si>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</si>
  <si>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</si>
  <si>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</si>
  <si>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</si>
  <si>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</si>
  <si>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</si>
  <si>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</si>
  <si>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</si>
  <si>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</si>
  <si>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</si>
  <si>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</si>
  <si>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</si>
  <si>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</si>
  <si>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</si>
  <si>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</si>
  <si>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</si>
  <si>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</si>
  <si>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</si>
  <si>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</si>
  <si>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</si>
  <si>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</si>
  <si>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</si>
  <si>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</si>
  <si>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</si>
  <si>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</si>
  <si>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</si>
  <si>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</si>
  <si>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</si>
  <si>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</si>
  <si>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</si>
  <si>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</si>
  <si>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</si>
  <si>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</si>
  <si>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</si>
  <si>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</si>
  <si>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</si>
  <si>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</si>
  <si>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</si>
  <si>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</si>
  <si>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</si>
  <si>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</si>
  <si>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</si>
  <si>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</si>
  <si>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</si>
  <si>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</si>
  <si>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</si>
  <si>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</si>
  <si>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</si>
  <si>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</si>
  <si>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</si>
  <si>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long-term loabilities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</si>
  <si>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</si>
  <si>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</si>
  <si>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</si>
  <si>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</si>
  <si>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</si>
  <si>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</si>
  <si>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</si>
  <si>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</si>
  <si>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</si>
  <si>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</si>
  <si>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</si>
  <si>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</si>
  <si>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</si>
  <si>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</si>
  <si>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</si>
  <si>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</si>
  <si>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</si>
  <si>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</si>
  <si>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</si>
  <si>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</si>
  <si>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</si>
  <si>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</si>
  <si>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</si>
  <si>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</si>
  <si>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</si>
  <si>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</si>
  <si>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</si>
  <si>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</si>
  <si>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</si>
  <si>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</si>
  <si>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</si>
  <si>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</si>
  <si>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</si>
  <si>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</si>
  <si>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31 December 2021</t>
  </si>
  <si>
    <t>Profit for the year</t>
  </si>
  <si>
    <t xml:space="preserve">     Dividend Paid</t>
  </si>
  <si>
    <t>Distribution costs</t>
  </si>
  <si>
    <t>As at 31 March 2022</t>
  </si>
  <si>
    <t>For three-month period ended 31 March</t>
  </si>
  <si>
    <t>(Unaudited/Reviewed only)</t>
  </si>
  <si>
    <t>For three-month period ended 31 March 2022</t>
  </si>
  <si>
    <t>For three-month period ended 31 March 2021</t>
  </si>
  <si>
    <t>Balance as at 1 January 2021</t>
  </si>
  <si>
    <t>Profit for the period</t>
  </si>
  <si>
    <t>Balance as at 31 March 2021</t>
  </si>
  <si>
    <t>4, 19</t>
  </si>
  <si>
    <t>Balance as at 1 January 2022</t>
  </si>
  <si>
    <t>Balance as at 31 March 2022</t>
  </si>
  <si>
    <t>31 March 2022</t>
  </si>
  <si>
    <t>4, 5</t>
  </si>
  <si>
    <t>4, 15</t>
  </si>
  <si>
    <t>4, 16</t>
  </si>
  <si>
    <t>Cash and cash equivalents at 31 March</t>
  </si>
  <si>
    <t>21</t>
  </si>
  <si>
    <t>(Unaudited/</t>
  </si>
  <si>
    <t>Reviewed only)</t>
  </si>
  <si>
    <t>(Audited)</t>
  </si>
  <si>
    <t>Other comprehensive income for the period</t>
  </si>
  <si>
    <t>Total comprehensive income for the period</t>
  </si>
  <si>
    <t>Proceeds from short-term loans from financial institutions</t>
  </si>
  <si>
    <t>Repayment of short-term loans from financial institutions</t>
  </si>
  <si>
    <t>Cash received from capital increase in subsidiaries</t>
  </si>
  <si>
    <t>(Reversal) allowance expected credit losses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</si>
</sst>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  <numFmt numFmtId="191" formatCode="_-* #,##0_-;\-* #,##0_-;_-* &quot;-&quot;??_-;_-@_-"/>
    <numFmt numFmtId="192" formatCode="_(* #,##0.000_);_(* \(#,##0.000\);_(* &quot;-&quot;??_);_(@_)"/>
    <numFmt numFmtId="193" formatCode="B1d\-mmm\-yy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7" fillId="0" borderId="0"/>
    <xf numFmtId="187" fontId="1" fillId="0" borderId="0" applyFont="0" applyFill="0" applyBorder="0" applyAlignment="0" applyProtection="0"/>
  </cellStyleXfs>
  <cellXfs count="248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89" fontId="3" fillId="0" borderId="1" xfId="1" applyNumberFormat="1" applyFont="1" applyBorder="1"/>
    <xf numFmtId="189" fontId="3" fillId="0" borderId="2" xfId="1" applyNumberFormat="1" applyFont="1" applyBorder="1"/>
    <xf numFmtId="189" fontId="3" fillId="0" borderId="0" xfId="1" applyNumberFormat="1" applyFont="1"/>
    <xf numFmtId="0" fontId="7" fillId="0" borderId="0" xfId="0" applyFont="1" applyAlignment="1">
      <alignment horizontal="center" vertical="center"/>
    </xf>
    <xf numFmtId="189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89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89" fontId="4" fillId="0" borderId="4" xfId="1" applyNumberFormat="1" applyFont="1" applyBorder="1" applyAlignment="1">
      <alignment horizontal="right"/>
    </xf>
    <xf numFmtId="187" fontId="3" fillId="0" borderId="2" xfId="1" applyFont="1" applyBorder="1"/>
    <xf numFmtId="187" fontId="3" fillId="0" borderId="0" xfId="1" applyFont="1"/>
    <xf numFmtId="188" fontId="7" fillId="0" borderId="0" xfId="0" applyNumberFormat="1" applyFont="1" applyAlignment="1">
      <alignment horizontal="center"/>
    </xf>
    <xf numFmtId="189" fontId="4" fillId="0" borderId="0" xfId="2" applyNumberFormat="1" applyFont="1"/>
    <xf numFmtId="189" fontId="4" fillId="0" borderId="4" xfId="2" applyNumberFormat="1" applyFont="1" applyBorder="1"/>
    <xf numFmtId="189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89" fontId="3" fillId="0" borderId="0" xfId="10" applyNumberFormat="1" applyFont="1" applyAlignment="1">
      <alignment horizontal="right"/>
    </xf>
    <xf numFmtId="189" fontId="3" fillId="0" borderId="0" xfId="10" applyNumberFormat="1" applyFont="1"/>
    <xf numFmtId="189" fontId="4" fillId="0" borderId="0" xfId="10" applyNumberFormat="1" applyFont="1" applyAlignment="1">
      <alignment horizontal="right"/>
    </xf>
    <xf numFmtId="189" fontId="4" fillId="0" borderId="0" xfId="10" applyNumberFormat="1" applyFont="1" applyAlignment="1">
      <alignment horizontal="center"/>
    </xf>
    <xf numFmtId="189" fontId="4" fillId="0" borderId="0" xfId="10" applyNumberFormat="1" applyFont="1"/>
    <xf numFmtId="189" fontId="3" fillId="0" borderId="1" xfId="10" applyNumberFormat="1" applyFont="1" applyBorder="1" applyAlignment="1">
      <alignment horizontal="right"/>
    </xf>
    <xf numFmtId="189" fontId="0" fillId="0" borderId="0" xfId="10" applyNumberFormat="1" applyFont="1"/>
    <xf numFmtId="189" fontId="0" fillId="0" borderId="0" xfId="10" applyNumberFormat="1" applyFont="1" applyAlignment="1">
      <alignment horizontal="right"/>
    </xf>
    <xf numFmtId="189" fontId="4" fillId="0" borderId="4" xfId="10" applyNumberFormat="1" applyFont="1" applyBorder="1" applyAlignment="1">
      <alignment horizontal="right"/>
    </xf>
    <xf numFmtId="189" fontId="0" fillId="0" borderId="4" xfId="10" applyNumberFormat="1" applyFont="1" applyBorder="1" applyAlignment="1">
      <alignment horizontal="right"/>
    </xf>
    <xf numFmtId="189" fontId="4" fillId="0" borderId="4" xfId="10" applyNumberFormat="1" applyFont="1" applyBorder="1" applyAlignment="1">
      <alignment horizontal="center"/>
    </xf>
    <xf numFmtId="189" fontId="3" fillId="0" borderId="2" xfId="10" applyNumberFormat="1" applyFont="1" applyBorder="1" applyAlignment="1">
      <alignment horizontal="right"/>
    </xf>
    <xf numFmtId="187" fontId="0" fillId="0" borderId="0" xfId="10" applyFont="1"/>
    <xf numFmtId="189" fontId="4" fillId="0" borderId="0" xfId="0" applyNumberFormat="1" applyFont="1"/>
    <xf numFmtId="0" fontId="2" fillId="0" borderId="0" xfId="0" applyFont="1" applyFill="1" applyAlignment="1">
      <alignment horizontal="left"/>
    </xf>
    <xf numFmtId="187" fontId="0" fillId="0" borderId="0" xfId="1" applyFont="1" applyFill="1"/>
    <xf numFmtId="49" fontId="2" fillId="0" borderId="0" xfId="0" applyNumberFormat="1" applyFont="1" applyFill="1"/>
    <xf numFmtId="49" fontId="3" fillId="0" borderId="0" xfId="0" applyNumberFormat="1" applyFont="1" applyFill="1"/>
    <xf numFmtId="189" fontId="0" fillId="0" borderId="0" xfId="1" applyNumberFormat="1" applyFont="1" applyFill="1"/>
    <xf numFmtId="49" fontId="8" fillId="0" borderId="0" xfId="0" applyNumberFormat="1" applyFont="1" applyFill="1"/>
    <xf numFmtId="189" fontId="3" fillId="0" borderId="1" xfId="0" applyNumberFormat="1" applyFont="1" applyFill="1" applyBorder="1"/>
    <xf numFmtId="189" fontId="9" fillId="0" borderId="0" xfId="1" applyNumberFormat="1" applyFont="1" applyFill="1" applyAlignment="1">
      <alignment horizontal="right"/>
    </xf>
    <xf numFmtId="189" fontId="3" fillId="0" borderId="1" xfId="1" applyNumberFormat="1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/>
    <xf numFmtId="189" fontId="3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vertical="top"/>
    </xf>
    <xf numFmtId="187" fontId="0" fillId="0" borderId="0" xfId="1" applyFont="1" applyFill="1" applyAlignment="1">
      <alignment vertical="top"/>
    </xf>
    <xf numFmtId="189" fontId="3" fillId="0" borderId="0" xfId="0" applyNumberFormat="1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189" fontId="3" fillId="0" borderId="3" xfId="1" applyNumberFormat="1" applyFont="1" applyFill="1" applyBorder="1"/>
    <xf numFmtId="0" fontId="3" fillId="0" borderId="0" xfId="0" applyFont="1" applyFill="1" applyAlignment="1">
      <alignment horizontal="left"/>
    </xf>
    <xf numFmtId="189" fontId="3" fillId="0" borderId="4" xfId="1" applyNumberFormat="1" applyFont="1" applyFill="1" applyBorder="1"/>
    <xf numFmtId="49" fontId="0" fillId="0" borderId="0" xfId="0" applyNumberFormat="1" applyFont="1" applyFill="1"/>
    <xf numFmtId="189" fontId="0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center"/>
    </xf>
    <xf numFmtId="189" fontId="3" fillId="0" borderId="2" xfId="0" applyNumberFormat="1" applyFont="1" applyFill="1" applyBorder="1"/>
    <xf numFmtId="187" fontId="7" fillId="0" borderId="0" xfId="1" applyFont="1" applyFill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9" fontId="3" fillId="0" borderId="1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189" fontId="3" fillId="0" borderId="6" xfId="2" applyNumberFormat="1" applyFont="1" applyFill="1" applyBorder="1" applyAlignment="1">
      <alignment horizontal="right" vertical="center"/>
    </xf>
    <xf numFmtId="37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center"/>
    </xf>
    <xf numFmtId="0" fontId="0" fillId="0" borderId="0" xfId="0" applyFont="1" applyFill="1"/>
    <xf numFmtId="189" fontId="0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87" fontId="3" fillId="0" borderId="1" xfId="1" applyFont="1" applyFill="1" applyBorder="1"/>
    <xf numFmtId="187" fontId="3" fillId="0" borderId="0" xfId="1" applyFont="1" applyFill="1"/>
    <xf numFmtId="187" fontId="0" fillId="0" borderId="0" xfId="1" applyFont="1" applyFill="1" applyAlignment="1">
      <alignment horizontal="center"/>
    </xf>
    <xf numFmtId="189" fontId="0" fillId="0" borderId="4" xfId="1" applyNumberFormat="1" applyFont="1" applyFill="1" applyBorder="1"/>
    <xf numFmtId="187" fontId="3" fillId="0" borderId="3" xfId="1" applyFont="1" applyFill="1" applyBorder="1"/>
    <xf numFmtId="0" fontId="0" fillId="0" borderId="0" xfId="0" applyFont="1" applyFill="1" applyAlignment="1">
      <alignment horizontal="center"/>
    </xf>
    <xf numFmtId="49" fontId="2" fillId="0" borderId="0" xfId="6" applyNumberFormat="1" applyFont="1" applyFill="1" applyAlignment="1">
      <alignment horizontal="center" vertical="center"/>
    </xf>
    <xf numFmtId="189" fontId="2" fillId="0" borderId="0" xfId="6" applyNumberFormat="1" applyFont="1" applyFill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89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89" fontId="7" fillId="0" borderId="0" xfId="6" applyNumberFormat="1" applyFont="1" applyFill="1" applyAlignment="1">
      <alignment horizontal="center" vertical="center"/>
    </xf>
    <xf numFmtId="189" fontId="0" fillId="0" borderId="0" xfId="10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49" fontId="0" fillId="0" borderId="0" xfId="6" applyNumberFormat="1" applyFont="1" applyFill="1" applyAlignment="1">
      <alignment horizontal="left" vertical="center"/>
    </xf>
    <xf numFmtId="189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90" fontId="8" fillId="0" borderId="0" xfId="6" applyNumberFormat="1" applyFont="1" applyFill="1" applyAlignment="1">
      <alignment vertical="center"/>
    </xf>
    <xf numFmtId="187" fontId="0" fillId="0" borderId="0" xfId="1" applyFont="1" applyFill="1" applyAlignment="1">
      <alignment horizontal="center" vertical="center"/>
    </xf>
    <xf numFmtId="187" fontId="0" fillId="0" borderId="0" xfId="10" applyFont="1" applyFill="1"/>
    <xf numFmtId="189" fontId="0" fillId="0" borderId="0" xfId="10" applyNumberFormat="1" applyFont="1" applyFill="1" applyAlignment="1">
      <alignment horizontal="right"/>
    </xf>
    <xf numFmtId="189" fontId="3" fillId="0" borderId="0" xfId="10" applyNumberFormat="1" applyFont="1" applyFill="1" applyBorder="1" applyAlignment="1">
      <alignment horizontal="right"/>
    </xf>
    <xf numFmtId="189" fontId="0" fillId="0" borderId="0" xfId="1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left" vertical="center" indent="2"/>
    </xf>
    <xf numFmtId="189" fontId="0" fillId="0" borderId="0" xfId="1" applyNumberFormat="1" applyFont="1" applyFill="1" applyAlignment="1">
      <alignment vertical="center"/>
    </xf>
    <xf numFmtId="189" fontId="0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vertical="center"/>
    </xf>
    <xf numFmtId="189" fontId="3" fillId="0" borderId="3" xfId="0" applyNumberFormat="1" applyFont="1" applyFill="1" applyBorder="1"/>
    <xf numFmtId="189" fontId="0" fillId="0" borderId="0" xfId="1" applyNumberFormat="1" applyFont="1" applyFill="1" applyBorder="1"/>
    <xf numFmtId="189" fontId="0" fillId="0" borderId="0" xfId="0" applyNumberFormat="1" applyFont="1" applyFill="1" applyBorder="1"/>
    <xf numFmtId="189" fontId="0" fillId="0" borderId="1" xfId="0" applyNumberFormat="1" applyFont="1" applyFill="1" applyBorder="1"/>
    <xf numFmtId="0" fontId="0" fillId="0" borderId="0" xfId="0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vertical="center"/>
    </xf>
    <xf numFmtId="189" fontId="0" fillId="0" borderId="0" xfId="6" applyNumberFormat="1" applyFont="1" applyFill="1" applyAlignment="1">
      <alignment horizontal="center" vertical="center"/>
    </xf>
    <xf numFmtId="189" fontId="0" fillId="0" borderId="0" xfId="2" applyNumberFormat="1" applyFont="1" applyFill="1" applyAlignment="1">
      <alignment vertical="center"/>
    </xf>
    <xf numFmtId="187" fontId="0" fillId="0" borderId="0" xfId="1" applyFont="1" applyFill="1" applyAlignment="1">
      <alignment vertical="center"/>
    </xf>
    <xf numFmtId="0" fontId="0" fillId="0" borderId="0" xfId="0" applyFont="1" applyFill="1" applyAlignment="1">
      <alignment horizontal="centerContinuous"/>
    </xf>
    <xf numFmtId="187" fontId="0" fillId="0" borderId="0" xfId="0" applyNumberFormat="1" applyFont="1" applyFill="1" applyAlignment="1">
      <alignment horizontal="centerContinuous"/>
    </xf>
    <xf numFmtId="49" fontId="0" fillId="0" borderId="0" xfId="6" applyNumberFormat="1" applyFont="1" applyFill="1" applyAlignment="1">
      <alignment horizontal="center" vertical="center"/>
    </xf>
    <xf numFmtId="189" fontId="0" fillId="0" borderId="0" xfId="6" applyNumberFormat="1" applyFont="1" applyFill="1" applyAlignment="1">
      <alignment vertical="center"/>
    </xf>
    <xf numFmtId="187" fontId="0" fillId="0" borderId="0" xfId="6" applyNumberFormat="1" applyFont="1" applyFill="1" applyAlignment="1">
      <alignment vertical="center"/>
    </xf>
    <xf numFmtId="189" fontId="0" fillId="0" borderId="3" xfId="2" applyNumberFormat="1" applyFont="1" applyFill="1" applyBorder="1" applyAlignment="1">
      <alignment horizontal="right" vertical="center"/>
    </xf>
    <xf numFmtId="189" fontId="0" fillId="0" borderId="3" xfId="1" applyNumberFormat="1" applyFont="1" applyFill="1" applyBorder="1" applyAlignment="1">
      <alignment horizontal="right" vertical="center"/>
    </xf>
    <xf numFmtId="189" fontId="0" fillId="0" borderId="0" xfId="2" applyNumberFormat="1" applyFont="1" applyFill="1" applyAlignment="1">
      <alignment horizontal="right" vertical="center"/>
    </xf>
    <xf numFmtId="43" fontId="0" fillId="0" borderId="0" xfId="6" applyNumberFormat="1" applyFont="1" applyFill="1" applyAlignment="1">
      <alignment vertical="center"/>
    </xf>
    <xf numFmtId="0" fontId="0" fillId="0" borderId="0" xfId="6" applyFont="1" applyFill="1" applyAlignment="1">
      <alignment horizontal="center" vertical="center"/>
    </xf>
    <xf numFmtId="187" fontId="0" fillId="0" borderId="0" xfId="2" applyFont="1" applyFill="1" applyAlignment="1">
      <alignment vertical="center"/>
    </xf>
    <xf numFmtId="192" fontId="0" fillId="0" borderId="0" xfId="2" applyNumberFormat="1" applyFont="1" applyFill="1" applyAlignment="1">
      <alignment vertical="center"/>
    </xf>
    <xf numFmtId="189" fontId="0" fillId="0" borderId="4" xfId="1" applyNumberFormat="1" applyFont="1" applyFill="1" applyBorder="1" applyAlignment="1">
      <alignment horizontal="right"/>
    </xf>
    <xf numFmtId="189" fontId="0" fillId="0" borderId="0" xfId="0" applyNumberFormat="1" applyFont="1" applyFill="1"/>
    <xf numFmtId="187" fontId="0" fillId="0" borderId="0" xfId="2" applyFont="1" applyFill="1"/>
    <xf numFmtId="191" fontId="0" fillId="0" borderId="0" xfId="0" applyNumberFormat="1" applyFont="1" applyFill="1"/>
    <xf numFmtId="189" fontId="0" fillId="0" borderId="4" xfId="1" applyNumberFormat="1" applyFont="1" applyFill="1" applyBorder="1" applyAlignment="1">
      <alignment horizontal="center"/>
    </xf>
    <xf numFmtId="189" fontId="0" fillId="0" borderId="4" xfId="0" applyNumberFormat="1" applyFont="1" applyFill="1" applyBorder="1"/>
    <xf numFmtId="187" fontId="0" fillId="0" borderId="4" xfId="1" applyFont="1" applyFill="1" applyBorder="1" applyAlignment="1">
      <alignment horizontal="center"/>
    </xf>
    <xf numFmtId="187" fontId="0" fillId="0" borderId="4" xfId="1" applyFont="1" applyFill="1" applyBorder="1" applyAlignment="1">
      <alignment horizontal="right"/>
    </xf>
    <xf numFmtId="187" fontId="0" fillId="0" borderId="0" xfId="0" applyNumberFormat="1" applyFont="1" applyFill="1"/>
    <xf numFmtId="187" fontId="0" fillId="0" borderId="4" xfId="2" applyFont="1" applyFill="1" applyBorder="1"/>
    <xf numFmtId="189" fontId="0" fillId="0" borderId="6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left" indent="1"/>
    </xf>
    <xf numFmtId="189" fontId="0" fillId="0" borderId="0" xfId="10" applyNumberFormat="1" applyFont="1" applyFill="1" applyAlignment="1">
      <alignment horizontal="center"/>
    </xf>
    <xf numFmtId="187" fontId="0" fillId="0" borderId="0" xfId="0" applyNumberFormat="1" applyFont="1" applyFill="1" applyBorder="1"/>
    <xf numFmtId="39" fontId="3" fillId="0" borderId="0" xfId="12" applyNumberFormat="1" applyFont="1" applyFill="1" applyAlignment="1"/>
    <xf numFmtId="187" fontId="0" fillId="0" borderId="0" xfId="1" applyFont="1" applyFill="1" applyBorder="1"/>
    <xf numFmtId="49" fontId="0" fillId="0" borderId="0" xfId="0" applyNumberFormat="1" applyFont="1" applyFill="1" applyAlignment="1">
      <alignment horizontal="left"/>
    </xf>
    <xf numFmtId="193" fontId="0" fillId="0" borderId="0" xfId="0" quotePrefix="1" applyNumberFormat="1" applyFont="1" applyFill="1" applyAlignment="1">
      <alignment horizontal="center"/>
    </xf>
    <xf numFmtId="189" fontId="0" fillId="0" borderId="0" xfId="0" quotePrefix="1" applyNumberFormat="1" applyFont="1" applyFill="1"/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187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horizontal="left" wrapText="1"/>
    </xf>
    <xf numFmtId="188" fontId="0" fillId="0" borderId="0" xfId="0" applyNumberFormat="1" applyFont="1" applyFill="1"/>
    <xf numFmtId="189" fontId="0" fillId="0" borderId="0" xfId="2" applyNumberFormat="1" applyFont="1" applyFill="1" applyBorder="1"/>
    <xf numFmtId="187" fontId="0" fillId="0" borderId="0" xfId="2" applyFont="1" applyFill="1" applyBorder="1"/>
    <xf numFmtId="188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9" fontId="0" fillId="0" borderId="1" xfId="2" applyNumberFormat="1" applyFont="1" applyFill="1" applyBorder="1"/>
    <xf numFmtId="188" fontId="7" fillId="0" borderId="0" xfId="0" applyNumberFormat="1" applyFont="1"/>
    <xf numFmtId="187" fontId="0" fillId="0" borderId="0" xfId="10" applyFont="1" applyFill="1" applyAlignment="1">
      <alignment horizontal="right"/>
    </xf>
    <xf numFmtId="189" fontId="4" fillId="0" borderId="0" xfId="10" applyNumberFormat="1" applyFont="1" applyFill="1" applyBorder="1" applyAlignment="1">
      <alignment horizontal="right"/>
    </xf>
    <xf numFmtId="187" fontId="4" fillId="0" borderId="0" xfId="10" applyFont="1" applyFill="1" applyAlignment="1">
      <alignment horizontal="right"/>
    </xf>
    <xf numFmtId="189" fontId="4" fillId="0" borderId="0" xfId="10" applyNumberFormat="1" applyFont="1" applyFill="1" applyAlignment="1">
      <alignment horizontal="right"/>
    </xf>
    <xf numFmtId="189" fontId="3" fillId="0" borderId="2" xfId="10" applyNumberFormat="1" applyFont="1" applyFill="1" applyBorder="1" applyAlignment="1">
      <alignment horizontal="right"/>
    </xf>
    <xf numFmtId="187" fontId="0" fillId="0" borderId="0" xfId="10" applyFont="1" applyFill="1" applyBorder="1" applyAlignment="1">
      <alignment horizontal="right"/>
    </xf>
    <xf numFmtId="187" fontId="0" fillId="0" borderId="0" xfId="1" applyFont="1"/>
    <xf numFmtId="0" fontId="3" fillId="0" borderId="0" xfId="0" applyFont="1" applyFill="1" applyAlignment="1">
      <alignment horizontal="centerContinuous"/>
    </xf>
    <xf numFmtId="188" fontId="7" fillId="0" borderId="0" xfId="0" applyNumberFormat="1" applyFont="1" applyBorder="1" applyAlignment="1">
      <alignment horizontal="center"/>
    </xf>
    <xf numFmtId="189" fontId="0" fillId="0" borderId="0" xfId="0" applyNumberFormat="1" applyFont="1"/>
    <xf numFmtId="189" fontId="0" fillId="0" borderId="4" xfId="0" applyNumberFormat="1" applyFont="1" applyBorder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indent="1"/>
    </xf>
    <xf numFmtId="0" fontId="7" fillId="0" borderId="0" xfId="0" applyFont="1" applyFill="1" applyAlignment="1">
      <alignment horizontal="center"/>
    </xf>
    <xf numFmtId="189" fontId="0" fillId="0" borderId="0" xfId="0" applyNumberFormat="1" applyFill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189" fontId="3" fillId="0" borderId="6" xfId="10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189" fontId="0" fillId="0" borderId="0" xfId="0" applyNumberFormat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/>
    <xf numFmtId="189" fontId="0" fillId="2" borderId="0" xfId="0" applyNumberFormat="1" applyFont="1" applyFill="1"/>
    <xf numFmtId="187" fontId="0" fillId="2" borderId="0" xfId="1" applyFont="1" applyFill="1"/>
    <xf numFmtId="0" fontId="0" fillId="2" borderId="0" xfId="0" applyFont="1" applyFill="1"/>
    <xf numFmtId="189" fontId="0" fillId="2" borderId="0" xfId="2" applyNumberFormat="1" applyFont="1" applyFill="1"/>
    <xf numFmtId="0" fontId="0" fillId="2" borderId="0" xfId="0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189" fontId="0" fillId="0" borderId="0" xfId="0" applyNumberFormat="1" applyFill="1" applyAlignment="1">
      <alignment horizontal="center" vertical="center"/>
    </xf>
    <xf numFmtId="187" fontId="0" fillId="2" borderId="0" xfId="0" applyNumberFormat="1" applyFont="1" applyFill="1"/>
    <xf numFmtId="0" fontId="0" fillId="0" borderId="0" xfId="0" applyFill="1" applyAlignment="1">
      <alignment horizontal="center" vertical="center"/>
    </xf>
    <xf numFmtId="18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89" fontId="0" fillId="0" borderId="0" xfId="0" applyNumberFormat="1" applyFill="1"/>
    <xf numFmtId="187" fontId="0" fillId="0" borderId="0" xfId="1" applyFont="1" applyFill="1"/>
    <xf numFmtId="49" fontId="3" fillId="0" borderId="0" xfId="0" applyNumberFormat="1" applyFont="1" applyFill="1"/>
    <xf numFmtId="189" fontId="3" fillId="0" borderId="2" xfId="1" applyNumberFormat="1" applyFont="1" applyFill="1" applyBorder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187" fontId="3" fillId="0" borderId="2" xfId="1" applyFont="1" applyFill="1" applyBorder="1"/>
    <xf numFmtId="0" fontId="0" fillId="0" borderId="0" xfId="0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189" fontId="0" fillId="0" borderId="0" xfId="0" applyNumberForma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187" fontId="0" fillId="2" borderId="0" xfId="2" applyFont="1" applyFill="1"/>
    <xf numFmtId="0" fontId="7" fillId="2" borderId="0" xfId="0" applyFont="1" applyFill="1" applyAlignment="1">
      <alignment horizontal="center"/>
    </xf>
    <xf numFmtId="0" fontId="0" fillId="2" borderId="0" xfId="0" applyFill="1"/>
    <xf numFmtId="189" fontId="0" fillId="2" borderId="0" xfId="10" applyNumberFormat="1" applyFont="1" applyFill="1"/>
    <xf numFmtId="187" fontId="0" fillId="2" borderId="0" xfId="0" applyNumberFormat="1" applyFill="1"/>
    <xf numFmtId="189" fontId="0" fillId="2" borderId="0" xfId="10" applyNumberFormat="1" applyFont="1" applyFill="1" applyBorder="1"/>
    <xf numFmtId="189" fontId="7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8" fontId="7" fillId="0" borderId="0" xfId="0" applyNumberFormat="1" applyFont="1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4" fillId="0" borderId="0" xfId="6" applyFill="1" applyAlignment="1">
      <alignment horizontal="center" vertical="center"/>
    </xf>
    <xf numFmtId="0" fontId="7" fillId="0" borderId="0" xfId="0" applyFont="1" applyAlignment="1">
      <alignment horizontal="center"/>
    </xf>
  </cellXfs>
  <cellStyles count="14">
    <cellStyle name="Comma" xfId="1" builtinId="3"/>
    <cellStyle name="Comma 10" xfId="2"/>
    <cellStyle name="Comma 10 2" xfId="3"/>
    <cellStyle name="Comma 10 2 2" xfId="13"/>
    <cellStyle name="Comma 10 3" xfId="10"/>
    <cellStyle name="Comma 4" xfId="11"/>
    <cellStyle name="Normal" xfId="0" builtinId="0"/>
    <cellStyle name="Normal 2" xfId="4"/>
    <cellStyle name="Normal 2 2" xfId="12"/>
    <cellStyle name="Normal 20" xfId="9"/>
    <cellStyle name="Normal 28" xfId="5"/>
    <cellStyle name="Normal 4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O122"/>
  <sheetViews>
    <sheetView view="pageBreakPreview" zoomScale="80" zoomScaleNormal="100" zoomScaleSheetLayoutView="80" workbookViewId="0">
      <selection activeCell="B55" sqref="B55"/>
    </sheetView>
  </sheetViews>
  <sheetFormatPr defaultColWidth="9.140625" defaultRowHeight="22.5" customHeight="1"/>
  <cols>
    <col min="1" max="1" width="2.42578125" style="87" customWidth="1"/>
    <col min="2" max="2" width="50.28515625" style="169" customWidth="1"/>
    <col min="3" max="3" width="10.7109375" style="198" customWidth="1"/>
    <col min="4" max="4" width="1.42578125" style="198" customWidth="1"/>
    <col min="5" max="5" width="15.85546875" style="152" customWidth="1"/>
    <col min="6" max="6" width="1.28515625" style="87" customWidth="1"/>
    <col min="7" max="7" width="14.7109375" style="159" customWidth="1"/>
    <col min="8" max="8" width="1.28515625" style="87" customWidth="1"/>
    <col min="9" max="9" width="14.7109375" style="152" customWidth="1"/>
    <col min="10" max="10" width="1.28515625" style="87" customWidth="1"/>
    <col min="11" max="11" width="14.7109375" style="159" customWidth="1"/>
    <col min="12" max="12" width="12.42578125" style="87" customWidth="1"/>
    <col min="13" max="13" width="17.7109375" style="159" customWidth="1"/>
    <col min="14" max="14" width="12" style="87" customWidth="1"/>
    <col min="15" max="15" width="16.5703125" style="51" customWidth="1"/>
    <col min="16" max="16384" width="9.140625" style="87"/>
  </cols>
  <sheetData>
    <row r="1" spans="1:11" ht="22.5" customHeight="1">
      <c r="A1" s="50" t="s">
        <v>213</v>
      </c>
    </row>
    <row r="2" spans="1:11" ht="22.5" customHeight="1">
      <c r="A2" s="52" t="s">
        <v>84</v>
      </c>
    </row>
    <row r="3" spans="1:11" ht="22.5" customHeight="1">
      <c r="A3" s="53" t="s">
        <v>241</v>
      </c>
    </row>
    <row r="4" spans="1:11" ht="22.5" customHeight="1">
      <c r="A4" s="53"/>
      <c r="E4" s="61" t="s">
        <v>214</v>
      </c>
      <c r="F4" s="139"/>
      <c r="G4" s="140"/>
      <c r="I4" s="61" t="s">
        <v>215</v>
      </c>
      <c r="J4" s="139"/>
      <c r="K4" s="140"/>
    </row>
    <row r="5" spans="1:11" ht="21" customHeight="1">
      <c r="A5" s="53"/>
      <c r="E5" s="170" t="s">
        <v>252</v>
      </c>
      <c r="F5" s="171"/>
      <c r="G5" s="170" t="s">
        <v>237</v>
      </c>
      <c r="H5" s="139"/>
      <c r="I5" s="170" t="s">
        <v>252</v>
      </c>
      <c r="J5" s="171"/>
      <c r="K5" s="170" t="s">
        <v>237</v>
      </c>
    </row>
    <row r="6" spans="1:11" ht="21" customHeight="1">
      <c r="A6" s="53"/>
      <c r="C6" s="206"/>
      <c r="D6" s="206"/>
      <c r="E6" s="213" t="s">
        <v>258</v>
      </c>
      <c r="F6" s="171"/>
      <c r="G6" s="218" t="s">
        <v>260</v>
      </c>
      <c r="H6" s="139"/>
      <c r="I6" s="216" t="s">
        <v>258</v>
      </c>
      <c r="J6" s="171"/>
      <c r="K6" s="226" t="s">
        <v>260</v>
      </c>
    </row>
    <row r="7" spans="1:11" ht="21" customHeight="1">
      <c r="A7" s="53"/>
      <c r="C7" s="206"/>
      <c r="D7" s="206"/>
      <c r="E7" s="214" t="s">
        <v>259</v>
      </c>
      <c r="F7" s="171"/>
      <c r="G7" s="170"/>
      <c r="H7" s="139"/>
      <c r="I7" s="217" t="s">
        <v>259</v>
      </c>
      <c r="J7" s="171"/>
      <c r="K7" s="170"/>
    </row>
    <row r="8" spans="1:11" ht="22.5" customHeight="1">
      <c r="A8" s="52" t="s">
        <v>86</v>
      </c>
      <c r="C8" s="198" t="s">
        <v>85</v>
      </c>
      <c r="E8" s="236" t="s">
        <v>208</v>
      </c>
      <c r="F8" s="236"/>
      <c r="G8" s="236"/>
      <c r="H8" s="236"/>
      <c r="I8" s="236"/>
      <c r="J8" s="236"/>
      <c r="K8" s="236"/>
    </row>
    <row r="9" spans="1:11" ht="22.5" customHeight="1">
      <c r="A9" s="55" t="s">
        <v>87</v>
      </c>
      <c r="F9" s="152"/>
      <c r="G9" s="54"/>
      <c r="H9" s="152"/>
      <c r="J9" s="152"/>
      <c r="K9" s="54"/>
    </row>
    <row r="10" spans="1:11" ht="22.5" customHeight="1">
      <c r="A10" s="70" t="s">
        <v>75</v>
      </c>
      <c r="E10" s="22">
        <v>66190838</v>
      </c>
      <c r="F10" s="152"/>
      <c r="G10" s="152">
        <v>171878450</v>
      </c>
      <c r="H10" s="152"/>
      <c r="I10" s="22">
        <v>16160881</v>
      </c>
      <c r="J10" s="152"/>
      <c r="K10" s="152">
        <v>171875750</v>
      </c>
    </row>
    <row r="11" spans="1:11" ht="22.5" customHeight="1">
      <c r="A11" s="70" t="s">
        <v>76</v>
      </c>
      <c r="C11" s="198" t="s">
        <v>253</v>
      </c>
      <c r="E11" s="22">
        <v>403742886</v>
      </c>
      <c r="F11" s="152"/>
      <c r="G11" s="152">
        <v>345188707</v>
      </c>
      <c r="H11" s="152"/>
      <c r="I11" s="22">
        <v>403627339</v>
      </c>
      <c r="J11" s="152"/>
      <c r="K11" s="152">
        <v>345188707</v>
      </c>
    </row>
    <row r="12" spans="1:11" ht="22.5" customHeight="1">
      <c r="A12" s="70" t="s">
        <v>198</v>
      </c>
      <c r="C12" s="198" t="s">
        <v>68</v>
      </c>
      <c r="E12" s="22">
        <v>26417576</v>
      </c>
      <c r="F12" s="152"/>
      <c r="G12" s="152">
        <v>20023814</v>
      </c>
      <c r="H12" s="152"/>
      <c r="I12" s="22">
        <v>26426086</v>
      </c>
      <c r="J12" s="152"/>
      <c r="K12" s="152">
        <v>20023814</v>
      </c>
    </row>
    <row r="13" spans="1:11" ht="22.5" customHeight="1">
      <c r="A13" s="70" t="s">
        <v>199</v>
      </c>
      <c r="B13" s="73"/>
      <c r="C13" s="198">
        <v>7</v>
      </c>
      <c r="E13" s="22">
        <v>1753956</v>
      </c>
      <c r="F13" s="152"/>
      <c r="G13" s="152">
        <v>3985626</v>
      </c>
      <c r="H13" s="152"/>
      <c r="I13" s="22">
        <v>1753956</v>
      </c>
      <c r="J13" s="152"/>
      <c r="K13" s="152">
        <v>3985626</v>
      </c>
    </row>
    <row r="14" spans="1:11" ht="22.5" hidden="1" customHeight="1">
      <c r="A14" s="73" t="s">
        <v>78</v>
      </c>
      <c r="B14" s="73"/>
      <c r="E14" s="22"/>
      <c r="F14" s="152"/>
      <c r="G14" s="152"/>
      <c r="H14" s="152"/>
      <c r="I14" s="22"/>
      <c r="J14" s="152"/>
      <c r="K14" s="152"/>
    </row>
    <row r="15" spans="1:11" ht="22.5" hidden="1" customHeight="1">
      <c r="A15" s="73"/>
      <c r="B15" s="73" t="s">
        <v>79</v>
      </c>
      <c r="E15" s="22"/>
      <c r="F15" s="152"/>
      <c r="G15" s="152"/>
      <c r="H15" s="152"/>
      <c r="I15" s="22"/>
      <c r="J15" s="152"/>
      <c r="K15" s="152"/>
    </row>
    <row r="16" spans="1:11" ht="22.5" hidden="1" customHeight="1">
      <c r="A16" s="73" t="s">
        <v>80</v>
      </c>
      <c r="B16" s="73"/>
      <c r="E16" s="22"/>
      <c r="F16" s="152"/>
      <c r="G16" s="152"/>
      <c r="H16" s="152"/>
      <c r="I16" s="22"/>
      <c r="J16" s="152"/>
      <c r="K16" s="152"/>
    </row>
    <row r="17" spans="1:12" ht="22.5" hidden="1" customHeight="1">
      <c r="A17" s="73"/>
      <c r="B17" s="73" t="s">
        <v>81</v>
      </c>
      <c r="E17" s="22"/>
      <c r="F17" s="152"/>
      <c r="G17" s="152"/>
      <c r="H17" s="152"/>
      <c r="I17" s="22"/>
      <c r="J17" s="152"/>
      <c r="K17" s="152"/>
    </row>
    <row r="18" spans="1:12" ht="22.5" customHeight="1">
      <c r="A18" s="70" t="s">
        <v>82</v>
      </c>
      <c r="B18" s="73"/>
      <c r="C18" s="198">
        <v>8</v>
      </c>
      <c r="E18" s="22">
        <v>370472064</v>
      </c>
      <c r="F18" s="199"/>
      <c r="G18" s="199">
        <v>343312092</v>
      </c>
      <c r="H18" s="199"/>
      <c r="I18" s="22">
        <v>370472064</v>
      </c>
      <c r="J18" s="152"/>
      <c r="K18" s="152">
        <v>343312092</v>
      </c>
    </row>
    <row r="19" spans="1:12" ht="22.5" customHeight="1">
      <c r="A19" s="70" t="s">
        <v>83</v>
      </c>
      <c r="B19" s="73"/>
      <c r="E19" s="219">
        <v>10243700</v>
      </c>
      <c r="F19" s="152"/>
      <c r="G19" s="152">
        <v>8935603</v>
      </c>
      <c r="H19" s="152"/>
      <c r="I19" s="205">
        <v>10241709</v>
      </c>
      <c r="J19" s="152"/>
      <c r="K19" s="152">
        <v>8933613</v>
      </c>
    </row>
    <row r="20" spans="1:12" ht="22.5" customHeight="1">
      <c r="A20" s="53" t="s">
        <v>88</v>
      </c>
      <c r="B20" s="73"/>
      <c r="E20" s="56">
        <f>SUM(E10:E19)</f>
        <v>878821020</v>
      </c>
      <c r="F20" s="152"/>
      <c r="G20" s="56">
        <f>SUM(G10:G19)</f>
        <v>893324292</v>
      </c>
      <c r="H20" s="152"/>
      <c r="I20" s="56">
        <f>SUM(I10:I19)</f>
        <v>828682035</v>
      </c>
      <c r="J20" s="152"/>
      <c r="K20" s="56">
        <f>SUM(K10:K19)</f>
        <v>893319602</v>
      </c>
    </row>
    <row r="21" spans="1:12" ht="22.5" customHeight="1">
      <c r="A21" s="53"/>
      <c r="B21" s="73"/>
      <c r="F21" s="152"/>
      <c r="G21" s="54"/>
      <c r="H21" s="152"/>
      <c r="J21" s="152"/>
      <c r="K21" s="54"/>
      <c r="L21" s="54"/>
    </row>
    <row r="22" spans="1:12" ht="22.5" customHeight="1">
      <c r="A22" s="55" t="s">
        <v>89</v>
      </c>
      <c r="B22" s="73"/>
      <c r="F22" s="152"/>
      <c r="G22" s="54"/>
      <c r="H22" s="152"/>
      <c r="J22" s="152"/>
      <c r="K22" s="54"/>
      <c r="L22" s="54"/>
    </row>
    <row r="23" spans="1:12" ht="22.5" customHeight="1">
      <c r="A23" s="70" t="s">
        <v>216</v>
      </c>
      <c r="B23" s="73"/>
      <c r="C23" s="198">
        <v>9</v>
      </c>
      <c r="E23" s="22">
        <v>0</v>
      </c>
      <c r="F23" s="152"/>
      <c r="G23" s="54">
        <v>0</v>
      </c>
      <c r="H23" s="152"/>
      <c r="I23" s="22">
        <v>58997150</v>
      </c>
      <c r="J23" s="152"/>
      <c r="K23" s="54">
        <v>8997300</v>
      </c>
      <c r="L23" s="54"/>
    </row>
    <row r="24" spans="1:12" ht="22.5" customHeight="1">
      <c r="A24" s="70" t="s">
        <v>90</v>
      </c>
      <c r="B24" s="73"/>
      <c r="C24" s="198">
        <v>10</v>
      </c>
      <c r="E24" s="22">
        <v>64061660</v>
      </c>
      <c r="F24" s="152"/>
      <c r="G24" s="152">
        <v>64061660</v>
      </c>
      <c r="H24" s="152"/>
      <c r="I24" s="22">
        <v>64061660</v>
      </c>
      <c r="J24" s="152"/>
      <c r="K24" s="152">
        <v>64061660</v>
      </c>
      <c r="L24" s="54"/>
    </row>
    <row r="25" spans="1:12" ht="22.5" customHeight="1">
      <c r="A25" s="70" t="s">
        <v>91</v>
      </c>
      <c r="B25" s="73"/>
      <c r="C25" s="198">
        <v>11</v>
      </c>
      <c r="E25" s="22">
        <v>1215341236</v>
      </c>
      <c r="F25" s="152"/>
      <c r="G25" s="152">
        <v>1127203450</v>
      </c>
      <c r="H25" s="152"/>
      <c r="I25" s="22">
        <v>1215341236</v>
      </c>
      <c r="J25" s="152"/>
      <c r="K25" s="152">
        <v>1127203450</v>
      </c>
      <c r="L25" s="54"/>
    </row>
    <row r="26" spans="1:12" ht="22.5" customHeight="1">
      <c r="A26" s="70" t="s">
        <v>200</v>
      </c>
      <c r="B26" s="73"/>
      <c r="C26" s="198">
        <v>12</v>
      </c>
      <c r="E26" s="22">
        <v>136338117</v>
      </c>
      <c r="F26" s="152"/>
      <c r="G26" s="152">
        <v>146312488</v>
      </c>
      <c r="H26" s="152"/>
      <c r="I26" s="22">
        <v>136338117</v>
      </c>
      <c r="J26" s="152"/>
      <c r="K26" s="152">
        <v>146312488</v>
      </c>
      <c r="L26" s="54"/>
    </row>
    <row r="27" spans="1:12" ht="22.5" customHeight="1">
      <c r="A27" s="70" t="s">
        <v>92</v>
      </c>
      <c r="B27" s="73"/>
      <c r="E27" s="22">
        <v>1294707</v>
      </c>
      <c r="F27" s="152"/>
      <c r="G27" s="152">
        <v>1291549</v>
      </c>
      <c r="H27" s="152"/>
      <c r="I27" s="22">
        <v>1294707</v>
      </c>
      <c r="J27" s="152"/>
      <c r="K27" s="152">
        <v>1291549</v>
      </c>
    </row>
    <row r="28" spans="1:12" ht="22.5" customHeight="1">
      <c r="A28" s="70" t="s">
        <v>93</v>
      </c>
      <c r="B28" s="73"/>
      <c r="C28" s="198">
        <v>13</v>
      </c>
      <c r="E28" s="22">
        <v>18346537</v>
      </c>
      <c r="F28" s="152"/>
      <c r="G28" s="152">
        <v>17767270</v>
      </c>
      <c r="H28" s="152"/>
      <c r="I28" s="22">
        <v>18346537</v>
      </c>
      <c r="J28" s="152"/>
      <c r="K28" s="152">
        <v>17767270</v>
      </c>
      <c r="L28" s="57"/>
    </row>
    <row r="29" spans="1:12" ht="22.5" customHeight="1">
      <c r="A29" s="70" t="s">
        <v>94</v>
      </c>
      <c r="B29" s="73"/>
      <c r="E29" s="22">
        <v>47538622</v>
      </c>
      <c r="F29" s="152"/>
      <c r="G29" s="152">
        <v>43812203</v>
      </c>
      <c r="H29" s="152"/>
      <c r="I29" s="22">
        <v>47538622</v>
      </c>
      <c r="J29" s="152"/>
      <c r="K29" s="152">
        <v>43812203</v>
      </c>
      <c r="L29" s="57"/>
    </row>
    <row r="30" spans="1:12" ht="22.5" customHeight="1">
      <c r="A30" s="53" t="s">
        <v>95</v>
      </c>
      <c r="B30" s="73"/>
      <c r="E30" s="58">
        <f>SUM(E23:E29)</f>
        <v>1482920879</v>
      </c>
      <c r="F30" s="152"/>
      <c r="G30" s="58">
        <f>SUM(G23:G29)</f>
        <v>1400448620</v>
      </c>
      <c r="H30" s="152"/>
      <c r="I30" s="58">
        <f>SUM(I23:I29)</f>
        <v>1541918029</v>
      </c>
      <c r="J30" s="152"/>
      <c r="K30" s="58">
        <f>SUM(K23:K29)</f>
        <v>1409445920</v>
      </c>
      <c r="L30" s="57"/>
    </row>
    <row r="31" spans="1:12" ht="22.5" customHeight="1">
      <c r="A31" s="70"/>
      <c r="B31" s="73"/>
      <c r="F31" s="152"/>
      <c r="G31" s="54"/>
      <c r="H31" s="152"/>
      <c r="J31" s="152"/>
      <c r="K31" s="54"/>
      <c r="L31" s="57"/>
    </row>
    <row r="32" spans="1:12" ht="22.5" customHeight="1" thickBot="1">
      <c r="A32" s="53" t="s">
        <v>96</v>
      </c>
      <c r="B32" s="73"/>
      <c r="E32" s="59">
        <f>SUM(E20+E30)</f>
        <v>2361741899</v>
      </c>
      <c r="F32" s="152"/>
      <c r="G32" s="59">
        <f>SUM(G20+G30)</f>
        <v>2293772912</v>
      </c>
      <c r="H32" s="152"/>
      <c r="I32" s="59">
        <f>SUM(I20+I30)</f>
        <v>2370600064</v>
      </c>
      <c r="J32" s="152"/>
      <c r="K32" s="59">
        <f>SUM(K20+K30)</f>
        <v>2302765522</v>
      </c>
      <c r="L32" s="57"/>
    </row>
    <row r="33" spans="1:15" ht="12" customHeight="1" thickTop="1">
      <c r="A33" s="53"/>
      <c r="B33" s="73"/>
      <c r="E33" s="60"/>
      <c r="F33" s="152"/>
      <c r="G33" s="60"/>
      <c r="H33" s="152"/>
      <c r="I33" s="60"/>
      <c r="J33" s="152"/>
      <c r="K33" s="60"/>
      <c r="L33" s="57"/>
    </row>
    <row r="34" spans="1:15" ht="22.5" customHeight="1">
      <c r="A34" s="53"/>
      <c r="B34" s="73"/>
      <c r="E34" s="60"/>
      <c r="F34" s="152"/>
      <c r="G34" s="60"/>
      <c r="H34" s="152"/>
      <c r="I34" s="60"/>
      <c r="J34" s="152"/>
      <c r="K34" s="60"/>
      <c r="L34" s="57"/>
    </row>
    <row r="35" spans="1:15" ht="22.5" customHeight="1">
      <c r="A35" s="73" t="s">
        <v>209</v>
      </c>
      <c r="B35" s="73"/>
      <c r="E35" s="60"/>
      <c r="F35" s="152"/>
      <c r="G35" s="60"/>
      <c r="H35" s="152"/>
      <c r="I35" s="60"/>
      <c r="J35" s="152"/>
      <c r="K35" s="60"/>
      <c r="L35" s="57"/>
    </row>
    <row r="36" spans="1:15" ht="22.5" customHeight="1">
      <c r="A36" s="53"/>
      <c r="B36" s="73"/>
      <c r="E36" s="60"/>
      <c r="F36" s="152"/>
      <c r="G36" s="60"/>
      <c r="H36" s="152"/>
      <c r="I36" s="60"/>
      <c r="J36" s="152"/>
      <c r="K36" s="60"/>
      <c r="L36" s="57"/>
    </row>
    <row r="37" spans="1:15" ht="22.5" customHeight="1">
      <c r="A37" s="53"/>
      <c r="B37" s="73"/>
      <c r="F37" s="152"/>
      <c r="G37" s="60"/>
      <c r="H37" s="152"/>
      <c r="J37" s="152"/>
      <c r="K37" s="60"/>
      <c r="L37" s="57"/>
    </row>
    <row r="38" spans="1:15" ht="22.5" customHeight="1">
      <c r="A38" s="50" t="s">
        <v>213</v>
      </c>
      <c r="F38" s="152"/>
      <c r="G38" s="54"/>
      <c r="H38" s="152"/>
      <c r="J38" s="152"/>
      <c r="K38" s="54"/>
      <c r="L38" s="57"/>
    </row>
    <row r="39" spans="1:15" ht="21" customHeight="1">
      <c r="A39" s="52" t="s">
        <v>84</v>
      </c>
      <c r="F39" s="152"/>
      <c r="G39" s="152"/>
      <c r="H39" s="152"/>
      <c r="J39" s="152"/>
      <c r="K39" s="152"/>
      <c r="L39" s="57"/>
    </row>
    <row r="40" spans="1:15" ht="22.5" customHeight="1">
      <c r="A40" s="53" t="s">
        <v>241</v>
      </c>
      <c r="F40" s="152"/>
      <c r="G40" s="152"/>
      <c r="H40" s="152"/>
      <c r="J40" s="152"/>
      <c r="K40" s="152"/>
      <c r="L40" s="57"/>
    </row>
    <row r="41" spans="1:15" ht="22.5" customHeight="1">
      <c r="A41" s="52"/>
      <c r="B41" s="73"/>
      <c r="E41" s="61" t="s">
        <v>214</v>
      </c>
      <c r="F41" s="139"/>
      <c r="G41" s="140"/>
      <c r="I41" s="61" t="s">
        <v>215</v>
      </c>
      <c r="J41" s="139"/>
      <c r="K41" s="140"/>
      <c r="L41" s="57"/>
    </row>
    <row r="42" spans="1:15" ht="22.5" customHeight="1">
      <c r="A42" s="70"/>
      <c r="B42" s="73"/>
      <c r="E42" s="170" t="s">
        <v>252</v>
      </c>
      <c r="F42" s="171"/>
      <c r="G42" s="170" t="s">
        <v>237</v>
      </c>
      <c r="H42" s="139"/>
      <c r="I42" s="170" t="s">
        <v>252</v>
      </c>
      <c r="J42" s="171"/>
      <c r="K42" s="170" t="s">
        <v>237</v>
      </c>
      <c r="L42" s="57"/>
    </row>
    <row r="43" spans="1:15" s="224" customFormat="1" ht="21" customHeight="1">
      <c r="A43" s="221"/>
      <c r="B43" s="169"/>
      <c r="C43" s="229"/>
      <c r="D43" s="229"/>
      <c r="E43" s="226" t="s">
        <v>258</v>
      </c>
      <c r="F43" s="171"/>
      <c r="G43" s="226" t="s">
        <v>260</v>
      </c>
      <c r="H43" s="139"/>
      <c r="I43" s="226" t="s">
        <v>258</v>
      </c>
      <c r="J43" s="171"/>
      <c r="K43" s="226" t="s">
        <v>260</v>
      </c>
      <c r="M43" s="159"/>
      <c r="O43" s="220"/>
    </row>
    <row r="44" spans="1:15" s="224" customFormat="1" ht="21" customHeight="1">
      <c r="A44" s="221"/>
      <c r="B44" s="169"/>
      <c r="C44" s="229"/>
      <c r="D44" s="229"/>
      <c r="E44" s="228" t="s">
        <v>259</v>
      </c>
      <c r="F44" s="171"/>
      <c r="G44" s="170"/>
      <c r="H44" s="139"/>
      <c r="I44" s="228" t="s">
        <v>259</v>
      </c>
      <c r="J44" s="171"/>
      <c r="K44" s="170"/>
      <c r="M44" s="159"/>
      <c r="O44" s="220"/>
    </row>
    <row r="45" spans="1:15" ht="22.5" customHeight="1">
      <c r="A45" s="62" t="s">
        <v>106</v>
      </c>
      <c r="B45" s="173"/>
      <c r="C45" s="198" t="s">
        <v>85</v>
      </c>
      <c r="E45" s="236" t="s">
        <v>208</v>
      </c>
      <c r="F45" s="236"/>
      <c r="G45" s="236"/>
      <c r="H45" s="236"/>
      <c r="I45" s="236"/>
      <c r="J45" s="236"/>
      <c r="K45" s="236"/>
      <c r="L45" s="57"/>
    </row>
    <row r="46" spans="1:15" s="172" customFormat="1" ht="22.5" customHeight="1">
      <c r="A46" s="55" t="s">
        <v>107</v>
      </c>
      <c r="B46" s="73"/>
      <c r="C46" s="198"/>
      <c r="D46" s="198"/>
      <c r="E46" s="152"/>
      <c r="F46" s="152"/>
      <c r="G46" s="54"/>
      <c r="H46" s="152"/>
      <c r="I46" s="152"/>
      <c r="J46" s="152"/>
      <c r="K46" s="54"/>
      <c r="L46" s="87"/>
      <c r="M46" s="159"/>
      <c r="O46" s="63"/>
    </row>
    <row r="47" spans="1:15" ht="22.5" customHeight="1">
      <c r="A47" s="73" t="s">
        <v>97</v>
      </c>
      <c r="B47" s="73"/>
      <c r="F47" s="152"/>
      <c r="G47" s="54"/>
      <c r="H47" s="152"/>
      <c r="J47" s="152"/>
      <c r="K47" s="54"/>
    </row>
    <row r="48" spans="1:15" ht="21.75" customHeight="1">
      <c r="A48" s="73" t="s">
        <v>98</v>
      </c>
      <c r="B48" s="73" t="s">
        <v>99</v>
      </c>
      <c r="C48" s="198">
        <v>14</v>
      </c>
      <c r="E48" s="54">
        <v>131999999.99999964</v>
      </c>
      <c r="F48" s="152"/>
      <c r="G48" s="54">
        <v>230000000</v>
      </c>
      <c r="H48" s="152"/>
      <c r="I48" s="54">
        <v>131999999.99999964</v>
      </c>
      <c r="J48" s="152"/>
      <c r="K48" s="54">
        <v>230000000</v>
      </c>
    </row>
    <row r="49" spans="1:13" ht="22.5" customHeight="1">
      <c r="A49" s="70" t="s">
        <v>100</v>
      </c>
      <c r="B49" s="73"/>
      <c r="C49" s="198" t="s">
        <v>254</v>
      </c>
      <c r="E49" s="22">
        <v>402099506</v>
      </c>
      <c r="F49" s="152"/>
      <c r="G49" s="152">
        <v>254108100</v>
      </c>
      <c r="H49" s="152"/>
      <c r="I49" s="22">
        <v>402099506</v>
      </c>
      <c r="J49" s="152"/>
      <c r="K49" s="152">
        <v>254108100</v>
      </c>
    </row>
    <row r="50" spans="1:13" ht="22.5" customHeight="1">
      <c r="A50" s="70" t="s">
        <v>201</v>
      </c>
      <c r="B50" s="73"/>
      <c r="C50" s="198" t="s">
        <v>255</v>
      </c>
      <c r="E50" s="22">
        <v>48145756</v>
      </c>
      <c r="F50" s="152"/>
      <c r="G50" s="152">
        <v>32521298</v>
      </c>
      <c r="H50" s="152"/>
      <c r="I50" s="22">
        <v>56947771</v>
      </c>
      <c r="J50" s="152"/>
      <c r="K50" s="152">
        <v>41366820</v>
      </c>
    </row>
    <row r="51" spans="1:13" ht="22.5" customHeight="1">
      <c r="A51" s="73" t="s">
        <v>202</v>
      </c>
      <c r="B51" s="73"/>
      <c r="C51" s="198">
        <v>14</v>
      </c>
      <c r="E51" s="22">
        <v>77093796</v>
      </c>
      <c r="F51" s="152"/>
      <c r="G51" s="152">
        <v>80361165</v>
      </c>
      <c r="H51" s="152"/>
      <c r="I51" s="22">
        <v>77093796</v>
      </c>
      <c r="J51" s="152"/>
      <c r="K51" s="152">
        <v>80361165</v>
      </c>
    </row>
    <row r="52" spans="1:13" ht="22.5" customHeight="1">
      <c r="A52" s="73" t="s">
        <v>203</v>
      </c>
      <c r="B52" s="73"/>
      <c r="C52" s="198">
        <v>14</v>
      </c>
      <c r="E52" s="22">
        <v>30692114</v>
      </c>
      <c r="F52" s="152"/>
      <c r="G52" s="152">
        <v>34126702</v>
      </c>
      <c r="H52" s="152"/>
      <c r="I52" s="22">
        <v>30692114</v>
      </c>
      <c r="J52" s="152"/>
      <c r="K52" s="152">
        <v>34126702</v>
      </c>
      <c r="L52" s="172"/>
      <c r="M52" s="174"/>
    </row>
    <row r="53" spans="1:13" ht="22.5" customHeight="1">
      <c r="A53" s="73" t="s">
        <v>101</v>
      </c>
      <c r="B53" s="73"/>
      <c r="E53" s="22">
        <v>9935878</v>
      </c>
      <c r="F53" s="152"/>
      <c r="G53" s="152">
        <v>6387192</v>
      </c>
      <c r="H53" s="152"/>
      <c r="I53" s="22">
        <v>9935878</v>
      </c>
      <c r="J53" s="152"/>
      <c r="K53" s="152">
        <v>6387192</v>
      </c>
      <c r="L53" s="172"/>
      <c r="M53" s="174"/>
    </row>
    <row r="54" spans="1:13" ht="22.5" hidden="1" customHeight="1">
      <c r="A54" s="73" t="s">
        <v>102</v>
      </c>
      <c r="B54" s="73"/>
      <c r="E54" s="22">
        <v>0</v>
      </c>
      <c r="F54" s="152"/>
      <c r="G54" s="152">
        <v>0</v>
      </c>
      <c r="H54" s="152"/>
      <c r="I54" s="22">
        <v>0</v>
      </c>
      <c r="J54" s="152"/>
      <c r="K54" s="152">
        <v>0</v>
      </c>
      <c r="L54" s="172"/>
      <c r="M54" s="174"/>
    </row>
    <row r="55" spans="1:13" ht="22.5" customHeight="1">
      <c r="A55" s="73" t="s">
        <v>103</v>
      </c>
      <c r="B55" s="73"/>
      <c r="E55" s="22">
        <v>122552196</v>
      </c>
      <c r="F55" s="152"/>
      <c r="G55" s="152">
        <v>115944399</v>
      </c>
      <c r="H55" s="152"/>
      <c r="I55" s="22">
        <v>122552196</v>
      </c>
      <c r="J55" s="152"/>
      <c r="K55" s="152">
        <v>115944399</v>
      </c>
    </row>
    <row r="56" spans="1:13" ht="22.5" customHeight="1">
      <c r="A56" s="73" t="s">
        <v>104</v>
      </c>
      <c r="B56" s="73"/>
      <c r="E56" s="22">
        <v>5559768</v>
      </c>
      <c r="F56" s="152"/>
      <c r="G56" s="152">
        <v>8528853</v>
      </c>
      <c r="H56" s="152"/>
      <c r="I56" s="22">
        <v>5552209</v>
      </c>
      <c r="J56" s="152"/>
      <c r="K56" s="152">
        <v>8528251</v>
      </c>
    </row>
    <row r="57" spans="1:13" ht="22.5" customHeight="1">
      <c r="A57" s="53" t="s">
        <v>105</v>
      </c>
      <c r="B57" s="73"/>
      <c r="E57" s="56">
        <f>SUM(E48:E56)</f>
        <v>828079013.99999964</v>
      </c>
      <c r="F57" s="64"/>
      <c r="G57" s="56">
        <f>SUM(G48:G56)</f>
        <v>761977709</v>
      </c>
      <c r="H57" s="64"/>
      <c r="I57" s="56">
        <f>SUM(I48:I56)</f>
        <v>836873469.99999964</v>
      </c>
      <c r="J57" s="64"/>
      <c r="K57" s="56">
        <f>SUM(K48:K56)</f>
        <v>770822629</v>
      </c>
    </row>
    <row r="58" spans="1:13" ht="22.5" customHeight="1">
      <c r="A58" s="53"/>
      <c r="B58" s="73"/>
      <c r="F58" s="152"/>
      <c r="G58" s="60"/>
      <c r="H58" s="152"/>
      <c r="J58" s="152"/>
      <c r="K58" s="60"/>
    </row>
    <row r="59" spans="1:13" ht="22.5" customHeight="1">
      <c r="A59" s="65" t="s">
        <v>108</v>
      </c>
      <c r="B59" s="73"/>
      <c r="F59" s="152"/>
      <c r="G59" s="60"/>
      <c r="H59" s="152"/>
      <c r="J59" s="152"/>
      <c r="K59" s="60"/>
    </row>
    <row r="60" spans="1:13" ht="22.5" customHeight="1">
      <c r="A60" s="73" t="s">
        <v>109</v>
      </c>
      <c r="B60" s="73"/>
      <c r="C60" s="198">
        <v>14</v>
      </c>
      <c r="E60" s="22">
        <v>184078637</v>
      </c>
      <c r="F60" s="152"/>
      <c r="G60" s="152">
        <v>203384850</v>
      </c>
      <c r="H60" s="152"/>
      <c r="I60" s="22">
        <v>184078637</v>
      </c>
      <c r="J60" s="152"/>
      <c r="K60" s="152">
        <v>203384850</v>
      </c>
    </row>
    <row r="61" spans="1:13" ht="22.5" customHeight="1">
      <c r="A61" s="73" t="s">
        <v>204</v>
      </c>
      <c r="B61" s="73"/>
      <c r="C61" s="198">
        <v>14</v>
      </c>
      <c r="E61" s="22">
        <v>51437811</v>
      </c>
      <c r="F61" s="152"/>
      <c r="G61" s="152">
        <v>56140785</v>
      </c>
      <c r="H61" s="152"/>
      <c r="I61" s="22">
        <v>51437811</v>
      </c>
      <c r="J61" s="152"/>
      <c r="K61" s="152">
        <v>56140785</v>
      </c>
    </row>
    <row r="62" spans="1:13" ht="22.5" customHeight="1">
      <c r="A62" s="70" t="s">
        <v>110</v>
      </c>
      <c r="B62" s="73"/>
      <c r="C62" s="198">
        <v>17</v>
      </c>
      <c r="E62" s="22">
        <v>61982302</v>
      </c>
      <c r="F62" s="152"/>
      <c r="G62" s="152">
        <v>60753989</v>
      </c>
      <c r="H62" s="152"/>
      <c r="I62" s="22">
        <v>61982302</v>
      </c>
      <c r="J62" s="152"/>
      <c r="K62" s="152">
        <v>60753989</v>
      </c>
    </row>
    <row r="63" spans="1:13" ht="22.5" customHeight="1">
      <c r="A63" s="70" t="s">
        <v>111</v>
      </c>
      <c r="B63" s="73"/>
      <c r="E63" s="22">
        <v>7583136</v>
      </c>
      <c r="F63" s="152"/>
      <c r="G63" s="152">
        <v>5892897</v>
      </c>
      <c r="H63" s="152"/>
      <c r="I63" s="22">
        <v>7583135</v>
      </c>
      <c r="J63" s="152"/>
      <c r="K63" s="152">
        <v>5892897</v>
      </c>
    </row>
    <row r="64" spans="1:13" ht="22.5" customHeight="1">
      <c r="A64" s="66" t="s">
        <v>112</v>
      </c>
      <c r="B64" s="73"/>
      <c r="E64" s="58">
        <f>SUM(E60:E63)</f>
        <v>305081886</v>
      </c>
      <c r="F64" s="60"/>
      <c r="G64" s="58">
        <f>SUM(G60:G63)</f>
        <v>326172521</v>
      </c>
      <c r="H64" s="60"/>
      <c r="I64" s="58">
        <f>SUM(I60:I63)</f>
        <v>305081885</v>
      </c>
      <c r="J64" s="60"/>
      <c r="K64" s="58">
        <f>SUM(K60:K63)</f>
        <v>326172521</v>
      </c>
    </row>
    <row r="65" spans="1:15" ht="22.5" customHeight="1">
      <c r="A65" s="66"/>
      <c r="B65" s="73"/>
      <c r="F65" s="152"/>
      <c r="G65" s="67"/>
      <c r="H65" s="152"/>
      <c r="J65" s="152"/>
      <c r="K65" s="67"/>
    </row>
    <row r="66" spans="1:15" ht="22.5" customHeight="1">
      <c r="A66" s="68" t="s">
        <v>113</v>
      </c>
      <c r="B66" s="73"/>
      <c r="E66" s="69">
        <f>E57+E64</f>
        <v>1133160899.9999995</v>
      </c>
      <c r="F66" s="152"/>
      <c r="G66" s="69">
        <f>G57+G64</f>
        <v>1088150230</v>
      </c>
      <c r="H66" s="152"/>
      <c r="I66" s="69">
        <f>I57+I64</f>
        <v>1141955354.9999995</v>
      </c>
      <c r="J66" s="152"/>
      <c r="K66" s="69">
        <f>K57+K64</f>
        <v>1096995150</v>
      </c>
    </row>
    <row r="67" spans="1:15" ht="6" customHeight="1">
      <c r="A67" s="68"/>
      <c r="B67" s="73"/>
      <c r="E67" s="60"/>
      <c r="F67" s="152"/>
      <c r="G67" s="60"/>
      <c r="H67" s="152"/>
      <c r="I67" s="60"/>
      <c r="J67" s="152"/>
      <c r="K67" s="60"/>
    </row>
    <row r="68" spans="1:15" ht="22.5" customHeight="1">
      <c r="A68" s="68"/>
      <c r="B68" s="73"/>
      <c r="E68" s="60"/>
      <c r="F68" s="152"/>
      <c r="G68" s="60"/>
      <c r="H68" s="152"/>
      <c r="I68" s="60"/>
      <c r="J68" s="152"/>
      <c r="K68" s="60"/>
    </row>
    <row r="69" spans="1:15" ht="22.5" customHeight="1">
      <c r="A69" s="73" t="s">
        <v>209</v>
      </c>
      <c r="B69" s="73"/>
      <c r="F69" s="152"/>
      <c r="G69" s="54"/>
      <c r="H69" s="152"/>
      <c r="J69" s="152"/>
      <c r="K69" s="54"/>
    </row>
    <row r="70" spans="1:15" ht="22.5" customHeight="1">
      <c r="A70" s="50" t="s">
        <v>213</v>
      </c>
      <c r="B70" s="73"/>
      <c r="F70" s="152"/>
      <c r="G70" s="54"/>
      <c r="H70" s="152"/>
      <c r="J70" s="152"/>
      <c r="K70" s="54"/>
    </row>
    <row r="71" spans="1:15" ht="23.25" customHeight="1">
      <c r="A71" s="52" t="s">
        <v>84</v>
      </c>
      <c r="B71" s="73"/>
      <c r="F71" s="152"/>
      <c r="G71" s="54"/>
      <c r="H71" s="152"/>
      <c r="J71" s="152"/>
      <c r="K71" s="54"/>
    </row>
    <row r="72" spans="1:15" ht="23.25" customHeight="1">
      <c r="A72" s="53" t="s">
        <v>241</v>
      </c>
      <c r="B72" s="73"/>
      <c r="F72" s="152"/>
      <c r="G72" s="54"/>
      <c r="H72" s="152"/>
      <c r="J72" s="152"/>
      <c r="K72" s="54"/>
    </row>
    <row r="73" spans="1:15" ht="23.25" customHeight="1">
      <c r="A73" s="52"/>
      <c r="B73" s="73"/>
      <c r="E73" s="61" t="s">
        <v>214</v>
      </c>
      <c r="F73" s="139"/>
      <c r="G73" s="140"/>
      <c r="I73" s="61" t="s">
        <v>215</v>
      </c>
      <c r="J73" s="139"/>
      <c r="K73" s="140"/>
    </row>
    <row r="74" spans="1:15" ht="24" customHeight="1">
      <c r="A74" s="70"/>
      <c r="B74" s="73"/>
      <c r="E74" s="170" t="s">
        <v>252</v>
      </c>
      <c r="F74" s="171"/>
      <c r="G74" s="170" t="s">
        <v>237</v>
      </c>
      <c r="H74" s="139"/>
      <c r="I74" s="170" t="s">
        <v>252</v>
      </c>
      <c r="J74" s="171"/>
      <c r="K74" s="170" t="s">
        <v>237</v>
      </c>
    </row>
    <row r="75" spans="1:15" s="224" customFormat="1" ht="21" customHeight="1">
      <c r="A75" s="221"/>
      <c r="B75" s="169"/>
      <c r="C75" s="229"/>
      <c r="D75" s="229"/>
      <c r="E75" s="226" t="s">
        <v>258</v>
      </c>
      <c r="F75" s="171"/>
      <c r="G75" s="226" t="s">
        <v>260</v>
      </c>
      <c r="H75" s="139"/>
      <c r="I75" s="226" t="s">
        <v>258</v>
      </c>
      <c r="J75" s="171"/>
      <c r="K75" s="226" t="s">
        <v>260</v>
      </c>
      <c r="M75" s="159"/>
      <c r="O75" s="220"/>
    </row>
    <row r="76" spans="1:15" s="224" customFormat="1" ht="21" customHeight="1">
      <c r="A76" s="221"/>
      <c r="B76" s="169"/>
      <c r="C76" s="229"/>
      <c r="D76" s="229"/>
      <c r="E76" s="228" t="s">
        <v>259</v>
      </c>
      <c r="F76" s="171"/>
      <c r="G76" s="170"/>
      <c r="H76" s="139"/>
      <c r="I76" s="228" t="s">
        <v>259</v>
      </c>
      <c r="J76" s="171"/>
      <c r="K76" s="170"/>
      <c r="M76" s="159"/>
      <c r="O76" s="220"/>
    </row>
    <row r="77" spans="1:15" ht="23.25">
      <c r="A77" s="52" t="s">
        <v>106</v>
      </c>
      <c r="E77" s="236" t="s">
        <v>208</v>
      </c>
      <c r="F77" s="236"/>
      <c r="G77" s="236"/>
      <c r="H77" s="236"/>
      <c r="I77" s="236"/>
      <c r="J77" s="236"/>
      <c r="K77" s="236"/>
    </row>
    <row r="78" spans="1:15" ht="21.75">
      <c r="A78" s="55" t="s">
        <v>114</v>
      </c>
      <c r="B78" s="73"/>
      <c r="F78" s="152"/>
      <c r="G78" s="54"/>
      <c r="H78" s="152"/>
      <c r="J78" s="152"/>
      <c r="K78" s="54"/>
    </row>
    <row r="79" spans="1:15" ht="22.5" customHeight="1">
      <c r="A79" s="70" t="s">
        <v>115</v>
      </c>
      <c r="B79" s="73"/>
      <c r="F79" s="152"/>
      <c r="G79" s="54"/>
      <c r="H79" s="152"/>
      <c r="J79" s="152"/>
      <c r="K79" s="54"/>
    </row>
    <row r="80" spans="1:15" ht="22.5" customHeight="1">
      <c r="A80" s="70"/>
      <c r="B80" s="73" t="s">
        <v>205</v>
      </c>
      <c r="F80" s="152"/>
      <c r="G80" s="54"/>
      <c r="H80" s="152"/>
      <c r="J80" s="152"/>
      <c r="K80" s="54"/>
    </row>
    <row r="81" spans="1:11" ht="22.5" customHeight="1" thickBot="1">
      <c r="A81" s="70"/>
      <c r="B81" s="175" t="s">
        <v>207</v>
      </c>
      <c r="E81" s="72">
        <v>725000000</v>
      </c>
      <c r="F81" s="152"/>
      <c r="G81" s="72">
        <v>725000000</v>
      </c>
      <c r="H81" s="152"/>
      <c r="I81" s="72">
        <v>725000000</v>
      </c>
      <c r="J81" s="152"/>
      <c r="K81" s="72">
        <v>725000000</v>
      </c>
    </row>
    <row r="82" spans="1:11" ht="23.25" customHeight="1" thickTop="1">
      <c r="A82" s="70" t="s">
        <v>197</v>
      </c>
      <c r="B82" s="73"/>
      <c r="E82" s="71"/>
      <c r="F82" s="152"/>
      <c r="G82" s="71"/>
      <c r="H82" s="152"/>
      <c r="I82" s="71"/>
      <c r="J82" s="152"/>
      <c r="K82" s="71"/>
    </row>
    <row r="83" spans="1:11" ht="23.25" customHeight="1">
      <c r="A83" s="70"/>
      <c r="B83" s="73" t="s">
        <v>206</v>
      </c>
      <c r="E83" s="71"/>
      <c r="F83" s="152"/>
      <c r="G83" s="71"/>
      <c r="H83" s="152"/>
      <c r="I83" s="71"/>
      <c r="J83" s="152"/>
      <c r="K83" s="71"/>
    </row>
    <row r="84" spans="1:11" ht="23.25" customHeight="1">
      <c r="A84" s="70"/>
      <c r="B84" s="175" t="s">
        <v>227</v>
      </c>
      <c r="E84" s="71">
        <f>EQ_Conso!D21</f>
        <v>725000000</v>
      </c>
      <c r="F84" s="152"/>
      <c r="G84" s="71">
        <f>EQ_Conso!D17</f>
        <v>725000000</v>
      </c>
      <c r="H84" s="152"/>
      <c r="I84" s="71">
        <f>EQ_Separate!D19</f>
        <v>725000000</v>
      </c>
      <c r="J84" s="152"/>
      <c r="K84" s="71">
        <f>EQ_Separate!D16</f>
        <v>725000000</v>
      </c>
    </row>
    <row r="85" spans="1:11" ht="23.25" customHeight="1">
      <c r="A85" s="70" t="s">
        <v>226</v>
      </c>
      <c r="B85" s="73"/>
      <c r="E85" s="71">
        <f>EQ_Conso!F21</f>
        <v>345715911</v>
      </c>
      <c r="F85" s="152"/>
      <c r="G85" s="71">
        <f>EQ_Conso!F17</f>
        <v>345715911</v>
      </c>
      <c r="H85" s="152"/>
      <c r="I85" s="71">
        <f>EQ_Separate!F19</f>
        <v>345715911</v>
      </c>
      <c r="J85" s="152"/>
      <c r="K85" s="71">
        <f>EQ_Separate!F16</f>
        <v>345715911</v>
      </c>
    </row>
    <row r="86" spans="1:11" ht="23.25" customHeight="1">
      <c r="A86" s="70" t="s">
        <v>116</v>
      </c>
      <c r="B86" s="73"/>
      <c r="E86" s="74">
        <f>EQ_Conso!H21</f>
        <v>3356964</v>
      </c>
      <c r="F86" s="152"/>
      <c r="G86" s="74">
        <f>EQ_Conso!H17</f>
        <v>3356964</v>
      </c>
      <c r="H86" s="152"/>
      <c r="I86" s="74">
        <f>EQ_Separate!H19</f>
        <v>3356964</v>
      </c>
      <c r="J86" s="152"/>
      <c r="K86" s="74">
        <f>EQ_Separate!H16</f>
        <v>3356964</v>
      </c>
    </row>
    <row r="87" spans="1:11" ht="23.25" customHeight="1">
      <c r="A87" s="70" t="s">
        <v>117</v>
      </c>
      <c r="B87" s="73"/>
      <c r="E87" s="75"/>
      <c r="F87" s="152"/>
      <c r="G87" s="75"/>
      <c r="H87" s="152"/>
      <c r="I87" s="75"/>
      <c r="J87" s="152"/>
      <c r="K87" s="75"/>
    </row>
    <row r="88" spans="1:11" ht="23.25" customHeight="1">
      <c r="A88" s="169"/>
      <c r="B88" s="73" t="s">
        <v>118</v>
      </c>
      <c r="E88" s="75"/>
      <c r="F88" s="152"/>
      <c r="G88" s="75"/>
      <c r="H88" s="152"/>
      <c r="I88" s="75"/>
      <c r="J88" s="152"/>
      <c r="K88" s="75"/>
    </row>
    <row r="89" spans="1:11" ht="23.25" customHeight="1">
      <c r="A89" s="169"/>
      <c r="B89" s="73" t="s">
        <v>119</v>
      </c>
      <c r="E89" s="88">
        <f>EQ_Conso!J21</f>
        <v>56885783</v>
      </c>
      <c r="F89" s="152"/>
      <c r="G89" s="88">
        <f>EQ_Conso!J17</f>
        <v>56885783</v>
      </c>
      <c r="H89" s="152"/>
      <c r="I89" s="88">
        <f>EQ_Separate!J19</f>
        <v>56885783</v>
      </c>
      <c r="J89" s="152"/>
      <c r="K89" s="88">
        <f>EQ_Separate!J16</f>
        <v>56885783</v>
      </c>
    </row>
    <row r="90" spans="1:11" ht="23.25" customHeight="1">
      <c r="A90" s="169"/>
      <c r="B90" s="73" t="s">
        <v>120</v>
      </c>
      <c r="E90" s="152">
        <f>EQ_Conso!L21</f>
        <v>97621226</v>
      </c>
      <c r="F90" s="152"/>
      <c r="G90" s="152">
        <f>EQ_Conso!L17</f>
        <v>74665836</v>
      </c>
      <c r="H90" s="152"/>
      <c r="I90" s="152">
        <f>EQ_Separate!L19</f>
        <v>97686051</v>
      </c>
      <c r="J90" s="152"/>
      <c r="K90" s="152">
        <f>EQ_Separate!L16</f>
        <v>74811714</v>
      </c>
    </row>
    <row r="91" spans="1:11" ht="23.25" customHeight="1">
      <c r="A91" s="66" t="s">
        <v>217</v>
      </c>
      <c r="B91" s="73"/>
      <c r="E91" s="129">
        <f>SUM(E84:E90)</f>
        <v>1228579884</v>
      </c>
      <c r="F91" s="131"/>
      <c r="G91" s="129">
        <f>SUM(G84:G90)</f>
        <v>1205624494</v>
      </c>
      <c r="H91" s="131"/>
      <c r="I91" s="129">
        <f>SUM(I84:I90)</f>
        <v>1228644709</v>
      </c>
      <c r="J91" s="131"/>
      <c r="K91" s="129">
        <f>SUM(K84:K90)</f>
        <v>1205770372</v>
      </c>
    </row>
    <row r="92" spans="1:11" ht="23.25" customHeight="1">
      <c r="A92" s="73" t="s">
        <v>218</v>
      </c>
      <c r="B92" s="73"/>
      <c r="E92" s="131">
        <f>EQ_Conso!P21</f>
        <v>1115</v>
      </c>
      <c r="F92" s="131"/>
      <c r="G92" s="131">
        <f>EQ_Conso!P17</f>
        <v>-1812</v>
      </c>
      <c r="H92" s="131"/>
      <c r="I92" s="131">
        <v>0</v>
      </c>
      <c r="J92" s="131"/>
      <c r="K92" s="131">
        <v>0</v>
      </c>
    </row>
    <row r="93" spans="1:11" ht="23.25" customHeight="1">
      <c r="A93" s="68" t="s">
        <v>121</v>
      </c>
      <c r="B93" s="73"/>
      <c r="E93" s="132">
        <f>SUM(E91:E92)</f>
        <v>1228580999</v>
      </c>
      <c r="F93" s="131"/>
      <c r="G93" s="132">
        <f>SUM(G91:G92)</f>
        <v>1205622682</v>
      </c>
      <c r="H93" s="131"/>
      <c r="I93" s="132">
        <f>SUM(I91:I92)</f>
        <v>1228644709</v>
      </c>
      <c r="J93" s="131"/>
      <c r="K93" s="132">
        <f>SUM(K91:K92)</f>
        <v>1205770372</v>
      </c>
    </row>
    <row r="94" spans="1:11" ht="23.25" customHeight="1">
      <c r="A94" s="68"/>
      <c r="B94" s="73"/>
      <c r="F94" s="152"/>
      <c r="G94" s="130"/>
      <c r="H94" s="152"/>
      <c r="J94" s="152"/>
      <c r="K94" s="130"/>
    </row>
    <row r="95" spans="1:11" ht="23.25" customHeight="1" thickBot="1">
      <c r="A95" s="53" t="s">
        <v>122</v>
      </c>
      <c r="B95" s="73"/>
      <c r="E95" s="76">
        <f>E93+E66</f>
        <v>2361741898.9999995</v>
      </c>
      <c r="F95" s="152"/>
      <c r="G95" s="76">
        <f>G93+G66</f>
        <v>2293772912</v>
      </c>
      <c r="H95" s="152"/>
      <c r="I95" s="76">
        <f>I93+I66</f>
        <v>2370600063.9999995</v>
      </c>
      <c r="J95" s="152"/>
      <c r="K95" s="76">
        <f>K93+K66</f>
        <v>2302765522</v>
      </c>
    </row>
    <row r="96" spans="1:11" ht="4.5" customHeight="1" thickTop="1">
      <c r="A96" s="53"/>
      <c r="B96" s="73"/>
      <c r="E96" s="64"/>
      <c r="F96" s="152"/>
      <c r="G96" s="64"/>
      <c r="H96" s="152"/>
      <c r="I96" s="64"/>
      <c r="J96" s="152"/>
      <c r="K96" s="64"/>
    </row>
    <row r="97" spans="1:12" ht="22.5" customHeight="1">
      <c r="A97" s="53"/>
      <c r="B97" s="73"/>
      <c r="E97" s="64"/>
      <c r="F97" s="152"/>
      <c r="G97" s="64"/>
      <c r="H97" s="152"/>
      <c r="I97" s="64"/>
      <c r="J97" s="152"/>
      <c r="K97" s="64"/>
    </row>
    <row r="98" spans="1:12" ht="22.5" customHeight="1">
      <c r="A98" s="53"/>
      <c r="B98" s="73"/>
      <c r="E98" s="64"/>
      <c r="F98" s="152"/>
      <c r="G98" s="64"/>
      <c r="H98" s="152"/>
      <c r="I98" s="64"/>
      <c r="J98" s="152"/>
      <c r="K98" s="64"/>
    </row>
    <row r="99" spans="1:12" ht="22.5" customHeight="1">
      <c r="A99" s="73" t="s">
        <v>209</v>
      </c>
      <c r="B99" s="73"/>
      <c r="E99" s="64"/>
      <c r="F99" s="152"/>
      <c r="G99" s="64"/>
      <c r="H99" s="152"/>
      <c r="I99" s="64"/>
      <c r="J99" s="152"/>
      <c r="K99" s="64"/>
    </row>
    <row r="100" spans="1:12" ht="22.5" customHeight="1">
      <c r="A100" s="53"/>
      <c r="B100" s="73"/>
      <c r="E100" s="64"/>
      <c r="F100" s="152"/>
      <c r="G100" s="64"/>
      <c r="H100" s="152"/>
      <c r="I100" s="64"/>
      <c r="J100" s="152"/>
      <c r="K100" s="64"/>
    </row>
    <row r="101" spans="1:12" ht="22.5" customHeight="1">
      <c r="A101" s="53"/>
      <c r="B101" s="73"/>
      <c r="E101" s="64"/>
      <c r="F101" s="152"/>
      <c r="G101" s="64"/>
      <c r="H101" s="152"/>
      <c r="I101" s="64"/>
      <c r="J101" s="152"/>
      <c r="K101" s="64"/>
    </row>
    <row r="102" spans="1:12" ht="22.5" customHeight="1">
      <c r="A102" s="53"/>
      <c r="B102" s="73"/>
      <c r="E102" s="64"/>
      <c r="F102" s="152"/>
      <c r="G102" s="64"/>
      <c r="H102" s="152"/>
      <c r="I102" s="64"/>
      <c r="J102" s="152"/>
      <c r="K102" s="64"/>
    </row>
    <row r="103" spans="1:12" ht="22.5" customHeight="1">
      <c r="A103" s="53"/>
      <c r="B103" s="73"/>
      <c r="E103" s="64"/>
      <c r="F103" s="152"/>
      <c r="G103" s="64"/>
      <c r="H103" s="152"/>
      <c r="I103" s="64"/>
      <c r="J103" s="152"/>
      <c r="K103" s="64"/>
    </row>
    <row r="104" spans="1:12" ht="22.5" customHeight="1">
      <c r="A104" s="53"/>
      <c r="B104" s="73"/>
      <c r="E104" s="64"/>
      <c r="F104" s="152"/>
      <c r="G104" s="64"/>
      <c r="H104" s="152"/>
      <c r="I104" s="64"/>
      <c r="J104" s="152"/>
      <c r="K104" s="64"/>
      <c r="L104" s="152"/>
    </row>
    <row r="105" spans="1:12" ht="22.5" customHeight="1">
      <c r="A105" s="53"/>
      <c r="B105" s="73"/>
      <c r="E105" s="64"/>
      <c r="F105" s="152"/>
      <c r="G105" s="64"/>
      <c r="H105" s="152"/>
      <c r="I105" s="64"/>
      <c r="J105" s="152"/>
      <c r="K105" s="64"/>
      <c r="L105" s="152"/>
    </row>
    <row r="106" spans="1:12" ht="22.5" customHeight="1">
      <c r="A106" s="53"/>
      <c r="B106" s="73"/>
      <c r="E106" s="64"/>
      <c r="F106" s="152"/>
      <c r="G106" s="64"/>
      <c r="H106" s="152"/>
      <c r="I106" s="64"/>
      <c r="J106" s="152"/>
      <c r="K106" s="64"/>
    </row>
    <row r="107" spans="1:12" ht="22.5" customHeight="1">
      <c r="A107" s="53"/>
      <c r="B107" s="73"/>
      <c r="E107" s="64"/>
      <c r="F107" s="152"/>
      <c r="G107" s="64"/>
      <c r="H107" s="152"/>
      <c r="I107" s="64"/>
      <c r="J107" s="152"/>
      <c r="K107" s="64"/>
    </row>
    <row r="108" spans="1:12" ht="22.5" customHeight="1">
      <c r="A108" s="53"/>
      <c r="B108" s="73"/>
      <c r="F108" s="152"/>
      <c r="G108" s="64"/>
      <c r="H108" s="152"/>
      <c r="J108" s="152"/>
      <c r="K108" s="64"/>
    </row>
    <row r="109" spans="1:12" ht="22.5" customHeight="1">
      <c r="E109" s="75">
        <f>E32-E95</f>
        <v>0</v>
      </c>
      <c r="F109" s="75"/>
      <c r="G109" s="77">
        <f>G32-G95</f>
        <v>0</v>
      </c>
      <c r="H109" s="75"/>
      <c r="I109" s="75">
        <f>I32-I95</f>
        <v>0</v>
      </c>
      <c r="J109" s="75"/>
      <c r="K109" s="77">
        <f>K32-K95</f>
        <v>0</v>
      </c>
      <c r="L109" s="176"/>
    </row>
    <row r="110" spans="1:12" ht="21.75" customHeight="1">
      <c r="E110" s="78">
        <f>E95-E32</f>
        <v>0</v>
      </c>
      <c r="F110" s="78"/>
      <c r="G110" s="79">
        <f>G95-G32</f>
        <v>0</v>
      </c>
      <c r="H110" s="78"/>
      <c r="I110" s="78">
        <f>I95-I32</f>
        <v>0</v>
      </c>
      <c r="J110" s="78"/>
      <c r="K110" s="79">
        <f>K95-K32</f>
        <v>0</v>
      </c>
      <c r="L110" s="176"/>
    </row>
    <row r="111" spans="1:12" ht="21" customHeight="1">
      <c r="L111" s="176"/>
    </row>
    <row r="112" spans="1:12" ht="22.5" customHeight="1">
      <c r="L112" s="176"/>
    </row>
    <row r="113" spans="12:12" ht="22.5" customHeight="1">
      <c r="L113" s="176"/>
    </row>
    <row r="114" spans="12:12" ht="22.5" customHeight="1">
      <c r="L114" s="176"/>
    </row>
    <row r="115" spans="12:12" ht="22.5" customHeight="1">
      <c r="L115" s="176"/>
    </row>
    <row r="116" spans="12:12" ht="22.5" customHeight="1">
      <c r="L116" s="176"/>
    </row>
    <row r="117" spans="12:12" ht="22.5" customHeight="1">
      <c r="L117" s="176"/>
    </row>
    <row r="118" spans="12:12" ht="22.5" customHeight="1">
      <c r="L118" s="176"/>
    </row>
    <row r="119" spans="12:12" ht="22.5" customHeight="1">
      <c r="L119" s="176"/>
    </row>
    <row r="120" spans="12:12" ht="22.5" customHeight="1">
      <c r="L120" s="176"/>
    </row>
    <row r="121" spans="12:12" ht="22.5" customHeight="1">
      <c r="L121" s="176"/>
    </row>
    <row r="122" spans="12:12" ht="22.5" customHeight="1">
      <c r="L122" s="176"/>
    </row>
  </sheetData>
  <mergeCells count="3">
    <mergeCell ref="E77:K77"/>
    <mergeCell ref="E8:K8"/>
    <mergeCell ref="E45:K45"/>
  </mergeCells>
  <phoneticPr fontId="6" type="noConversion"/>
  <printOptions horizontalCentered="1"/>
  <pageMargins left="0.70866141732283472" right="0.51181102362204722" top="0.47244094488188981" bottom="0.51181102362204722" header="0.51181102362204722" footer="0.51181102362204722"/>
  <pageSetup paperSize="9" scale="80" firstPageNumber="3" fitToHeight="0" orientation="portrait" useFirstPageNumber="1" r:id="rId1"/>
  <headerFooter>
    <oddFooter xml:space="preserve">&amp;C&amp;P&amp;R&amp;"Angsana New,Italic"
</oddFooter>
  </headerFooter>
  <rowBreaks count="2" manualBreakCount="2">
    <brk id="37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237" t="s">
        <v>1</v>
      </c>
      <c r="E4" s="237"/>
      <c r="F4" s="237"/>
      <c r="G4" s="237"/>
      <c r="H4" s="237"/>
      <c r="I4" s="237"/>
      <c r="J4" s="237"/>
      <c r="K4" s="237"/>
      <c r="L4" s="237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238" t="s">
        <v>6</v>
      </c>
      <c r="I6" s="238"/>
      <c r="J6" s="238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239" t="s">
        <v>4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237" t="s">
        <v>1</v>
      </c>
      <c r="E4" s="237"/>
      <c r="F4" s="237"/>
      <c r="G4" s="237"/>
      <c r="H4" s="237"/>
      <c r="I4" s="237"/>
      <c r="J4" s="237"/>
      <c r="K4" s="237"/>
      <c r="L4" s="237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238" t="s">
        <v>6</v>
      </c>
      <c r="I6" s="238"/>
      <c r="J6" s="238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239" t="s">
        <v>4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D42"/>
  <sheetViews>
    <sheetView showGridLines="0" view="pageBreakPreview" topLeftCell="A13" zoomScale="85" zoomScaleNormal="85" zoomScaleSheetLayoutView="85" zoomScalePageLayoutView="40" workbookViewId="0">
      <selection activeCell="B55" sqref="B55"/>
    </sheetView>
  </sheetViews>
  <sheetFormatPr defaultColWidth="9.140625" defaultRowHeight="21.75"/>
  <cols>
    <col min="1" max="1" width="44.140625" style="87" customWidth="1"/>
    <col min="2" max="2" width="7.5703125" style="87" customWidth="1"/>
    <col min="3" max="3" width="0.85546875" style="87" customWidth="1"/>
    <col min="4" max="4" width="17.7109375" style="87" customWidth="1"/>
    <col min="5" max="5" width="0.7109375" style="87" customWidth="1"/>
    <col min="6" max="6" width="17.7109375" style="87" customWidth="1"/>
    <col min="7" max="7" width="1" style="87" customWidth="1"/>
    <col min="8" max="8" width="17.7109375" style="87" customWidth="1"/>
    <col min="9" max="9" width="1.140625" style="87" customWidth="1"/>
    <col min="10" max="10" width="17.7109375" style="87" customWidth="1"/>
    <col min="11" max="11" width="5.28515625" style="87" hidden="1" customWidth="1"/>
    <col min="12" max="12" width="9.140625" style="87" hidden="1" customWidth="1"/>
    <col min="13" max="13" width="25.85546875" style="87" hidden="1" customWidth="1"/>
    <col min="14" max="14" width="16" style="51" hidden="1" customWidth="1"/>
    <col min="15" max="16" width="9.140625" style="51" hidden="1" customWidth="1"/>
    <col min="17" max="17" width="16" style="51" hidden="1" customWidth="1"/>
    <col min="18" max="19" width="0" style="87" hidden="1" customWidth="1"/>
    <col min="20" max="20" width="9.140625" style="87"/>
    <col min="21" max="21" width="17" style="54" hidden="1" customWidth="1"/>
    <col min="22" max="22" width="14.5703125" style="87" hidden="1" customWidth="1"/>
    <col min="23" max="23" width="19.28515625" style="87" hidden="1" customWidth="1"/>
    <col min="24" max="24" width="19" style="87" hidden="1" customWidth="1"/>
    <col min="25" max="25" width="12.42578125" style="87" hidden="1" customWidth="1"/>
    <col min="26" max="26" width="11.140625" style="87" hidden="1" customWidth="1"/>
    <col min="27" max="27" width="0" style="87" hidden="1" customWidth="1"/>
    <col min="28" max="28" width="14.28515625" style="87" customWidth="1"/>
    <col min="29" max="29" width="9.140625" style="87"/>
    <col min="30" max="30" width="11.5703125" style="87" bestFit="1" customWidth="1"/>
    <col min="31" max="16384" width="9.140625" style="87"/>
  </cols>
  <sheetData>
    <row r="1" spans="1:28" ht="23.25">
      <c r="A1" s="50" t="s">
        <v>213</v>
      </c>
      <c r="B1" s="200"/>
      <c r="C1" s="200"/>
      <c r="D1" s="200"/>
      <c r="E1" s="200"/>
      <c r="F1" s="200"/>
      <c r="G1" s="200"/>
      <c r="H1" s="84"/>
      <c r="W1" s="84"/>
    </row>
    <row r="2" spans="1:28" ht="23.25">
      <c r="A2" s="50" t="s">
        <v>194</v>
      </c>
      <c r="B2" s="95"/>
      <c r="C2" s="95"/>
      <c r="D2" s="95"/>
      <c r="E2" s="95"/>
      <c r="F2" s="95"/>
      <c r="G2" s="95"/>
      <c r="H2" s="85"/>
      <c r="J2" s="54"/>
      <c r="W2" s="201"/>
    </row>
    <row r="3" spans="1:28" ht="23.25">
      <c r="A3" s="50" t="s">
        <v>244</v>
      </c>
      <c r="B3" s="95"/>
      <c r="C3" s="95"/>
      <c r="D3" s="95"/>
      <c r="E3" s="95"/>
      <c r="F3" s="95"/>
      <c r="G3" s="95"/>
      <c r="H3" s="86"/>
      <c r="J3" s="152"/>
      <c r="W3" s="201"/>
    </row>
    <row r="4" spans="1:28" ht="23.25">
      <c r="A4" s="50" t="s">
        <v>243</v>
      </c>
      <c r="B4" s="95"/>
      <c r="C4" s="95"/>
      <c r="D4" s="95"/>
      <c r="E4" s="95"/>
      <c r="F4" s="95"/>
      <c r="G4" s="95"/>
      <c r="H4" s="86"/>
      <c r="J4" s="152"/>
      <c r="W4" s="201"/>
    </row>
    <row r="5" spans="1:28" ht="23.25">
      <c r="A5" s="50"/>
      <c r="B5" s="95"/>
      <c r="C5" s="95"/>
      <c r="D5" s="61" t="s">
        <v>214</v>
      </c>
      <c r="E5" s="139"/>
      <c r="F5" s="140"/>
      <c r="G5" s="95"/>
      <c r="H5" s="61" t="s">
        <v>215</v>
      </c>
      <c r="I5" s="139"/>
      <c r="J5" s="140"/>
      <c r="W5" s="201"/>
    </row>
    <row r="6" spans="1:28" ht="23.25">
      <c r="A6" s="50"/>
      <c r="B6" s="95"/>
      <c r="C6" s="95"/>
      <c r="D6" s="241" t="s">
        <v>242</v>
      </c>
      <c r="E6" s="241"/>
      <c r="F6" s="241"/>
      <c r="G6" s="95"/>
      <c r="H6" s="241" t="s">
        <v>242</v>
      </c>
      <c r="I6" s="241"/>
      <c r="J6" s="241"/>
      <c r="W6" s="201"/>
    </row>
    <row r="7" spans="1:28">
      <c r="A7" s="73"/>
      <c r="B7" s="200" t="s">
        <v>85</v>
      </c>
      <c r="C7" s="200"/>
      <c r="D7" s="95">
        <v>2022</v>
      </c>
      <c r="F7" s="95">
        <v>2021</v>
      </c>
      <c r="G7" s="200"/>
      <c r="H7" s="95">
        <v>2022</v>
      </c>
      <c r="J7" s="95">
        <v>2021</v>
      </c>
      <c r="K7" s="200"/>
      <c r="U7" s="95" t="s">
        <v>73</v>
      </c>
      <c r="V7" s="95" t="s">
        <v>74</v>
      </c>
      <c r="W7" s="95" t="s">
        <v>71</v>
      </c>
      <c r="X7" s="95" t="s">
        <v>72</v>
      </c>
    </row>
    <row r="8" spans="1:28">
      <c r="A8" s="65" t="s">
        <v>124</v>
      </c>
      <c r="B8" s="200"/>
      <c r="C8" s="200"/>
      <c r="D8" s="240" t="s">
        <v>123</v>
      </c>
      <c r="E8" s="240"/>
      <c r="F8" s="240"/>
      <c r="G8" s="240"/>
      <c r="H8" s="240"/>
      <c r="I8" s="240"/>
      <c r="J8" s="240"/>
      <c r="K8" s="240"/>
    </row>
    <row r="9" spans="1:28">
      <c r="A9" s="73" t="s">
        <v>125</v>
      </c>
      <c r="B9" s="200" t="s">
        <v>249</v>
      </c>
      <c r="C9" s="200"/>
      <c r="D9" s="88">
        <v>483823818</v>
      </c>
      <c r="E9" s="200"/>
      <c r="F9" s="88">
        <v>393783117</v>
      </c>
      <c r="G9" s="200"/>
      <c r="H9" s="88">
        <v>483715830</v>
      </c>
      <c r="I9" s="51"/>
      <c r="J9" s="88">
        <v>393783117</v>
      </c>
      <c r="U9" s="54">
        <f>H9-W9</f>
        <v>-196695714</v>
      </c>
      <c r="V9" s="152">
        <f>J9-X9</f>
        <v>-115538206</v>
      </c>
      <c r="W9" s="92">
        <v>680411544</v>
      </c>
      <c r="X9" s="92">
        <v>509321323</v>
      </c>
      <c r="Y9" s="54">
        <v>1116442</v>
      </c>
      <c r="Z9" s="54">
        <v>801881</v>
      </c>
    </row>
    <row r="10" spans="1:28">
      <c r="A10" s="73" t="s">
        <v>126</v>
      </c>
      <c r="B10" s="200">
        <v>19</v>
      </c>
      <c r="C10" s="200"/>
      <c r="D10" s="88">
        <v>26857120</v>
      </c>
      <c r="E10" s="200"/>
      <c r="F10" s="88">
        <v>0</v>
      </c>
      <c r="G10" s="200"/>
      <c r="H10" s="88">
        <v>26857120</v>
      </c>
      <c r="I10" s="51"/>
      <c r="J10" s="88">
        <v>0</v>
      </c>
      <c r="U10" s="54">
        <f t="shared" ref="U10:U11" si="0">H10-W10</f>
        <v>-101743269</v>
      </c>
      <c r="V10" s="152">
        <f t="shared" ref="V10:V23" si="1">J10-X10</f>
        <v>-224182792</v>
      </c>
      <c r="W10" s="92">
        <v>128600389</v>
      </c>
      <c r="X10" s="92">
        <v>224182792</v>
      </c>
      <c r="Y10" s="54">
        <v>146731</v>
      </c>
      <c r="Z10" s="54">
        <v>310949</v>
      </c>
      <c r="AB10" s="152"/>
    </row>
    <row r="11" spans="1:28">
      <c r="A11" s="87" t="s">
        <v>127</v>
      </c>
      <c r="B11" s="200">
        <v>18</v>
      </c>
      <c r="C11" s="200"/>
      <c r="D11" s="88">
        <v>1989167</v>
      </c>
      <c r="E11" s="200"/>
      <c r="F11" s="88">
        <v>6113949</v>
      </c>
      <c r="G11" s="200"/>
      <c r="H11" s="88">
        <v>1989167</v>
      </c>
      <c r="I11" s="120"/>
      <c r="J11" s="88">
        <v>6113949</v>
      </c>
      <c r="U11" s="54">
        <f t="shared" si="0"/>
        <v>-9386082</v>
      </c>
      <c r="V11" s="152">
        <f t="shared" si="1"/>
        <v>-4058425</v>
      </c>
      <c r="W11" s="92">
        <v>11375249</v>
      </c>
      <c r="X11" s="92">
        <v>10172374</v>
      </c>
      <c r="Y11" s="54">
        <v>13976</v>
      </c>
      <c r="Z11" s="54">
        <v>20411</v>
      </c>
    </row>
    <row r="12" spans="1:28">
      <c r="A12" s="68" t="s">
        <v>128</v>
      </c>
      <c r="B12" s="89"/>
      <c r="C12" s="200"/>
      <c r="D12" s="58">
        <f>SUM(D9:D11)</f>
        <v>512670105</v>
      </c>
      <c r="E12" s="200"/>
      <c r="F12" s="58">
        <f>SUM(F9:F11)</f>
        <v>399897066</v>
      </c>
      <c r="G12" s="60"/>
      <c r="H12" s="58">
        <f>SUM(H9:H11)</f>
        <v>512562117</v>
      </c>
      <c r="I12" s="51"/>
      <c r="J12" s="58">
        <f>SUM(J9:J11)</f>
        <v>399897066</v>
      </c>
      <c r="U12" s="90">
        <f t="shared" ref="U12:Z12" si="2">SUM(U9:U11)</f>
        <v>-307825065</v>
      </c>
      <c r="V12" s="90">
        <f t="shared" si="2"/>
        <v>-343779423</v>
      </c>
      <c r="W12" s="90">
        <f t="shared" si="2"/>
        <v>820387182</v>
      </c>
      <c r="X12" s="90">
        <f t="shared" si="2"/>
        <v>743676489</v>
      </c>
      <c r="Y12" s="58">
        <f t="shared" si="2"/>
        <v>1277149</v>
      </c>
      <c r="Z12" s="58">
        <f t="shared" si="2"/>
        <v>1133241</v>
      </c>
    </row>
    <row r="13" spans="1:28">
      <c r="A13" s="68"/>
      <c r="B13" s="200"/>
      <c r="C13" s="200"/>
      <c r="D13" s="200"/>
      <c r="E13" s="200"/>
      <c r="F13" s="200"/>
      <c r="G13" s="200"/>
      <c r="H13" s="91"/>
      <c r="I13" s="51"/>
      <c r="J13" s="91"/>
      <c r="V13" s="152"/>
      <c r="W13" s="91"/>
      <c r="X13" s="91"/>
    </row>
    <row r="14" spans="1:28">
      <c r="A14" s="65" t="s">
        <v>129</v>
      </c>
      <c r="B14" s="200"/>
      <c r="C14" s="200"/>
      <c r="D14" s="200"/>
      <c r="E14" s="200"/>
      <c r="F14" s="200"/>
      <c r="G14" s="200"/>
      <c r="H14" s="91"/>
      <c r="I14" s="51"/>
      <c r="J14" s="91"/>
      <c r="V14" s="152"/>
      <c r="W14" s="91"/>
      <c r="X14" s="91"/>
    </row>
    <row r="15" spans="1:28">
      <c r="A15" s="73" t="s">
        <v>130</v>
      </c>
      <c r="B15" s="200">
        <v>19</v>
      </c>
      <c r="C15" s="200"/>
      <c r="D15" s="88">
        <v>414378966</v>
      </c>
      <c r="E15" s="200"/>
      <c r="F15" s="88">
        <v>323220248</v>
      </c>
      <c r="G15" s="200"/>
      <c r="H15" s="88">
        <v>414378966</v>
      </c>
      <c r="I15" s="51"/>
      <c r="J15" s="88">
        <v>323220248</v>
      </c>
      <c r="U15" s="54">
        <f t="shared" ref="U15:U18" si="3">H15-W15</f>
        <v>-139724984</v>
      </c>
      <c r="V15" s="152">
        <f t="shared" si="1"/>
        <v>-80524137</v>
      </c>
      <c r="W15" s="92">
        <v>554103950</v>
      </c>
      <c r="X15" s="92">
        <v>403744385</v>
      </c>
      <c r="Y15" s="154">
        <v>895416</v>
      </c>
      <c r="Z15" s="154">
        <v>631070</v>
      </c>
    </row>
    <row r="16" spans="1:28">
      <c r="A16" s="73" t="s">
        <v>131</v>
      </c>
      <c r="B16" s="200">
        <v>19</v>
      </c>
      <c r="C16" s="200"/>
      <c r="D16" s="88">
        <v>25444937</v>
      </c>
      <c r="E16" s="200"/>
      <c r="F16" s="88">
        <v>0</v>
      </c>
      <c r="G16" s="200"/>
      <c r="H16" s="88">
        <v>25444937</v>
      </c>
      <c r="I16" s="51"/>
      <c r="J16" s="88">
        <v>0</v>
      </c>
      <c r="U16" s="54">
        <f t="shared" si="3"/>
        <v>-99140140</v>
      </c>
      <c r="V16" s="152">
        <f t="shared" si="1"/>
        <v>-208882063</v>
      </c>
      <c r="W16" s="92">
        <v>124585077</v>
      </c>
      <c r="X16" s="92">
        <v>208882063</v>
      </c>
      <c r="Y16" s="154">
        <v>147288</v>
      </c>
      <c r="Z16" s="154">
        <v>297681</v>
      </c>
    </row>
    <row r="17" spans="1:30">
      <c r="A17" s="196" t="s">
        <v>240</v>
      </c>
      <c r="B17" s="200"/>
      <c r="C17" s="200"/>
      <c r="D17" s="88">
        <v>6064421</v>
      </c>
      <c r="E17" s="200"/>
      <c r="F17" s="88">
        <v>4463943</v>
      </c>
      <c r="G17" s="200"/>
      <c r="H17" s="88">
        <v>6064421</v>
      </c>
      <c r="I17" s="51"/>
      <c r="J17" s="88">
        <v>4463943</v>
      </c>
      <c r="U17" s="54">
        <f t="shared" si="3"/>
        <v>-2906711</v>
      </c>
      <c r="V17" s="152">
        <f t="shared" si="1"/>
        <v>-3564751</v>
      </c>
      <c r="W17" s="92">
        <v>8971132</v>
      </c>
      <c r="X17" s="92">
        <v>8028694</v>
      </c>
      <c r="Y17" s="154">
        <v>14794</v>
      </c>
      <c r="Z17" s="154">
        <v>11794</v>
      </c>
    </row>
    <row r="18" spans="1:30">
      <c r="A18" s="73" t="s">
        <v>132</v>
      </c>
      <c r="B18" s="200"/>
      <c r="C18" s="200"/>
      <c r="D18" s="88">
        <v>35715143</v>
      </c>
      <c r="E18" s="200"/>
      <c r="F18" s="88">
        <v>27263925</v>
      </c>
      <c r="G18" s="200"/>
      <c r="H18" s="88">
        <v>35701283</v>
      </c>
      <c r="I18" s="51"/>
      <c r="J18" s="88">
        <v>27263925</v>
      </c>
      <c r="U18" s="54">
        <f t="shared" si="3"/>
        <v>-36731501</v>
      </c>
      <c r="V18" s="152" t="e">
        <f>J18-X18-#REF!</f>
        <v>#REF!</v>
      </c>
      <c r="W18" s="92">
        <v>72432784</v>
      </c>
      <c r="X18" s="92">
        <v>88402174</v>
      </c>
      <c r="Y18" s="154">
        <v>110179</v>
      </c>
      <c r="Z18" s="154">
        <v>129199</v>
      </c>
    </row>
    <row r="19" spans="1:30">
      <c r="A19" s="73" t="s">
        <v>133</v>
      </c>
      <c r="B19" s="200">
        <v>21</v>
      </c>
      <c r="C19" s="200"/>
      <c r="D19" s="155">
        <v>3997556</v>
      </c>
      <c r="E19" s="200"/>
      <c r="F19" s="155">
        <v>5879318</v>
      </c>
      <c r="G19" s="200"/>
      <c r="H19" s="155">
        <v>3987258</v>
      </c>
      <c r="I19" s="51"/>
      <c r="J19" s="155">
        <v>5879318</v>
      </c>
      <c r="U19" s="93">
        <f>H19-W19</f>
        <v>-15130710</v>
      </c>
      <c r="V19" s="156">
        <f>J19-X19</f>
        <v>-13847723</v>
      </c>
      <c r="W19" s="157">
        <v>19117968</v>
      </c>
      <c r="X19" s="157">
        <v>19727041</v>
      </c>
      <c r="Y19" s="152">
        <v>29638</v>
      </c>
      <c r="Z19" s="152">
        <v>30227</v>
      </c>
    </row>
    <row r="20" spans="1:30">
      <c r="A20" s="68" t="s">
        <v>134</v>
      </c>
      <c r="B20" s="200"/>
      <c r="C20" s="200"/>
      <c r="D20" s="58">
        <f>SUM(D15:D19)</f>
        <v>485601023</v>
      </c>
      <c r="E20" s="200"/>
      <c r="F20" s="58">
        <f>SUM(F15:F19)</f>
        <v>360827434</v>
      </c>
      <c r="G20" s="200"/>
      <c r="H20" s="58">
        <f>SUM(H15:H19)</f>
        <v>485576865</v>
      </c>
      <c r="I20" s="51"/>
      <c r="J20" s="58">
        <f>SUM(J15:J19)</f>
        <v>360827434</v>
      </c>
      <c r="U20" s="90">
        <f t="shared" ref="U20:Z20" si="4">SUM(U15:U18)</f>
        <v>-278503336</v>
      </c>
      <c r="V20" s="90" t="e">
        <f t="shared" si="4"/>
        <v>#REF!</v>
      </c>
      <c r="W20" s="90">
        <f t="shared" si="4"/>
        <v>760092943</v>
      </c>
      <c r="X20" s="90">
        <f t="shared" si="4"/>
        <v>709057316</v>
      </c>
      <c r="Y20" s="58">
        <f t="shared" si="4"/>
        <v>1167677</v>
      </c>
      <c r="Z20" s="58">
        <f t="shared" si="4"/>
        <v>1069744</v>
      </c>
    </row>
    <row r="21" spans="1:30">
      <c r="A21" s="73"/>
      <c r="B21" s="200"/>
      <c r="C21" s="200"/>
      <c r="D21" s="200"/>
      <c r="E21" s="200"/>
      <c r="F21" s="200"/>
      <c r="G21" s="200"/>
      <c r="H21" s="54"/>
      <c r="I21" s="51"/>
      <c r="J21" s="51"/>
      <c r="V21" s="152"/>
      <c r="W21" s="51"/>
      <c r="X21" s="51"/>
    </row>
    <row r="22" spans="1:30">
      <c r="A22" s="68" t="s">
        <v>135</v>
      </c>
      <c r="B22" s="200"/>
      <c r="C22" s="200"/>
      <c r="D22" s="60">
        <f>D12-D20</f>
        <v>27069082</v>
      </c>
      <c r="E22" s="200"/>
      <c r="F22" s="60">
        <f>F12-F20</f>
        <v>39069632</v>
      </c>
      <c r="G22" s="200"/>
      <c r="H22" s="60">
        <f>H12-H20</f>
        <v>26985252</v>
      </c>
      <c r="I22" s="51"/>
      <c r="J22" s="60">
        <f>J12-J20</f>
        <v>39069632</v>
      </c>
      <c r="U22" s="91" t="e">
        <f>#REF!-U19</f>
        <v>#REF!</v>
      </c>
      <c r="V22" s="91" t="e">
        <f>#REF!-V19</f>
        <v>#REF!</v>
      </c>
      <c r="W22" s="91" t="e">
        <f>#REF!-W19</f>
        <v>#REF!</v>
      </c>
      <c r="X22" s="91" t="e">
        <f>#REF!-X19</f>
        <v>#REF!</v>
      </c>
      <c r="Y22" s="67" t="e">
        <f>#REF!-Y19</f>
        <v>#REF!</v>
      </c>
      <c r="Z22" s="67" t="e">
        <f>#REF!-Z19</f>
        <v>#REF!</v>
      </c>
    </row>
    <row r="23" spans="1:30">
      <c r="A23" s="73" t="s">
        <v>136</v>
      </c>
      <c r="B23" s="200">
        <v>22</v>
      </c>
      <c r="C23" s="200"/>
      <c r="D23" s="155">
        <v>-4110915</v>
      </c>
      <c r="E23" s="200"/>
      <c r="F23" s="155">
        <v>-6176829</v>
      </c>
      <c r="G23" s="200"/>
      <c r="H23" s="151">
        <v>-4110915</v>
      </c>
      <c r="I23" s="51"/>
      <c r="J23" s="151">
        <v>-6176829</v>
      </c>
      <c r="U23" s="54">
        <f t="shared" ref="U23" si="5">H23-W23</f>
        <v>1605512</v>
      </c>
      <c r="V23" s="152">
        <f t="shared" si="1"/>
        <v>-4214968</v>
      </c>
      <c r="W23" s="158">
        <v>-5716427</v>
      </c>
      <c r="X23" s="158">
        <v>-1961861</v>
      </c>
      <c r="Y23" s="151">
        <v>-13525</v>
      </c>
      <c r="Z23" s="151">
        <v>-6625</v>
      </c>
    </row>
    <row r="24" spans="1:30">
      <c r="A24" s="68" t="s">
        <v>247</v>
      </c>
      <c r="B24" s="200"/>
      <c r="C24" s="200"/>
      <c r="D24" s="67">
        <f>D22+D23</f>
        <v>22958167</v>
      </c>
      <c r="E24" s="200"/>
      <c r="F24" s="67">
        <f>F22+F23</f>
        <v>32892803</v>
      </c>
      <c r="G24" s="200"/>
      <c r="H24" s="67">
        <f>SUM(H22:H23)</f>
        <v>22874337</v>
      </c>
      <c r="I24" s="91"/>
      <c r="J24" s="67">
        <f>SUM(J22:J23)</f>
        <v>32892803</v>
      </c>
      <c r="U24" s="94" t="e">
        <f t="shared" ref="U24:V24" si="6">SUM(U22:U23)</f>
        <v>#REF!</v>
      </c>
      <c r="V24" s="94" t="e">
        <f t="shared" si="6"/>
        <v>#REF!</v>
      </c>
      <c r="W24" s="94" t="e">
        <f>SUM(W22:W23)</f>
        <v>#REF!</v>
      </c>
      <c r="X24" s="94" t="e">
        <f>SUM(X22:X23)</f>
        <v>#REF!</v>
      </c>
      <c r="Y24" s="67" t="e">
        <f t="shared" ref="Y24:Z24" si="7">SUM(Y22:Y23)</f>
        <v>#REF!</v>
      </c>
      <c r="Z24" s="67" t="e">
        <f t="shared" si="7"/>
        <v>#REF!</v>
      </c>
    </row>
    <row r="25" spans="1:30" s="224" customFormat="1">
      <c r="A25" s="223" t="s">
        <v>137</v>
      </c>
      <c r="D25" s="177"/>
      <c r="E25" s="162"/>
      <c r="F25" s="177"/>
      <c r="G25" s="162"/>
      <c r="H25" s="177"/>
      <c r="I25" s="166"/>
      <c r="J25" s="178"/>
      <c r="N25" s="220"/>
      <c r="O25" s="220"/>
      <c r="P25" s="220"/>
      <c r="Q25" s="220"/>
      <c r="U25" s="160">
        <v>0</v>
      </c>
      <c r="V25" s="160">
        <v>0</v>
      </c>
      <c r="W25" s="160">
        <v>0</v>
      </c>
      <c r="X25" s="160">
        <v>0</v>
      </c>
      <c r="Y25" s="152"/>
      <c r="Z25" s="152"/>
    </row>
    <row r="26" spans="1:30" s="210" customFormat="1" hidden="1">
      <c r="A26" s="212" t="s">
        <v>138</v>
      </c>
      <c r="D26" s="211"/>
      <c r="F26" s="211"/>
      <c r="H26" s="211"/>
      <c r="I26" s="215"/>
      <c r="J26" s="230"/>
      <c r="N26" s="209"/>
      <c r="O26" s="209"/>
      <c r="P26" s="209"/>
      <c r="Q26" s="209"/>
      <c r="U26" s="230"/>
      <c r="V26" s="230"/>
      <c r="W26" s="230"/>
      <c r="X26" s="230"/>
      <c r="Y26" s="208"/>
      <c r="Z26" s="208"/>
    </row>
    <row r="27" spans="1:30" s="210" customFormat="1" hidden="1">
      <c r="A27" s="212" t="s">
        <v>139</v>
      </c>
      <c r="D27" s="211"/>
      <c r="F27" s="211"/>
      <c r="H27" s="211"/>
      <c r="I27" s="215"/>
      <c r="J27" s="230"/>
      <c r="N27" s="209"/>
      <c r="O27" s="209"/>
      <c r="P27" s="209"/>
      <c r="Q27" s="209"/>
      <c r="U27" s="230"/>
      <c r="V27" s="230"/>
      <c r="W27" s="230"/>
      <c r="X27" s="230"/>
      <c r="Y27" s="208"/>
      <c r="Z27" s="208"/>
    </row>
    <row r="28" spans="1:30" s="210" customFormat="1" hidden="1">
      <c r="A28" s="212" t="s">
        <v>140</v>
      </c>
      <c r="B28" s="231"/>
      <c r="C28" s="232"/>
      <c r="D28" s="233">
        <v>0</v>
      </c>
      <c r="E28" s="232"/>
      <c r="F28" s="233">
        <v>0</v>
      </c>
      <c r="G28" s="232"/>
      <c r="H28" s="233">
        <v>0</v>
      </c>
      <c r="I28" s="234"/>
      <c r="J28" s="233">
        <v>0</v>
      </c>
      <c r="N28" s="209"/>
      <c r="O28" s="209"/>
      <c r="P28" s="209"/>
      <c r="Q28" s="209"/>
      <c r="U28" s="230"/>
      <c r="V28" s="230"/>
      <c r="W28" s="230"/>
      <c r="X28" s="230"/>
      <c r="Y28" s="208"/>
      <c r="Z28" s="208"/>
    </row>
    <row r="29" spans="1:30" s="210" customFormat="1" hidden="1">
      <c r="A29" s="212" t="s">
        <v>141</v>
      </c>
      <c r="B29" s="231"/>
      <c r="C29" s="232"/>
      <c r="D29" s="233">
        <v>0</v>
      </c>
      <c r="E29" s="232"/>
      <c r="F29" s="233">
        <v>0</v>
      </c>
      <c r="G29" s="232"/>
      <c r="H29" s="235">
        <v>0</v>
      </c>
      <c r="I29" s="234"/>
      <c r="J29" s="235">
        <v>0</v>
      </c>
      <c r="N29" s="209"/>
      <c r="O29" s="209"/>
      <c r="P29" s="209"/>
      <c r="Q29" s="209"/>
      <c r="U29" s="230"/>
      <c r="V29" s="230"/>
      <c r="W29" s="230"/>
      <c r="X29" s="230"/>
      <c r="Y29" s="208"/>
      <c r="Z29" s="208"/>
    </row>
    <row r="30" spans="1:30" s="224" customFormat="1">
      <c r="A30" s="223" t="s">
        <v>261</v>
      </c>
      <c r="D30" s="183">
        <f>SUM(D26:D29)</f>
        <v>0</v>
      </c>
      <c r="E30" s="162"/>
      <c r="F30" s="183">
        <f>SUM(F26:F29)</f>
        <v>0</v>
      </c>
      <c r="G30" s="162"/>
      <c r="H30" s="183">
        <f>SUM(H26:H29)</f>
        <v>0</v>
      </c>
      <c r="I30" s="166"/>
      <c r="J30" s="183">
        <f>SUM(J26:J29)</f>
        <v>0</v>
      </c>
      <c r="N30" s="220"/>
      <c r="O30" s="220"/>
      <c r="P30" s="220"/>
      <c r="Q30" s="220"/>
      <c r="U30" s="153"/>
      <c r="V30" s="153"/>
      <c r="W30" s="153"/>
      <c r="X30" s="153"/>
      <c r="Y30" s="152"/>
      <c r="Z30" s="152"/>
    </row>
    <row r="31" spans="1:30" s="224" customFormat="1" ht="22.5" thickBot="1">
      <c r="A31" s="223" t="s">
        <v>262</v>
      </c>
      <c r="D31" s="222">
        <f>SUM(D24,D30)</f>
        <v>22958167</v>
      </c>
      <c r="F31" s="222">
        <f>SUM(F24,F30)</f>
        <v>32892803</v>
      </c>
      <c r="H31" s="222">
        <f>SUM(H24,H30)</f>
        <v>22874337</v>
      </c>
      <c r="I31" s="159"/>
      <c r="J31" s="222">
        <f>SUM(J24,J30)</f>
        <v>32892803</v>
      </c>
      <c r="N31" s="220"/>
      <c r="O31" s="220"/>
      <c r="P31" s="220"/>
      <c r="Q31" s="220"/>
      <c r="U31" s="225" t="e">
        <f t="shared" ref="U31:V31" si="8">U24+U25</f>
        <v>#REF!</v>
      </c>
      <c r="V31" s="225" t="e">
        <f t="shared" si="8"/>
        <v>#REF!</v>
      </c>
      <c r="W31" s="225" t="e">
        <f>W24+W25</f>
        <v>#REF!</v>
      </c>
      <c r="X31" s="225" t="e">
        <f>X24+X25</f>
        <v>#REF!</v>
      </c>
      <c r="Y31" s="222" t="e">
        <f t="shared" ref="Y31:Z31" si="9">Y24+Y25</f>
        <v>#REF!</v>
      </c>
      <c r="Z31" s="222" t="e">
        <f t="shared" si="9"/>
        <v>#REF!</v>
      </c>
      <c r="AD31" s="220"/>
    </row>
    <row r="32" spans="1:30" ht="22.5" thickTop="1">
      <c r="H32" s="159"/>
      <c r="I32" s="159"/>
      <c r="J32" s="159"/>
      <c r="W32" s="159"/>
      <c r="X32" s="159"/>
    </row>
    <row r="33" spans="1:21" ht="22.5" customHeight="1">
      <c r="A33" s="66" t="s">
        <v>229</v>
      </c>
      <c r="U33" s="87"/>
    </row>
    <row r="34" spans="1:21" ht="22.5" customHeight="1">
      <c r="A34" s="87" t="s">
        <v>230</v>
      </c>
      <c r="D34" s="152">
        <f>D31-D35</f>
        <v>22955390</v>
      </c>
      <c r="F34" s="152">
        <f>F31</f>
        <v>32892803</v>
      </c>
      <c r="H34" s="152">
        <f>H31</f>
        <v>22874337</v>
      </c>
      <c r="J34" s="152">
        <f>J31</f>
        <v>32892803</v>
      </c>
      <c r="U34" s="87"/>
    </row>
    <row r="35" spans="1:21" ht="22.5" customHeight="1">
      <c r="A35" s="87" t="s">
        <v>231</v>
      </c>
      <c r="D35" s="199">
        <v>2777</v>
      </c>
      <c r="E35" s="207"/>
      <c r="F35" s="51">
        <v>0</v>
      </c>
      <c r="G35" s="51"/>
      <c r="H35" s="51">
        <v>0</v>
      </c>
      <c r="I35" s="51"/>
      <c r="J35" s="51">
        <v>0</v>
      </c>
      <c r="U35" s="87"/>
    </row>
    <row r="36" spans="1:21" ht="22.15" customHeight="1" thickBot="1">
      <c r="D36" s="161">
        <f>SUM(D34:D35)</f>
        <v>22958167</v>
      </c>
      <c r="F36" s="161">
        <f>SUM(F34:F35)</f>
        <v>32892803</v>
      </c>
      <c r="H36" s="161">
        <f>SUM(H34:H35)</f>
        <v>22874337</v>
      </c>
      <c r="J36" s="161">
        <f>SUM(J34:J35)</f>
        <v>32892803</v>
      </c>
      <c r="U36" s="87"/>
    </row>
    <row r="37" spans="1:21" ht="22.5" customHeight="1" thickTop="1">
      <c r="D37" s="131"/>
      <c r="E37" s="162"/>
      <c r="F37" s="131"/>
      <c r="G37" s="162"/>
      <c r="H37" s="131"/>
      <c r="I37" s="162"/>
      <c r="J37" s="131"/>
      <c r="U37" s="87"/>
    </row>
    <row r="38" spans="1:21" ht="22.5" customHeight="1">
      <c r="A38" s="167" t="s">
        <v>233</v>
      </c>
      <c r="D38" s="131"/>
      <c r="F38" s="131"/>
      <c r="H38" s="131"/>
      <c r="J38" s="131"/>
      <c r="U38" s="87"/>
    </row>
    <row r="39" spans="1:21">
      <c r="A39" s="73" t="s">
        <v>142</v>
      </c>
      <c r="B39" s="200">
        <v>23</v>
      </c>
      <c r="D39" s="168">
        <f>D24/D40</f>
        <v>3.1666437241379311E-2</v>
      </c>
      <c r="E39" s="168" t="e">
        <f t="shared" ref="E39" si="10">E34/E40</f>
        <v>#DIV/0!</v>
      </c>
      <c r="F39" s="168">
        <f>F24/F40</f>
        <v>6.307344774688399E-2</v>
      </c>
      <c r="G39" s="162"/>
      <c r="H39" s="168">
        <f>H24/H40</f>
        <v>3.1550809655172415E-2</v>
      </c>
      <c r="I39" s="162"/>
      <c r="J39" s="168">
        <f>J24/J40</f>
        <v>6.307344774688399E-2</v>
      </c>
      <c r="N39" s="87"/>
      <c r="O39" s="87"/>
      <c r="P39" s="87"/>
      <c r="Q39" s="87"/>
      <c r="U39" s="87"/>
    </row>
    <row r="40" spans="1:21">
      <c r="A40" s="73" t="s">
        <v>234</v>
      </c>
      <c r="B40" s="200"/>
      <c r="D40" s="199">
        <v>725000000</v>
      </c>
      <c r="E40" s="207"/>
      <c r="F40" s="54">
        <v>521500000</v>
      </c>
      <c r="G40" s="207"/>
      <c r="H40" s="199">
        <v>725000000</v>
      </c>
      <c r="I40" s="207"/>
      <c r="J40" s="54">
        <v>521500000</v>
      </c>
      <c r="N40" s="87"/>
      <c r="O40" s="87"/>
      <c r="P40" s="87"/>
      <c r="Q40" s="87"/>
      <c r="U40" s="87"/>
    </row>
    <row r="42" spans="1:21">
      <c r="A42" s="73" t="s">
        <v>209</v>
      </c>
      <c r="H42" s="54"/>
      <c r="J42" s="54"/>
    </row>
  </sheetData>
  <mergeCells count="3">
    <mergeCell ref="D8:K8"/>
    <mergeCell ref="D6:F6"/>
    <mergeCell ref="H6:J6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6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26"/>
  <sheetViews>
    <sheetView view="pageBreakPreview" zoomScale="90" zoomScaleNormal="85" zoomScaleSheetLayoutView="90" workbookViewId="0">
      <selection activeCell="B55" sqref="B55"/>
    </sheetView>
  </sheetViews>
  <sheetFormatPr defaultColWidth="9" defaultRowHeight="21.75"/>
  <cols>
    <col min="1" max="1" width="37.42578125" style="87" customWidth="1"/>
    <col min="2" max="2" width="6.140625" style="87" customWidth="1"/>
    <col min="3" max="3" width="1.5703125" style="87" customWidth="1"/>
    <col min="4" max="4" width="15" style="87" customWidth="1"/>
    <col min="5" max="5" width="1.5703125" style="87" customWidth="1"/>
    <col min="6" max="6" width="15" style="87" customWidth="1"/>
    <col min="7" max="7" width="1.5703125" style="87" customWidth="1"/>
    <col min="8" max="8" width="15" style="87" customWidth="1"/>
    <col min="9" max="9" width="1.5703125" style="87" customWidth="1"/>
    <col min="10" max="10" width="15" style="87" customWidth="1"/>
    <col min="11" max="11" width="1.5703125" style="87" customWidth="1"/>
    <col min="12" max="12" width="15" style="87" customWidth="1"/>
    <col min="13" max="13" width="1.5703125" style="87" customWidth="1"/>
    <col min="14" max="14" width="15" style="87" customWidth="1"/>
    <col min="15" max="15" width="1.5703125" style="87" customWidth="1"/>
    <col min="16" max="16" width="15" style="87" customWidth="1"/>
    <col min="17" max="17" width="1.5703125" style="87" customWidth="1"/>
    <col min="18" max="18" width="16.7109375" style="87" customWidth="1"/>
    <col min="19" max="19" width="9" style="87"/>
    <col min="20" max="20" width="16" style="120" bestFit="1" customWidth="1"/>
    <col min="21" max="21" width="9" style="87"/>
    <col min="22" max="22" width="9.85546875" style="87" bestFit="1" customWidth="1"/>
    <col min="23" max="16384" width="9" style="87"/>
  </cols>
  <sheetData>
    <row r="1" spans="1:18" customFormat="1" ht="23.25">
      <c r="A1" s="50" t="s">
        <v>213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8" customFormat="1" ht="23.25">
      <c r="A2" s="52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8" customFormat="1" ht="23.25">
      <c r="A3" s="23" t="s">
        <v>244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customFormat="1" ht="23.25">
      <c r="A4" s="23" t="s">
        <v>243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8" customFormat="1" ht="23.25">
      <c r="A5" s="7"/>
      <c r="B5" s="53"/>
      <c r="C5" s="66"/>
      <c r="D5" s="192" t="s">
        <v>214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</row>
    <row r="6" spans="1:18" customFormat="1">
      <c r="A6" s="10"/>
      <c r="B6" s="87"/>
      <c r="C6" s="87"/>
      <c r="D6" s="95" t="s">
        <v>143</v>
      </c>
      <c r="E6" s="163"/>
      <c r="F6" s="95"/>
      <c r="G6" s="163"/>
      <c r="H6" s="95"/>
      <c r="I6" s="163"/>
      <c r="J6" s="242" t="s">
        <v>117</v>
      </c>
      <c r="K6" s="242"/>
      <c r="L6" s="242"/>
      <c r="M6" s="133"/>
      <c r="N6" s="133" t="s">
        <v>219</v>
      </c>
      <c r="O6" s="133"/>
      <c r="P6" s="133"/>
      <c r="Q6" s="163"/>
      <c r="R6" s="95" t="s">
        <v>144</v>
      </c>
    </row>
    <row r="7" spans="1:18" customFormat="1">
      <c r="B7" s="87"/>
      <c r="C7" s="87"/>
      <c r="D7" s="95" t="s">
        <v>145</v>
      </c>
      <c r="E7" s="163"/>
      <c r="F7" s="95" t="s">
        <v>224</v>
      </c>
      <c r="G7" s="163"/>
      <c r="H7" s="95" t="s">
        <v>146</v>
      </c>
      <c r="I7" s="163"/>
      <c r="J7" s="95" t="s">
        <v>147</v>
      </c>
      <c r="K7" s="163"/>
      <c r="L7" s="163"/>
      <c r="M7" s="163"/>
      <c r="N7" s="95" t="s">
        <v>220</v>
      </c>
      <c r="O7" s="163"/>
      <c r="P7" s="95" t="s">
        <v>222</v>
      </c>
      <c r="Q7" s="163"/>
      <c r="R7" s="95" t="s">
        <v>148</v>
      </c>
    </row>
    <row r="8" spans="1:18" customFormat="1">
      <c r="B8" s="180"/>
      <c r="C8" s="87"/>
      <c r="D8" s="181" t="s">
        <v>149</v>
      </c>
      <c r="E8" s="163"/>
      <c r="F8" s="181" t="s">
        <v>225</v>
      </c>
      <c r="G8" s="163"/>
      <c r="H8" s="181" t="s">
        <v>150</v>
      </c>
      <c r="I8" s="163"/>
      <c r="J8" s="181" t="s">
        <v>151</v>
      </c>
      <c r="K8" s="163"/>
      <c r="L8" s="181" t="s">
        <v>120</v>
      </c>
      <c r="M8" s="133"/>
      <c r="N8" s="181" t="s">
        <v>221</v>
      </c>
      <c r="O8" s="133"/>
      <c r="P8" s="181" t="s">
        <v>223</v>
      </c>
      <c r="Q8" s="163"/>
      <c r="R8" s="181" t="s">
        <v>152</v>
      </c>
    </row>
    <row r="9" spans="1:18" customFormat="1">
      <c r="B9" s="180"/>
      <c r="C9" s="66"/>
      <c r="D9" s="134" t="s">
        <v>123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</row>
    <row r="10" spans="1:18" customFormat="1">
      <c r="A10" s="6"/>
      <c r="B10" s="6"/>
      <c r="C10" s="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</row>
    <row r="11" spans="1:18" customFormat="1">
      <c r="A11" s="6" t="s">
        <v>245</v>
      </c>
      <c r="B11" s="6"/>
      <c r="C11" s="6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</row>
    <row r="12" spans="1:18" customFormat="1">
      <c r="A12" s="11" t="s">
        <v>246</v>
      </c>
      <c r="B12" s="182"/>
      <c r="C12" s="9"/>
      <c r="D12" s="122">
        <v>521500000</v>
      </c>
      <c r="E12" s="190"/>
      <c r="F12" s="122">
        <v>0</v>
      </c>
      <c r="G12" s="190"/>
      <c r="H12" s="122">
        <v>3356964</v>
      </c>
      <c r="I12" s="190"/>
      <c r="J12" s="122">
        <v>52150000</v>
      </c>
      <c r="K12" s="123"/>
      <c r="L12" s="122">
        <v>183001848</v>
      </c>
      <c r="M12" s="123"/>
      <c r="N12" s="122">
        <v>760008812</v>
      </c>
      <c r="O12" s="123"/>
      <c r="P12" s="122">
        <v>0</v>
      </c>
      <c r="Q12" s="123"/>
      <c r="R12" s="122">
        <f>SUM(N12:P12)</f>
        <v>760008812</v>
      </c>
    </row>
    <row r="13" spans="1:18" customFormat="1">
      <c r="A13" s="204" t="s">
        <v>247</v>
      </c>
      <c r="B13" s="182"/>
      <c r="C13" s="9"/>
      <c r="D13" s="122"/>
      <c r="E13" s="185"/>
      <c r="F13" s="122"/>
      <c r="G13" s="185"/>
      <c r="H13" s="122"/>
      <c r="I13" s="185"/>
      <c r="J13" s="122"/>
      <c r="K13" s="121"/>
      <c r="L13" s="186">
        <f>PL!F24</f>
        <v>32892803</v>
      </c>
      <c r="M13" s="121"/>
      <c r="N13" s="122">
        <f t="shared" ref="N13" si="0">SUM(D13:L13)</f>
        <v>32892803</v>
      </c>
      <c r="O13" s="121"/>
      <c r="P13" s="121">
        <v>0</v>
      </c>
      <c r="Q13" s="121"/>
      <c r="R13" s="165">
        <f t="shared" ref="R13" si="1">SUM(D13:L13)</f>
        <v>32892803</v>
      </c>
    </row>
    <row r="14" spans="1:18" customFormat="1" ht="22.5" thickBot="1">
      <c r="A14" s="11" t="s">
        <v>248</v>
      </c>
      <c r="B14" s="182"/>
      <c r="C14" s="9"/>
      <c r="D14" s="189">
        <f>SUM(D12:D13)</f>
        <v>521500000</v>
      </c>
      <c r="E14" s="123"/>
      <c r="F14" s="189">
        <f>SUM(F12:F13)</f>
        <v>0</v>
      </c>
      <c r="G14" s="123"/>
      <c r="H14" s="189">
        <f>SUM(H12:H13)</f>
        <v>3356964</v>
      </c>
      <c r="I14" s="123"/>
      <c r="J14" s="189">
        <f>SUM(J12:J13)</f>
        <v>52150000</v>
      </c>
      <c r="K14" s="123"/>
      <c r="L14" s="189">
        <f>SUM(L12:L13)</f>
        <v>215894651</v>
      </c>
      <c r="M14" s="123"/>
      <c r="N14" s="189">
        <f>SUM(N12:N13)</f>
        <v>792901615</v>
      </c>
      <c r="O14" s="123"/>
      <c r="P14" s="189">
        <f>SUM(P12:P13)</f>
        <v>0</v>
      </c>
      <c r="Q14" s="123"/>
      <c r="R14" s="189">
        <f>SUM(R12:R13)</f>
        <v>792901615</v>
      </c>
    </row>
    <row r="15" spans="1:18" customFormat="1" ht="22.5" thickTop="1">
      <c r="A15" s="11"/>
      <c r="B15" s="182"/>
      <c r="C15" s="9"/>
      <c r="D15" s="122"/>
      <c r="E15" s="121"/>
      <c r="F15" s="121"/>
      <c r="G15" s="121"/>
      <c r="H15" s="122"/>
      <c r="I15" s="121"/>
      <c r="J15" s="122"/>
      <c r="K15" s="121"/>
      <c r="L15" s="122"/>
      <c r="M15" s="121"/>
      <c r="N15" s="122"/>
    </row>
    <row r="16" spans="1:18" customFormat="1">
      <c r="A16" s="6" t="s">
        <v>244</v>
      </c>
      <c r="B16" s="6"/>
      <c r="C16" s="6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</row>
    <row r="17" spans="1:20" customFormat="1">
      <c r="A17" s="11" t="s">
        <v>250</v>
      </c>
      <c r="B17" s="182"/>
      <c r="C17" s="9"/>
      <c r="D17" s="122">
        <v>725000000</v>
      </c>
      <c r="E17" s="190"/>
      <c r="F17" s="122">
        <v>345715911</v>
      </c>
      <c r="G17" s="190"/>
      <c r="H17" s="122">
        <v>3356964</v>
      </c>
      <c r="I17" s="190"/>
      <c r="J17" s="122">
        <v>56885783</v>
      </c>
      <c r="K17" s="123"/>
      <c r="L17" s="122">
        <v>74665836</v>
      </c>
      <c r="M17" s="123"/>
      <c r="N17" s="122">
        <v>1205624494</v>
      </c>
      <c r="O17" s="123"/>
      <c r="P17" s="122">
        <v>-1812</v>
      </c>
      <c r="Q17" s="123"/>
      <c r="R17" s="122">
        <f>SUM(N17:P17)</f>
        <v>1205622682</v>
      </c>
    </row>
    <row r="18" spans="1:20" customFormat="1">
      <c r="A18" s="204" t="s">
        <v>247</v>
      </c>
      <c r="B18" s="182"/>
      <c r="C18" s="9"/>
      <c r="D18" s="122">
        <v>0</v>
      </c>
      <c r="E18" s="185"/>
      <c r="F18" s="122">
        <v>0</v>
      </c>
      <c r="G18" s="185"/>
      <c r="H18" s="186">
        <v>0</v>
      </c>
      <c r="I18" s="187"/>
      <c r="J18" s="186">
        <v>0</v>
      </c>
      <c r="K18" s="188"/>
      <c r="L18" s="186">
        <f>PL!D34</f>
        <v>22955390</v>
      </c>
      <c r="M18" s="188"/>
      <c r="N18" s="122">
        <f t="shared" ref="N18:N20" si="2">SUM(D18:L18)</f>
        <v>22955390</v>
      </c>
      <c r="O18" s="121"/>
      <c r="P18" s="121">
        <f>PL!D35</f>
        <v>2777</v>
      </c>
      <c r="Q18" s="121"/>
      <c r="R18" s="22">
        <f>SUM(N18,P18)</f>
        <v>22958167</v>
      </c>
      <c r="T18" s="22"/>
    </row>
    <row r="19" spans="1:20" customFormat="1">
      <c r="A19" s="164" t="s">
        <v>235</v>
      </c>
      <c r="B19" s="182"/>
      <c r="C19" s="9"/>
      <c r="D19" s="122"/>
      <c r="E19" s="185"/>
      <c r="F19" s="122"/>
      <c r="G19" s="185"/>
      <c r="H19" s="122"/>
      <c r="I19" s="185"/>
      <c r="J19" s="186"/>
      <c r="K19" s="121"/>
      <c r="L19" s="186"/>
      <c r="M19" s="121"/>
      <c r="N19" s="122"/>
      <c r="O19" s="188"/>
      <c r="P19" s="188"/>
      <c r="Q19" s="188"/>
      <c r="R19" s="194"/>
    </row>
    <row r="20" spans="1:20" customFormat="1">
      <c r="A20" s="164" t="s">
        <v>236</v>
      </c>
      <c r="B20" s="182"/>
      <c r="C20" s="9"/>
      <c r="D20" s="122">
        <v>0</v>
      </c>
      <c r="E20" s="185"/>
      <c r="F20" s="122">
        <v>0</v>
      </c>
      <c r="G20" s="185"/>
      <c r="H20" s="122">
        <v>0</v>
      </c>
      <c r="I20" s="185"/>
      <c r="J20" s="186">
        <v>0</v>
      </c>
      <c r="K20" s="121"/>
      <c r="L20" s="186">
        <f>-J20</f>
        <v>0</v>
      </c>
      <c r="M20" s="121"/>
      <c r="N20" s="122">
        <f t="shared" si="2"/>
        <v>0</v>
      </c>
      <c r="O20" s="188"/>
      <c r="P20" s="188">
        <v>150</v>
      </c>
      <c r="Q20" s="188"/>
      <c r="R20" s="195">
        <f t="shared" ref="R20" si="3">SUM(N20,P20)</f>
        <v>150</v>
      </c>
    </row>
    <row r="21" spans="1:20" customFormat="1" ht="22.5" thickBot="1">
      <c r="A21" s="11" t="s">
        <v>251</v>
      </c>
      <c r="B21" s="182"/>
      <c r="C21" s="9"/>
      <c r="D21" s="203">
        <f>SUM(D17:D20)</f>
        <v>725000000</v>
      </c>
      <c r="E21" s="123"/>
      <c r="F21" s="203">
        <f>SUM(F17:F20)</f>
        <v>345715911</v>
      </c>
      <c r="G21" s="123"/>
      <c r="H21" s="203">
        <f>SUM(H17:H20)</f>
        <v>3356964</v>
      </c>
      <c r="I21" s="123"/>
      <c r="J21" s="203">
        <f>SUM(J17:J20)</f>
        <v>56885783</v>
      </c>
      <c r="K21" s="123"/>
      <c r="L21" s="203">
        <f>SUM(L17:L20)</f>
        <v>97621226</v>
      </c>
      <c r="M21" s="123"/>
      <c r="N21" s="203">
        <f>SUM(N17:N20)</f>
        <v>1228579884</v>
      </c>
      <c r="O21" s="123"/>
      <c r="P21" s="203">
        <f>SUM(P17:P20)</f>
        <v>1115</v>
      </c>
      <c r="Q21" s="123"/>
      <c r="R21" s="203">
        <f>SUM(R17:R20)</f>
        <v>1228580999</v>
      </c>
      <c r="T21" s="191"/>
    </row>
    <row r="22" spans="1:20" customFormat="1" ht="22.5" thickTop="1">
      <c r="P22" s="120"/>
      <c r="T22" s="22"/>
    </row>
    <row r="23" spans="1:20">
      <c r="A23" s="87" t="str">
        <f>+PL!A42</f>
        <v>The accompanying notes are an integral part of interim financial statements.</v>
      </c>
    </row>
    <row r="26" spans="1:20">
      <c r="L26" s="152">
        <f>L21-BS!E90</f>
        <v>0</v>
      </c>
      <c r="M26" s="152"/>
      <c r="N26" s="152"/>
      <c r="O26" s="152"/>
      <c r="R26" s="152">
        <f>R21-BS!E93</f>
        <v>0</v>
      </c>
    </row>
  </sheetData>
  <mergeCells count="1">
    <mergeCell ref="J6:L6"/>
  </mergeCells>
  <printOptions horizontalCentered="1"/>
  <pageMargins left="0.9055118110236221" right="0.78740157480314965" top="0.47244094488188981" bottom="0.51181102362204722" header="0.51181102362204722" footer="0.51181102362204722"/>
  <pageSetup paperSize="9" scale="80" firstPageNumber="7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00B050"/>
  </sheetPr>
  <dimension ref="A1:P24"/>
  <sheetViews>
    <sheetView view="pageBreakPreview" zoomScale="90" zoomScaleNormal="85" zoomScaleSheetLayoutView="90" workbookViewId="0">
      <selection activeCell="B55" sqref="B55"/>
    </sheetView>
  </sheetViews>
  <sheetFormatPr defaultColWidth="9" defaultRowHeight="21.75"/>
  <cols>
    <col min="1" max="1" width="55.140625" style="87" customWidth="1"/>
    <col min="2" max="2" width="9" style="87"/>
    <col min="3" max="3" width="2" style="87" customWidth="1"/>
    <col min="4" max="4" width="17.5703125" style="87" customWidth="1"/>
    <col min="5" max="5" width="2" style="87" customWidth="1"/>
    <col min="6" max="6" width="17.42578125" style="87" customWidth="1"/>
    <col min="7" max="7" width="2" style="87" customWidth="1"/>
    <col min="8" max="8" width="17.42578125" style="87" customWidth="1"/>
    <col min="9" max="9" width="2" style="87" customWidth="1"/>
    <col min="10" max="10" width="17.140625" style="87" customWidth="1"/>
    <col min="11" max="11" width="2" style="87" customWidth="1"/>
    <col min="12" max="12" width="17" style="87" customWidth="1"/>
    <col min="13" max="13" width="2" style="87" customWidth="1"/>
    <col min="14" max="14" width="17.140625" style="87" customWidth="1"/>
    <col min="15" max="15" width="9" style="87"/>
    <col min="16" max="16" width="16" style="120" bestFit="1" customWidth="1"/>
    <col min="17" max="17" width="9" style="87"/>
    <col min="18" max="18" width="9.85546875" style="87" bestFit="1" customWidth="1"/>
    <col min="19" max="16384" width="9" style="87"/>
  </cols>
  <sheetData>
    <row r="1" spans="1:14" customFormat="1" ht="23.25">
      <c r="A1" s="50" t="s">
        <v>213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customFormat="1" ht="23.25">
      <c r="A2" s="52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customFormat="1" ht="23.25">
      <c r="A3" s="23" t="s">
        <v>244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customFormat="1" ht="23.25">
      <c r="A4" s="23" t="s">
        <v>243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customFormat="1">
      <c r="A5" s="10"/>
      <c r="B5" s="53"/>
      <c r="C5" s="66"/>
      <c r="D5" s="243" t="s">
        <v>215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4" customFormat="1">
      <c r="B6" s="87"/>
      <c r="C6" s="87"/>
      <c r="D6" s="95" t="s">
        <v>143</v>
      </c>
      <c r="E6" s="163"/>
      <c r="F6" s="95"/>
      <c r="G6" s="163"/>
      <c r="H6" s="95"/>
      <c r="I6" s="163"/>
      <c r="J6" s="242" t="s">
        <v>117</v>
      </c>
      <c r="K6" s="242"/>
      <c r="L6" s="242"/>
      <c r="M6" s="163"/>
      <c r="N6" s="95" t="s">
        <v>144</v>
      </c>
    </row>
    <row r="7" spans="1:14" customFormat="1">
      <c r="B7" s="87"/>
      <c r="C7" s="87"/>
      <c r="D7" s="95" t="s">
        <v>145</v>
      </c>
      <c r="E7" s="163"/>
      <c r="F7" s="95" t="s">
        <v>224</v>
      </c>
      <c r="G7" s="163"/>
      <c r="H7" s="95" t="s">
        <v>146</v>
      </c>
      <c r="I7" s="163"/>
      <c r="J7" s="95" t="s">
        <v>147</v>
      </c>
      <c r="K7" s="163"/>
      <c r="L7" s="163"/>
      <c r="M7" s="163"/>
      <c r="N7" s="95" t="s">
        <v>148</v>
      </c>
    </row>
    <row r="8" spans="1:14" customFormat="1">
      <c r="B8" s="180"/>
      <c r="C8" s="87"/>
      <c r="D8" s="181" t="s">
        <v>149</v>
      </c>
      <c r="E8" s="163"/>
      <c r="F8" s="181" t="s">
        <v>225</v>
      </c>
      <c r="G8" s="163"/>
      <c r="H8" s="181" t="s">
        <v>150</v>
      </c>
      <c r="I8" s="163"/>
      <c r="J8" s="181" t="s">
        <v>151</v>
      </c>
      <c r="K8" s="163"/>
      <c r="L8" s="181" t="s">
        <v>120</v>
      </c>
      <c r="M8" s="163"/>
      <c r="N8" s="181" t="s">
        <v>152</v>
      </c>
    </row>
    <row r="9" spans="1:14" customFormat="1">
      <c r="A9" s="6"/>
      <c r="B9" s="180"/>
      <c r="C9" s="66"/>
      <c r="D9" s="244" t="s">
        <v>123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</row>
    <row r="10" spans="1:14" customFormat="1">
      <c r="A10" s="6" t="s">
        <v>245</v>
      </c>
      <c r="B10" s="6"/>
      <c r="C10" s="6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</row>
    <row r="11" spans="1:14" customFormat="1">
      <c r="A11" s="11" t="s">
        <v>246</v>
      </c>
      <c r="B11" s="182"/>
      <c r="C11" s="9"/>
      <c r="D11" s="122">
        <v>521500000</v>
      </c>
      <c r="E11" s="190"/>
      <c r="F11" s="122">
        <v>0</v>
      </c>
      <c r="G11" s="190"/>
      <c r="H11" s="122">
        <v>3356964</v>
      </c>
      <c r="I11" s="190"/>
      <c r="J11" s="122">
        <v>52150000</v>
      </c>
      <c r="K11" s="123"/>
      <c r="L11" s="122">
        <v>183001848</v>
      </c>
      <c r="M11" s="123"/>
      <c r="N11" s="122">
        <f>SUM(D11:L11)</f>
        <v>760008812</v>
      </c>
    </row>
    <row r="12" spans="1:14" customFormat="1">
      <c r="A12" s="204" t="s">
        <v>247</v>
      </c>
      <c r="B12" s="182"/>
      <c r="C12" s="9"/>
      <c r="D12" s="122"/>
      <c r="E12" s="185"/>
      <c r="F12" s="122"/>
      <c r="G12" s="185"/>
      <c r="H12" s="122"/>
      <c r="I12" s="185"/>
      <c r="J12" s="122"/>
      <c r="K12" s="121"/>
      <c r="L12" s="186">
        <f>PL!J24</f>
        <v>32892803</v>
      </c>
      <c r="M12" s="121"/>
      <c r="N12" s="165">
        <f t="shared" ref="N12" si="0">SUM(D12:L12)</f>
        <v>32892803</v>
      </c>
    </row>
    <row r="13" spans="1:14" customFormat="1" ht="22.5" thickBot="1">
      <c r="A13" s="11" t="s">
        <v>248</v>
      </c>
      <c r="B13" s="182"/>
      <c r="C13" s="9"/>
      <c r="D13" s="203">
        <f>SUM(D11:D12)</f>
        <v>521500000</v>
      </c>
      <c r="E13" s="123"/>
      <c r="F13" s="203">
        <f>SUM(F11:F12)</f>
        <v>0</v>
      </c>
      <c r="G13" s="123"/>
      <c r="H13" s="203">
        <f>SUM(H11:H12)</f>
        <v>3356964</v>
      </c>
      <c r="I13" s="123"/>
      <c r="J13" s="203">
        <f>SUM(J11:J12)</f>
        <v>52150000</v>
      </c>
      <c r="K13" s="123"/>
      <c r="L13" s="203">
        <f>SUM(L11:L12)</f>
        <v>215894651</v>
      </c>
      <c r="M13" s="123"/>
      <c r="N13" s="203">
        <f>SUM(N11:N12)</f>
        <v>792901615</v>
      </c>
    </row>
    <row r="14" spans="1:14" customFormat="1" ht="22.5" thickTop="1">
      <c r="A14" s="11"/>
      <c r="B14" s="182"/>
      <c r="C14" s="9"/>
      <c r="D14" s="122"/>
      <c r="E14" s="121"/>
      <c r="F14" s="121"/>
      <c r="G14" s="121"/>
      <c r="H14" s="122"/>
      <c r="I14" s="121"/>
      <c r="J14" s="122"/>
      <c r="K14" s="121"/>
      <c r="L14" s="122"/>
      <c r="M14" s="121"/>
      <c r="N14" s="122"/>
    </row>
    <row r="15" spans="1:14" customFormat="1">
      <c r="A15" s="6" t="s">
        <v>244</v>
      </c>
      <c r="B15" s="6"/>
      <c r="C15" s="6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</row>
    <row r="16" spans="1:14" customFormat="1">
      <c r="A16" s="11" t="s">
        <v>250</v>
      </c>
      <c r="B16" s="182"/>
      <c r="C16" s="9"/>
      <c r="D16" s="122">
        <v>725000000</v>
      </c>
      <c r="E16" s="190"/>
      <c r="F16" s="122">
        <v>345715911</v>
      </c>
      <c r="G16" s="190"/>
      <c r="H16" s="122">
        <v>3356964</v>
      </c>
      <c r="I16" s="190"/>
      <c r="J16" s="122">
        <v>56885783</v>
      </c>
      <c r="K16" s="123"/>
      <c r="L16" s="122">
        <v>74811714</v>
      </c>
      <c r="M16" s="123"/>
      <c r="N16" s="122">
        <f>SUM(D16:L16)</f>
        <v>1205770372</v>
      </c>
    </row>
    <row r="17" spans="1:14" customFormat="1">
      <c r="A17" s="197" t="s">
        <v>238</v>
      </c>
      <c r="B17" s="182"/>
      <c r="C17" s="9"/>
      <c r="D17" s="122">
        <v>0</v>
      </c>
      <c r="E17" s="185"/>
      <c r="F17" s="122">
        <v>0</v>
      </c>
      <c r="G17" s="185"/>
      <c r="H17" s="122">
        <v>0</v>
      </c>
      <c r="I17" s="185"/>
      <c r="J17" s="122">
        <v>0</v>
      </c>
      <c r="K17" s="121"/>
      <c r="L17" s="186">
        <f>PL!H24</f>
        <v>22874337</v>
      </c>
      <c r="M17" s="121"/>
      <c r="N17" s="165">
        <f t="shared" ref="N17:N18" si="1">SUM(D17:L17)</f>
        <v>22874337</v>
      </c>
    </row>
    <row r="18" spans="1:14" customFormat="1" hidden="1">
      <c r="A18" s="13" t="s">
        <v>239</v>
      </c>
      <c r="B18" s="182">
        <v>34</v>
      </c>
      <c r="C18" s="9"/>
      <c r="D18" s="122">
        <v>0</v>
      </c>
      <c r="E18" s="185"/>
      <c r="F18" s="122">
        <v>0</v>
      </c>
      <c r="G18" s="185"/>
      <c r="H18" s="122">
        <v>0</v>
      </c>
      <c r="I18" s="185"/>
      <c r="J18" s="122">
        <v>0</v>
      </c>
      <c r="K18" s="121"/>
      <c r="L18" s="186">
        <v>0</v>
      </c>
      <c r="M18" s="121"/>
      <c r="N18" s="165">
        <f t="shared" si="1"/>
        <v>0</v>
      </c>
    </row>
    <row r="19" spans="1:14" customFormat="1" ht="22.5" thickBot="1">
      <c r="A19" s="11" t="s">
        <v>251</v>
      </c>
      <c r="B19" s="182"/>
      <c r="C19" s="9"/>
      <c r="D19" s="203">
        <f>SUM(D16:D18)</f>
        <v>725000000</v>
      </c>
      <c r="E19" s="123"/>
      <c r="F19" s="203">
        <f>SUM(F16:F18)</f>
        <v>345715911</v>
      </c>
      <c r="G19" s="123"/>
      <c r="H19" s="203">
        <f>SUM(H16:H18)</f>
        <v>3356964</v>
      </c>
      <c r="I19" s="123"/>
      <c r="J19" s="203">
        <f>SUM(J16:J18)</f>
        <v>56885783</v>
      </c>
      <c r="K19" s="123"/>
      <c r="L19" s="203">
        <f>SUM(L16:L18)</f>
        <v>97686051</v>
      </c>
      <c r="M19" s="123"/>
      <c r="N19" s="203">
        <f>SUM(N16:N18)</f>
        <v>1228644709</v>
      </c>
    </row>
    <row r="20" spans="1:14" ht="22.5" thickTop="1"/>
    <row r="21" spans="1:14">
      <c r="A21" s="87" t="str">
        <f>+PL!A42</f>
        <v>The accompanying notes are an integral part of interim financial statements.</v>
      </c>
    </row>
    <row r="24" spans="1:14">
      <c r="L24" s="152">
        <f>L19-BS!I90</f>
        <v>0</v>
      </c>
      <c r="N24" s="152">
        <f>N19-BS!I91</f>
        <v>0</v>
      </c>
    </row>
  </sheetData>
  <mergeCells count="3">
    <mergeCell ref="D5:N5"/>
    <mergeCell ref="J6:L6"/>
    <mergeCell ref="D9:N9"/>
  </mergeCells>
  <phoneticPr fontId="0" type="noConversion"/>
  <pageMargins left="0.9055118110236221" right="0.78740157480314965" top="0.47244094488188981" bottom="0.51181102362204722" header="0.51181102362204722" footer="0.51181102362204722"/>
  <pageSetup paperSize="9" scale="80" firstPageNumber="8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O91"/>
  <sheetViews>
    <sheetView tabSelected="1" view="pageBreakPreview" zoomScale="80" zoomScaleNormal="100" zoomScaleSheetLayoutView="80" workbookViewId="0">
      <selection activeCell="I70" sqref="I70"/>
    </sheetView>
  </sheetViews>
  <sheetFormatPr defaultColWidth="9.140625" defaultRowHeight="19.5" customHeight="1"/>
  <cols>
    <col min="1" max="1" width="1.7109375" style="103" customWidth="1"/>
    <col min="2" max="2" width="48.85546875" style="103" customWidth="1"/>
    <col min="3" max="3" width="8.140625" style="141" customWidth="1"/>
    <col min="4" max="4" width="1.7109375" style="141" customWidth="1"/>
    <col min="5" max="5" width="16.28515625" style="136" customWidth="1"/>
    <col min="6" max="6" width="1.42578125" style="141" customWidth="1"/>
    <col min="7" max="7" width="16.28515625" style="141" customWidth="1"/>
    <col min="8" max="8" width="1.42578125" style="141" customWidth="1"/>
    <col min="9" max="9" width="16.28515625" style="137" customWidth="1"/>
    <col min="10" max="10" width="1.42578125" style="114" customWidth="1"/>
    <col min="11" max="11" width="16.28515625" style="114" customWidth="1"/>
    <col min="12" max="12" width="9.140625" style="114"/>
    <col min="13" max="13" width="16.5703125" style="138" bestFit="1" customWidth="1"/>
    <col min="14" max="14" width="14.5703125" style="114" bestFit="1" customWidth="1"/>
    <col min="15" max="15" width="19.85546875" style="125" customWidth="1"/>
    <col min="16" max="16384" width="9.140625" style="114"/>
  </cols>
  <sheetData>
    <row r="1" spans="1:14" ht="19.5" customHeight="1">
      <c r="A1" s="50" t="s">
        <v>213</v>
      </c>
      <c r="B1" s="127"/>
      <c r="C1" s="96"/>
      <c r="D1" s="96"/>
      <c r="E1" s="97"/>
      <c r="F1" s="96"/>
      <c r="G1" s="96"/>
      <c r="H1" s="96"/>
    </row>
    <row r="2" spans="1:14" ht="19.5" customHeight="1">
      <c r="A2" s="128" t="s">
        <v>154</v>
      </c>
      <c r="B2" s="128"/>
      <c r="C2" s="96"/>
      <c r="D2" s="96"/>
      <c r="E2" s="97"/>
      <c r="F2" s="96"/>
      <c r="G2" s="96"/>
      <c r="H2" s="96"/>
    </row>
    <row r="3" spans="1:14" ht="25.5" customHeight="1">
      <c r="A3" s="50" t="s">
        <v>244</v>
      </c>
      <c r="B3" s="98"/>
      <c r="C3" s="99"/>
      <c r="D3" s="99"/>
      <c r="E3" s="135"/>
      <c r="F3" s="135"/>
      <c r="G3" s="135"/>
      <c r="H3" s="99"/>
      <c r="I3" s="135"/>
      <c r="J3" s="135"/>
      <c r="K3" s="135"/>
    </row>
    <row r="4" spans="1:14" ht="25.5" customHeight="1">
      <c r="A4" s="50" t="s">
        <v>243</v>
      </c>
      <c r="B4" s="98"/>
      <c r="C4" s="99"/>
      <c r="D4" s="99"/>
      <c r="E4" s="135"/>
      <c r="F4" s="135"/>
      <c r="G4" s="135"/>
      <c r="H4" s="99"/>
      <c r="I4" s="135"/>
      <c r="J4" s="135"/>
      <c r="K4" s="135"/>
    </row>
    <row r="5" spans="1:14" ht="25.5" customHeight="1">
      <c r="A5" s="52"/>
      <c r="B5" s="98"/>
      <c r="C5" s="99"/>
      <c r="D5" s="99"/>
      <c r="E5" s="61" t="s">
        <v>214</v>
      </c>
      <c r="F5" s="139"/>
      <c r="G5" s="140"/>
      <c r="H5" s="95"/>
      <c r="I5" s="61" t="s">
        <v>215</v>
      </c>
      <c r="J5" s="139"/>
      <c r="K5" s="140"/>
    </row>
    <row r="6" spans="1:14" ht="25.5" customHeight="1">
      <c r="A6" s="98"/>
      <c r="B6" s="98"/>
      <c r="C6" s="99"/>
      <c r="D6" s="99"/>
      <c r="E6" s="246" t="s">
        <v>242</v>
      </c>
      <c r="F6" s="246"/>
      <c r="G6" s="246"/>
      <c r="H6" s="99"/>
      <c r="I6" s="246" t="s">
        <v>242</v>
      </c>
      <c r="J6" s="246"/>
      <c r="K6" s="246"/>
    </row>
    <row r="7" spans="1:14" ht="16.5" customHeight="1">
      <c r="A7" s="98"/>
      <c r="B7" s="98"/>
      <c r="C7" s="202"/>
      <c r="D7" s="202"/>
      <c r="E7" s="95">
        <v>2022</v>
      </c>
      <c r="F7" s="87"/>
      <c r="G7" s="95">
        <v>2021</v>
      </c>
      <c r="H7" s="202"/>
      <c r="I7" s="95">
        <v>2022</v>
      </c>
      <c r="J7" s="87"/>
      <c r="K7" s="95">
        <v>2021</v>
      </c>
    </row>
    <row r="8" spans="1:14" ht="19.5" customHeight="1">
      <c r="A8" s="98"/>
      <c r="B8" s="98"/>
      <c r="C8" s="202" t="s">
        <v>85</v>
      </c>
      <c r="D8" s="202"/>
      <c r="E8" s="245" t="s">
        <v>123</v>
      </c>
      <c r="F8" s="245"/>
      <c r="G8" s="245"/>
      <c r="H8" s="245"/>
      <c r="I8" s="245"/>
      <c r="J8" s="245"/>
      <c r="K8" s="245"/>
    </row>
    <row r="9" spans="1:14" ht="18" customHeight="1">
      <c r="A9" s="100" t="s">
        <v>155</v>
      </c>
      <c r="B9" s="100"/>
      <c r="C9" s="101"/>
      <c r="D9" s="101"/>
      <c r="F9" s="101"/>
      <c r="G9" s="102"/>
      <c r="H9" s="101"/>
      <c r="K9" s="125"/>
    </row>
    <row r="10" spans="1:14" ht="19.5" customHeight="1">
      <c r="A10" s="103" t="s">
        <v>247</v>
      </c>
      <c r="E10" s="136">
        <f>PL!D24</f>
        <v>22958167</v>
      </c>
      <c r="G10" s="137">
        <f>PL!F24</f>
        <v>32892803</v>
      </c>
      <c r="I10" s="137">
        <f>PL!H24</f>
        <v>22874337</v>
      </c>
      <c r="K10" s="124">
        <f>PL!J24</f>
        <v>32892803</v>
      </c>
    </row>
    <row r="11" spans="1:14" ht="19.5" customHeight="1">
      <c r="A11" s="104" t="s">
        <v>156</v>
      </c>
      <c r="B11" s="104"/>
      <c r="C11" s="105"/>
      <c r="D11" s="105"/>
      <c r="F11" s="105"/>
      <c r="G11" s="106"/>
      <c r="H11" s="105"/>
      <c r="K11" s="124"/>
    </row>
    <row r="12" spans="1:14" ht="19.5" customHeight="1">
      <c r="A12" s="103" t="s">
        <v>157</v>
      </c>
      <c r="E12" s="136">
        <v>28389520</v>
      </c>
      <c r="G12" s="124">
        <v>29674401</v>
      </c>
      <c r="I12" s="107">
        <v>28389520</v>
      </c>
      <c r="K12" s="124">
        <v>29674401</v>
      </c>
      <c r="N12" s="142"/>
    </row>
    <row r="13" spans="1:14" ht="19.5" customHeight="1">
      <c r="A13" s="103" t="s">
        <v>158</v>
      </c>
      <c r="E13" s="136">
        <v>63242</v>
      </c>
      <c r="G13" s="124">
        <v>79901</v>
      </c>
      <c r="I13" s="107">
        <v>63242</v>
      </c>
      <c r="K13" s="124">
        <v>79901</v>
      </c>
      <c r="N13" s="142"/>
    </row>
    <row r="14" spans="1:14" ht="19.5" customHeight="1">
      <c r="A14" s="103" t="s">
        <v>212</v>
      </c>
      <c r="E14" s="136">
        <v>-271306</v>
      </c>
      <c r="G14" s="124">
        <v>718221</v>
      </c>
      <c r="I14" s="107">
        <v>-271306</v>
      </c>
      <c r="K14" s="124">
        <v>718221</v>
      </c>
      <c r="N14" s="143"/>
    </row>
    <row r="15" spans="1:14" ht="19.5" hidden="1" customHeight="1">
      <c r="A15" s="103" t="s">
        <v>159</v>
      </c>
      <c r="G15" s="137"/>
      <c r="K15" s="124"/>
      <c r="N15" s="142"/>
    </row>
    <row r="16" spans="1:14" ht="19.5" customHeight="1">
      <c r="A16" s="103" t="s">
        <v>160</v>
      </c>
      <c r="C16" s="105"/>
      <c r="E16" s="136">
        <v>1090168</v>
      </c>
      <c r="G16" s="124">
        <v>1389387</v>
      </c>
      <c r="I16" s="107">
        <v>1090168</v>
      </c>
      <c r="K16" s="124">
        <v>1389387</v>
      </c>
      <c r="N16" s="142"/>
    </row>
    <row r="17" spans="1:14" ht="19.5" customHeight="1">
      <c r="A17" s="103" t="s">
        <v>161</v>
      </c>
      <c r="C17" s="105" t="s">
        <v>257</v>
      </c>
      <c r="E17" s="136">
        <v>3997556</v>
      </c>
      <c r="G17" s="124">
        <v>5879318</v>
      </c>
      <c r="I17" s="107">
        <v>3987258</v>
      </c>
      <c r="K17" s="124">
        <v>5879318</v>
      </c>
      <c r="N17" s="142"/>
    </row>
    <row r="18" spans="1:14" ht="19.5" customHeight="1">
      <c r="A18" s="103" t="s">
        <v>266</v>
      </c>
      <c r="C18" s="105"/>
      <c r="D18" s="105"/>
      <c r="E18" s="136">
        <v>123234</v>
      </c>
      <c r="F18" s="105"/>
      <c r="G18" s="124">
        <v>75791</v>
      </c>
      <c r="H18" s="105"/>
      <c r="I18" s="107">
        <v>123234</v>
      </c>
      <c r="K18" s="124">
        <v>75791</v>
      </c>
      <c r="N18" s="142"/>
    </row>
    <row r="19" spans="1:14" ht="19.5" customHeight="1">
      <c r="A19" s="103" t="s">
        <v>196</v>
      </c>
      <c r="C19" s="105"/>
      <c r="D19" s="105"/>
      <c r="E19" s="136">
        <v>0</v>
      </c>
      <c r="F19" s="105"/>
      <c r="G19" s="124">
        <v>-2229824</v>
      </c>
      <c r="H19" s="105"/>
      <c r="I19" s="107">
        <v>0</v>
      </c>
      <c r="K19" s="124">
        <v>-2229824</v>
      </c>
      <c r="N19" s="142"/>
    </row>
    <row r="20" spans="1:14" ht="19.5" customHeight="1">
      <c r="A20" s="103" t="s">
        <v>165</v>
      </c>
      <c r="C20" s="105"/>
      <c r="D20" s="105"/>
      <c r="E20" s="136">
        <v>180</v>
      </c>
      <c r="F20" s="105"/>
      <c r="G20" s="124">
        <v>4226</v>
      </c>
      <c r="H20" s="105"/>
      <c r="I20" s="107">
        <v>180</v>
      </c>
      <c r="K20" s="124">
        <v>4226</v>
      </c>
      <c r="N20" s="142"/>
    </row>
    <row r="21" spans="1:14" ht="19.5" hidden="1" customHeight="1">
      <c r="A21" s="103" t="s">
        <v>162</v>
      </c>
      <c r="C21" s="105"/>
      <c r="D21" s="105"/>
      <c r="E21" s="136">
        <v>0</v>
      </c>
      <c r="F21" s="105"/>
      <c r="G21" s="124">
        <v>0</v>
      </c>
      <c r="H21" s="105"/>
      <c r="I21" s="107">
        <v>0</v>
      </c>
      <c r="K21" s="124">
        <v>0</v>
      </c>
      <c r="N21" s="142"/>
    </row>
    <row r="22" spans="1:14" ht="19.5" customHeight="1">
      <c r="A22" s="103" t="s">
        <v>210</v>
      </c>
      <c r="E22" s="136">
        <v>0</v>
      </c>
      <c r="G22" s="124">
        <v>-3586935</v>
      </c>
      <c r="I22" s="107">
        <v>0</v>
      </c>
      <c r="K22" s="124">
        <v>-3586935</v>
      </c>
      <c r="N22" s="142"/>
    </row>
    <row r="23" spans="1:14" ht="19.5" hidden="1" customHeight="1">
      <c r="A23" s="103" t="s">
        <v>164</v>
      </c>
      <c r="G23" s="137"/>
      <c r="K23" s="124"/>
      <c r="N23" s="142"/>
    </row>
    <row r="24" spans="1:14" ht="19.5" hidden="1" customHeight="1">
      <c r="A24" s="103" t="s">
        <v>165</v>
      </c>
      <c r="G24" s="137"/>
      <c r="K24" s="124"/>
      <c r="N24" s="142"/>
    </row>
    <row r="25" spans="1:14" ht="19.5" customHeight="1">
      <c r="A25" s="103" t="s">
        <v>163</v>
      </c>
      <c r="C25" s="105"/>
      <c r="E25" s="136">
        <v>4110916</v>
      </c>
      <c r="G25" s="124">
        <v>6176828</v>
      </c>
      <c r="I25" s="107">
        <v>4110916</v>
      </c>
      <c r="K25" s="124">
        <v>6176828</v>
      </c>
    </row>
    <row r="26" spans="1:14" ht="19.5" customHeight="1">
      <c r="A26" s="98"/>
      <c r="B26" s="98"/>
      <c r="C26" s="99"/>
      <c r="D26" s="99"/>
      <c r="E26" s="144">
        <f>SUM(E10:E25)</f>
        <v>60461677</v>
      </c>
      <c r="F26" s="99"/>
      <c r="G26" s="144">
        <f>SUM(G10:G25)</f>
        <v>71074117</v>
      </c>
      <c r="H26" s="99"/>
      <c r="I26" s="144">
        <f>SUM(I10:I25)</f>
        <v>60367549</v>
      </c>
      <c r="K26" s="145">
        <f>SUM(K10:K25)</f>
        <v>71074117</v>
      </c>
    </row>
    <row r="27" spans="1:14" ht="19.5" customHeight="1">
      <c r="A27" s="104" t="s">
        <v>166</v>
      </c>
      <c r="B27" s="104"/>
      <c r="C27" s="105"/>
      <c r="D27" s="105"/>
      <c r="F27" s="105"/>
      <c r="G27" s="106"/>
      <c r="H27" s="105"/>
      <c r="K27" s="146"/>
      <c r="N27" s="142"/>
    </row>
    <row r="28" spans="1:14" ht="19.5" customHeight="1">
      <c r="A28" s="103" t="s">
        <v>167</v>
      </c>
      <c r="E28" s="136">
        <v>-58677413</v>
      </c>
      <c r="G28" s="125">
        <v>-83661604</v>
      </c>
      <c r="I28" s="107">
        <v>-58561866</v>
      </c>
      <c r="K28" s="125">
        <v>-83661604</v>
      </c>
      <c r="N28" s="142"/>
    </row>
    <row r="29" spans="1:14" ht="23.25" customHeight="1">
      <c r="A29" s="103" t="s">
        <v>198</v>
      </c>
      <c r="E29" s="136">
        <v>-6393762</v>
      </c>
      <c r="G29" s="125">
        <v>-846545</v>
      </c>
      <c r="I29" s="107">
        <v>-6402272</v>
      </c>
      <c r="K29" s="125">
        <v>-846545</v>
      </c>
      <c r="N29" s="142"/>
    </row>
    <row r="30" spans="1:14" ht="19.5" customHeight="1">
      <c r="A30" s="103" t="s">
        <v>77</v>
      </c>
      <c r="E30" s="136">
        <v>2231670</v>
      </c>
      <c r="G30" s="125">
        <v>0</v>
      </c>
      <c r="I30" s="136">
        <v>2231670</v>
      </c>
      <c r="K30" s="125">
        <v>0</v>
      </c>
      <c r="N30" s="142"/>
    </row>
    <row r="31" spans="1:14" ht="19.5" customHeight="1">
      <c r="A31" s="103" t="s">
        <v>82</v>
      </c>
      <c r="E31" s="107">
        <v>-26888666</v>
      </c>
      <c r="G31" s="126">
        <v>-33725974</v>
      </c>
      <c r="I31" s="107">
        <v>-26888666</v>
      </c>
      <c r="K31" s="126">
        <v>-33725974</v>
      </c>
      <c r="N31" s="142"/>
    </row>
    <row r="32" spans="1:14" ht="19.5" customHeight="1">
      <c r="A32" s="103" t="s">
        <v>83</v>
      </c>
      <c r="E32" s="136">
        <v>-1306108</v>
      </c>
      <c r="G32" s="125">
        <v>-121684</v>
      </c>
      <c r="I32" s="107">
        <v>-1308097</v>
      </c>
      <c r="K32" s="125">
        <v>-121684</v>
      </c>
      <c r="N32" s="142"/>
    </row>
    <row r="33" spans="1:14" ht="19.5" customHeight="1">
      <c r="A33" s="103" t="s">
        <v>94</v>
      </c>
      <c r="E33" s="136">
        <v>-3726418</v>
      </c>
      <c r="G33" s="125">
        <v>-918620</v>
      </c>
      <c r="I33" s="107">
        <v>-3726419</v>
      </c>
      <c r="K33" s="125">
        <v>-918620</v>
      </c>
      <c r="N33" s="142"/>
    </row>
    <row r="34" spans="1:14" ht="19.5" customHeight="1">
      <c r="A34" s="103" t="s">
        <v>172</v>
      </c>
      <c r="E34" s="107">
        <v>147991406</v>
      </c>
      <c r="G34" s="125">
        <v>75419128</v>
      </c>
      <c r="I34" s="107">
        <v>147991406</v>
      </c>
      <c r="K34" s="125">
        <v>75419128</v>
      </c>
      <c r="N34" s="142"/>
    </row>
    <row r="35" spans="1:14" ht="24.75" customHeight="1">
      <c r="A35" s="103" t="s">
        <v>201</v>
      </c>
      <c r="E35" s="136">
        <v>15568354</v>
      </c>
      <c r="G35" s="125">
        <v>267209</v>
      </c>
      <c r="I35" s="107">
        <v>15524847</v>
      </c>
      <c r="K35" s="125">
        <v>267209</v>
      </c>
      <c r="N35" s="142"/>
    </row>
    <row r="36" spans="1:14" ht="19.5" customHeight="1">
      <c r="A36" s="103" t="s">
        <v>103</v>
      </c>
      <c r="E36" s="136">
        <v>6607797</v>
      </c>
      <c r="G36" s="125">
        <v>7976062</v>
      </c>
      <c r="I36" s="107">
        <v>6607797</v>
      </c>
      <c r="K36" s="125">
        <v>7976062</v>
      </c>
      <c r="N36" s="142"/>
    </row>
    <row r="37" spans="1:14" ht="19.5" customHeight="1">
      <c r="A37" s="103" t="s">
        <v>104</v>
      </c>
      <c r="E37" s="136">
        <v>-2969085</v>
      </c>
      <c r="G37" s="125">
        <v>-339352</v>
      </c>
      <c r="I37" s="107">
        <v>-2976042</v>
      </c>
      <c r="K37" s="125">
        <v>-339352</v>
      </c>
      <c r="N37" s="142"/>
    </row>
    <row r="38" spans="1:14" ht="19.5" customHeight="1">
      <c r="A38" s="103" t="s">
        <v>168</v>
      </c>
      <c r="E38" s="136">
        <v>1690239</v>
      </c>
      <c r="G38" s="125">
        <v>-145449</v>
      </c>
      <c r="I38" s="107">
        <v>1690239</v>
      </c>
      <c r="K38" s="125">
        <v>-145449</v>
      </c>
      <c r="N38" s="138"/>
    </row>
    <row r="39" spans="1:14" ht="19.5" customHeight="1">
      <c r="A39" s="103" t="s">
        <v>169</v>
      </c>
      <c r="E39" s="144">
        <f>SUM(E26:E38)</f>
        <v>134589691</v>
      </c>
      <c r="G39" s="144">
        <f>SUM(G26:G38)</f>
        <v>34977288</v>
      </c>
      <c r="I39" s="144">
        <f>SUM(I26:I38)</f>
        <v>134550146</v>
      </c>
      <c r="K39" s="145">
        <f>SUM(K26:K38)</f>
        <v>34977288</v>
      </c>
    </row>
    <row r="40" spans="1:14" ht="19.5" customHeight="1">
      <c r="A40" s="103" t="s">
        <v>170</v>
      </c>
      <c r="E40" s="107">
        <v>-1143487</v>
      </c>
      <c r="G40" s="107">
        <v>-641603</v>
      </c>
      <c r="I40" s="107">
        <v>-1141497</v>
      </c>
      <c r="K40" s="107">
        <v>-641603</v>
      </c>
      <c r="N40" s="147"/>
    </row>
    <row r="41" spans="1:14" ht="19.5" customHeight="1">
      <c r="A41" s="114" t="s">
        <v>182</v>
      </c>
      <c r="B41" s="114"/>
      <c r="C41" s="148"/>
      <c r="D41" s="148"/>
      <c r="E41" s="136">
        <v>-3803307</v>
      </c>
      <c r="F41" s="148"/>
      <c r="G41" s="125">
        <v>-5577155</v>
      </c>
      <c r="H41" s="148"/>
      <c r="I41" s="107">
        <v>-3793009</v>
      </c>
      <c r="K41" s="125">
        <v>-5577155</v>
      </c>
    </row>
    <row r="42" spans="1:14" ht="19.5" customHeight="1">
      <c r="A42" s="98" t="s">
        <v>171</v>
      </c>
      <c r="B42" s="98"/>
      <c r="C42" s="99"/>
      <c r="D42" s="99"/>
      <c r="E42" s="80">
        <f>SUM(E39:E41)</f>
        <v>129642897</v>
      </c>
      <c r="F42" s="99"/>
      <c r="G42" s="80">
        <f>SUM(G39:G41)</f>
        <v>28758530</v>
      </c>
      <c r="H42" s="99"/>
      <c r="I42" s="80">
        <f>SUM(I39:I41)</f>
        <v>129615640</v>
      </c>
      <c r="K42" s="80">
        <f>SUM(K39:K41)</f>
        <v>28758530</v>
      </c>
    </row>
    <row r="43" spans="1:14" ht="19.5" customHeight="1">
      <c r="A43" s="98"/>
      <c r="B43" s="98"/>
      <c r="C43" s="99"/>
      <c r="D43" s="99"/>
      <c r="E43" s="81"/>
      <c r="F43" s="99"/>
      <c r="G43" s="81"/>
      <c r="H43" s="99"/>
      <c r="I43" s="81"/>
      <c r="K43" s="108"/>
    </row>
    <row r="44" spans="1:14" ht="19.5" customHeight="1">
      <c r="A44" s="103" t="s">
        <v>209</v>
      </c>
      <c r="B44" s="98"/>
      <c r="C44" s="99"/>
      <c r="D44" s="99"/>
      <c r="E44" s="82"/>
      <c r="F44" s="99"/>
      <c r="G44" s="82"/>
      <c r="H44" s="99"/>
      <c r="I44" s="82"/>
      <c r="K44" s="109"/>
    </row>
    <row r="45" spans="1:14" ht="19.5" customHeight="1">
      <c r="B45" s="98"/>
      <c r="C45" s="99"/>
      <c r="D45" s="99"/>
      <c r="E45" s="82"/>
      <c r="F45" s="99"/>
      <c r="G45" s="82"/>
      <c r="H45" s="99"/>
      <c r="I45" s="82"/>
      <c r="K45" s="109"/>
    </row>
    <row r="46" spans="1:14" ht="19.5" customHeight="1">
      <c r="A46" s="50" t="s">
        <v>213</v>
      </c>
      <c r="B46" s="127"/>
      <c r="C46" s="96"/>
      <c r="D46" s="96"/>
      <c r="E46" s="97"/>
      <c r="F46" s="96"/>
      <c r="G46" s="96"/>
      <c r="H46" s="96"/>
    </row>
    <row r="47" spans="1:14" ht="19.5" customHeight="1">
      <c r="A47" s="128" t="s">
        <v>154</v>
      </c>
      <c r="B47" s="128"/>
      <c r="C47" s="96"/>
      <c r="D47" s="96"/>
      <c r="E47" s="97"/>
      <c r="F47" s="96"/>
      <c r="G47" s="96"/>
      <c r="H47" s="96"/>
    </row>
    <row r="48" spans="1:14" ht="24.75" customHeight="1">
      <c r="A48" s="50" t="s">
        <v>244</v>
      </c>
      <c r="B48" s="98"/>
      <c r="C48" s="99"/>
      <c r="D48" s="99"/>
      <c r="E48" s="135"/>
      <c r="F48" s="135"/>
      <c r="G48" s="135"/>
      <c r="H48" s="99"/>
      <c r="I48" s="135"/>
      <c r="J48" s="135"/>
      <c r="K48" s="135"/>
    </row>
    <row r="49" spans="1:14" ht="24.75" customHeight="1">
      <c r="A49" s="50" t="s">
        <v>243</v>
      </c>
      <c r="B49" s="98"/>
      <c r="C49" s="99"/>
      <c r="D49" s="99"/>
      <c r="E49" s="135"/>
      <c r="F49" s="135"/>
      <c r="G49" s="135"/>
      <c r="H49" s="99"/>
      <c r="I49" s="135"/>
      <c r="J49" s="135"/>
      <c r="K49" s="135"/>
    </row>
    <row r="50" spans="1:14" ht="24.75" customHeight="1">
      <c r="A50" s="52"/>
      <c r="B50" s="98"/>
      <c r="C50" s="99"/>
      <c r="D50" s="99"/>
      <c r="E50" s="61" t="s">
        <v>214</v>
      </c>
      <c r="F50" s="139"/>
      <c r="G50" s="140"/>
      <c r="H50" s="95"/>
      <c r="I50" s="61" t="s">
        <v>215</v>
      </c>
      <c r="J50" s="139"/>
      <c r="K50" s="140"/>
    </row>
    <row r="51" spans="1:14" ht="24.75" customHeight="1">
      <c r="A51" s="98"/>
      <c r="B51" s="98"/>
      <c r="C51" s="99"/>
      <c r="D51" s="99"/>
      <c r="E51" s="246" t="s">
        <v>242</v>
      </c>
      <c r="F51" s="246"/>
      <c r="G51" s="246"/>
      <c r="H51" s="99"/>
      <c r="I51" s="246" t="s">
        <v>242</v>
      </c>
      <c r="J51" s="246"/>
      <c r="K51" s="246"/>
    </row>
    <row r="52" spans="1:14" ht="19.5" customHeight="1">
      <c r="A52" s="98"/>
      <c r="B52" s="98"/>
      <c r="C52" s="202"/>
      <c r="D52" s="202"/>
      <c r="E52" s="95">
        <v>2022</v>
      </c>
      <c r="F52" s="87"/>
      <c r="G52" s="95">
        <v>2021</v>
      </c>
      <c r="H52" s="202"/>
      <c r="I52" s="95">
        <v>2022</v>
      </c>
      <c r="J52" s="87"/>
      <c r="K52" s="95">
        <v>2021</v>
      </c>
    </row>
    <row r="53" spans="1:14" ht="19.5" customHeight="1">
      <c r="A53" s="100" t="s">
        <v>173</v>
      </c>
      <c r="B53" s="100"/>
      <c r="C53" s="202"/>
      <c r="D53" s="202"/>
      <c r="E53" s="245" t="s">
        <v>123</v>
      </c>
      <c r="F53" s="245"/>
      <c r="G53" s="245"/>
      <c r="H53" s="245"/>
      <c r="I53" s="245"/>
      <c r="J53" s="245"/>
      <c r="K53" s="245"/>
    </row>
    <row r="54" spans="1:14" ht="19.5" hidden="1" customHeight="1">
      <c r="A54" s="103" t="s">
        <v>174</v>
      </c>
      <c r="G54" s="137"/>
      <c r="I54" s="137">
        <v>0</v>
      </c>
      <c r="K54" s="137">
        <v>0</v>
      </c>
    </row>
    <row r="55" spans="1:14" ht="19.5" hidden="1" customHeight="1">
      <c r="A55" s="103" t="s">
        <v>175</v>
      </c>
      <c r="B55" s="110"/>
      <c r="G55" s="137"/>
      <c r="I55" s="137">
        <v>0</v>
      </c>
      <c r="K55" s="137">
        <v>0</v>
      </c>
    </row>
    <row r="56" spans="1:14" ht="19.5" customHeight="1">
      <c r="A56" s="110" t="s">
        <v>176</v>
      </c>
      <c r="B56" s="110"/>
      <c r="E56" s="136">
        <v>-104274354</v>
      </c>
      <c r="G56" s="107">
        <v>-22931881</v>
      </c>
      <c r="I56" s="107">
        <v>-104274354</v>
      </c>
      <c r="K56" s="107">
        <v>-22931881</v>
      </c>
    </row>
    <row r="57" spans="1:14" ht="19.5" customHeight="1">
      <c r="A57" s="110" t="s">
        <v>195</v>
      </c>
      <c r="B57" s="110"/>
      <c r="E57" s="136">
        <v>0</v>
      </c>
      <c r="G57" s="107">
        <v>2917376</v>
      </c>
      <c r="I57" s="107">
        <v>0</v>
      </c>
      <c r="K57" s="107">
        <v>2917376</v>
      </c>
    </row>
    <row r="58" spans="1:14" ht="19.5" customHeight="1">
      <c r="A58" s="103" t="s">
        <v>177</v>
      </c>
      <c r="E58" s="136">
        <v>-66400</v>
      </c>
      <c r="G58" s="107">
        <v>0</v>
      </c>
      <c r="I58" s="107">
        <v>-66400</v>
      </c>
      <c r="K58" s="107">
        <v>0</v>
      </c>
    </row>
    <row r="59" spans="1:14" ht="19.5" hidden="1" customHeight="1">
      <c r="A59" s="103" t="s">
        <v>178</v>
      </c>
      <c r="G59" s="137"/>
      <c r="I59" s="137">
        <v>0</v>
      </c>
      <c r="K59" s="137">
        <v>0</v>
      </c>
      <c r="N59" s="138"/>
    </row>
    <row r="60" spans="1:14" ht="19.5" hidden="1" customHeight="1">
      <c r="A60" s="103" t="s">
        <v>46</v>
      </c>
      <c r="G60" s="137"/>
      <c r="I60" s="137">
        <v>0</v>
      </c>
      <c r="K60" s="137">
        <v>0</v>
      </c>
    </row>
    <row r="61" spans="1:14" ht="19.5" hidden="1" customHeight="1">
      <c r="A61" s="103" t="s">
        <v>179</v>
      </c>
      <c r="G61" s="137"/>
      <c r="I61" s="137">
        <v>0</v>
      </c>
      <c r="K61" s="137">
        <v>0</v>
      </c>
    </row>
    <row r="62" spans="1:14" ht="19.5" customHeight="1">
      <c r="A62" s="110" t="s">
        <v>228</v>
      </c>
      <c r="E62" s="136">
        <v>0</v>
      </c>
      <c r="G62" s="107">
        <v>0</v>
      </c>
      <c r="I62" s="107">
        <v>-49999850</v>
      </c>
      <c r="K62" s="107">
        <v>0</v>
      </c>
    </row>
    <row r="63" spans="1:14" ht="19.5" customHeight="1">
      <c r="A63" s="98" t="s">
        <v>180</v>
      </c>
      <c r="B63" s="98"/>
      <c r="E63" s="80">
        <f>SUM(E54:E62)</f>
        <v>-104340754</v>
      </c>
      <c r="G63" s="80">
        <f>SUM(G54:G62)</f>
        <v>-20014505</v>
      </c>
      <c r="I63" s="80">
        <f>SUM(I54:I62)</f>
        <v>-154340604</v>
      </c>
      <c r="K63" s="80">
        <f>SUM(K54:K62)</f>
        <v>-20014505</v>
      </c>
      <c r="N63" s="138"/>
    </row>
    <row r="64" spans="1:14" ht="7.5" customHeight="1">
      <c r="A64" s="114"/>
      <c r="B64" s="114"/>
      <c r="C64" s="148"/>
      <c r="D64" s="148"/>
      <c r="F64" s="148"/>
      <c r="G64" s="136"/>
      <c r="H64" s="148"/>
      <c r="K64" s="111"/>
      <c r="N64" s="138"/>
    </row>
    <row r="65" spans="1:14" ht="19.5" customHeight="1">
      <c r="A65" s="112" t="s">
        <v>181</v>
      </c>
      <c r="B65" s="112"/>
      <c r="C65" s="113"/>
      <c r="D65" s="113"/>
      <c r="F65" s="113"/>
      <c r="G65" s="102"/>
      <c r="H65" s="113"/>
      <c r="K65" s="111"/>
      <c r="N65" s="143"/>
    </row>
    <row r="66" spans="1:14" ht="19.5" hidden="1" customHeight="1">
      <c r="A66" s="114" t="s">
        <v>183</v>
      </c>
      <c r="B66" s="114"/>
      <c r="C66" s="202"/>
      <c r="D66" s="148"/>
      <c r="E66" s="136">
        <v>0</v>
      </c>
      <c r="F66" s="148"/>
      <c r="G66" s="125">
        <v>0</v>
      </c>
      <c r="H66" s="148"/>
      <c r="I66" s="107">
        <v>0</v>
      </c>
      <c r="K66" s="125">
        <v>0</v>
      </c>
    </row>
    <row r="67" spans="1:14" ht="19.5" customHeight="1">
      <c r="A67" s="114" t="s">
        <v>184</v>
      </c>
      <c r="B67" s="114"/>
      <c r="C67" s="148"/>
      <c r="D67" s="148"/>
      <c r="E67" s="136">
        <v>-10416322.759999998</v>
      </c>
      <c r="F67" s="148"/>
      <c r="G67" s="125">
        <v>-11228413</v>
      </c>
      <c r="H67" s="148"/>
      <c r="I67" s="107">
        <v>-10416323</v>
      </c>
      <c r="K67" s="125">
        <v>-11228413</v>
      </c>
    </row>
    <row r="68" spans="1:14" ht="19.5" hidden="1" customHeight="1">
      <c r="A68" s="114" t="s">
        <v>185</v>
      </c>
      <c r="B68" s="114"/>
      <c r="C68" s="202"/>
      <c r="D68" s="148"/>
      <c r="F68" s="148"/>
      <c r="G68" s="125">
        <v>0</v>
      </c>
      <c r="H68" s="148"/>
      <c r="I68" s="107">
        <v>0</v>
      </c>
      <c r="K68" s="125">
        <v>0</v>
      </c>
    </row>
    <row r="69" spans="1:14" ht="19.5" customHeight="1">
      <c r="A69" s="227" t="s">
        <v>263</v>
      </c>
      <c r="B69" s="114"/>
      <c r="C69" s="202"/>
      <c r="D69" s="148"/>
      <c r="E69" s="136">
        <v>211000000</v>
      </c>
      <c r="F69" s="148"/>
      <c r="G69" s="125">
        <v>351500000</v>
      </c>
      <c r="H69" s="148"/>
      <c r="I69" s="107">
        <v>211000000</v>
      </c>
      <c r="K69" s="125">
        <v>351500000</v>
      </c>
    </row>
    <row r="70" spans="1:14" ht="19.5" customHeight="1">
      <c r="A70" s="227" t="s">
        <v>264</v>
      </c>
      <c r="B70" s="114"/>
      <c r="C70" s="202"/>
      <c r="D70" s="148"/>
      <c r="E70" s="136">
        <v>-309000000</v>
      </c>
      <c r="F70" s="148"/>
      <c r="G70" s="125">
        <v>-344800000</v>
      </c>
      <c r="H70" s="148"/>
      <c r="I70" s="107">
        <v>-309000000</v>
      </c>
      <c r="K70" s="125">
        <v>-344800000</v>
      </c>
    </row>
    <row r="71" spans="1:14" ht="19.5" hidden="1" customHeight="1">
      <c r="A71" s="114" t="s">
        <v>186</v>
      </c>
      <c r="B71" s="114"/>
      <c r="C71" s="202"/>
      <c r="D71" s="148"/>
      <c r="F71" s="148"/>
      <c r="G71" s="136"/>
      <c r="H71" s="148"/>
      <c r="I71" s="107"/>
      <c r="K71" s="126"/>
    </row>
    <row r="72" spans="1:14" ht="19.5" hidden="1" customHeight="1">
      <c r="A72" s="114" t="s">
        <v>211</v>
      </c>
      <c r="B72" s="114"/>
      <c r="C72" s="202"/>
      <c r="D72" s="148"/>
      <c r="E72" s="136">
        <v>0</v>
      </c>
      <c r="F72" s="148"/>
      <c r="G72" s="125">
        <v>0</v>
      </c>
      <c r="H72" s="148"/>
      <c r="I72" s="107">
        <v>0</v>
      </c>
      <c r="K72" s="125">
        <v>0</v>
      </c>
    </row>
    <row r="73" spans="1:14" ht="19.5" customHeight="1">
      <c r="A73" s="114" t="s">
        <v>187</v>
      </c>
      <c r="B73" s="114"/>
      <c r="C73" s="202"/>
      <c r="D73" s="148"/>
      <c r="E73" s="136">
        <v>-22573582</v>
      </c>
      <c r="F73" s="148"/>
      <c r="G73" s="107">
        <v>-19566666</v>
      </c>
      <c r="H73" s="148"/>
      <c r="I73" s="107">
        <v>-22573582</v>
      </c>
      <c r="K73" s="107">
        <v>-19566666</v>
      </c>
    </row>
    <row r="74" spans="1:14" ht="19.5" customHeight="1">
      <c r="A74" s="114" t="s">
        <v>265</v>
      </c>
      <c r="B74" s="114"/>
      <c r="C74" s="202"/>
      <c r="D74" s="148"/>
      <c r="E74" s="136">
        <v>150</v>
      </c>
      <c r="F74" s="148"/>
      <c r="G74" s="125">
        <v>0</v>
      </c>
      <c r="H74" s="148"/>
      <c r="I74" s="107">
        <v>0</v>
      </c>
      <c r="K74" s="125">
        <v>0</v>
      </c>
    </row>
    <row r="75" spans="1:14" ht="19.5" customHeight="1">
      <c r="A75" s="115" t="s">
        <v>232</v>
      </c>
      <c r="B75" s="115"/>
      <c r="C75" s="116"/>
      <c r="D75" s="116"/>
      <c r="E75" s="80">
        <f>SUM(E66:E74)</f>
        <v>-130989754.75999999</v>
      </c>
      <c r="F75" s="116"/>
      <c r="G75" s="80">
        <f>SUM(G66:G74)</f>
        <v>-24095079</v>
      </c>
      <c r="H75" s="116"/>
      <c r="I75" s="80">
        <f>SUM(I66:I74)</f>
        <v>-130989905</v>
      </c>
      <c r="J75" s="114">
        <f>SUM(J41:J74)</f>
        <v>0</v>
      </c>
      <c r="K75" s="80">
        <f>SUM(K66:K74)</f>
        <v>-24095079</v>
      </c>
    </row>
    <row r="76" spans="1:14" ht="16.5" customHeight="1">
      <c r="A76" s="114"/>
      <c r="B76" s="114"/>
      <c r="C76" s="148"/>
      <c r="D76" s="148"/>
      <c r="F76" s="148"/>
      <c r="G76" s="136"/>
      <c r="H76" s="148"/>
      <c r="K76" s="111"/>
    </row>
    <row r="77" spans="1:14" ht="19.5" customHeight="1">
      <c r="A77" s="115" t="s">
        <v>188</v>
      </c>
      <c r="B77" s="115"/>
      <c r="C77" s="116"/>
      <c r="D77" s="116"/>
      <c r="E77" s="82">
        <f>E75+E63+E42</f>
        <v>-105687611.75999999</v>
      </c>
      <c r="F77" s="116"/>
      <c r="G77" s="82">
        <f>G75+G63+G42</f>
        <v>-15351054</v>
      </c>
      <c r="H77" s="116"/>
      <c r="I77" s="82">
        <f>I75+I63+I42</f>
        <v>-155714869</v>
      </c>
      <c r="K77" s="82">
        <f>K75+K63+K42</f>
        <v>-15351054</v>
      </c>
    </row>
    <row r="78" spans="1:14" ht="19.5" customHeight="1">
      <c r="A78" s="117" t="s">
        <v>189</v>
      </c>
      <c r="B78" s="117"/>
      <c r="C78" s="148"/>
      <c r="D78" s="148"/>
      <c r="E78" s="136">
        <f>BS!G10</f>
        <v>171878450</v>
      </c>
      <c r="F78" s="148"/>
      <c r="G78" s="136">
        <v>24519616</v>
      </c>
      <c r="H78" s="148"/>
      <c r="I78" s="137">
        <f>BS!K10</f>
        <v>171875750</v>
      </c>
      <c r="K78" s="137">
        <v>24519616</v>
      </c>
      <c r="N78" s="138"/>
    </row>
    <row r="79" spans="1:14" ht="19.5" hidden="1" customHeight="1">
      <c r="A79" s="117" t="s">
        <v>190</v>
      </c>
      <c r="B79" s="117"/>
      <c r="C79" s="148"/>
      <c r="D79" s="148"/>
      <c r="F79" s="148"/>
      <c r="G79" s="136"/>
      <c r="H79" s="148"/>
      <c r="K79" s="137"/>
    </row>
    <row r="80" spans="1:14" ht="19.5" hidden="1" customHeight="1">
      <c r="A80" s="117"/>
      <c r="B80" s="117" t="s">
        <v>191</v>
      </c>
      <c r="C80" s="148"/>
      <c r="D80" s="148"/>
      <c r="F80" s="148"/>
      <c r="G80" s="136"/>
      <c r="H80" s="148"/>
      <c r="I80" s="137">
        <v>0</v>
      </c>
      <c r="K80" s="137">
        <v>0</v>
      </c>
    </row>
    <row r="81" spans="1:14" ht="19.5" customHeight="1" thickBot="1">
      <c r="A81" s="115" t="s">
        <v>256</v>
      </c>
      <c r="B81" s="115"/>
      <c r="C81" s="116"/>
      <c r="D81" s="116"/>
      <c r="E81" s="83">
        <f>SUM(E77:E78)</f>
        <v>66190838.24000001</v>
      </c>
      <c r="F81" s="116"/>
      <c r="G81" s="83">
        <f>SUM(G77:G78)</f>
        <v>9168562</v>
      </c>
      <c r="H81" s="116"/>
      <c r="I81" s="83">
        <f>SUM(I77:I80)</f>
        <v>16160881</v>
      </c>
      <c r="K81" s="83">
        <f>SUM(K77:K80)</f>
        <v>9168562</v>
      </c>
    </row>
    <row r="82" spans="1:14" ht="13.5" customHeight="1" thickTop="1">
      <c r="G82" s="136"/>
      <c r="K82" s="111"/>
      <c r="N82" s="138"/>
    </row>
    <row r="83" spans="1:14" ht="19.5" customHeight="1">
      <c r="A83" s="118" t="s">
        <v>192</v>
      </c>
      <c r="B83" s="118"/>
      <c r="G83" s="136"/>
      <c r="K83" s="137"/>
      <c r="N83" s="138"/>
    </row>
    <row r="84" spans="1:14" ht="19.5" customHeight="1">
      <c r="A84" s="103" t="s">
        <v>193</v>
      </c>
      <c r="C84" s="105"/>
      <c r="E84" s="107">
        <v>2278761</v>
      </c>
      <c r="G84" s="107">
        <v>569690</v>
      </c>
      <c r="I84" s="107">
        <v>2278761</v>
      </c>
      <c r="K84" s="107">
        <v>569690</v>
      </c>
      <c r="N84" s="138"/>
    </row>
    <row r="85" spans="1:14" ht="19.5" customHeight="1">
      <c r="I85" s="149"/>
      <c r="N85" s="142"/>
    </row>
    <row r="86" spans="1:14" ht="19.5" customHeight="1">
      <c r="I86" s="149"/>
      <c r="N86" s="142"/>
    </row>
    <row r="87" spans="1:14" ht="19.5" customHeight="1">
      <c r="A87" s="103" t="s">
        <v>209</v>
      </c>
      <c r="I87" s="149"/>
      <c r="N87" s="142"/>
    </row>
    <row r="88" spans="1:14" ht="19.5" customHeight="1">
      <c r="I88" s="149"/>
    </row>
    <row r="89" spans="1:14" ht="19.5" customHeight="1">
      <c r="G89" s="119"/>
      <c r="I89" s="149"/>
      <c r="N89" s="138"/>
    </row>
    <row r="90" spans="1:14" ht="19.5" customHeight="1">
      <c r="E90" s="136">
        <f>E81-BS!E10</f>
        <v>0.24000000953674316</v>
      </c>
      <c r="I90" s="150">
        <f>I81-BS!I10</f>
        <v>0</v>
      </c>
      <c r="J90" s="149">
        <f>J81-BS!J10</f>
        <v>0</v>
      </c>
      <c r="K90" s="149"/>
      <c r="N90" s="138"/>
    </row>
    <row r="91" spans="1:14" ht="19.5" customHeight="1">
      <c r="I91" s="149"/>
    </row>
  </sheetData>
  <mergeCells count="6">
    <mergeCell ref="E53:K53"/>
    <mergeCell ref="E6:G6"/>
    <mergeCell ref="I6:K6"/>
    <mergeCell ref="E51:G51"/>
    <mergeCell ref="I51:K51"/>
    <mergeCell ref="E8:K8"/>
  </mergeCells>
  <phoneticPr fontId="0" type="noConversion"/>
  <printOptions horizontalCentered="1"/>
  <pageMargins left="0.78740157480314965" right="0.78740157480314965" top="0.47244094488188981" bottom="0.51181102362204722" header="0.51181102362204722" footer="0.51181102362204722"/>
  <pageSetup paperSize="9" scale="75" firstPageNumber="9" fitToHeight="0" orientation="portrait" useFirstPageNumber="1" r:id="rId1"/>
  <headerFooter>
    <oddFooter>&amp;C&amp;P</oddFooter>
  </headerFooter>
  <rowBreaks count="1" manualBreakCount="1">
    <brk id="45" max="10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247" t="s">
        <v>52</v>
      </c>
      <c r="E9" s="247"/>
      <c r="F9" s="247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247" t="s">
        <v>52</v>
      </c>
      <c r="E42" s="247"/>
      <c r="F42" s="247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</vt:lpstr>
      <vt:lpstr>EQ_9_Conso 16</vt:lpstr>
      <vt:lpstr>EQ_10_Conso 17</vt:lpstr>
      <vt:lpstr>PL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Corporate Edition</cp:lastModifiedBy>
  <cp:revision/>
  <cp:lastPrinted>2022-05-10T09:28:00Z</cp:lastPrinted>
  <dcterms:created xsi:type="dcterms:W3CDTF">2004-12-24T02:11:22Z</dcterms:created>
  <dcterms:modified xsi:type="dcterms:W3CDTF">2022-05-10T09:28:02Z</dcterms:modified>
</cp:coreProperties>
</file>