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714"/>
  </bookViews>
  <sheets>
    <sheet name="BS2-4" sheetId="19" r:id="rId1"/>
    <sheet name="PL5-6" sheetId="32" r:id="rId2"/>
    <sheet name="SH7" sheetId="37" r:id="rId3"/>
    <sheet name="SH8" sheetId="38" r:id="rId4"/>
    <sheet name="SH9" sheetId="35" r:id="rId5"/>
    <sheet name="CF 10-13" sheetId="36" r:id="rId6"/>
  </sheets>
  <definedNames>
    <definedName name="_xlnm.Print_Area" localSheetId="0">'BS2-4'!$A$1:$J$113</definedName>
    <definedName name="_xlnm.Print_Area" localSheetId="5">'CF 10-13'!$A$1:$I$181</definedName>
    <definedName name="_xlnm.Print_Area" localSheetId="2">'SH7'!$A$1:$AB$41</definedName>
    <definedName name="_xlnm.Print_Area" localSheetId="3">'SH8'!$A$1:$AB$34</definedName>
    <definedName name="_xlnm.Print_Area" localSheetId="4">'SH9'!$A$1:$O$33</definedName>
    <definedName name="Title2nd" localSheetId="0">'BS2-4'!$A$1</definedName>
    <definedName name="Title2nd" localSheetId="5">'CF 10-13'!#REF!</definedName>
    <definedName name="Title2nd" localSheetId="1">'PL5-6'!#REF!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37" l="1"/>
  <c r="C139" i="36"/>
  <c r="C45" i="36"/>
  <c r="C77" i="36" s="1"/>
  <c r="I145" i="36" l="1"/>
  <c r="G145" i="36"/>
  <c r="E145" i="36"/>
  <c r="C145" i="36"/>
  <c r="I139" i="36"/>
  <c r="G139" i="36"/>
  <c r="E139" i="36"/>
  <c r="G123" i="36"/>
  <c r="C123" i="36"/>
  <c r="C98" i="36"/>
  <c r="AB18" i="37" l="1"/>
  <c r="C181" i="36"/>
  <c r="G98" i="36"/>
  <c r="X28" i="38"/>
  <c r="X30" i="38" s="1"/>
  <c r="Z19" i="37"/>
  <c r="AB19" i="37" s="1"/>
  <c r="Z35" i="37"/>
  <c r="V33" i="37"/>
  <c r="C79" i="32"/>
  <c r="T34" i="37" s="1"/>
  <c r="V34" i="37" s="1"/>
  <c r="L33" i="37"/>
  <c r="X33" i="37" s="1"/>
  <c r="AB33" i="37" s="1"/>
  <c r="H41" i="37"/>
  <c r="F41" i="37"/>
  <c r="D25" i="19"/>
  <c r="H25" i="19"/>
  <c r="AB40" i="37"/>
  <c r="E79" i="32"/>
  <c r="I79" i="32"/>
  <c r="I81" i="32" s="1"/>
  <c r="E71" i="32"/>
  <c r="Z31" i="37" l="1"/>
  <c r="AB31" i="37" s="1"/>
  <c r="E81" i="32"/>
  <c r="M16" i="35"/>
  <c r="D105" i="19"/>
  <c r="V35" i="37"/>
  <c r="V41" i="37" s="1"/>
  <c r="X34" i="37"/>
  <c r="AB34" i="37" s="1"/>
  <c r="O13" i="35"/>
  <c r="AB33" i="38"/>
  <c r="AB29" i="38"/>
  <c r="AB28" i="38"/>
  <c r="AB30" i="38" s="1"/>
  <c r="L35" i="37"/>
  <c r="L41" i="37" s="1"/>
  <c r="Z41" i="37" l="1"/>
  <c r="AB35" i="37"/>
  <c r="C87" i="32"/>
  <c r="C89" i="32" s="1"/>
  <c r="X35" i="37"/>
  <c r="X41" i="37" s="1"/>
  <c r="T35" i="37"/>
  <c r="T41" i="37" s="1"/>
  <c r="R35" i="37"/>
  <c r="R41" i="37" s="1"/>
  <c r="P35" i="37"/>
  <c r="P41" i="37" s="1"/>
  <c r="X24" i="38"/>
  <c r="D19" i="19"/>
  <c r="O28" i="35"/>
  <c r="O32" i="35" s="1"/>
  <c r="G79" i="32"/>
  <c r="H105" i="19" s="1"/>
  <c r="H107" i="19" s="1"/>
  <c r="H109" i="19" s="1"/>
  <c r="M28" i="35"/>
  <c r="M32" i="35" s="1"/>
  <c r="K32" i="35"/>
  <c r="G32" i="35"/>
  <c r="E32" i="35"/>
  <c r="C32" i="35"/>
  <c r="I181" i="36"/>
  <c r="G181" i="36"/>
  <c r="E181" i="36"/>
  <c r="I174" i="36"/>
  <c r="G174" i="36"/>
  <c r="E174" i="36"/>
  <c r="C174" i="36"/>
  <c r="E45" i="36"/>
  <c r="V24" i="38"/>
  <c r="V26" i="38" s="1"/>
  <c r="T24" i="38"/>
  <c r="T26" i="38" s="1"/>
  <c r="R24" i="38"/>
  <c r="R26" i="38" s="1"/>
  <c r="V30" i="38"/>
  <c r="T30" i="38"/>
  <c r="R30" i="38"/>
  <c r="AB24" i="38"/>
  <c r="Z24" i="38"/>
  <c r="P24" i="38"/>
  <c r="P26" i="38" s="1"/>
  <c r="N24" i="38"/>
  <c r="N26" i="38" s="1"/>
  <c r="L24" i="38"/>
  <c r="L26" i="38" s="1"/>
  <c r="L34" i="38" s="1"/>
  <c r="J24" i="38"/>
  <c r="J26" i="38" s="1"/>
  <c r="H24" i="38"/>
  <c r="H26" i="38" s="1"/>
  <c r="I89" i="32"/>
  <c r="E89" i="32"/>
  <c r="K17" i="35"/>
  <c r="K21" i="35" s="1"/>
  <c r="C71" i="32"/>
  <c r="C81" i="32" s="1"/>
  <c r="O16" i="35"/>
  <c r="M17" i="35"/>
  <c r="M21" i="35" s="1"/>
  <c r="I98" i="36"/>
  <c r="E98" i="36"/>
  <c r="I17" i="35"/>
  <c r="I21" i="35" s="1"/>
  <c r="G17" i="35"/>
  <c r="G21" i="35" s="1"/>
  <c r="E17" i="35"/>
  <c r="E21" i="35"/>
  <c r="C17" i="35"/>
  <c r="C21" i="35"/>
  <c r="O20" i="35"/>
  <c r="O15" i="35"/>
  <c r="N41" i="37"/>
  <c r="J41" i="37"/>
  <c r="H76" i="19"/>
  <c r="D76" i="19"/>
  <c r="H62" i="19"/>
  <c r="D62" i="19"/>
  <c r="H35" i="19"/>
  <c r="D35" i="19"/>
  <c r="H19" i="19"/>
  <c r="I129" i="36"/>
  <c r="I131" i="36" s="1"/>
  <c r="I123" i="36"/>
  <c r="E123" i="36"/>
  <c r="Z30" i="38"/>
  <c r="P30" i="38"/>
  <c r="N30" i="38"/>
  <c r="J30" i="38"/>
  <c r="H30" i="38"/>
  <c r="F30" i="38"/>
  <c r="D30" i="38"/>
  <c r="L30" i="38"/>
  <c r="F26" i="38"/>
  <c r="F34" i="38" s="1"/>
  <c r="D26" i="38"/>
  <c r="Z19" i="38"/>
  <c r="P19" i="38"/>
  <c r="N19" i="38"/>
  <c r="L19" i="38"/>
  <c r="J19" i="38"/>
  <c r="H19" i="38"/>
  <c r="F19" i="38"/>
  <c r="D19" i="38"/>
  <c r="X19" i="38"/>
  <c r="I40" i="32"/>
  <c r="I25" i="32"/>
  <c r="I17" i="32"/>
  <c r="E40" i="32"/>
  <c r="E25" i="32"/>
  <c r="E17" i="32"/>
  <c r="J107" i="19"/>
  <c r="J109" i="19" s="1"/>
  <c r="D107" i="19"/>
  <c r="D109" i="19" s="1"/>
  <c r="F107" i="19"/>
  <c r="F109" i="19" s="1"/>
  <c r="J76" i="19"/>
  <c r="F76" i="19"/>
  <c r="J62" i="19"/>
  <c r="F62" i="19"/>
  <c r="J35" i="19"/>
  <c r="F35" i="19"/>
  <c r="J19" i="19"/>
  <c r="F19" i="19"/>
  <c r="I28" i="35"/>
  <c r="I32" i="35" s="1"/>
  <c r="G129" i="36"/>
  <c r="G131" i="36" s="1"/>
  <c r="H98" i="36"/>
  <c r="F98" i="36"/>
  <c r="D98" i="36"/>
  <c r="C40" i="32"/>
  <c r="G25" i="32"/>
  <c r="C25" i="32"/>
  <c r="G17" i="32"/>
  <c r="C17" i="32"/>
  <c r="G45" i="36"/>
  <c r="G77" i="36" s="1"/>
  <c r="G79" i="36" s="1"/>
  <c r="C129" i="36"/>
  <c r="C131" i="36" s="1"/>
  <c r="E129" i="36"/>
  <c r="E131" i="36" s="1"/>
  <c r="AB19" i="38"/>
  <c r="G40" i="32"/>
  <c r="I45" i="36"/>
  <c r="I77" i="36" s="1"/>
  <c r="I79" i="36" s="1"/>
  <c r="O21" i="35" l="1"/>
  <c r="D34" i="38"/>
  <c r="J34" i="38"/>
  <c r="N34" i="38"/>
  <c r="X26" i="38"/>
  <c r="X34" i="38" s="1"/>
  <c r="T34" i="38"/>
  <c r="V34" i="38"/>
  <c r="P34" i="38"/>
  <c r="Z26" i="38"/>
  <c r="Z34" i="38" s="1"/>
  <c r="R34" i="38"/>
  <c r="G81" i="32"/>
  <c r="E77" i="36"/>
  <c r="E79" i="36" s="1"/>
  <c r="C79" i="36"/>
  <c r="D37" i="19"/>
  <c r="AB41" i="37"/>
  <c r="H34" i="38"/>
  <c r="C27" i="32"/>
  <c r="D77" i="19"/>
  <c r="D111" i="19" s="1"/>
  <c r="O17" i="35"/>
  <c r="E27" i="32"/>
  <c r="E33" i="32" s="1"/>
  <c r="E35" i="32" s="1"/>
  <c r="E55" i="32" s="1"/>
  <c r="E82" i="32" s="1"/>
  <c r="G27" i="32"/>
  <c r="G33" i="32" s="1"/>
  <c r="I27" i="32"/>
  <c r="J77" i="19"/>
  <c r="J111" i="19" s="1"/>
  <c r="F77" i="19"/>
  <c r="F111" i="19" s="1"/>
  <c r="H77" i="19"/>
  <c r="H111" i="19" s="1"/>
  <c r="J37" i="19"/>
  <c r="H37" i="19"/>
  <c r="F37" i="19"/>
  <c r="I31" i="32" l="1"/>
  <c r="I33" i="32"/>
  <c r="C33" i="32"/>
  <c r="C35" i="32" s="1"/>
  <c r="C55" i="32" s="1"/>
  <c r="C82" i="32" s="1"/>
  <c r="C31" i="32"/>
  <c r="I35" i="32"/>
  <c r="I55" i="32" s="1"/>
  <c r="I82" i="32" s="1"/>
  <c r="G35" i="32"/>
  <c r="G55" i="32" s="1"/>
  <c r="G82" i="32" s="1"/>
  <c r="G86" i="32" s="1"/>
  <c r="G89" i="32" s="1"/>
  <c r="G31" i="32"/>
  <c r="E31" i="32"/>
  <c r="AB26" i="38"/>
  <c r="AB34" i="38" s="1"/>
</calcChain>
</file>

<file path=xl/sharedStrings.xml><?xml version="1.0" encoding="utf-8"?>
<sst xmlns="http://schemas.openxmlformats.org/spreadsheetml/2006/main" count="680" uniqueCount="332">
  <si>
    <t>Cash and cash equivalents</t>
  </si>
  <si>
    <t>Current investments</t>
  </si>
  <si>
    <t xml:space="preserve">Other non-current assets </t>
  </si>
  <si>
    <t>Consolidated</t>
  </si>
  <si>
    <t>Other current assets</t>
  </si>
  <si>
    <t>-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</si>
  <si>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</si>
  <si>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</si>
  <si>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</si>
  <si>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</si>
  <si>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</si>
  <si>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</si>
  <si>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</si>
  <si>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</si>
  <si>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</si>
  <si>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</si>
  <si>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</si>
  <si>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</si>
  <si>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</si>
  <si>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</si>
  <si>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</si>
  <si>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</si>
  <si>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</si>
  <si>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</si>
  <si>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</si>
  <si>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</si>
  <si>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</si>
  <si>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</si>
  <si>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</si>
  <si>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</si>
  <si>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</si>
  <si>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</si>
  <si>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</si>
  <si>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</si>
  <si>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</si>
  <si>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</si>
  <si>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</si>
  <si>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</si>
  <si>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</si>
  <si>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</si>
  <si>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</si>
  <si>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</si>
  <si>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</si>
  <si>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</si>
  <si>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</si>
  <si>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</si>
  <si>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</si>
  <si>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</si>
  <si>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</si>
  <si>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>Income tax payable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</si>
  <si>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</si>
  <si>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</si>
  <si>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</si>
  <si>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</si>
  <si>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</si>
  <si>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</si>
  <si>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</si>
  <si>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</si>
  <si>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</si>
  <si>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</si>
  <si>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</si>
  <si>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</si>
  <si>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</si>
  <si>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</si>
  <si>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</si>
  <si>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</si>
  <si>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</si>
  <si>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</si>
  <si>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</si>
  <si>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</si>
  <si>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</si>
  <si>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</si>
  <si>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</si>
  <si>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</si>
  <si>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</si>
  <si>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</si>
  <si>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</si>
  <si>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</si>
  <si>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</si>
  <si>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</si>
  <si>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Other long-term investments</t>
  </si>
  <si>
    <t xml:space="preserve">Effect of exchange rate changes on </t>
  </si>
  <si>
    <t>Total comprehensive income for the period</t>
  </si>
  <si>
    <t>Non-controlling interests</t>
  </si>
  <si>
    <t xml:space="preserve">Other comprehensive income </t>
  </si>
  <si>
    <t xml:space="preserve">   for the period</t>
  </si>
  <si>
    <t>Total comprehensive income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</si>
  <si>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</si>
  <si>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</si>
  <si>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</si>
  <si>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</si>
  <si>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</si>
  <si>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</si>
  <si>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</si>
  <si>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</si>
  <si>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</si>
  <si>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</si>
  <si>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</si>
  <si>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</si>
  <si>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</si>
  <si>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</si>
  <si>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>For the three-month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</si>
  <si>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</si>
  <si>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</si>
  <si>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</si>
  <si>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</si>
  <si>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</si>
  <si>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</si>
  <si>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</si>
  <si>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</si>
  <si>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</si>
  <si>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t>Transactions with equity holders,</t>
  </si>
  <si>
    <t>Proceeds from issue of debentures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</si>
  <si>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</si>
  <si>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>Total transactions with equity holders,</t>
  </si>
  <si>
    <t xml:space="preserve">   recorded directly in equity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</si>
  <si>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</si>
  <si>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 xml:space="preserve">   attributable to: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</si>
  <si>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</si>
  <si>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</si>
  <si>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</si>
  <si>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</si>
  <si>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</si>
  <si>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</si>
  <si>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</si>
  <si>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</si>
  <si>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</si>
  <si>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</si>
  <si>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</si>
  <si>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Other comprehensive income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</si>
  <si>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</si>
  <si>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</si>
  <si>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</si>
  <si>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</si>
  <si>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</si>
  <si>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</si>
  <si>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</si>
  <si>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 xml:space="preserve">   cash and cash equivalents</t>
  </si>
  <si>
    <t>Other receivables</t>
  </si>
  <si>
    <t>31 March</t>
  </si>
  <si>
    <t>period ended 31 March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</si>
  <si>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</si>
  <si>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</si>
  <si>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Net cash used in investing activities</t>
  </si>
  <si>
    <t>Equity holders of the Company</t>
  </si>
  <si>
    <t xml:space="preserve">   debentures</t>
  </si>
  <si>
    <t>Provisions for employee benefits</t>
  </si>
  <si>
    <t>Total equity</t>
  </si>
  <si>
    <t>Total liabilities and equity</t>
  </si>
  <si>
    <t xml:space="preserve">   subsequently to profit or loss</t>
  </si>
  <si>
    <t xml:space="preserve">Loss on disposal and write-off of </t>
  </si>
  <si>
    <t>Provisions for employee benefits paid</t>
  </si>
  <si>
    <t>Acquisition of property, plant and equipment</t>
  </si>
  <si>
    <t>Exchange differences on translating</t>
  </si>
  <si>
    <t>Other</t>
  </si>
  <si>
    <t>component</t>
  </si>
  <si>
    <t>of equity</t>
  </si>
  <si>
    <t>from changes</t>
  </si>
  <si>
    <t>in ownership</t>
  </si>
  <si>
    <t>Deficit</t>
  </si>
  <si>
    <t>Net cash generated from operating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</si>
  <si>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</si>
  <si>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</si>
  <si>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</si>
  <si>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</si>
  <si>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</si>
  <si>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</si>
  <si>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</si>
  <si>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</si>
  <si>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</si>
  <si>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</si>
  <si>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</si>
  <si>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</si>
  <si>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</si>
  <si>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Investment in associate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</si>
  <si>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</si>
  <si>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</si>
  <si>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</si>
  <si>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</si>
  <si>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</si>
  <si>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</si>
  <si>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</si>
  <si>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</si>
  <si>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</si>
  <si>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</si>
  <si>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Interest payment on perpetual subordinated</t>
  </si>
  <si>
    <t xml:space="preserve">   Total distributions to equity holders</t>
  </si>
  <si>
    <t xml:space="preserve">   Changes in ownership interests in</t>
  </si>
  <si>
    <t xml:space="preserve">   Total changes in ownership interests</t>
  </si>
  <si>
    <t>Depreciation of property, plant and equipment</t>
  </si>
  <si>
    <t>Depreciation of right-of-use assets</t>
  </si>
  <si>
    <t>Acquisition of right-of-use assets</t>
  </si>
  <si>
    <t>Proceeds from sale of right-of-use assets</t>
  </si>
  <si>
    <t xml:space="preserve">   receivable and other receivables</t>
  </si>
  <si>
    <t>Derivatives assets</t>
  </si>
  <si>
    <t>Derivatives liabilities</t>
  </si>
  <si>
    <t>Other components of equity</t>
  </si>
  <si>
    <t>For the three-month period ended 31 March 2021</t>
  </si>
  <si>
    <t>Balance at 1 January 2021</t>
  </si>
  <si>
    <t>Balance at 31 March 2021</t>
  </si>
  <si>
    <t xml:space="preserve">   for using equity method</t>
  </si>
  <si>
    <t>Share of other</t>
  </si>
  <si>
    <t>comprehensive</t>
  </si>
  <si>
    <t xml:space="preserve">income of </t>
  </si>
  <si>
    <t>Total other</t>
  </si>
  <si>
    <t xml:space="preserve"> components</t>
  </si>
  <si>
    <t>equity method</t>
  </si>
  <si>
    <t>Gain on cash flow hedges</t>
  </si>
  <si>
    <t>Profit before income tax expense (income)</t>
  </si>
  <si>
    <t>Income tax expense (income)</t>
  </si>
  <si>
    <t>Items that will be reclassified</t>
  </si>
  <si>
    <t>Translation</t>
  </si>
  <si>
    <t>Transaction with equity holders,</t>
  </si>
  <si>
    <t>Total transaction with equity holders,</t>
  </si>
  <si>
    <t xml:space="preserve">Share of profit of associate accounted </t>
  </si>
  <si>
    <t xml:space="preserve">Payment of lease liabilities </t>
  </si>
  <si>
    <t xml:space="preserve">   intangible assets other than goodwill</t>
  </si>
  <si>
    <t>Differences on a granted rent concession</t>
  </si>
  <si>
    <t xml:space="preserve">Increases in short-term borrowings </t>
  </si>
  <si>
    <t>Net decrease in cash and cash equivalents</t>
  </si>
  <si>
    <t>Net decrease in cash and cash equivalents,</t>
  </si>
  <si>
    <t xml:space="preserve">   before effect of exchange rates </t>
  </si>
  <si>
    <t>Net cash used in financing activities</t>
  </si>
  <si>
    <t>Items that will not be reclassified</t>
  </si>
  <si>
    <t xml:space="preserve">   designated at FVOCI</t>
  </si>
  <si>
    <t>Fair value</t>
  </si>
  <si>
    <t xml:space="preserve">   on decline in value of inventories</t>
  </si>
  <si>
    <t>Cash outflow on forward exchange contracts</t>
  </si>
  <si>
    <t>Cash and cash equivalents at 1 January</t>
  </si>
  <si>
    <t>Cash and cash equivalents at 31 March</t>
  </si>
  <si>
    <t xml:space="preserve">   interests in subsidiaries and associate</t>
  </si>
  <si>
    <t xml:space="preserve">   Total change in ownership </t>
  </si>
  <si>
    <t>and associate</t>
  </si>
  <si>
    <t>Income tax relating to gain on investment in</t>
  </si>
  <si>
    <t xml:space="preserve">   equity instrument designated at FVOCI</t>
  </si>
  <si>
    <t xml:space="preserve">   for the period, net of income tax</t>
  </si>
  <si>
    <t>Gain on investment in equity instrument</t>
  </si>
  <si>
    <t xml:space="preserve">Proceeds from long-term borrowings </t>
  </si>
  <si>
    <t>Investment in joint ventures</t>
  </si>
  <si>
    <t>Current derivatives liabilities</t>
  </si>
  <si>
    <t>Rental deposits from tenants</t>
  </si>
  <si>
    <t>Non-current derivatives liabilites</t>
  </si>
  <si>
    <t>Share of profit of associate and joint ventures</t>
  </si>
  <si>
    <t xml:space="preserve">   accounted for using equity method</t>
  </si>
  <si>
    <t>Profit before finance costs and</t>
  </si>
  <si>
    <t xml:space="preserve">   income tax expense (income)</t>
  </si>
  <si>
    <t xml:space="preserve">Loss on cash flow hedges </t>
  </si>
  <si>
    <t xml:space="preserve">Income tax relating to components </t>
  </si>
  <si>
    <t xml:space="preserve">   of other comprehensive income on </t>
  </si>
  <si>
    <t xml:space="preserve">   loss on cash flow hedges</t>
  </si>
  <si>
    <t xml:space="preserve">Share of other comprehensive income of </t>
  </si>
  <si>
    <t xml:space="preserve">   investments accounted for using equity method </t>
  </si>
  <si>
    <t>Cash flow</t>
  </si>
  <si>
    <t>hedges</t>
  </si>
  <si>
    <t>Balance at 1 January 2022</t>
  </si>
  <si>
    <t>For the three-month period ended 31 March 2022</t>
  </si>
  <si>
    <t>Balance at 31 March 2022</t>
  </si>
  <si>
    <t xml:space="preserve">   Change in ownership interest in </t>
  </si>
  <si>
    <t xml:space="preserve">      subsidiaries and associate</t>
  </si>
  <si>
    <t xml:space="preserve">      Called for paid-up share capital</t>
  </si>
  <si>
    <t xml:space="preserve">         from subsidiaries</t>
  </si>
  <si>
    <t xml:space="preserve">      Loss in control over a subsidiary</t>
  </si>
  <si>
    <t xml:space="preserve">      Changes in ownership interest in</t>
  </si>
  <si>
    <t xml:space="preserve">         subsidiary without a change in control</t>
  </si>
  <si>
    <t xml:space="preserve">      interest in subsidiaries and associate</t>
  </si>
  <si>
    <t xml:space="preserve">investments </t>
  </si>
  <si>
    <t xml:space="preserve"> accounted for using </t>
  </si>
  <si>
    <t xml:space="preserve">      associate</t>
  </si>
  <si>
    <t xml:space="preserve">      Changes in ownership interest in associate</t>
  </si>
  <si>
    <t xml:space="preserve">      in associate</t>
  </si>
  <si>
    <t>Depreciation of investment properties</t>
  </si>
  <si>
    <t xml:space="preserve">   investment properties</t>
  </si>
  <si>
    <t>Other non-current provisions</t>
  </si>
  <si>
    <t>Dividends received from associate</t>
  </si>
  <si>
    <t>Acquisition of current investments</t>
  </si>
  <si>
    <t>Cash outflow on investments in subsidiaries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</si>
  <si>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</si>
  <si>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</si>
  <si>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</si>
  <si>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</si>
  <si>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</si>
  <si>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</si>
  <si>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t xml:space="preserve">   as follows: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</si>
  <si>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 lease liabilities</t>
    </r>
  </si>
  <si>
    <t>Issuance of perpetual subordinated debentures</t>
  </si>
  <si>
    <t>Redemption of perpetual subordinated debentures</t>
  </si>
  <si>
    <t>Adjustments to reconcile profit to cash receipts</t>
  </si>
  <si>
    <t>Amortisation of intangible assets other than goodwill</t>
  </si>
  <si>
    <t>Gain on disposal and write-off of right-of-use assets</t>
  </si>
  <si>
    <t>Cash outflow on short-term loans to subsidiaries</t>
  </si>
  <si>
    <t>Proceeds from sale of property, plant and equipment</t>
  </si>
  <si>
    <t>Acquisition of intangible assets other than goodwill</t>
  </si>
  <si>
    <t>Proceeds from sale of intangible assets other than goodwill</t>
  </si>
  <si>
    <t>Interest paid on perpetual subordinated debentures</t>
  </si>
  <si>
    <t>6</t>
  </si>
  <si>
    <t>7</t>
  </si>
  <si>
    <t>Short-term borrowings from subsidiary</t>
  </si>
  <si>
    <t xml:space="preserve">Current portion of long-term </t>
  </si>
  <si>
    <t xml:space="preserve">   borrowings from financial institutions</t>
  </si>
  <si>
    <t>Surplus from changes in ownership</t>
  </si>
  <si>
    <t>Surplus</t>
  </si>
  <si>
    <t>11</t>
  </si>
  <si>
    <t>10</t>
  </si>
  <si>
    <t>Investment in related companies</t>
  </si>
  <si>
    <t>Proceeds from repayment of short-term</t>
  </si>
  <si>
    <t xml:space="preserve">    loans to subsidiaries</t>
  </si>
  <si>
    <t>Transferred (out) in of provisions for employee benefits</t>
  </si>
  <si>
    <t xml:space="preserve">Impairment loss on trade accounts </t>
  </si>
  <si>
    <t xml:space="preserve">   during the period are detailed as follows:</t>
  </si>
  <si>
    <t>Increases during the period</t>
  </si>
  <si>
    <t xml:space="preserve">   the period are detailed as follows:</t>
  </si>
  <si>
    <t xml:space="preserve">   purchased during the period are detailed </t>
  </si>
  <si>
    <t xml:space="preserve">Impairment loss on 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</si>
  <si>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</si>
  <si>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r>
      <rPr>
        <i/>
        <sz val="11"/>
        <rFont val="Times New Roman"/>
        <family val="1"/>
      </rPr>
      <t>(Less) add</t>
    </r>
    <r>
      <rPr>
        <sz val="11"/>
        <rFont val="Times New Roman"/>
        <family val="1"/>
      </rPr>
      <t xml:space="preserve"> - changes in payables </t>
    </r>
  </si>
  <si>
    <t>Reversal of impairment loss on</t>
  </si>
  <si>
    <t>(Reversal of) impairment loss on</t>
  </si>
  <si>
    <t>3, 4</t>
  </si>
  <si>
    <t>3</t>
  </si>
  <si>
    <t>3, 11</t>
  </si>
  <si>
    <t>3, 6</t>
  </si>
  <si>
    <t>5</t>
  </si>
  <si>
    <t>9</t>
  </si>
  <si>
    <t xml:space="preserve">Reversal of impairment loss on </t>
  </si>
  <si>
    <t xml:space="preserve">   right-of-use assets</t>
  </si>
  <si>
    <t>Less - lease liabilities</t>
  </si>
  <si>
    <t xml:space="preserve">(Reversal of) impairment loss </t>
  </si>
  <si>
    <t>Unrealised (gain) loss on exchange</t>
  </si>
  <si>
    <t>Net foreign exchange loss</t>
  </si>
  <si>
    <t xml:space="preserve">   to profit or loss</t>
  </si>
  <si>
    <t xml:space="preserve">Cash flow hedges reserve reclassified </t>
  </si>
  <si>
    <t>Acquisition of investments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</si>
</sst>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7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5"/>
      <name val="Angsana New"/>
      <family val="1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0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35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4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4" fillId="0" borderId="0"/>
    <xf numFmtId="0" fontId="134" fillId="0" borderId="0"/>
    <xf numFmtId="0" fontId="134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8" fillId="0" borderId="0"/>
    <xf numFmtId="0" fontId="2" fillId="0" borderId="0"/>
    <xf numFmtId="0" fontId="136" fillId="0" borderId="0"/>
    <xf numFmtId="0" fontId="2" fillId="0" borderId="0"/>
    <xf numFmtId="0" fontId="134" fillId="0" borderId="0"/>
    <xf numFmtId="0" fontId="2" fillId="0" borderId="0"/>
    <xf numFmtId="0" fontId="4" fillId="0" borderId="0" applyFill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</cellStyleXfs>
  <cellXfs count="333">
    <xf numFmtId="0" fontId="0" fillId="0" borderId="0" xfId="0"/>
    <xf numFmtId="49" fontId="5" fillId="0" borderId="0" xfId="0" applyNumberFormat="1" applyFont="1" applyFill="1" applyAlignment="1"/>
    <xf numFmtId="49" fontId="7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/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94" fontId="3" fillId="0" borderId="0" xfId="0" applyNumberFormat="1" applyFont="1" applyFill="1" applyAlignment="1"/>
    <xf numFmtId="194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194" fontId="0" fillId="0" borderId="0" xfId="0" applyNumberFormat="1" applyFont="1" applyFill="1" applyBorder="1" applyAlignment="1"/>
    <xf numFmtId="194" fontId="0" fillId="0" borderId="0" xfId="0" applyNumberFormat="1" applyFont="1" applyFill="1" applyAlignment="1"/>
    <xf numFmtId="194" fontId="0" fillId="0" borderId="21" xfId="0" applyNumberFormat="1" applyFont="1" applyFill="1" applyBorder="1" applyAlignment="1"/>
    <xf numFmtId="0" fontId="4" fillId="0" borderId="0" xfId="0" applyFont="1" applyAlignme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196" fontId="3" fillId="0" borderId="0" xfId="137" applyNumberFormat="1" applyFont="1" applyAlignment="1"/>
    <xf numFmtId="0" fontId="3" fillId="0" borderId="0" xfId="0" applyFont="1" applyFill="1"/>
    <xf numFmtId="49" fontId="4" fillId="0" borderId="0" xfId="0" applyNumberFormat="1" applyFont="1" applyAlignment="1"/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0" applyFont="1"/>
    <xf numFmtId="49" fontId="13" fillId="0" borderId="0" xfId="0" applyNumberFormat="1" applyFont="1" applyAlignment="1">
      <alignment horizontal="left"/>
    </xf>
    <xf numFmtId="0" fontId="6" fillId="0" borderId="0" xfId="0" applyFont="1" applyAlignment="1"/>
    <xf numFmtId="0" fontId="6" fillId="0" borderId="0" xfId="0" applyFont="1"/>
    <xf numFmtId="0" fontId="7" fillId="0" borderId="0" xfId="0" applyFont="1" applyFill="1" applyAlignment="1">
      <alignment horizontal="center"/>
    </xf>
    <xf numFmtId="191" fontId="3" fillId="0" borderId="0" xfId="146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194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91" fontId="0" fillId="0" borderId="0" xfId="146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2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/>
    </xf>
    <xf numFmtId="194" fontId="6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94" fontId="3" fillId="0" borderId="21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37" fontId="3" fillId="0" borderId="11" xfId="0" applyNumberFormat="1" applyFont="1" applyFill="1" applyBorder="1" applyAlignment="1"/>
    <xf numFmtId="194" fontId="3" fillId="0" borderId="22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95" fontId="3" fillId="0" borderId="23" xfId="0" applyNumberFormat="1" applyFont="1" applyFill="1" applyBorder="1" applyAlignment="1"/>
    <xf numFmtId="195" fontId="3" fillId="0" borderId="0" xfId="0" applyNumberFormat="1" applyFont="1" applyFill="1" applyAlignment="1"/>
    <xf numFmtId="195" fontId="3" fillId="0" borderId="0" xfId="0" applyNumberFormat="1" applyFont="1" applyFill="1" applyBorder="1" applyAlignment="1"/>
    <xf numFmtId="196" fontId="3" fillId="0" borderId="0" xfId="137" applyNumberFormat="1" applyFont="1" applyFill="1" applyAlignment="1"/>
    <xf numFmtId="0" fontId="3" fillId="0" borderId="0" xfId="0" applyFont="1" applyFill="1" applyAlignment="1"/>
    <xf numFmtId="196" fontId="3" fillId="0" borderId="0" xfId="137" applyNumberFormat="1" applyFont="1" applyFill="1" applyBorder="1" applyAlignment="1"/>
    <xf numFmtId="0" fontId="3" fillId="0" borderId="0" xfId="0" applyFont="1" applyFill="1" applyAlignment="1">
      <alignment wrapText="1"/>
    </xf>
    <xf numFmtId="49" fontId="10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Alignment="1">
      <alignment horizontal="left"/>
    </xf>
    <xf numFmtId="0" fontId="3" fillId="0" borderId="0" xfId="0" applyFont="1" applyBorder="1" applyAlignment="1"/>
    <xf numFmtId="0" fontId="0" fillId="0" borderId="0" xfId="0" applyFill="1" applyBorder="1" applyAlignment="1">
      <alignment horizontal="center"/>
    </xf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0" fontId="11" fillId="0" borderId="0" xfId="0" applyFont="1" applyBorder="1" applyAlignment="1"/>
    <xf numFmtId="0" fontId="0" fillId="0" borderId="0" xfId="0" applyFont="1" applyFill="1"/>
    <xf numFmtId="194" fontId="18" fillId="0" borderId="0" xfId="0" applyNumberFormat="1" applyFont="1" applyFill="1" applyBorder="1" applyAlignment="1"/>
    <xf numFmtId="49" fontId="7" fillId="0" borderId="0" xfId="0" applyNumberFormat="1" applyFont="1" applyAlignment="1">
      <alignment horizontal="center"/>
    </xf>
    <xf numFmtId="196" fontId="0" fillId="0" borderId="0" xfId="0" applyNumberFormat="1" applyFont="1"/>
    <xf numFmtId="49" fontId="3" fillId="0" borderId="0" xfId="0" applyNumberFormat="1" applyFont="1" applyFill="1" applyAlignment="1">
      <alignment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Border="1" applyAlignment="1">
      <alignment horizontal="left"/>
    </xf>
    <xf numFmtId="191" fontId="3" fillId="0" borderId="0" xfId="146" applyFont="1" applyFill="1" applyAlignment="1">
      <alignment horizontal="right"/>
    </xf>
    <xf numFmtId="196" fontId="3" fillId="0" borderId="0" xfId="0" applyNumberFormat="1" applyFont="1"/>
    <xf numFmtId="0" fontId="3" fillId="0" borderId="0" xfId="0" applyFont="1"/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21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7" fillId="0" borderId="0" xfId="0" applyNumberFormat="1" applyFont="1" applyAlignment="1"/>
    <xf numFmtId="191" fontId="0" fillId="0" borderId="0" xfId="148" applyNumberFormat="1" applyFont="1" applyFill="1" applyAlignment="1">
      <alignment horizontal="right"/>
    </xf>
    <xf numFmtId="196" fontId="0" fillId="0" borderId="0" xfId="148" applyNumberFormat="1" applyFont="1" applyFill="1" applyAlignment="1">
      <alignment horizontal="right"/>
    </xf>
    <xf numFmtId="196" fontId="0" fillId="0" borderId="0" xfId="148" applyNumberFormat="1" applyFont="1" applyBorder="1" applyAlignment="1">
      <alignment horizontal="right"/>
    </xf>
    <xf numFmtId="196" fontId="0" fillId="0" borderId="0" xfId="0" applyNumberFormat="1" applyFont="1" applyAlignment="1"/>
    <xf numFmtId="196" fontId="0" fillId="0" borderId="21" xfId="148" applyNumberFormat="1" applyFont="1" applyFill="1" applyBorder="1" applyAlignment="1">
      <alignment horizontal="right"/>
    </xf>
    <xf numFmtId="196" fontId="0" fillId="0" borderId="0" xfId="153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/>
    <xf numFmtId="49" fontId="19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/>
    <xf numFmtId="196" fontId="0" fillId="0" borderId="0" xfId="153" applyNumberFormat="1" applyFont="1" applyFill="1" applyAlignment="1">
      <alignment horizontal="right"/>
    </xf>
    <xf numFmtId="191" fontId="0" fillId="0" borderId="0" xfId="148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Fill="1" applyAlignment="1">
      <alignment horizontal="left"/>
    </xf>
    <xf numFmtId="49" fontId="3" fillId="0" borderId="0" xfId="0" applyNumberFormat="1" applyFont="1" applyBorder="1" applyAlignment="1"/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6" fontId="0" fillId="0" borderId="0" xfId="153" applyNumberFormat="1" applyFont="1" applyFill="1" applyBorder="1" applyAlignment="1"/>
    <xf numFmtId="196" fontId="0" fillId="0" borderId="21" xfId="153" applyNumberFormat="1" applyFont="1" applyFill="1" applyBorder="1" applyAlignment="1"/>
    <xf numFmtId="191" fontId="3" fillId="0" borderId="11" xfId="148" applyFont="1" applyFill="1" applyBorder="1" applyAlignment="1">
      <alignment horizontal="right"/>
    </xf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9" fillId="0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horizontal="left"/>
    </xf>
    <xf numFmtId="193" fontId="0" fillId="0" borderId="0" xfId="137" applyFont="1" applyAlignment="1"/>
    <xf numFmtId="196" fontId="4" fillId="0" borderId="0" xfId="148" applyNumberFormat="1" applyFont="1" applyFill="1" applyAlignment="1">
      <alignment horizontal="right"/>
    </xf>
    <xf numFmtId="191" fontId="4" fillId="0" borderId="0" xfId="148" applyFont="1" applyFill="1" applyBorder="1" applyAlignment="1">
      <alignment horizontal="right"/>
    </xf>
    <xf numFmtId="191" fontId="0" fillId="0" borderId="0" xfId="146" applyFont="1" applyFill="1" applyAlignment="1">
      <alignment horizontal="right"/>
    </xf>
    <xf numFmtId="191" fontId="4" fillId="0" borderId="0" xfId="148" applyNumberFormat="1" applyFont="1" applyFill="1" applyAlignment="1">
      <alignment horizontal="right"/>
    </xf>
    <xf numFmtId="196" fontId="3" fillId="0" borderId="0" xfId="148" applyNumberFormat="1" applyFont="1" applyBorder="1" applyAlignment="1">
      <alignment horizontal="right"/>
    </xf>
    <xf numFmtId="196" fontId="3" fillId="0" borderId="22" xfId="148" applyNumberFormat="1" applyFont="1" applyFill="1" applyBorder="1" applyAlignment="1"/>
    <xf numFmtId="196" fontId="3" fillId="0" borderId="0" xfId="148" applyNumberFormat="1" applyFont="1" applyFill="1" applyBorder="1" applyAlignment="1"/>
    <xf numFmtId="191" fontId="0" fillId="0" borderId="0" xfId="148" applyFont="1" applyFill="1" applyBorder="1" applyAlignment="1"/>
    <xf numFmtId="191" fontId="3" fillId="0" borderId="0" xfId="148" applyFont="1" applyFill="1" applyBorder="1"/>
    <xf numFmtId="191" fontId="3" fillId="0" borderId="0" xfId="148" applyFont="1" applyFill="1" applyBorder="1" applyAlignment="1"/>
    <xf numFmtId="191" fontId="0" fillId="0" borderId="0" xfId="148" applyFont="1" applyFill="1" applyBorder="1"/>
    <xf numFmtId="37" fontId="0" fillId="0" borderId="0" xfId="0" applyNumberFormat="1" applyFont="1" applyFill="1" applyAlignment="1">
      <alignment horizontal="center"/>
    </xf>
    <xf numFmtId="191" fontId="0" fillId="0" borderId="0" xfId="148" applyFont="1" applyFill="1" applyAlignment="1"/>
    <xf numFmtId="37" fontId="0" fillId="0" borderId="21" xfId="0" applyNumberFormat="1" applyFont="1" applyFill="1" applyBorder="1" applyAlignment="1">
      <alignment horizontal="right"/>
    </xf>
    <xf numFmtId="191" fontId="0" fillId="0" borderId="0" xfId="153" applyNumberFormat="1" applyFont="1" applyFill="1" applyBorder="1" applyAlignment="1">
      <alignment horizontal="right"/>
    </xf>
    <xf numFmtId="196" fontId="4" fillId="0" borderId="21" xfId="148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ont="1" applyBorder="1" applyAlignment="1"/>
    <xf numFmtId="191" fontId="3" fillId="0" borderId="0" xfId="148" applyNumberFormat="1" applyFont="1" applyFill="1" applyAlignment="1">
      <alignment horizontal="right"/>
    </xf>
    <xf numFmtId="37" fontId="3" fillId="0" borderId="23" xfId="0" applyNumberFormat="1" applyFont="1" applyFill="1" applyBorder="1" applyAlignment="1"/>
    <xf numFmtId="191" fontId="0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Border="1" applyAlignment="1">
      <alignment horizontal="right"/>
    </xf>
    <xf numFmtId="191" fontId="4" fillId="0" borderId="0" xfId="146" applyFont="1" applyFill="1" applyAlignment="1">
      <alignment horizontal="right"/>
    </xf>
    <xf numFmtId="191" fontId="4" fillId="0" borderId="0" xfId="148" applyFont="1" applyFill="1" applyAlignment="1">
      <alignment horizontal="right"/>
    </xf>
    <xf numFmtId="191" fontId="3" fillId="0" borderId="11" xfId="148" applyNumberFormat="1" applyFont="1" applyFill="1" applyBorder="1" applyAlignment="1">
      <alignment horizontal="right"/>
    </xf>
    <xf numFmtId="191" fontId="3" fillId="0" borderId="6" xfId="148" applyFont="1" applyFill="1" applyBorder="1" applyAlignment="1">
      <alignment horizontal="right"/>
    </xf>
    <xf numFmtId="0" fontId="0" fillId="0" borderId="0" xfId="277" applyFont="1" applyFill="1"/>
    <xf numFmtId="191" fontId="3" fillId="0" borderId="0" xfId="137" applyNumberFormat="1" applyFont="1" applyFill="1" applyBorder="1" applyAlignment="1">
      <alignment horizontal="right"/>
    </xf>
    <xf numFmtId="191" fontId="4" fillId="0" borderId="0" xfId="137" applyNumberFormat="1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191" fontId="3" fillId="0" borderId="21" xfId="148" applyFont="1" applyFill="1" applyBorder="1" applyAlignment="1">
      <alignment horizontal="right" vertical="center"/>
    </xf>
    <xf numFmtId="191" fontId="3" fillId="0" borderId="0" xfId="148" applyFont="1" applyFill="1" applyBorder="1" applyAlignment="1">
      <alignment horizontal="right" vertical="center"/>
    </xf>
    <xf numFmtId="191" fontId="4" fillId="0" borderId="21" xfId="148" applyFont="1" applyFill="1" applyBorder="1" applyAlignment="1">
      <alignment horizontal="right" vertical="center"/>
    </xf>
    <xf numFmtId="191" fontId="4" fillId="0" borderId="0" xfId="148" applyFont="1" applyFill="1" applyBorder="1" applyAlignment="1">
      <alignment horizontal="right" vertical="center"/>
    </xf>
    <xf numFmtId="191" fontId="3" fillId="0" borderId="11" xfId="148" applyFont="1" applyFill="1" applyBorder="1" applyAlignment="1">
      <alignment horizontal="right" vertical="center"/>
    </xf>
    <xf numFmtId="191" fontId="3" fillId="0" borderId="21" xfId="148" applyNumberFormat="1" applyFont="1" applyFill="1" applyBorder="1" applyAlignment="1">
      <alignment horizontal="right" vertical="center"/>
    </xf>
    <xf numFmtId="196" fontId="0" fillId="0" borderId="0" xfId="137" applyNumberFormat="1" applyFont="1" applyFill="1" applyAlignment="1"/>
    <xf numFmtId="49" fontId="9" fillId="0" borderId="0" xfId="0" applyNumberFormat="1" applyFont="1"/>
    <xf numFmtId="191" fontId="0" fillId="0" borderId="0" xfId="0" applyNumberFormat="1"/>
    <xf numFmtId="49" fontId="10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19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/>
    <xf numFmtId="191" fontId="1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91" fontId="15" fillId="0" borderId="0" xfId="0" applyNumberFormat="1" applyFont="1"/>
    <xf numFmtId="191" fontId="15" fillId="0" borderId="21" xfId="0" applyNumberFormat="1" applyFont="1" applyBorder="1"/>
    <xf numFmtId="191" fontId="0" fillId="0" borderId="21" xfId="0" applyNumberFormat="1" applyBorder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0" fillId="0" borderId="0" xfId="0" applyNumberFormat="1" applyAlignment="1">
      <alignment horizontal="right"/>
    </xf>
    <xf numFmtId="191" fontId="3" fillId="0" borderId="11" xfId="0" applyNumberFormat="1" applyFont="1" applyBorder="1"/>
    <xf numFmtId="49" fontId="7" fillId="0" borderId="0" xfId="0" applyNumberFormat="1" applyFont="1"/>
    <xf numFmtId="191" fontId="0" fillId="0" borderId="23" xfId="0" applyNumberFormat="1" applyBorder="1"/>
    <xf numFmtId="191" fontId="0" fillId="0" borderId="0" xfId="0" quotePrefix="1" applyNumberFormat="1" applyAlignment="1">
      <alignment horizontal="center"/>
    </xf>
    <xf numFmtId="37" fontId="0" fillId="0" borderId="0" xfId="0" applyNumberFormat="1" applyAlignment="1">
      <alignment horizontal="right"/>
    </xf>
    <xf numFmtId="191" fontId="0" fillId="0" borderId="21" xfId="137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196" fontId="0" fillId="0" borderId="0" xfId="137" applyNumberFormat="1" applyFont="1" applyAlignment="1">
      <alignment horizontal="right"/>
    </xf>
    <xf numFmtId="0" fontId="0" fillId="46" borderId="0" xfId="0" applyFont="1" applyFill="1" applyAlignment="1"/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194" fontId="0" fillId="0" borderId="0" xfId="0" applyNumberFormat="1"/>
    <xf numFmtId="194" fontId="3" fillId="0" borderId="0" xfId="0" applyNumberFormat="1" applyFont="1"/>
    <xf numFmtId="191" fontId="0" fillId="0" borderId="0" xfId="0" quotePrefix="1" applyNumberFormat="1" applyAlignme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4" fontId="18" fillId="0" borderId="0" xfId="0" applyNumberFormat="1" applyFont="1"/>
    <xf numFmtId="191" fontId="0" fillId="0" borderId="21" xfId="148" applyFont="1" applyBorder="1" applyAlignment="1">
      <alignment horizontal="right"/>
    </xf>
    <xf numFmtId="196" fontId="0" fillId="0" borderId="0" xfId="137" applyNumberFormat="1" applyFont="1"/>
    <xf numFmtId="191" fontId="0" fillId="0" borderId="0" xfId="146" applyFont="1" applyAlignment="1">
      <alignment horizontal="right"/>
    </xf>
    <xf numFmtId="191" fontId="0" fillId="0" borderId="21" xfId="146" applyFont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91" fontId="132" fillId="0" borderId="0" xfId="148" applyFont="1" applyAlignment="1">
      <alignment horizontal="right" vertical="center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6" fontId="3" fillId="0" borderId="22" xfId="137" applyNumberFormat="1" applyFont="1" applyFill="1" applyBorder="1" applyAlignment="1"/>
    <xf numFmtId="196" fontId="3" fillId="0" borderId="0" xfId="137" applyNumberFormat="1" applyFont="1" applyFill="1" applyBorder="1" applyAlignment="1">
      <alignment horizontal="right"/>
    </xf>
    <xf numFmtId="196" fontId="3" fillId="0" borderId="0" xfId="0" applyNumberFormat="1" applyFont="1" applyBorder="1"/>
    <xf numFmtId="0" fontId="3" fillId="0" borderId="0" xfId="0" applyFont="1" applyBorder="1"/>
    <xf numFmtId="191" fontId="3" fillId="0" borderId="21" xfId="146" applyFont="1" applyBorder="1" applyAlignment="1">
      <alignment horizontal="right"/>
    </xf>
    <xf numFmtId="191" fontId="4" fillId="0" borderId="0" xfId="148" applyNumberFormat="1" applyFont="1" applyFill="1" applyAlignment="1">
      <alignment horizontal="right" vertical="center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 vertical="center"/>
    </xf>
    <xf numFmtId="196" fontId="4" fillId="0" borderId="0" xfId="148" applyNumberFormat="1" applyFont="1" applyFill="1" applyBorder="1" applyAlignment="1">
      <alignment horizontal="right" vertical="center"/>
    </xf>
    <xf numFmtId="196" fontId="4" fillId="0" borderId="0" xfId="148" applyNumberFormat="1" applyFont="1" applyFill="1" applyAlignment="1">
      <alignment horizontal="right" vertical="center"/>
    </xf>
    <xf numFmtId="191" fontId="4" fillId="0" borderId="21" xfId="148" applyNumberFormat="1" applyFont="1" applyFill="1" applyBorder="1" applyAlignment="1">
      <alignment horizontal="right" vertical="center"/>
    </xf>
    <xf numFmtId="191" fontId="4" fillId="0" borderId="0" xfId="148" applyNumberFormat="1" applyFont="1" applyFill="1" applyBorder="1" applyAlignment="1">
      <alignment horizontal="right" vertical="center"/>
    </xf>
    <xf numFmtId="191" fontId="3" fillId="0" borderId="11" xfId="148" applyNumberFormat="1" applyFont="1" applyFill="1" applyBorder="1" applyAlignment="1">
      <alignment horizontal="right" vertical="center"/>
    </xf>
    <xf numFmtId="196" fontId="3" fillId="0" borderId="0" xfId="148" applyNumberFormat="1" applyFont="1" applyFill="1" applyBorder="1" applyAlignment="1">
      <alignment horizontal="right" vertical="center"/>
    </xf>
    <xf numFmtId="191" fontId="3" fillId="0" borderId="0" xfId="148" applyNumberFormat="1" applyFont="1" applyFill="1" applyAlignment="1">
      <alignment horizontal="right" vertical="center"/>
    </xf>
    <xf numFmtId="196" fontId="3" fillId="0" borderId="0" xfId="148" applyNumberFormat="1" applyFont="1" applyFill="1" applyAlignment="1">
      <alignment horizontal="right" vertical="center"/>
    </xf>
    <xf numFmtId="191" fontId="3" fillId="0" borderId="0" xfId="148" applyFont="1" applyFill="1" applyAlignment="1">
      <alignment horizontal="right" vertical="center"/>
    </xf>
    <xf numFmtId="196" fontId="3" fillId="0" borderId="22" xfId="148" applyNumberFormat="1" applyFont="1" applyFill="1" applyBorder="1" applyAlignment="1">
      <alignment vertical="center"/>
    </xf>
    <xf numFmtId="191" fontId="0" fillId="0" borderId="0" xfId="148" applyFont="1" applyFill="1" applyBorder="1" applyAlignment="1">
      <alignment vertical="center"/>
    </xf>
    <xf numFmtId="191" fontId="3" fillId="0" borderId="0" xfId="148" applyFont="1" applyFill="1" applyBorder="1" applyAlignment="1">
      <alignment vertical="center"/>
    </xf>
    <xf numFmtId="196" fontId="0" fillId="0" borderId="21" xfId="153" applyNumberFormat="1" applyFont="1" applyFill="1" applyBorder="1" applyAlignment="1">
      <alignment horizontal="right"/>
    </xf>
    <xf numFmtId="196" fontId="4" fillId="0" borderId="0" xfId="137" applyNumberFormat="1" applyFont="1" applyBorder="1"/>
    <xf numFmtId="196" fontId="3" fillId="0" borderId="0" xfId="137" applyNumberFormat="1" applyFont="1"/>
    <xf numFmtId="196" fontId="3" fillId="0" borderId="0" xfId="137" applyNumberFormat="1" applyFont="1" applyBorder="1"/>
    <xf numFmtId="196" fontId="4" fillId="0" borderId="0" xfId="137" applyNumberFormat="1" applyFont="1"/>
    <xf numFmtId="191" fontId="3" fillId="0" borderId="0" xfId="148" applyNumberFormat="1" applyFont="1" applyFill="1" applyBorder="1" applyAlignment="1">
      <alignment horizontal="right"/>
    </xf>
    <xf numFmtId="191" fontId="3" fillId="0" borderId="21" xfId="148" applyFont="1" applyBorder="1" applyAlignment="1">
      <alignment horizontal="right" vertical="center"/>
    </xf>
    <xf numFmtId="191" fontId="3" fillId="0" borderId="0" xfId="148" applyFont="1" applyBorder="1" applyAlignment="1">
      <alignment horizontal="right" vertical="center"/>
    </xf>
    <xf numFmtId="191" fontId="0" fillId="0" borderId="21" xfId="0" applyNumberFormat="1" applyBorder="1" applyAlignment="1">
      <alignment horizontal="right"/>
    </xf>
    <xf numFmtId="191" fontId="0" fillId="0" borderId="0" xfId="148" applyFont="1" applyBorder="1" applyAlignment="1">
      <alignment horizontal="right"/>
    </xf>
    <xf numFmtId="194" fontId="133" fillId="0" borderId="0" xfId="0" applyNumberFormat="1" applyFont="1"/>
    <xf numFmtId="0" fontId="0" fillId="0" borderId="0" xfId="0" applyAlignment="1"/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49" fontId="0" fillId="0" borderId="0" xfId="0" applyNumberFormat="1" applyFill="1"/>
    <xf numFmtId="0" fontId="0" fillId="0" borderId="0" xfId="0" applyFill="1"/>
    <xf numFmtId="49" fontId="3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12" fillId="0" borderId="0" xfId="0" applyFont="1" applyFill="1"/>
    <xf numFmtId="49" fontId="10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/>
    </xf>
    <xf numFmtId="0" fontId="6" fillId="0" borderId="0" xfId="0" applyFont="1" applyFill="1"/>
    <xf numFmtId="49" fontId="3" fillId="0" borderId="0" xfId="0" applyNumberFormat="1" applyFont="1" applyFill="1" applyAlignment="1">
      <alignment horizontal="center"/>
    </xf>
    <xf numFmtId="191" fontId="0" fillId="0" borderId="0" xfId="137" applyNumberFormat="1" applyFont="1" applyFill="1" applyBorder="1" applyAlignment="1">
      <alignment horizontal="center"/>
    </xf>
    <xf numFmtId="191" fontId="3" fillId="0" borderId="0" xfId="137" applyNumberFormat="1" applyFont="1" applyFill="1" applyAlignment="1"/>
    <xf numFmtId="191" fontId="3" fillId="0" borderId="0" xfId="153" applyNumberFormat="1" applyFont="1" applyFill="1" applyBorder="1" applyAlignment="1">
      <alignment horizontal="right" vertical="center"/>
    </xf>
    <xf numFmtId="191" fontId="3" fillId="0" borderId="0" xfId="137" applyNumberFormat="1" applyFont="1" applyFill="1" applyBorder="1"/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91" fontId="4" fillId="0" borderId="0" xfId="153" applyNumberFormat="1" applyFont="1" applyFill="1" applyBorder="1" applyAlignment="1">
      <alignment horizontal="right" vertical="center"/>
    </xf>
    <xf numFmtId="191" fontId="4" fillId="0" borderId="0" xfId="148" applyFont="1" applyFill="1" applyBorder="1" applyAlignment="1">
      <alignment vertical="center"/>
    </xf>
    <xf numFmtId="191" fontId="4" fillId="0" borderId="0" xfId="148" applyFont="1" applyFill="1" applyBorder="1" applyAlignment="1"/>
    <xf numFmtId="0" fontId="0" fillId="0" borderId="0" xfId="0" applyFont="1" applyFill="1" applyBorder="1"/>
    <xf numFmtId="191" fontId="4" fillId="0" borderId="21" xfId="153" applyNumberFormat="1" applyFont="1" applyFill="1" applyBorder="1" applyAlignment="1">
      <alignment horizontal="right" vertical="center"/>
    </xf>
    <xf numFmtId="191" fontId="3" fillId="0" borderId="21" xfId="137" applyNumberFormat="1" applyFont="1" applyFill="1" applyBorder="1" applyAlignment="1">
      <alignment vertical="center"/>
    </xf>
    <xf numFmtId="191" fontId="3" fillId="0" borderId="0" xfId="137" applyNumberFormat="1" applyFont="1" applyFill="1" applyAlignment="1">
      <alignment vertical="center"/>
    </xf>
    <xf numFmtId="191" fontId="3" fillId="0" borderId="21" xfId="137" applyNumberFormat="1" applyFont="1" applyFill="1" applyBorder="1" applyAlignment="1"/>
    <xf numFmtId="191" fontId="3" fillId="0" borderId="21" xfId="137" applyNumberFormat="1" applyFont="1" applyFill="1" applyBorder="1"/>
    <xf numFmtId="191" fontId="4" fillId="0" borderId="0" xfId="153" applyNumberFormat="1" applyFont="1" applyFill="1" applyBorder="1" applyAlignment="1">
      <alignment horizontal="right"/>
    </xf>
    <xf numFmtId="0" fontId="4" fillId="0" borderId="0" xfId="277" applyFont="1" applyFill="1"/>
    <xf numFmtId="196" fontId="4" fillId="0" borderId="21" xfId="153" applyNumberFormat="1" applyFont="1" applyFill="1" applyBorder="1" applyAlignment="1">
      <alignment horizontal="right"/>
    </xf>
    <xf numFmtId="191" fontId="4" fillId="0" borderId="0" xfId="148" applyFont="1" applyFill="1" applyBorder="1"/>
    <xf numFmtId="196" fontId="3" fillId="0" borderId="22" xfId="0" applyNumberFormat="1" applyFont="1" applyFill="1" applyBorder="1" applyAlignment="1"/>
    <xf numFmtId="191" fontId="3" fillId="0" borderId="0" xfId="137" applyNumberFormat="1" applyFont="1" applyFill="1" applyBorder="1" applyAlignment="1"/>
    <xf numFmtId="191" fontId="0" fillId="0" borderId="0" xfId="137" applyNumberFormat="1" applyFont="1" applyFill="1" applyAlignment="1"/>
    <xf numFmtId="191" fontId="0" fillId="0" borderId="0" xfId="153" applyNumberFormat="1" applyFont="1" applyFill="1" applyBorder="1" applyAlignment="1">
      <alignment horizontal="right" vertical="center"/>
    </xf>
    <xf numFmtId="191" fontId="0" fillId="0" borderId="21" xfId="153" applyNumberFormat="1" applyFont="1" applyFill="1" applyBorder="1" applyAlignment="1">
      <alignment horizontal="right" vertical="center"/>
    </xf>
    <xf numFmtId="193" fontId="3" fillId="0" borderId="0" xfId="153" applyFont="1" applyFill="1" applyBorder="1" applyAlignment="1">
      <alignment horizontal="right"/>
    </xf>
    <xf numFmtId="191" fontId="0" fillId="0" borderId="0" xfId="137" applyNumberFormat="1" applyFont="1" applyFill="1" applyBorder="1" applyAlignment="1">
      <alignment horizontal="right" vertical="center"/>
    </xf>
    <xf numFmtId="191" fontId="3" fillId="0" borderId="22" xfId="153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/>
    <xf numFmtId="0" fontId="4" fillId="0" borderId="0" xfId="0" applyFont="1" applyFill="1"/>
    <xf numFmtId="191" fontId="3" fillId="0" borderId="22" xfId="137" applyNumberFormat="1" applyFont="1" applyFill="1" applyBorder="1" applyAlignment="1"/>
    <xf numFmtId="191" fontId="3" fillId="0" borderId="21" xfId="0" applyNumberFormat="1" applyFont="1" applyFill="1" applyBorder="1" applyAlignment="1"/>
    <xf numFmtId="191" fontId="3" fillId="0" borderId="11" xfId="0" applyNumberFormat="1" applyFont="1" applyFill="1" applyBorder="1" applyAlignment="1"/>
    <xf numFmtId="191" fontId="3" fillId="0" borderId="0" xfId="0" applyNumberFormat="1" applyFont="1" applyFill="1" applyAlignment="1"/>
    <xf numFmtId="191" fontId="3" fillId="0" borderId="23" xfId="0" applyNumberFormat="1" applyFont="1" applyFill="1" applyBorder="1" applyAlignment="1"/>
    <xf numFmtId="193" fontId="4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196" fontId="3" fillId="0" borderId="11" xfId="137" applyNumberFormat="1" applyFont="1" applyBorder="1"/>
    <xf numFmtId="191" fontId="3" fillId="0" borderId="11" xfId="146" applyFont="1" applyBorder="1" applyAlignment="1">
      <alignment horizontal="right"/>
    </xf>
    <xf numFmtId="0" fontId="0" fillId="47" borderId="0" xfId="0" applyFont="1" applyFill="1" applyAlignment="1">
      <alignment horizontal="left"/>
    </xf>
    <xf numFmtId="196" fontId="3" fillId="0" borderId="21" xfId="153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1" fontId="4" fillId="0" borderId="21" xfId="137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196" fontId="3" fillId="0" borderId="0" xfId="137" applyNumberFormat="1" applyFont="1" applyAlignment="1">
      <alignment vertical="center"/>
    </xf>
    <xf numFmtId="196" fontId="3" fillId="0" borderId="0" xfId="148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193" fontId="3" fillId="0" borderId="0" xfId="0" applyNumberFormat="1" applyFont="1" applyFill="1" applyAlignment="1"/>
    <xf numFmtId="196" fontId="4" fillId="0" borderId="0" xfId="0" applyNumberFormat="1" applyFont="1" applyFill="1" applyAlignment="1"/>
    <xf numFmtId="196" fontId="3" fillId="0" borderId="0" xfId="0" applyNumberFormat="1" applyFont="1" applyFill="1" applyAlignment="1"/>
    <xf numFmtId="191" fontId="3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21" xfId="0" applyFill="1" applyBorder="1" applyAlignment="1">
      <alignment horizontal="center" wrapText="1"/>
    </xf>
    <xf numFmtId="49" fontId="3" fillId="0" borderId="0" xfId="0" applyNumberFormat="1" applyFont="1" applyFill="1" applyAlignment="1">
      <alignment horizontal="left"/>
    </xf>
  </cellXfs>
  <cellStyles count="440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 % - Akzent1" xfId="17"/>
    <cellStyle name="20 % - Akzent2" xfId="18"/>
    <cellStyle name="20 % - Akzent3" xfId="19"/>
    <cellStyle name="20 % - Akzent4" xfId="20"/>
    <cellStyle name="20 % - Akzent5" xfId="21"/>
    <cellStyle name="20 % - Akzent6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ส่วนที่ถูกเน้น1" xfId="35"/>
    <cellStyle name="20% - ส่วนที่ถูกเน้น2" xfId="36"/>
    <cellStyle name="20% - ส่วนที่ถูกเน้น3" xfId="37"/>
    <cellStyle name="20% - ส่วนที่ถูกเน้น4" xfId="38"/>
    <cellStyle name="20% - ส่วนที่ถูกเน้น5" xfId="39"/>
    <cellStyle name="20% - ส่วนที่ถูกเน้น6" xfId="40"/>
    <cellStyle name="40 % - Akzent1" xfId="41"/>
    <cellStyle name="40 % - Akzent2" xfId="42"/>
    <cellStyle name="40 % - Akzent3" xfId="43"/>
    <cellStyle name="40 % - Akzent4" xfId="44"/>
    <cellStyle name="40 % - Akzent5" xfId="45"/>
    <cellStyle name="40 % - Akzent6" xfId="46"/>
    <cellStyle name="40% - Accent1 2" xfId="47"/>
    <cellStyle name="40% - Accent1 3" xfId="48"/>
    <cellStyle name="40% - Accent2 2" xfId="49"/>
    <cellStyle name="40% - Accent2 3" xfId="50"/>
    <cellStyle name="40% - Accent3 2" xfId="51"/>
    <cellStyle name="40% - Accent3 3" xfId="52"/>
    <cellStyle name="40% - Accent4 2" xfId="53"/>
    <cellStyle name="40% - Accent4 3" xfId="54"/>
    <cellStyle name="40% - Accent5 2" xfId="55"/>
    <cellStyle name="40% - Accent5 3" xfId="56"/>
    <cellStyle name="40% - Accent6 2" xfId="57"/>
    <cellStyle name="40% - Accent6 3" xfId="58"/>
    <cellStyle name="40% - ส่วนที่ถูกเน้น1" xfId="59"/>
    <cellStyle name="40% - ส่วนที่ถูกเน้น2" xfId="60"/>
    <cellStyle name="40% - ส่วนที่ถูกเน้น3" xfId="61"/>
    <cellStyle name="40% - ส่วนที่ถูกเน้น4" xfId="62"/>
    <cellStyle name="40% - ส่วนที่ถูกเน้น5" xfId="63"/>
    <cellStyle name="40% - ส่วนที่ถูกเน้น6" xfId="64"/>
    <cellStyle name="594941.25" xfId="65"/>
    <cellStyle name="60 % - Akzent1" xfId="66"/>
    <cellStyle name="60 % - Akzent2" xfId="67"/>
    <cellStyle name="60 % - Akzent3" xfId="68"/>
    <cellStyle name="60 % - Akzent4" xfId="69"/>
    <cellStyle name="60 % - Akzent5" xfId="70"/>
    <cellStyle name="60 % - Akzent6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60% - ส่วนที่ถูกเน้น1" xfId="84"/>
    <cellStyle name="60% - ส่วนที่ถูกเน้น2" xfId="85"/>
    <cellStyle name="60% - ส่วนที่ถูกเน้น3" xfId="86"/>
    <cellStyle name="60% - ส่วนที่ถูกเน้น4" xfId="87"/>
    <cellStyle name="60% - ส่วนที่ถูกเน้น5" xfId="88"/>
    <cellStyle name="60% - ส่วนที่ถูกเน้น6" xfId="89"/>
    <cellStyle name="75" xfId="90"/>
    <cellStyle name="AA FRAME" xfId="91"/>
    <cellStyle name="AA HEADING" xfId="92"/>
    <cellStyle name="AA INITIALS" xfId="93"/>
    <cellStyle name="AA INPUT" xfId="94"/>
    <cellStyle name="AA LOCK" xfId="95"/>
    <cellStyle name="AA MGR NAME" xfId="96"/>
    <cellStyle name="AA NORMAL" xfId="97"/>
    <cellStyle name="AA NUMBER" xfId="98"/>
    <cellStyle name="AA NUMBER2" xfId="99"/>
    <cellStyle name="AA QUESTION" xfId="100"/>
    <cellStyle name="AA SHADE" xfId="101"/>
    <cellStyle name="Accent1 2" xfId="102"/>
    <cellStyle name="Accent1 3" xfId="103"/>
    <cellStyle name="Accent2 2" xfId="104"/>
    <cellStyle name="Accent2 3" xfId="105"/>
    <cellStyle name="Accent3 2" xfId="106"/>
    <cellStyle name="Accent3 3" xfId="107"/>
    <cellStyle name="Accent4 2" xfId="108"/>
    <cellStyle name="Accent4 3" xfId="109"/>
    <cellStyle name="Accent5 2" xfId="110"/>
    <cellStyle name="Accent5 3" xfId="111"/>
    <cellStyle name="Accent6 2" xfId="112"/>
    <cellStyle name="Accent6 3" xfId="113"/>
    <cellStyle name="Akzent1" xfId="114"/>
    <cellStyle name="Akzent2" xfId="115"/>
    <cellStyle name="Akzent3" xfId="116"/>
    <cellStyle name="Akzent4" xfId="117"/>
    <cellStyle name="Akzent5" xfId="118"/>
    <cellStyle name="Akzent6" xfId="119"/>
    <cellStyle name="Ausgabe" xfId="120"/>
    <cellStyle name="Bad 2" xfId="121"/>
    <cellStyle name="Bad 3" xfId="122"/>
    <cellStyle name="Berechnung" xfId="123"/>
    <cellStyle name="Border" xfId="124"/>
    <cellStyle name="Calc Currency (0)" xfId="125"/>
    <cellStyle name="Calc Currency (2)" xfId="126"/>
    <cellStyle name="Calc Percent (0)" xfId="127"/>
    <cellStyle name="Calc Percent (1)" xfId="128"/>
    <cellStyle name="Calc Percent (2)" xfId="129"/>
    <cellStyle name="Calc Units (0)" xfId="130"/>
    <cellStyle name="Calc Units (1)" xfId="131"/>
    <cellStyle name="Calc Units (2)" xfId="132"/>
    <cellStyle name="Calculation 2" xfId="133"/>
    <cellStyle name="Calculation 3" xfId="134"/>
    <cellStyle name="Check Cell 2" xfId="135"/>
    <cellStyle name="Check Cell 3" xfId="136"/>
    <cellStyle name="Comma" xfId="137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[0]" xfId="146" builtinId="6"/>
    <cellStyle name="Comma [0] 2" xfId="147"/>
    <cellStyle name="Comma [0] 2 2" xfId="148"/>
    <cellStyle name="Comma [00]" xfId="149"/>
    <cellStyle name="Comma 10" xfId="150"/>
    <cellStyle name="Comma 2" xfId="151"/>
    <cellStyle name="Comma 2 10" xfId="152"/>
    <cellStyle name="Comma 2 2" xfId="153"/>
    <cellStyle name="Comma 2 2 14" xfId="154"/>
    <cellStyle name="Comma 2 2 2" xfId="155"/>
    <cellStyle name="Comma 2 3" xfId="156"/>
    <cellStyle name="Comma 2 4" xfId="157"/>
    <cellStyle name="Comma 2 5" xfId="158"/>
    <cellStyle name="Comma 2 6" xfId="159"/>
    <cellStyle name="Comma 3" xfId="160"/>
    <cellStyle name="Comma 3 2" xfId="161"/>
    <cellStyle name="Comma 4" xfId="162"/>
    <cellStyle name="Comma 5" xfId="163"/>
    <cellStyle name="Comma 6" xfId="164"/>
    <cellStyle name="Comma 7" xfId="165"/>
    <cellStyle name="Comma 8" xfId="166"/>
    <cellStyle name="Comma 9" xfId="167"/>
    <cellStyle name="comma zerodec" xfId="168"/>
    <cellStyle name="Comma0" xfId="169"/>
    <cellStyle name="Copied" xfId="170"/>
    <cellStyle name="Curren - Style3" xfId="171"/>
    <cellStyle name="Curren - Style4" xfId="172"/>
    <cellStyle name="Currency [00]" xfId="173"/>
    <cellStyle name="Currency0" xfId="174"/>
    <cellStyle name="Currency1" xfId="175"/>
    <cellStyle name="Currency2" xfId="176"/>
    <cellStyle name="Dan" xfId="177"/>
    <cellStyle name="Date" xfId="178"/>
    <cellStyle name="Date Short" xfId="179"/>
    <cellStyle name="DELTA" xfId="180"/>
    <cellStyle name="Dezimal [0]_35ERI8T2gbIEMixb4v26icuOo" xfId="181"/>
    <cellStyle name="Dezimal_35ERI8T2gbIEMixb4v26icuOo" xfId="182"/>
    <cellStyle name="Dollar (zero dec)" xfId="183"/>
    <cellStyle name="Eingabe" xfId="184"/>
    <cellStyle name="Enter Currency (0)" xfId="185"/>
    <cellStyle name="Enter Currency (2)" xfId="186"/>
    <cellStyle name="Enter Units (0)" xfId="187"/>
    <cellStyle name="Enter Units (1)" xfId="188"/>
    <cellStyle name="Enter Units (2)" xfId="189"/>
    <cellStyle name="Entered" xfId="190"/>
    <cellStyle name="Ergebnis" xfId="191"/>
    <cellStyle name="Erklärender Text" xfId="192"/>
    <cellStyle name="Explanatory Text 2" xfId="193"/>
    <cellStyle name="Explanatory Text 3" xfId="194"/>
    <cellStyle name="Fixed" xfId="195"/>
    <cellStyle name="Format Number Column" xfId="196"/>
    <cellStyle name="Good 2" xfId="197"/>
    <cellStyle name="Good 3" xfId="198"/>
    <cellStyle name="Grey" xfId="199"/>
    <cellStyle name="Gut" xfId="200"/>
    <cellStyle name="Header1" xfId="201"/>
    <cellStyle name="Header2" xfId="202"/>
    <cellStyle name="Heading" xfId="203"/>
    <cellStyle name="Heading 1 2" xfId="204"/>
    <cellStyle name="Heading 1 3" xfId="205"/>
    <cellStyle name="Heading 2 2" xfId="206"/>
    <cellStyle name="Heading 2 3" xfId="207"/>
    <cellStyle name="Heading 3 2" xfId="208"/>
    <cellStyle name="Heading 3 3" xfId="209"/>
    <cellStyle name="Heading 4 2" xfId="210"/>
    <cellStyle name="Heading 4 3" xfId="211"/>
    <cellStyle name="Indent" xfId="212"/>
    <cellStyle name="Info_Main" xfId="213"/>
    <cellStyle name="Input [yellow]" xfId="214"/>
    <cellStyle name="Input 2" xfId="215"/>
    <cellStyle name="Input 3" xfId="216"/>
    <cellStyle name="InputCurrency" xfId="217"/>
    <cellStyle name="InputPercent1" xfId="218"/>
    <cellStyle name="KPMG Heading 1" xfId="219"/>
    <cellStyle name="KPMG Heading 2" xfId="220"/>
    <cellStyle name="KPMG Heading 3" xfId="221"/>
    <cellStyle name="KPMG Heading 4" xfId="222"/>
    <cellStyle name="KPMG Normal" xfId="223"/>
    <cellStyle name="KPMG Normal Text" xfId="224"/>
    <cellStyle name="left" xfId="225"/>
    <cellStyle name="Link Currency (0)" xfId="226"/>
    <cellStyle name="Link Currency (2)" xfId="227"/>
    <cellStyle name="Link Units (0)" xfId="228"/>
    <cellStyle name="Link Units (1)" xfId="229"/>
    <cellStyle name="Link Units (2)" xfId="230"/>
    <cellStyle name="Linked Cell 2" xfId="231"/>
    <cellStyle name="Linked Cell 3" xfId="232"/>
    <cellStyle name="Miglia - Stile1" xfId="233"/>
    <cellStyle name="Miglia - Stile2" xfId="234"/>
    <cellStyle name="Miglia - Stile3" xfId="235"/>
    <cellStyle name="Miglia - Stile4" xfId="236"/>
    <cellStyle name="Miglia - Stile5" xfId="237"/>
    <cellStyle name="Migliaia (0)" xfId="238"/>
    <cellStyle name="Milliers [0]_AR1194" xfId="239"/>
    <cellStyle name="Milliers_AR1194" xfId="240"/>
    <cellStyle name="Mon?taire [0]_AR1194" xfId="241"/>
    <cellStyle name="Mon?taire_AR1194" xfId="242"/>
    <cellStyle name="Monétaire [0]_laroux" xfId="243"/>
    <cellStyle name="Monétaire_laroux" xfId="244"/>
    <cellStyle name="Neutral 2" xfId="245"/>
    <cellStyle name="Neutral 3" xfId="246"/>
    <cellStyle name="no dec" xfId="247"/>
    <cellStyle name="Normal" xfId="0" builtinId="0"/>
    <cellStyle name="Normal - Stile6" xfId="248"/>
    <cellStyle name="Normal - Stile7" xfId="249"/>
    <cellStyle name="Normal - Stile8" xfId="250"/>
    <cellStyle name="Normal - Style1" xfId="251"/>
    <cellStyle name="Normal - Style2" xfId="252"/>
    <cellStyle name="Normal - Style5" xfId="253"/>
    <cellStyle name="Normal 10" xfId="254"/>
    <cellStyle name="Normal 11" xfId="255"/>
    <cellStyle name="Normal 12" xfId="256"/>
    <cellStyle name="Normal 13" xfId="257"/>
    <cellStyle name="Normal 14" xfId="258"/>
    <cellStyle name="Normal 2" xfId="259"/>
    <cellStyle name="Normal 2 2" xfId="260"/>
    <cellStyle name="Normal 2 3" xfId="261"/>
    <cellStyle name="Normal 3" xfId="262"/>
    <cellStyle name="Normal 3 2" xfId="263"/>
    <cellStyle name="Normal 3 2 2" xfId="264"/>
    <cellStyle name="Normal 3 3" xfId="265"/>
    <cellStyle name="Normal 4" xfId="266"/>
    <cellStyle name="Normal 4 2" xfId="267"/>
    <cellStyle name="Normal 4 2 2" xfId="268"/>
    <cellStyle name="Normal 4 2 3" xfId="269"/>
    <cellStyle name="Normal 4 3" xfId="270"/>
    <cellStyle name="Normal 5" xfId="271"/>
    <cellStyle name="Normal 5 2" xfId="272"/>
    <cellStyle name="Normal 6" xfId="273"/>
    <cellStyle name="Normal 7" xfId="274"/>
    <cellStyle name="Normal 8" xfId="275"/>
    <cellStyle name="Normal 9" xfId="276"/>
    <cellStyle name="Normal_Indorama Venture_Eng-REVISED" xfId="277"/>
    <cellStyle name="Normal0" xfId="278"/>
    <cellStyle name="Note 2" xfId="279"/>
    <cellStyle name="Note 2 2" xfId="280"/>
    <cellStyle name="Note 3" xfId="281"/>
    <cellStyle name="Notiz" xfId="282"/>
    <cellStyle name="Output 2" xfId="283"/>
    <cellStyle name="Output 3" xfId="284"/>
    <cellStyle name="Output Amounts" xfId="285"/>
    <cellStyle name="Output Line Items" xfId="286"/>
    <cellStyle name="PageSubTitle" xfId="287"/>
    <cellStyle name="PageTitle" xfId="288"/>
    <cellStyle name="Percent [0]" xfId="289"/>
    <cellStyle name="Percent [00]" xfId="290"/>
    <cellStyle name="Percent [2]" xfId="291"/>
    <cellStyle name="Percent 12" xfId="292"/>
    <cellStyle name="Percent 2" xfId="293"/>
    <cellStyle name="Percent 2 2" xfId="294"/>
    <cellStyle name="Percent 3" xfId="295"/>
    <cellStyle name="Percent 4" xfId="296"/>
    <cellStyle name="Percent 5" xfId="297"/>
    <cellStyle name="PERCENTAGE" xfId="298"/>
    <cellStyle name="PLAN" xfId="299"/>
    <cellStyle name="PrePop Currency (0)" xfId="300"/>
    <cellStyle name="PrePop Currency (2)" xfId="301"/>
    <cellStyle name="PrePop Units (0)" xfId="302"/>
    <cellStyle name="PrePop Units (1)" xfId="303"/>
    <cellStyle name="PrePop Units (2)" xfId="304"/>
    <cellStyle name="PSChar" xfId="305"/>
    <cellStyle name="PSDate" xfId="306"/>
    <cellStyle name="PSDec" xfId="307"/>
    <cellStyle name="PSHeading" xfId="308"/>
    <cellStyle name="PSInt" xfId="309"/>
    <cellStyle name="PSSpacer" xfId="310"/>
    <cellStyle name="pwstyle" xfId="311"/>
    <cellStyle name="Quantity" xfId="312"/>
    <cellStyle name="RevList" xfId="313"/>
    <cellStyle name="SAPBEXaggData" xfId="314"/>
    <cellStyle name="SAPBEXaggDataEmph" xfId="315"/>
    <cellStyle name="SAPBEXaggItem" xfId="316"/>
    <cellStyle name="SAPBEXaggItemX" xfId="317"/>
    <cellStyle name="SAPBEXchaText" xfId="318"/>
    <cellStyle name="SAPBEXexcBad7" xfId="319"/>
    <cellStyle name="SAPBEXexcBad8" xfId="320"/>
    <cellStyle name="SAPBEXexcBad9" xfId="321"/>
    <cellStyle name="SAPBEXexcCritical4" xfId="322"/>
    <cellStyle name="SAPBEXexcCritical5" xfId="323"/>
    <cellStyle name="SAPBEXexcCritical6" xfId="324"/>
    <cellStyle name="SAPBEXexcGood1" xfId="325"/>
    <cellStyle name="SAPBEXexcGood2" xfId="326"/>
    <cellStyle name="SAPBEXexcGood3" xfId="327"/>
    <cellStyle name="SAPBEXfilterDrill" xfId="328"/>
    <cellStyle name="SAPBEXfilterItem" xfId="329"/>
    <cellStyle name="SAPBEXfilterText" xfId="330"/>
    <cellStyle name="SAPBEXformats" xfId="331"/>
    <cellStyle name="SAPBEXheaderItem" xfId="332"/>
    <cellStyle name="SAPBEXheaderText" xfId="333"/>
    <cellStyle name="SAPBEXHLevel0" xfId="334"/>
    <cellStyle name="SAPBEXHLevel0X" xfId="335"/>
    <cellStyle name="SAPBEXHLevel1" xfId="336"/>
    <cellStyle name="SAPBEXHLevel1X" xfId="337"/>
    <cellStyle name="SAPBEXHLevel2" xfId="338"/>
    <cellStyle name="SAPBEXHLevel2X" xfId="339"/>
    <cellStyle name="SAPBEXHLevel3" xfId="340"/>
    <cellStyle name="SAPBEXHLevel3X" xfId="341"/>
    <cellStyle name="SAPBEXresData" xfId="342"/>
    <cellStyle name="SAPBEXresDataEmph" xfId="343"/>
    <cellStyle name="SAPBEXresItem" xfId="344"/>
    <cellStyle name="SAPBEXresItemX" xfId="345"/>
    <cellStyle name="SAPBEXstdData" xfId="346"/>
    <cellStyle name="SAPBEXstdDataEmph" xfId="347"/>
    <cellStyle name="SAPBEXstdItem" xfId="348"/>
    <cellStyle name="SAPBEXstdItemX" xfId="349"/>
    <cellStyle name="SAPBEXtitle" xfId="350"/>
    <cellStyle name="SAPBEXundefined" xfId="351"/>
    <cellStyle name="SCH1" xfId="352"/>
    <cellStyle name="Schlecht" xfId="353"/>
    <cellStyle name="Standard_9912(4)" xfId="354"/>
    <cellStyle name="Style 1" xfId="355"/>
    <cellStyle name="style1" xfId="356"/>
    <cellStyle name="SubHeading" xfId="357"/>
    <cellStyle name="Subtotal" xfId="358"/>
    <cellStyle name="TED STANDARD" xfId="359"/>
    <cellStyle name="Text Indent A" xfId="360"/>
    <cellStyle name="Text Indent B" xfId="361"/>
    <cellStyle name="Text Indent C" xfId="362"/>
    <cellStyle name="Title 2" xfId="363"/>
    <cellStyle name="Title 3" xfId="364"/>
    <cellStyle name="Total 2" xfId="365"/>
    <cellStyle name="Total 3" xfId="366"/>
    <cellStyle name="Überschrift" xfId="367"/>
    <cellStyle name="Überschrift 1" xfId="368"/>
    <cellStyle name="Überschrift 2" xfId="369"/>
    <cellStyle name="Überschrift 3" xfId="370"/>
    <cellStyle name="Überschrift 4" xfId="371"/>
    <cellStyle name="Überschrift_Abraham verbl. OR 31.12.2011" xfId="372"/>
    <cellStyle name="Valuta (0)" xfId="373"/>
    <cellStyle name="Verknüpfte Zelle" xfId="374"/>
    <cellStyle name="Warnender Text" xfId="375"/>
    <cellStyle name="Warning Text 2" xfId="376"/>
    <cellStyle name="Warning Text 3" xfId="377"/>
    <cellStyle name="wrap" xfId="378"/>
    <cellStyle name="Wไhrung [0]_35ERI8T2gbIEMixb4v26icuOo" xfId="379"/>
    <cellStyle name="Wไhrung_35ERI8T2gbIEMixb4v26icuOo" xfId="380"/>
    <cellStyle name="Zelle überprüfen" xfId="381"/>
    <cellStyle name="ｵﾒﾁ｡ﾒﾃ爼ﾗ靉ﾁ篦ｧﾋﾅﾒﾂﾁﾔｵﾔ" xfId="382"/>
    <cellStyle name="การคำนวณ" xfId="392"/>
    <cellStyle name="ข้อความเตือน" xfId="393"/>
    <cellStyle name="ข้อความอธิบาย" xfId="394"/>
    <cellStyle name="เครื่องหมายจุลภาค [0]_AP US" xfId="383"/>
    <cellStyle name="เครื่องหมายจุลภาค_120010" xfId="384"/>
    <cellStyle name="เครื่องหมายสกุลเงิน [0]_AP US" xfId="385"/>
    <cellStyle name="เครื่องหมายสกุลเงิน_AP US" xfId="386"/>
    <cellStyle name="ชื่อเรื่อง" xfId="395"/>
    <cellStyle name="เชื่อมโยงหลายมิติ" xfId="387"/>
    <cellStyle name="เซลล์ตรวจสอบ" xfId="388"/>
    <cellStyle name="เซลล์ที่มีการเชื่อมโยง" xfId="389"/>
    <cellStyle name="ณfน๔_NTCณ๘ป๙ (2)" xfId="396"/>
    <cellStyle name="ดี" xfId="397"/>
    <cellStyle name="ตามการเชื่อมโยงหลายมิติ" xfId="398"/>
    <cellStyle name="น้บะภฒ_95" xfId="399"/>
    <cellStyle name="ปกติ_01-Planing_&amp;_Booking" xfId="400"/>
    <cellStyle name="ป้อนค่า" xfId="401"/>
    <cellStyle name="ปานกลาง" xfId="402"/>
    <cellStyle name="ผลรวม" xfId="403"/>
    <cellStyle name="แย่" xfId="390"/>
    <cellStyle name="ฤ?ธถ [0]_95" xfId="404"/>
    <cellStyle name="ฤ?ธถ_95" xfId="405"/>
    <cellStyle name="ฤธถ [0]_95" xfId="406"/>
    <cellStyle name="ฤธถ_95" xfId="407"/>
    <cellStyle name="ลEญ [0]_laroux" xfId="408"/>
    <cellStyle name="ลEญ_laroux" xfId="409"/>
    <cellStyle name="ล๋ศญ [0]_95" xfId="410"/>
    <cellStyle name="ล๋ศญ_95" xfId="411"/>
    <cellStyle name="วฅมุ_4ฟ๙ฝวภ๛" xfId="412"/>
    <cellStyle name="ส่วนที่ถูกเน้น1" xfId="413"/>
    <cellStyle name="ส่วนที่ถูกเน้น2" xfId="414"/>
    <cellStyle name="ส่วนที่ถูกเน้น3" xfId="415"/>
    <cellStyle name="ส่วนที่ถูกเน้น4" xfId="416"/>
    <cellStyle name="ส่วนที่ถูกเน้น5" xfId="417"/>
    <cellStyle name="ส่วนที่ถูกเน้น6" xfId="418"/>
    <cellStyle name="แสดงผล" xfId="391"/>
    <cellStyle name="หมายเหตุ" xfId="419"/>
    <cellStyle name="หมายเหตุ 2" xfId="420"/>
    <cellStyle name="หัวเรื่อง 1" xfId="421"/>
    <cellStyle name="หัวเรื่อง 2" xfId="422"/>
    <cellStyle name="หัวเรื่อง 3" xfId="423"/>
    <cellStyle name="หัวเรื่อง 4" xfId="424"/>
    <cellStyle name="_x001d_๐&quot;_x000c_์๒_x000c_฿U_x0001_ญ_x0005_J_x000f__x0007__x0001__x0001_" xfId="425"/>
    <cellStyle name="_x001d_๐๏%$ฟ&amp;_x0017__x000b__x0008_ศ_x001c__x001d__x0007__x0001__x0001_" xfId="426"/>
    <cellStyle name="一般_0006(1)" xfId="427"/>
    <cellStyle name="千分位[0]_LC (2)" xfId="428"/>
    <cellStyle name="千分位_LC (2)" xfId="429"/>
    <cellStyle name="未定義" xfId="430"/>
    <cellStyle name="桁区切り [0.00]_part price" xfId="431"/>
    <cellStyle name="桁区切り_part price" xfId="432"/>
    <cellStyle name="標準_05_AR862為替評価替え確認リスト印刷_帳票レイアウト" xfId="433"/>
    <cellStyle name="爼ﾗ靉ﾁ篦ｧﾋﾅﾒﾂﾁﾔｵﾔ" xfId="434"/>
    <cellStyle name="貨幣 [0]_liz-ss" xfId="435"/>
    <cellStyle name="貨幣[0]_LC (2)" xfId="436"/>
    <cellStyle name="貨幣_LC (2)" xfId="437"/>
    <cellStyle name="通貨 [0.00]_part price" xfId="438"/>
    <cellStyle name="通貨_part price" xfId="4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view="pageBreakPreview" zoomScaleNormal="83" zoomScaleSheetLayoutView="100" workbookViewId="0"/>
  </sheetViews>
  <sheetFormatPr defaultColWidth="9.140625" defaultRowHeight="20.25" customHeight="1"/>
  <cols>
    <col min="1" max="1" width="36.42578125" style="178" customWidth="1"/>
    <col min="2" max="2" width="9.140625" style="92" customWidth="1"/>
    <col min="3" max="3" width="0.85546875" customWidth="1"/>
    <col min="4" max="4" width="14" style="175" customWidth="1"/>
    <col min="5" max="5" width="0.85546875" style="175" customWidth="1"/>
    <col min="6" max="6" width="14" style="175" customWidth="1"/>
    <col min="7" max="7" width="0.85546875" style="175" customWidth="1"/>
    <col min="8" max="8" width="14" style="175" customWidth="1"/>
    <col min="9" max="9" width="0.85546875" style="175" customWidth="1"/>
    <col min="10" max="10" width="13.85546875" style="175" customWidth="1"/>
  </cols>
  <sheetData>
    <row r="1" spans="1:10" ht="20.25" customHeight="1">
      <c r="A1" s="174" t="s">
        <v>60</v>
      </c>
    </row>
    <row r="2" spans="1:10" ht="20.25" customHeight="1">
      <c r="A2" s="176" t="s">
        <v>95</v>
      </c>
    </row>
    <row r="3" spans="1:10" ht="20.25" customHeight="1">
      <c r="A3" s="177"/>
    </row>
    <row r="4" spans="1:10" ht="20.25" customHeight="1">
      <c r="A4" s="177"/>
      <c r="D4" s="320" t="s">
        <v>3</v>
      </c>
      <c r="E4" s="320"/>
      <c r="F4" s="320"/>
      <c r="G4" s="320"/>
      <c r="H4" s="320" t="s">
        <v>161</v>
      </c>
      <c r="I4" s="320"/>
      <c r="J4" s="320"/>
    </row>
    <row r="5" spans="1:10" ht="20.25" customHeight="1">
      <c r="C5" s="92"/>
      <c r="D5" s="320" t="s">
        <v>54</v>
      </c>
      <c r="E5" s="320"/>
      <c r="F5" s="320"/>
      <c r="G5" s="320"/>
      <c r="H5" s="320" t="s">
        <v>54</v>
      </c>
      <c r="I5" s="320"/>
      <c r="J5" s="320"/>
    </row>
    <row r="6" spans="1:10" ht="20.25" customHeight="1">
      <c r="C6" s="92"/>
      <c r="D6" s="207" t="s">
        <v>139</v>
      </c>
      <c r="E6" s="195"/>
      <c r="F6" s="195" t="s">
        <v>35</v>
      </c>
      <c r="G6" s="179"/>
      <c r="H6" s="207" t="s">
        <v>139</v>
      </c>
      <c r="I6" s="206"/>
      <c r="J6" s="206" t="s">
        <v>35</v>
      </c>
    </row>
    <row r="7" spans="1:10" ht="20.25" customHeight="1">
      <c r="A7" s="20" t="s">
        <v>16</v>
      </c>
      <c r="B7" s="92" t="s">
        <v>29</v>
      </c>
      <c r="C7" s="180"/>
      <c r="D7" s="180">
        <v>2022</v>
      </c>
      <c r="E7" s="180"/>
      <c r="F7" s="180">
        <v>2021</v>
      </c>
      <c r="G7" s="180"/>
      <c r="H7" s="180">
        <v>2022</v>
      </c>
      <c r="I7" s="180"/>
      <c r="J7" s="180">
        <v>2021</v>
      </c>
    </row>
    <row r="8" spans="1:10" ht="20.25" customHeight="1">
      <c r="A8" s="20"/>
      <c r="C8" s="180"/>
      <c r="D8" s="180" t="s">
        <v>179</v>
      </c>
      <c r="E8" s="180"/>
      <c r="F8" s="180"/>
      <c r="G8" s="180"/>
      <c r="H8" s="180" t="s">
        <v>179</v>
      </c>
      <c r="I8" s="180"/>
      <c r="J8" s="180"/>
    </row>
    <row r="9" spans="1:10" ht="20.25" customHeight="1">
      <c r="A9" s="20"/>
      <c r="C9" s="92"/>
      <c r="D9" s="321" t="s">
        <v>34</v>
      </c>
      <c r="E9" s="321"/>
      <c r="F9" s="321"/>
      <c r="G9" s="321"/>
      <c r="H9" s="321"/>
      <c r="I9" s="321"/>
      <c r="J9" s="321"/>
    </row>
    <row r="10" spans="1:10" ht="20.25" customHeight="1">
      <c r="A10" s="181" t="s">
        <v>17</v>
      </c>
      <c r="C10" s="201"/>
      <c r="D10" s="182"/>
      <c r="E10" s="182"/>
      <c r="F10" s="182"/>
    </row>
    <row r="11" spans="1:10" ht="20.25" customHeight="1">
      <c r="A11" s="178" t="s">
        <v>0</v>
      </c>
      <c r="B11" s="183"/>
      <c r="C11" s="202"/>
      <c r="D11" s="184">
        <v>81662414</v>
      </c>
      <c r="E11" s="184"/>
      <c r="F11" s="184">
        <v>92347867</v>
      </c>
      <c r="H11" s="175">
        <v>17495220</v>
      </c>
      <c r="J11" s="175">
        <v>19457191</v>
      </c>
    </row>
    <row r="12" spans="1:10" ht="20.25" customHeight="1">
      <c r="A12" s="178" t="s">
        <v>1</v>
      </c>
      <c r="B12" s="183"/>
      <c r="C12" s="202"/>
      <c r="D12" s="184">
        <v>6786607</v>
      </c>
      <c r="E12" s="184"/>
      <c r="F12" s="184">
        <v>4785739</v>
      </c>
      <c r="H12" s="87" t="s">
        <v>5</v>
      </c>
      <c r="J12" s="87" t="s">
        <v>5</v>
      </c>
    </row>
    <row r="13" spans="1:10" ht="20.25" customHeight="1">
      <c r="A13" s="178" t="s">
        <v>44</v>
      </c>
      <c r="B13" s="92" t="s">
        <v>317</v>
      </c>
      <c r="C13" s="202"/>
      <c r="D13" s="184">
        <v>2546021</v>
      </c>
      <c r="E13" s="184"/>
      <c r="F13" s="184">
        <v>3340619</v>
      </c>
      <c r="H13" s="175">
        <v>58921</v>
      </c>
      <c r="J13" s="175">
        <v>161694</v>
      </c>
    </row>
    <row r="14" spans="1:10" ht="20.25" customHeight="1">
      <c r="A14" s="178" t="s">
        <v>125</v>
      </c>
      <c r="B14" s="92" t="s">
        <v>317</v>
      </c>
      <c r="C14" s="202"/>
      <c r="D14" s="184">
        <v>12793408</v>
      </c>
      <c r="E14" s="184"/>
      <c r="F14" s="184">
        <v>13744698</v>
      </c>
      <c r="H14" s="175">
        <v>7533099</v>
      </c>
      <c r="J14" s="175">
        <v>8782826</v>
      </c>
    </row>
    <row r="15" spans="1:10" ht="20.25" customHeight="1">
      <c r="A15" s="178" t="s">
        <v>119</v>
      </c>
      <c r="B15" s="92" t="s">
        <v>318</v>
      </c>
      <c r="C15" s="202"/>
      <c r="D15" s="87">
        <v>0</v>
      </c>
      <c r="E15" s="184"/>
      <c r="F15" s="87" t="s">
        <v>5</v>
      </c>
      <c r="H15" s="175">
        <v>7647789</v>
      </c>
      <c r="J15" s="175">
        <v>7654965</v>
      </c>
    </row>
    <row r="16" spans="1:10" ht="20.25" customHeight="1">
      <c r="A16" s="178" t="s">
        <v>12</v>
      </c>
      <c r="B16" s="92" t="s">
        <v>318</v>
      </c>
      <c r="C16" s="202"/>
      <c r="D16" s="184">
        <v>51007338</v>
      </c>
      <c r="E16" s="184"/>
      <c r="F16" s="184">
        <v>50534771</v>
      </c>
      <c r="H16" s="175">
        <v>15874395</v>
      </c>
      <c r="J16" s="175">
        <v>16316273</v>
      </c>
    </row>
    <row r="17" spans="1:10" ht="20.25" customHeight="1">
      <c r="A17" s="178" t="s">
        <v>194</v>
      </c>
      <c r="B17" s="92" t="s">
        <v>301</v>
      </c>
      <c r="C17" s="202"/>
      <c r="D17" s="184">
        <v>529663</v>
      </c>
      <c r="E17" s="184"/>
      <c r="F17" s="184">
        <v>608937</v>
      </c>
      <c r="H17" s="87" t="s">
        <v>5</v>
      </c>
      <c r="J17" s="87" t="s">
        <v>5</v>
      </c>
    </row>
    <row r="18" spans="1:10" ht="20.25" customHeight="1">
      <c r="A18" s="178" t="s">
        <v>4</v>
      </c>
      <c r="C18" s="202"/>
      <c r="D18" s="185">
        <v>258397</v>
      </c>
      <c r="E18" s="184"/>
      <c r="F18" s="185">
        <v>410481</v>
      </c>
      <c r="H18" s="186">
        <v>152294</v>
      </c>
      <c r="J18" s="186">
        <v>168923</v>
      </c>
    </row>
    <row r="19" spans="1:10" ht="20.25" customHeight="1">
      <c r="A19" s="177" t="s">
        <v>18</v>
      </c>
      <c r="C19" s="203"/>
      <c r="D19" s="187">
        <f>SUM(D11:D18)</f>
        <v>155583848</v>
      </c>
      <c r="E19" s="188"/>
      <c r="F19" s="187">
        <f>SUM(F11:F18)</f>
        <v>165773112</v>
      </c>
      <c r="G19" s="189"/>
      <c r="H19" s="187">
        <f>SUM(H11:H18)</f>
        <v>48761718</v>
      </c>
      <c r="I19" s="189"/>
      <c r="J19" s="187">
        <f>SUM(J11:J18)</f>
        <v>52541872</v>
      </c>
    </row>
    <row r="20" spans="1:10" ht="20.25" customHeight="1">
      <c r="C20" s="202"/>
      <c r="D20" s="184"/>
      <c r="E20" s="184"/>
      <c r="F20" s="184"/>
    </row>
    <row r="21" spans="1:10" ht="20.25" customHeight="1">
      <c r="A21" s="181" t="s">
        <v>19</v>
      </c>
      <c r="C21" s="202"/>
      <c r="D21" s="184"/>
      <c r="E21" s="184"/>
      <c r="F21" s="184"/>
    </row>
    <row r="22" spans="1:10" ht="20.25" customHeight="1">
      <c r="A22" s="178" t="s">
        <v>69</v>
      </c>
      <c r="B22" s="183">
        <v>5</v>
      </c>
      <c r="C22" s="202"/>
      <c r="D22" s="87">
        <v>0</v>
      </c>
      <c r="E22" s="184"/>
      <c r="F22" s="87" t="s">
        <v>5</v>
      </c>
      <c r="H22" s="87">
        <v>281356774</v>
      </c>
      <c r="J22" s="87">
        <v>281356774</v>
      </c>
    </row>
    <row r="23" spans="1:10" ht="20.25" customHeight="1">
      <c r="A23" s="178" t="s">
        <v>174</v>
      </c>
      <c r="B23" s="183">
        <v>5</v>
      </c>
      <c r="C23" s="202"/>
      <c r="D23" s="87">
        <v>9123165</v>
      </c>
      <c r="E23" s="184"/>
      <c r="F23" s="87">
        <v>9139468</v>
      </c>
      <c r="H23" s="87" t="s">
        <v>5</v>
      </c>
      <c r="J23" s="87" t="s">
        <v>5</v>
      </c>
    </row>
    <row r="24" spans="1:10" ht="20.25" customHeight="1">
      <c r="A24" s="256" t="s">
        <v>238</v>
      </c>
      <c r="B24" s="183">
        <v>5</v>
      </c>
      <c r="C24" s="202"/>
      <c r="D24" s="87">
        <v>5015524</v>
      </c>
      <c r="E24" s="184"/>
      <c r="F24" s="87">
        <v>4875372</v>
      </c>
      <c r="H24" s="87" t="s">
        <v>5</v>
      </c>
      <c r="J24" s="87" t="s">
        <v>5</v>
      </c>
    </row>
    <row r="25" spans="1:10" ht="20.25" customHeight="1">
      <c r="A25" s="178" t="s">
        <v>303</v>
      </c>
      <c r="B25" s="183" t="s">
        <v>319</v>
      </c>
      <c r="C25" s="202"/>
      <c r="D25" s="182">
        <f>820821+138000</f>
        <v>958821</v>
      </c>
      <c r="E25" s="184"/>
      <c r="F25" s="182">
        <v>820821</v>
      </c>
      <c r="H25" s="182">
        <f>526071+138000</f>
        <v>664071</v>
      </c>
      <c r="J25" s="182">
        <v>526071</v>
      </c>
    </row>
    <row r="26" spans="1:10" ht="20.25" customHeight="1">
      <c r="A26" s="178" t="s">
        <v>80</v>
      </c>
      <c r="B26" s="183"/>
      <c r="C26" s="202"/>
      <c r="D26" s="184">
        <v>2042</v>
      </c>
      <c r="E26" s="184"/>
      <c r="F26" s="184">
        <v>2042</v>
      </c>
      <c r="H26" s="87" t="s">
        <v>5</v>
      </c>
      <c r="J26" s="87" t="s">
        <v>5</v>
      </c>
    </row>
    <row r="27" spans="1:10" ht="20.25" customHeight="1">
      <c r="A27" s="178" t="s">
        <v>124</v>
      </c>
      <c r="B27" s="183"/>
      <c r="C27" s="202"/>
      <c r="D27" s="87">
        <v>18305</v>
      </c>
      <c r="E27" s="184"/>
      <c r="F27" s="184">
        <v>224078</v>
      </c>
      <c r="H27" s="87" t="s">
        <v>5</v>
      </c>
      <c r="J27" s="87" t="s">
        <v>5</v>
      </c>
    </row>
    <row r="28" spans="1:10" ht="20.25" customHeight="1">
      <c r="A28" s="178" t="s">
        <v>103</v>
      </c>
      <c r="B28" s="183"/>
      <c r="C28" s="202"/>
      <c r="D28" s="184">
        <v>45164029</v>
      </c>
      <c r="E28" s="184"/>
      <c r="F28" s="184">
        <v>45488687</v>
      </c>
      <c r="H28" s="87" t="s">
        <v>5</v>
      </c>
      <c r="J28" s="87" t="s">
        <v>5</v>
      </c>
    </row>
    <row r="29" spans="1:10" ht="20.25" customHeight="1">
      <c r="A29" s="178" t="s">
        <v>45</v>
      </c>
      <c r="B29" s="92" t="s">
        <v>320</v>
      </c>
      <c r="C29" s="202"/>
      <c r="D29" s="184">
        <v>210589870</v>
      </c>
      <c r="E29" s="184"/>
      <c r="F29" s="184">
        <v>211533291</v>
      </c>
      <c r="H29" s="184">
        <v>40607591</v>
      </c>
      <c r="J29" s="184">
        <v>40782361</v>
      </c>
    </row>
    <row r="30" spans="1:10" ht="20.25" customHeight="1">
      <c r="A30" s="178" t="s">
        <v>175</v>
      </c>
      <c r="B30" s="92" t="s">
        <v>295</v>
      </c>
      <c r="C30" s="202"/>
      <c r="D30" s="184">
        <v>77267242</v>
      </c>
      <c r="E30" s="184"/>
      <c r="F30" s="184">
        <v>77266394</v>
      </c>
      <c r="G30" s="184"/>
      <c r="H30" s="184">
        <v>38401172</v>
      </c>
      <c r="I30" s="184"/>
      <c r="J30" s="184">
        <v>38726576</v>
      </c>
    </row>
    <row r="31" spans="1:10" ht="20.25" customHeight="1">
      <c r="A31" s="178" t="s">
        <v>104</v>
      </c>
      <c r="C31" s="202"/>
      <c r="D31" s="184">
        <v>360641444</v>
      </c>
      <c r="E31" s="184"/>
      <c r="F31" s="184">
        <v>360641444</v>
      </c>
      <c r="G31" s="184"/>
      <c r="H31" s="87">
        <v>0</v>
      </c>
      <c r="I31" s="184"/>
      <c r="J31" s="87" t="s">
        <v>5</v>
      </c>
    </row>
    <row r="32" spans="1:10" ht="20.25" customHeight="1">
      <c r="A32" t="s">
        <v>180</v>
      </c>
      <c r="B32" s="92" t="s">
        <v>318</v>
      </c>
      <c r="C32" s="202"/>
      <c r="D32" s="184">
        <v>51329820</v>
      </c>
      <c r="E32" s="184"/>
      <c r="F32" s="184">
        <v>51115274</v>
      </c>
      <c r="G32" s="184"/>
      <c r="H32" s="184">
        <v>2298954</v>
      </c>
      <c r="I32" s="184"/>
      <c r="J32" s="184">
        <v>2310532</v>
      </c>
    </row>
    <row r="33" spans="1:10" ht="20.25" customHeight="1">
      <c r="A33" s="178" t="s">
        <v>162</v>
      </c>
      <c r="C33" s="202"/>
      <c r="D33" s="184">
        <v>2577376</v>
      </c>
      <c r="E33" s="184"/>
      <c r="F33" s="184">
        <v>2598614</v>
      </c>
      <c r="H33" s="184">
        <v>1798208</v>
      </c>
      <c r="J33" s="184">
        <v>1842703</v>
      </c>
    </row>
    <row r="34" spans="1:10" ht="20.25" customHeight="1">
      <c r="A34" s="178" t="s">
        <v>2</v>
      </c>
      <c r="B34" s="183">
        <v>3</v>
      </c>
      <c r="C34" s="202"/>
      <c r="D34" s="185">
        <v>2608986</v>
      </c>
      <c r="E34" s="184"/>
      <c r="F34" s="185">
        <v>2413967</v>
      </c>
      <c r="H34" s="185">
        <v>1100200</v>
      </c>
      <c r="J34" s="185">
        <v>1096923</v>
      </c>
    </row>
    <row r="35" spans="1:10" ht="20.25" customHeight="1">
      <c r="A35" s="177" t="s">
        <v>20</v>
      </c>
      <c r="B35" s="183"/>
      <c r="C35" s="203"/>
      <c r="D35" s="187">
        <f>SUM(D22:D34)</f>
        <v>765296624</v>
      </c>
      <c r="E35" s="188"/>
      <c r="F35" s="187">
        <f>SUM(F22:F34)</f>
        <v>766119452</v>
      </c>
      <c r="G35" s="189"/>
      <c r="H35" s="187">
        <f>SUM(H22:H34)</f>
        <v>366226970</v>
      </c>
      <c r="I35" s="189"/>
      <c r="J35" s="187">
        <f>SUM(J22:J34)</f>
        <v>366641940</v>
      </c>
    </row>
    <row r="36" spans="1:10" ht="20.25" customHeight="1">
      <c r="C36" s="202"/>
      <c r="D36" s="184"/>
      <c r="E36" s="184"/>
      <c r="F36" s="184"/>
    </row>
    <row r="37" spans="1:10" ht="20.25" customHeight="1" thickBot="1">
      <c r="A37" s="177" t="s">
        <v>21</v>
      </c>
      <c r="C37" s="203"/>
      <c r="D37" s="190">
        <f>+D19+D35</f>
        <v>920880472</v>
      </c>
      <c r="E37" s="188"/>
      <c r="F37" s="190">
        <f>+F19+F35</f>
        <v>931892564</v>
      </c>
      <c r="G37" s="189"/>
      <c r="H37" s="190">
        <f>+H19+H35</f>
        <v>414988688</v>
      </c>
      <c r="I37" s="189"/>
      <c r="J37" s="190">
        <f>+J19+J35</f>
        <v>419183812</v>
      </c>
    </row>
    <row r="38" spans="1:10" ht="20.25" customHeight="1" thickTop="1">
      <c r="C38" s="204"/>
    </row>
    <row r="39" spans="1:10" ht="20.25" customHeight="1">
      <c r="A39" s="174" t="s">
        <v>60</v>
      </c>
    </row>
    <row r="40" spans="1:10" ht="20.25" customHeight="1">
      <c r="A40" s="176" t="s">
        <v>95</v>
      </c>
    </row>
    <row r="41" spans="1:10" ht="20.25" customHeight="1">
      <c r="A41" s="177"/>
    </row>
    <row r="42" spans="1:10" ht="20.25" customHeight="1">
      <c r="A42" s="177"/>
      <c r="D42" s="320" t="s">
        <v>3</v>
      </c>
      <c r="E42" s="320"/>
      <c r="F42" s="320"/>
      <c r="G42" s="320"/>
      <c r="H42" s="320" t="s">
        <v>161</v>
      </c>
      <c r="I42" s="320"/>
      <c r="J42" s="320"/>
    </row>
    <row r="43" spans="1:10" ht="20.25" customHeight="1">
      <c r="C43" s="92"/>
      <c r="D43" s="320" t="s">
        <v>54</v>
      </c>
      <c r="E43" s="320"/>
      <c r="F43" s="320"/>
      <c r="G43" s="320"/>
      <c r="H43" s="320" t="s">
        <v>54</v>
      </c>
      <c r="I43" s="320"/>
      <c r="J43" s="320"/>
    </row>
    <row r="44" spans="1:10" ht="20.25" customHeight="1">
      <c r="C44" s="92"/>
      <c r="D44" s="207" t="s">
        <v>139</v>
      </c>
      <c r="E44" s="195"/>
      <c r="F44" s="195" t="s">
        <v>35</v>
      </c>
      <c r="G44" s="179"/>
      <c r="H44" s="207" t="s">
        <v>139</v>
      </c>
      <c r="I44" s="206"/>
      <c r="J44" s="206" t="s">
        <v>35</v>
      </c>
    </row>
    <row r="45" spans="1:10" ht="20.25" customHeight="1">
      <c r="A45" s="20" t="s">
        <v>71</v>
      </c>
      <c r="B45" s="92" t="s">
        <v>29</v>
      </c>
      <c r="C45" s="180"/>
      <c r="D45" s="180">
        <v>2022</v>
      </c>
      <c r="E45" s="180"/>
      <c r="F45" s="180">
        <v>2021</v>
      </c>
      <c r="G45" s="180"/>
      <c r="H45" s="180">
        <v>2022</v>
      </c>
      <c r="I45" s="180"/>
      <c r="J45" s="180">
        <v>2021</v>
      </c>
    </row>
    <row r="46" spans="1:10" ht="20.25" customHeight="1">
      <c r="A46" s="20"/>
      <c r="C46" s="180"/>
      <c r="D46" s="180" t="s">
        <v>179</v>
      </c>
      <c r="E46" s="180"/>
      <c r="F46" s="180"/>
      <c r="G46" s="180"/>
      <c r="H46" s="180" t="s">
        <v>179</v>
      </c>
      <c r="I46" s="180"/>
      <c r="J46" s="180"/>
    </row>
    <row r="47" spans="1:10" ht="20.25" customHeight="1">
      <c r="A47" s="20"/>
      <c r="C47" s="92"/>
      <c r="D47" s="321" t="s">
        <v>34</v>
      </c>
      <c r="E47" s="321"/>
      <c r="F47" s="321"/>
      <c r="G47" s="321"/>
      <c r="H47" s="321"/>
      <c r="I47" s="321"/>
      <c r="J47" s="321"/>
    </row>
    <row r="48" spans="1:10" ht="20.25" customHeight="1">
      <c r="A48" s="181" t="s">
        <v>22</v>
      </c>
      <c r="C48" s="204"/>
    </row>
    <row r="49" spans="1:10" ht="20.25" customHeight="1">
      <c r="A49" s="178" t="s">
        <v>120</v>
      </c>
    </row>
    <row r="50" spans="1:10" ht="20.25" customHeight="1">
      <c r="A50" s="178" t="s">
        <v>109</v>
      </c>
      <c r="C50" s="204"/>
      <c r="D50" s="175">
        <v>43424698</v>
      </c>
      <c r="F50" s="191">
        <v>42690845</v>
      </c>
      <c r="G50" s="191"/>
      <c r="H50" s="87">
        <v>13989428</v>
      </c>
      <c r="I50" s="191"/>
      <c r="J50" s="87">
        <v>13492976</v>
      </c>
    </row>
    <row r="51" spans="1:10" ht="20.25" customHeight="1">
      <c r="A51" s="178" t="s">
        <v>6</v>
      </c>
      <c r="B51" s="92" t="s">
        <v>318</v>
      </c>
      <c r="C51" s="204"/>
      <c r="D51" s="175">
        <v>100287016</v>
      </c>
      <c r="F51" s="191">
        <v>106863250</v>
      </c>
      <c r="G51" s="191"/>
      <c r="H51" s="191">
        <v>37059048</v>
      </c>
      <c r="I51" s="191"/>
      <c r="J51" s="191">
        <v>38701165</v>
      </c>
    </row>
    <row r="52" spans="1:10" ht="20.25" customHeight="1">
      <c r="A52" s="256" t="s">
        <v>126</v>
      </c>
      <c r="B52" s="92" t="s">
        <v>318</v>
      </c>
      <c r="C52" s="204"/>
      <c r="D52" s="175">
        <v>27379841</v>
      </c>
      <c r="F52" s="191">
        <v>31987193</v>
      </c>
      <c r="G52" s="191"/>
      <c r="H52" s="191">
        <v>15139440</v>
      </c>
      <c r="I52" s="191"/>
      <c r="J52" s="191">
        <v>14596202</v>
      </c>
    </row>
    <row r="53" spans="1:10" ht="20.25" customHeight="1">
      <c r="A53" s="256" t="s">
        <v>170</v>
      </c>
      <c r="C53" s="204"/>
      <c r="D53" s="175">
        <v>633211</v>
      </c>
      <c r="F53" s="191">
        <v>815803</v>
      </c>
      <c r="G53" s="191"/>
      <c r="H53" s="191">
        <v>0</v>
      </c>
      <c r="I53" s="191"/>
      <c r="J53" s="191" t="s">
        <v>5</v>
      </c>
    </row>
    <row r="54" spans="1:10" ht="20.25" customHeight="1">
      <c r="A54" s="256" t="s">
        <v>296</v>
      </c>
      <c r="B54" s="92" t="s">
        <v>318</v>
      </c>
      <c r="C54" s="204"/>
      <c r="D54" s="175">
        <v>0</v>
      </c>
      <c r="F54" s="191" t="s">
        <v>5</v>
      </c>
      <c r="G54" s="191"/>
      <c r="H54" s="191">
        <v>1400000</v>
      </c>
      <c r="I54" s="191"/>
      <c r="J54" s="191">
        <v>1400000</v>
      </c>
    </row>
    <row r="55" spans="1:10" ht="20.25" customHeight="1">
      <c r="A55" s="256" t="s">
        <v>118</v>
      </c>
      <c r="B55" s="92" t="s">
        <v>301</v>
      </c>
      <c r="C55" s="204"/>
      <c r="D55" s="175">
        <v>18932996</v>
      </c>
      <c r="F55" s="191">
        <v>16997835</v>
      </c>
      <c r="G55" s="191"/>
      <c r="H55" s="191">
        <v>18932996</v>
      </c>
      <c r="I55" s="191"/>
      <c r="J55" s="191">
        <v>16997835</v>
      </c>
    </row>
    <row r="56" spans="1:10" ht="20.25" customHeight="1">
      <c r="A56" s="256" t="s">
        <v>297</v>
      </c>
      <c r="C56" s="204"/>
      <c r="D56" s="191"/>
      <c r="F56" s="191"/>
      <c r="G56" s="191"/>
      <c r="H56" s="191"/>
      <c r="I56" s="191"/>
      <c r="J56" s="191"/>
    </row>
    <row r="57" spans="1:10" ht="20.25" customHeight="1">
      <c r="A57" s="257" t="s">
        <v>298</v>
      </c>
      <c r="B57" s="92" t="s">
        <v>301</v>
      </c>
      <c r="C57" s="202"/>
      <c r="D57" s="87">
        <v>2367922</v>
      </c>
      <c r="E57" s="184"/>
      <c r="F57" s="87">
        <v>2368606</v>
      </c>
      <c r="G57" s="182"/>
      <c r="H57" s="191">
        <v>0</v>
      </c>
      <c r="I57" s="182"/>
      <c r="J57" s="191" t="s">
        <v>5</v>
      </c>
    </row>
    <row r="58" spans="1:10" ht="20.25" customHeight="1">
      <c r="A58" s="256" t="s">
        <v>176</v>
      </c>
      <c r="B58" s="183">
        <v>3</v>
      </c>
      <c r="C58" s="202"/>
      <c r="D58" s="87">
        <v>9867764</v>
      </c>
      <c r="E58" s="184"/>
      <c r="F58" s="87">
        <v>9942875</v>
      </c>
      <c r="G58" s="182"/>
      <c r="H58" s="87">
        <v>6635563</v>
      </c>
      <c r="I58" s="182"/>
      <c r="J58" s="87">
        <v>6709803</v>
      </c>
    </row>
    <row r="59" spans="1:10" ht="20.25" customHeight="1">
      <c r="A59" s="256" t="s">
        <v>49</v>
      </c>
      <c r="C59" s="204"/>
      <c r="D59" s="191">
        <v>1786737</v>
      </c>
      <c r="F59" s="191">
        <v>1338575</v>
      </c>
      <c r="G59" s="191"/>
      <c r="H59" s="191">
        <v>0</v>
      </c>
      <c r="I59" s="191"/>
      <c r="J59" s="191" t="s">
        <v>5</v>
      </c>
    </row>
    <row r="60" spans="1:10" ht="20.25" customHeight="1">
      <c r="A60" s="256" t="s">
        <v>239</v>
      </c>
      <c r="B60" s="92" t="s">
        <v>301</v>
      </c>
      <c r="C60" s="204"/>
      <c r="D60" s="191">
        <v>1147362</v>
      </c>
      <c r="F60" s="191">
        <v>831728</v>
      </c>
      <c r="G60" s="191"/>
      <c r="H60" s="191">
        <v>25892</v>
      </c>
      <c r="I60" s="191"/>
      <c r="J60" s="191">
        <v>118111</v>
      </c>
    </row>
    <row r="61" spans="1:10" ht="20.25" customHeight="1">
      <c r="A61" t="s">
        <v>7</v>
      </c>
      <c r="B61" s="183"/>
      <c r="C61" s="204"/>
      <c r="D61" s="186">
        <v>1480477</v>
      </c>
      <c r="F61" s="250">
        <v>1235700</v>
      </c>
      <c r="G61" s="191"/>
      <c r="H61" s="250">
        <v>616976</v>
      </c>
      <c r="I61" s="191"/>
      <c r="J61" s="250">
        <v>695347</v>
      </c>
    </row>
    <row r="62" spans="1:10" ht="20.25" customHeight="1">
      <c r="A62" s="177" t="s">
        <v>23</v>
      </c>
      <c r="C62" s="205"/>
      <c r="D62" s="187">
        <f>SUM(D50:D61)</f>
        <v>207308024</v>
      </c>
      <c r="E62" s="189"/>
      <c r="F62" s="187">
        <f>SUM(F50:F61)</f>
        <v>215072410</v>
      </c>
      <c r="G62" s="189"/>
      <c r="H62" s="187">
        <f>SUM(H50:H61)</f>
        <v>93799343</v>
      </c>
      <c r="I62" s="189"/>
      <c r="J62" s="187">
        <f>SUM(J50:J61)</f>
        <v>92711439</v>
      </c>
    </row>
    <row r="63" spans="1:10" ht="20.25" customHeight="1">
      <c r="A63" s="177"/>
      <c r="C63" s="205"/>
      <c r="D63" s="189"/>
      <c r="E63" s="189"/>
      <c r="F63" s="189"/>
      <c r="G63" s="189"/>
      <c r="H63" s="189"/>
      <c r="I63" s="189"/>
      <c r="J63" s="189"/>
    </row>
    <row r="64" spans="1:10" ht="20.25" customHeight="1">
      <c r="A64" s="181" t="s">
        <v>24</v>
      </c>
      <c r="C64" s="204"/>
    </row>
    <row r="65" spans="1:10" ht="20.25" customHeight="1">
      <c r="A65" s="178" t="s">
        <v>105</v>
      </c>
      <c r="B65" s="92" t="s">
        <v>301</v>
      </c>
      <c r="C65" s="202"/>
      <c r="D65" s="191">
        <v>198424538</v>
      </c>
      <c r="E65" s="184"/>
      <c r="F65" s="191">
        <v>205351364</v>
      </c>
      <c r="G65" s="184"/>
      <c r="H65" s="191">
        <v>198424538</v>
      </c>
      <c r="I65" s="184"/>
      <c r="J65" s="191">
        <v>205351364</v>
      </c>
    </row>
    <row r="66" spans="1:10" ht="20.25" customHeight="1">
      <c r="A66" t="s">
        <v>121</v>
      </c>
      <c r="C66" s="202"/>
      <c r="E66" s="184"/>
      <c r="G66"/>
      <c r="H66"/>
      <c r="I66"/>
      <c r="J66"/>
    </row>
    <row r="67" spans="1:10" ht="20.25" customHeight="1">
      <c r="A67" t="s">
        <v>109</v>
      </c>
      <c r="B67" s="183">
        <v>11</v>
      </c>
      <c r="C67" s="202"/>
      <c r="D67" s="175">
        <v>105727979</v>
      </c>
      <c r="E67" s="184"/>
      <c r="F67" s="175">
        <v>106327991</v>
      </c>
      <c r="G67" s="184"/>
      <c r="H67" s="87">
        <v>0</v>
      </c>
      <c r="I67" s="184"/>
      <c r="J67" s="87" t="s">
        <v>5</v>
      </c>
    </row>
    <row r="68" spans="1:10" ht="20.25" customHeight="1">
      <c r="A68" s="257" t="s">
        <v>181</v>
      </c>
      <c r="B68" s="183">
        <v>3</v>
      </c>
      <c r="C68" s="202"/>
      <c r="D68" s="191">
        <v>78980879</v>
      </c>
      <c r="E68" s="184"/>
      <c r="F68" s="191">
        <v>78597183</v>
      </c>
      <c r="G68" s="184"/>
      <c r="H68" s="87">
        <v>33131259</v>
      </c>
      <c r="I68" s="184"/>
      <c r="J68" s="87">
        <v>33408292</v>
      </c>
    </row>
    <row r="69" spans="1:10" ht="20.25" customHeight="1">
      <c r="A69" s="256" t="s">
        <v>146</v>
      </c>
      <c r="B69" s="183"/>
      <c r="C69" s="202"/>
      <c r="D69" s="191">
        <v>6765567</v>
      </c>
      <c r="E69" s="184"/>
      <c r="F69" s="191">
        <v>6643514</v>
      </c>
      <c r="G69" s="184"/>
      <c r="H69" s="191">
        <v>2923556</v>
      </c>
      <c r="I69" s="184"/>
      <c r="J69" s="191">
        <v>2880459</v>
      </c>
    </row>
    <row r="70" spans="1:10" ht="20.25" customHeight="1">
      <c r="A70" s="256" t="s">
        <v>272</v>
      </c>
      <c r="B70" s="183"/>
      <c r="C70" s="202"/>
      <c r="D70" s="191">
        <v>2601686</v>
      </c>
      <c r="E70" s="184"/>
      <c r="F70" s="191">
        <v>2574938</v>
      </c>
      <c r="G70" s="184"/>
      <c r="H70" s="191">
        <v>180000</v>
      </c>
      <c r="I70" s="184"/>
      <c r="J70" s="191">
        <v>180000</v>
      </c>
    </row>
    <row r="71" spans="1:10" ht="20.25" customHeight="1">
      <c r="A71" s="256" t="s">
        <v>240</v>
      </c>
      <c r="B71" s="183">
        <v>3</v>
      </c>
      <c r="C71" s="202"/>
      <c r="D71" s="191">
        <v>2454761</v>
      </c>
      <c r="E71" s="184"/>
      <c r="F71" s="191">
        <v>2474695</v>
      </c>
      <c r="G71" s="184"/>
      <c r="H71" s="191" t="s">
        <v>5</v>
      </c>
      <c r="I71" s="184"/>
      <c r="J71" s="191" t="s">
        <v>5</v>
      </c>
    </row>
    <row r="72" spans="1:10" ht="20.25" customHeight="1">
      <c r="A72" s="257" t="s">
        <v>79</v>
      </c>
      <c r="B72" s="183">
        <v>11</v>
      </c>
      <c r="C72" s="202"/>
      <c r="D72" s="191">
        <v>3525270</v>
      </c>
      <c r="E72" s="184"/>
      <c r="F72" s="191">
        <v>3518952</v>
      </c>
      <c r="G72" s="184"/>
      <c r="H72" s="191">
        <v>3523688</v>
      </c>
      <c r="I72" s="184"/>
      <c r="J72" s="191">
        <v>3529805</v>
      </c>
    </row>
    <row r="73" spans="1:10" ht="20.25" customHeight="1">
      <c r="A73" s="257" t="s">
        <v>110</v>
      </c>
      <c r="B73" s="183"/>
      <c r="C73" s="202"/>
      <c r="D73" s="191">
        <v>17627260</v>
      </c>
      <c r="E73" s="184"/>
      <c r="F73" s="191">
        <v>17848389</v>
      </c>
      <c r="G73" s="184"/>
      <c r="H73" s="87">
        <v>0</v>
      </c>
      <c r="I73" s="184"/>
      <c r="J73" s="87" t="s">
        <v>5</v>
      </c>
    </row>
    <row r="74" spans="1:10" ht="20.25" customHeight="1">
      <c r="A74" s="257" t="s">
        <v>241</v>
      </c>
      <c r="B74" s="183">
        <v>11</v>
      </c>
      <c r="C74" s="202"/>
      <c r="D74" s="191">
        <v>343987</v>
      </c>
      <c r="E74" s="184"/>
      <c r="F74" s="191">
        <v>172711</v>
      </c>
      <c r="G74" s="184"/>
      <c r="H74" s="87">
        <v>0</v>
      </c>
      <c r="I74" s="184"/>
      <c r="J74" s="87" t="s">
        <v>5</v>
      </c>
    </row>
    <row r="75" spans="1:10" ht="20.25" customHeight="1">
      <c r="A75" s="256" t="s">
        <v>106</v>
      </c>
      <c r="B75" s="183"/>
      <c r="C75" s="202"/>
      <c r="D75" s="191">
        <v>515086</v>
      </c>
      <c r="E75" s="184"/>
      <c r="F75" s="191">
        <v>503190</v>
      </c>
      <c r="G75" s="184"/>
      <c r="H75" s="191">
        <v>0</v>
      </c>
      <c r="I75" s="184"/>
      <c r="J75" s="191" t="s">
        <v>5</v>
      </c>
    </row>
    <row r="76" spans="1:10" ht="20.25" customHeight="1">
      <c r="A76" s="177" t="s">
        <v>25</v>
      </c>
      <c r="C76" s="205"/>
      <c r="D76" s="192">
        <f>SUM(D65:D75)</f>
        <v>416967013</v>
      </c>
      <c r="E76" s="189"/>
      <c r="F76" s="192">
        <f>SUM(F65:F75)</f>
        <v>424012927</v>
      </c>
      <c r="G76" s="189"/>
      <c r="H76" s="192">
        <f>SUM(H65:H75)</f>
        <v>238183041</v>
      </c>
      <c r="I76" s="189"/>
      <c r="J76" s="192">
        <f>SUM(J65:J75)</f>
        <v>245349920</v>
      </c>
    </row>
    <row r="77" spans="1:10" ht="20.25" customHeight="1">
      <c r="A77" s="177" t="s">
        <v>26</v>
      </c>
      <c r="C77" s="205"/>
      <c r="D77" s="187">
        <f>D62+D76</f>
        <v>624275037</v>
      </c>
      <c r="E77" s="189"/>
      <c r="F77" s="187">
        <f>F62+F76</f>
        <v>639085337</v>
      </c>
      <c r="G77" s="189"/>
      <c r="H77" s="187">
        <f>H62+H76</f>
        <v>331982384</v>
      </c>
      <c r="I77" s="189"/>
      <c r="J77" s="187">
        <f>J62+J76</f>
        <v>338061359</v>
      </c>
    </row>
    <row r="78" spans="1:10" ht="20.25" customHeight="1">
      <c r="A78" s="177"/>
      <c r="C78" s="204"/>
    </row>
    <row r="79" spans="1:10" ht="20.25" customHeight="1">
      <c r="A79" s="174" t="s">
        <v>60</v>
      </c>
    </row>
    <row r="80" spans="1:10" ht="20.25" customHeight="1">
      <c r="A80" s="176" t="s">
        <v>95</v>
      </c>
    </row>
    <row r="81" spans="1:10" ht="20.25" customHeight="1">
      <c r="A81" s="177"/>
    </row>
    <row r="82" spans="1:10" ht="20.25" customHeight="1">
      <c r="A82" s="177"/>
      <c r="D82" s="320" t="s">
        <v>3</v>
      </c>
      <c r="E82" s="320"/>
      <c r="F82" s="320"/>
      <c r="G82" s="320"/>
      <c r="H82" s="320" t="s">
        <v>161</v>
      </c>
      <c r="I82" s="320"/>
      <c r="J82" s="320"/>
    </row>
    <row r="83" spans="1:10" ht="20.25" customHeight="1">
      <c r="C83" s="92"/>
      <c r="D83" s="320" t="s">
        <v>54</v>
      </c>
      <c r="E83" s="320"/>
      <c r="F83" s="320"/>
      <c r="G83" s="320"/>
      <c r="H83" s="320" t="s">
        <v>54</v>
      </c>
      <c r="I83" s="320"/>
      <c r="J83" s="320"/>
    </row>
    <row r="84" spans="1:10" ht="20.25" customHeight="1">
      <c r="C84" s="92"/>
      <c r="D84" s="207" t="s">
        <v>139</v>
      </c>
      <c r="E84" s="195"/>
      <c r="F84" s="195" t="s">
        <v>35</v>
      </c>
      <c r="G84" s="179"/>
      <c r="H84" s="207" t="s">
        <v>139</v>
      </c>
      <c r="I84" s="206"/>
      <c r="J84" s="206" t="s">
        <v>35</v>
      </c>
    </row>
    <row r="85" spans="1:10" ht="20.25" customHeight="1">
      <c r="A85" s="20" t="s">
        <v>113</v>
      </c>
      <c r="C85" s="180"/>
      <c r="D85" s="180">
        <v>2022</v>
      </c>
      <c r="E85" s="180"/>
      <c r="F85" s="180">
        <v>2021</v>
      </c>
      <c r="G85" s="180"/>
      <c r="H85" s="180">
        <v>2022</v>
      </c>
      <c r="I85" s="180"/>
      <c r="J85" s="180">
        <v>2021</v>
      </c>
    </row>
    <row r="86" spans="1:10" ht="20.25" customHeight="1">
      <c r="A86" s="20"/>
      <c r="C86" s="180"/>
      <c r="D86" s="180" t="s">
        <v>179</v>
      </c>
      <c r="E86" s="180"/>
      <c r="F86" s="180"/>
      <c r="G86" s="180"/>
      <c r="H86" s="180" t="s">
        <v>179</v>
      </c>
      <c r="I86" s="180"/>
      <c r="J86" s="180"/>
    </row>
    <row r="87" spans="1:10" ht="20.25" customHeight="1">
      <c r="A87" s="20"/>
      <c r="C87" s="92"/>
      <c r="D87" s="321" t="s">
        <v>34</v>
      </c>
      <c r="E87" s="321"/>
      <c r="F87" s="321"/>
      <c r="G87" s="321"/>
      <c r="H87" s="321"/>
      <c r="I87" s="321"/>
      <c r="J87" s="321"/>
    </row>
    <row r="88" spans="1:10" ht="20.25" customHeight="1">
      <c r="A88" s="181" t="s">
        <v>70</v>
      </c>
      <c r="C88" s="204"/>
    </row>
    <row r="89" spans="1:10" ht="20.25" customHeight="1">
      <c r="A89" s="178" t="s">
        <v>8</v>
      </c>
      <c r="B89" s="183"/>
      <c r="C89" s="204"/>
    </row>
    <row r="90" spans="1:10" ht="20.25" customHeight="1">
      <c r="A90" s="178" t="s">
        <v>46</v>
      </c>
      <c r="B90" s="183"/>
      <c r="C90" s="204"/>
    </row>
    <row r="91" spans="1:10" ht="20.25" customHeight="1">
      <c r="A91" s="193" t="s">
        <v>171</v>
      </c>
      <c r="B91" s="183"/>
      <c r="C91" s="204"/>
    </row>
    <row r="92" spans="1:10" ht="20.25" customHeight="1" thickBot="1">
      <c r="A92" s="193" t="s">
        <v>172</v>
      </c>
      <c r="B92" s="183"/>
      <c r="C92" s="204"/>
      <c r="D92" s="194">
        <v>8986296</v>
      </c>
      <c r="F92" s="194">
        <v>8986296</v>
      </c>
      <c r="H92" s="194">
        <v>8986296</v>
      </c>
      <c r="J92" s="194">
        <v>8986296</v>
      </c>
    </row>
    <row r="93" spans="1:10" ht="20.25" customHeight="1" thickTop="1">
      <c r="A93" s="84" t="s">
        <v>47</v>
      </c>
      <c r="B93" s="183"/>
      <c r="C93" s="204"/>
    </row>
    <row r="94" spans="1:10" ht="20.25" customHeight="1">
      <c r="A94" s="193" t="s">
        <v>173</v>
      </c>
      <c r="B94" s="183"/>
      <c r="C94" s="204"/>
    </row>
    <row r="95" spans="1:10" ht="20.25" customHeight="1">
      <c r="A95" s="193" t="s">
        <v>172</v>
      </c>
      <c r="B95" s="183"/>
      <c r="C95" s="204"/>
      <c r="D95" s="175">
        <v>8983101</v>
      </c>
      <c r="F95" s="175">
        <v>8983101</v>
      </c>
      <c r="H95" s="175">
        <v>8983101</v>
      </c>
      <c r="J95" s="175">
        <v>8983101</v>
      </c>
    </row>
    <row r="96" spans="1:10" ht="20.25" customHeight="1">
      <c r="A96" s="178" t="s">
        <v>66</v>
      </c>
      <c r="B96" s="183"/>
      <c r="C96" s="204"/>
    </row>
    <row r="97" spans="1:10" ht="20.25" customHeight="1">
      <c r="A97" s="178" t="s">
        <v>67</v>
      </c>
      <c r="B97" s="183"/>
      <c r="C97" s="204"/>
      <c r="D97" s="175">
        <v>1684317</v>
      </c>
      <c r="F97" s="175">
        <v>1684317</v>
      </c>
      <c r="H97" s="175">
        <v>1684317</v>
      </c>
      <c r="J97" s="175">
        <v>1684317</v>
      </c>
    </row>
    <row r="98" spans="1:10" ht="20.25" customHeight="1">
      <c r="A98" s="178" t="s">
        <v>299</v>
      </c>
      <c r="B98" s="183"/>
      <c r="C98" s="175"/>
      <c r="E98" s="191"/>
    </row>
    <row r="99" spans="1:10" ht="20.25" customHeight="1">
      <c r="A99" s="178" t="s">
        <v>230</v>
      </c>
      <c r="B99" s="183"/>
      <c r="C99" s="175"/>
      <c r="D99" s="175">
        <v>288833</v>
      </c>
      <c r="E99" s="191"/>
      <c r="F99" s="175">
        <v>288833</v>
      </c>
      <c r="G99" s="191"/>
      <c r="H99" s="87">
        <v>0</v>
      </c>
      <c r="I99" s="191"/>
      <c r="J99" s="87">
        <v>0</v>
      </c>
    </row>
    <row r="100" spans="1:10" ht="20.25" customHeight="1">
      <c r="A100" s="178" t="s">
        <v>43</v>
      </c>
      <c r="B100" s="183"/>
      <c r="C100" s="204"/>
    </row>
    <row r="101" spans="1:10" ht="20.25" customHeight="1">
      <c r="A101" s="178" t="s">
        <v>50</v>
      </c>
      <c r="B101" s="183"/>
      <c r="C101" s="204"/>
    </row>
    <row r="102" spans="1:10" ht="20.25" customHeight="1">
      <c r="A102" s="178" t="s">
        <v>122</v>
      </c>
      <c r="B102" s="183"/>
      <c r="C102" s="204"/>
      <c r="D102" s="175">
        <v>900000</v>
      </c>
      <c r="F102" s="175">
        <v>900000</v>
      </c>
      <c r="H102" s="175">
        <v>900000</v>
      </c>
      <c r="J102" s="175">
        <v>900000</v>
      </c>
    </row>
    <row r="103" spans="1:10" ht="20.25" customHeight="1">
      <c r="A103" s="178" t="s">
        <v>48</v>
      </c>
      <c r="C103" s="204"/>
      <c r="D103" s="175">
        <v>75543180</v>
      </c>
      <c r="F103" s="175">
        <v>72342210</v>
      </c>
      <c r="H103" s="175">
        <v>51157599</v>
      </c>
      <c r="J103" s="175">
        <v>49384148</v>
      </c>
    </row>
    <row r="104" spans="1:10" ht="20.25" customHeight="1">
      <c r="A104" s="178" t="s">
        <v>182</v>
      </c>
      <c r="C104" s="204"/>
      <c r="D104" s="175">
        <v>19911230</v>
      </c>
      <c r="F104" s="175">
        <v>19911230</v>
      </c>
      <c r="H104" s="175">
        <v>19911230</v>
      </c>
      <c r="J104" s="175">
        <v>19911230</v>
      </c>
    </row>
    <row r="105" spans="1:10" ht="20.25" customHeight="1">
      <c r="A105" s="178" t="s">
        <v>196</v>
      </c>
      <c r="C105" s="204"/>
      <c r="D105" s="186">
        <f>-156492+'PL5-6'!C79</f>
        <v>-46092</v>
      </c>
      <c r="F105" s="186">
        <v>24436</v>
      </c>
      <c r="H105" s="197">
        <f>259657+'PL5-6'!G79</f>
        <v>370057</v>
      </c>
      <c r="J105" s="197">
        <v>259657</v>
      </c>
    </row>
    <row r="106" spans="1:10" ht="20.25" customHeight="1">
      <c r="A106" s="99" t="s">
        <v>123</v>
      </c>
      <c r="C106" s="205"/>
      <c r="G106" s="189"/>
      <c r="H106" s="189"/>
      <c r="I106" s="189"/>
      <c r="J106" s="189"/>
    </row>
    <row r="107" spans="1:10" ht="20.25" customHeight="1">
      <c r="A107" s="177" t="s">
        <v>96</v>
      </c>
      <c r="C107" s="205"/>
      <c r="D107" s="189">
        <f>SUM(D95:D105)</f>
        <v>107264569</v>
      </c>
      <c r="E107" s="189"/>
      <c r="F107" s="189">
        <f>SUM(F95:F105)</f>
        <v>104134127</v>
      </c>
      <c r="G107" s="189"/>
      <c r="H107" s="189">
        <f>SUM(H95:H105)</f>
        <v>83006304</v>
      </c>
      <c r="I107" s="189"/>
      <c r="J107" s="189">
        <f>SUM(J95:J105)</f>
        <v>81122453</v>
      </c>
    </row>
    <row r="108" spans="1:10" ht="20.25" customHeight="1">
      <c r="A108" s="178" t="s">
        <v>83</v>
      </c>
      <c r="C108" s="204"/>
      <c r="D108" s="186">
        <v>189340866</v>
      </c>
      <c r="F108" s="186">
        <v>188673100</v>
      </c>
      <c r="G108" s="189"/>
      <c r="H108" s="311" t="s">
        <v>5</v>
      </c>
      <c r="J108" s="311" t="s">
        <v>5</v>
      </c>
    </row>
    <row r="109" spans="1:10" ht="20.25" customHeight="1">
      <c r="A109" s="177" t="s">
        <v>147</v>
      </c>
      <c r="C109" s="205"/>
      <c r="D109" s="187">
        <f>SUM(D107:D108)</f>
        <v>296605435</v>
      </c>
      <c r="E109" s="189"/>
      <c r="F109" s="187">
        <f>SUM(F107:F108)</f>
        <v>292807227</v>
      </c>
      <c r="G109" s="189"/>
      <c r="H109" s="187">
        <f>SUM(H107:H108)</f>
        <v>83006304</v>
      </c>
      <c r="I109" s="189"/>
      <c r="J109" s="187">
        <f>+J107</f>
        <v>81122453</v>
      </c>
    </row>
    <row r="110" spans="1:10" ht="20.25" customHeight="1">
      <c r="A110" s="177"/>
      <c r="C110" s="204"/>
    </row>
    <row r="111" spans="1:10" ht="20.25" customHeight="1" thickBot="1">
      <c r="A111" s="177" t="s">
        <v>148</v>
      </c>
      <c r="C111" s="205"/>
      <c r="D111" s="190">
        <f>D109+D77</f>
        <v>920880472</v>
      </c>
      <c r="E111" s="189"/>
      <c r="F111" s="190">
        <f>F109+F77</f>
        <v>931892564</v>
      </c>
      <c r="G111" s="189"/>
      <c r="H111" s="190">
        <f>H109+H77</f>
        <v>414988688</v>
      </c>
      <c r="I111" s="189"/>
      <c r="J111" s="190">
        <f>J109+J77</f>
        <v>419183812</v>
      </c>
    </row>
    <row r="112" spans="1:10" ht="20.25" customHeight="1" thickTop="1">
      <c r="A112" s="177"/>
      <c r="C112" s="204"/>
    </row>
  </sheetData>
  <mergeCells count="15">
    <mergeCell ref="D87:J87"/>
    <mergeCell ref="D47:J47"/>
    <mergeCell ref="D82:G82"/>
    <mergeCell ref="H82:J82"/>
    <mergeCell ref="D42:G42"/>
    <mergeCell ref="H42:J42"/>
    <mergeCell ref="D43:G43"/>
    <mergeCell ref="H43:J43"/>
    <mergeCell ref="D83:G83"/>
    <mergeCell ref="H83:J83"/>
    <mergeCell ref="H4:J4"/>
    <mergeCell ref="D5:G5"/>
    <mergeCell ref="H5:J5"/>
    <mergeCell ref="D4:G4"/>
    <mergeCell ref="D9:J9"/>
  </mergeCells>
  <pageMargins left="0.8" right="0.8" top="0.48" bottom="0.5" header="0.5" footer="0.5"/>
  <pageSetup paperSize="9" scale="82" firstPageNumber="2" orientation="portrait" useFirstPageNumber="1" r:id="rId1"/>
  <headerFooter>
    <oddFooter xml:space="preserve">&amp;L The accompanying condensed notes form an integral part of the interim financial statements.
&amp;C&amp;P&amp;R </oddFooter>
  </headerFooter>
  <rowBreaks count="2" manualBreakCount="2">
    <brk id="38" max="16383" man="1"/>
    <brk id="7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view="pageBreakPreview" zoomScaleNormal="90" zoomScaleSheetLayoutView="100" workbookViewId="0"/>
  </sheetViews>
  <sheetFormatPr defaultColWidth="9.140625" defaultRowHeight="20.25" customHeight="1"/>
  <cols>
    <col min="1" max="1" width="40.85546875" style="7" customWidth="1"/>
    <col min="2" max="2" width="5.85546875" style="2" customWidth="1"/>
    <col min="3" max="3" width="13.85546875" style="3" customWidth="1"/>
    <col min="4" max="4" width="0.85546875" style="3" customWidth="1"/>
    <col min="5" max="5" width="13.85546875" style="3" customWidth="1"/>
    <col min="6" max="6" width="0.85546875" style="3" customWidth="1"/>
    <col min="7" max="7" width="13.85546875" style="3" customWidth="1"/>
    <col min="8" max="8" width="0.85546875" style="3" customWidth="1"/>
    <col min="9" max="9" width="14" style="3" customWidth="1"/>
    <col min="10" max="16384" width="9.140625" style="4"/>
  </cols>
  <sheetData>
    <row r="1" spans="1:9" s="39" customFormat="1" ht="20.25" customHeight="1">
      <c r="A1" s="12" t="s">
        <v>60</v>
      </c>
      <c r="B1" s="2"/>
      <c r="F1" s="1"/>
      <c r="G1" s="1"/>
      <c r="H1" s="1"/>
      <c r="I1" s="1"/>
    </row>
    <row r="2" spans="1:9" s="39" customFormat="1" ht="20.25" customHeight="1">
      <c r="A2" s="14" t="s">
        <v>99</v>
      </c>
      <c r="B2" s="5"/>
      <c r="C2" s="6"/>
      <c r="D2" s="6"/>
      <c r="E2" s="6"/>
      <c r="F2" s="6"/>
      <c r="G2" s="324"/>
      <c r="H2" s="324"/>
      <c r="I2" s="324"/>
    </row>
    <row r="3" spans="1:9" s="39" customFormat="1" ht="20.25" customHeight="1">
      <c r="A3" s="116"/>
      <c r="B3" s="5"/>
      <c r="C3" s="6"/>
      <c r="D3" s="6"/>
      <c r="E3" s="6"/>
      <c r="F3" s="6"/>
      <c r="G3" s="114"/>
      <c r="H3" s="114"/>
      <c r="I3" s="114"/>
    </row>
    <row r="4" spans="1:9" s="39" customFormat="1" ht="20.25" customHeight="1">
      <c r="A4" s="116"/>
      <c r="B4" s="2"/>
      <c r="C4" s="325" t="s">
        <v>3</v>
      </c>
      <c r="D4" s="325"/>
      <c r="E4" s="325"/>
      <c r="F4" s="22"/>
      <c r="G4" s="325" t="s">
        <v>56</v>
      </c>
      <c r="H4" s="325"/>
      <c r="I4" s="325"/>
    </row>
    <row r="5" spans="1:9" s="39" customFormat="1" ht="20.25" customHeight="1">
      <c r="A5" s="117"/>
      <c r="B5" s="41"/>
      <c r="C5" s="325" t="s">
        <v>54</v>
      </c>
      <c r="D5" s="325"/>
      <c r="E5" s="325"/>
      <c r="F5" s="22"/>
      <c r="G5" s="325" t="s">
        <v>54</v>
      </c>
      <c r="H5" s="325"/>
      <c r="I5" s="325"/>
    </row>
    <row r="6" spans="1:9" s="39" customFormat="1" ht="20.25" customHeight="1">
      <c r="A6" s="9"/>
      <c r="B6" s="41"/>
      <c r="C6" s="322" t="s">
        <v>101</v>
      </c>
      <c r="D6" s="323"/>
      <c r="E6" s="323"/>
      <c r="F6" s="60"/>
      <c r="G6" s="322" t="s">
        <v>101</v>
      </c>
      <c r="H6" s="323"/>
      <c r="I6" s="323"/>
    </row>
    <row r="7" spans="1:9" s="39" customFormat="1" ht="20.25" customHeight="1">
      <c r="A7" s="9"/>
      <c r="B7" s="41"/>
      <c r="C7" s="323" t="s">
        <v>140</v>
      </c>
      <c r="D7" s="323"/>
      <c r="E7" s="323"/>
      <c r="F7" s="60"/>
      <c r="G7" s="323" t="s">
        <v>140</v>
      </c>
      <c r="H7" s="323"/>
      <c r="I7" s="323"/>
    </row>
    <row r="8" spans="1:9" s="39" customFormat="1" ht="20.25" customHeight="1">
      <c r="A8" s="40"/>
      <c r="B8" s="42" t="s">
        <v>29</v>
      </c>
      <c r="C8" s="180">
        <v>2022</v>
      </c>
      <c r="D8" s="180"/>
      <c r="E8" s="180">
        <v>2021</v>
      </c>
      <c r="F8" s="180"/>
      <c r="G8" s="180">
        <v>2022</v>
      </c>
      <c r="H8" s="180"/>
      <c r="I8" s="180">
        <v>2021</v>
      </c>
    </row>
    <row r="9" spans="1:9" s="39" customFormat="1" ht="20.25" customHeight="1">
      <c r="A9" s="40"/>
      <c r="B9" s="61"/>
      <c r="C9" s="326" t="s">
        <v>34</v>
      </c>
      <c r="D9" s="326"/>
      <c r="E9" s="326"/>
      <c r="F9" s="326"/>
      <c r="G9" s="326"/>
      <c r="H9" s="326"/>
      <c r="I9" s="326"/>
    </row>
    <row r="10" spans="1:9" s="39" customFormat="1" ht="20.25" customHeight="1">
      <c r="A10" s="43" t="s">
        <v>132</v>
      </c>
      <c r="B10" s="8" t="s">
        <v>318</v>
      </c>
      <c r="C10" s="15"/>
      <c r="D10" s="15"/>
      <c r="E10" s="15"/>
      <c r="F10" s="15"/>
      <c r="G10" s="15"/>
      <c r="H10" s="15"/>
      <c r="I10" s="15"/>
    </row>
    <row r="11" spans="1:9" s="39" customFormat="1" ht="20.25" customHeight="1">
      <c r="A11" s="40" t="s">
        <v>58</v>
      </c>
      <c r="B11" s="8"/>
      <c r="D11" s="16"/>
      <c r="F11" s="16"/>
      <c r="G11" s="16"/>
      <c r="H11" s="16"/>
      <c r="I11" s="16"/>
    </row>
    <row r="12" spans="1:9" s="39" customFormat="1" ht="20.25" customHeight="1">
      <c r="A12" s="40" t="s">
        <v>52</v>
      </c>
      <c r="B12" s="8"/>
      <c r="C12" s="16">
        <v>194408684</v>
      </c>
      <c r="D12" s="16"/>
      <c r="E12" s="16">
        <v>128638855</v>
      </c>
      <c r="F12" s="16"/>
      <c r="G12" s="16">
        <v>81715315</v>
      </c>
      <c r="H12" s="16"/>
      <c r="I12" s="16">
        <v>70450001</v>
      </c>
    </row>
    <row r="13" spans="1:9" s="39" customFormat="1" ht="20.25" customHeight="1">
      <c r="A13" s="40" t="s">
        <v>9</v>
      </c>
      <c r="B13" s="8"/>
      <c r="C13" s="16">
        <v>69241</v>
      </c>
      <c r="D13" s="16"/>
      <c r="E13" s="16">
        <v>32793</v>
      </c>
      <c r="F13" s="16"/>
      <c r="G13" s="16">
        <v>56227</v>
      </c>
      <c r="H13" s="16"/>
      <c r="I13" s="16">
        <v>80201</v>
      </c>
    </row>
    <row r="14" spans="1:9" s="39" customFormat="1" ht="20.25" customHeight="1">
      <c r="A14" s="40" t="s">
        <v>57</v>
      </c>
      <c r="B14" s="8"/>
      <c r="C14" s="16">
        <v>97</v>
      </c>
      <c r="D14" s="16"/>
      <c r="E14" s="16">
        <v>76</v>
      </c>
      <c r="F14" s="16"/>
      <c r="G14" s="87">
        <v>599997</v>
      </c>
      <c r="H14" s="88"/>
      <c r="I14" s="87">
        <v>639998</v>
      </c>
    </row>
    <row r="15" spans="1:9" s="39" customFormat="1" ht="20.25" customHeight="1">
      <c r="A15" s="40" t="s">
        <v>59</v>
      </c>
      <c r="B15" s="8"/>
      <c r="C15" s="46" t="s">
        <v>5</v>
      </c>
      <c r="D15" s="16"/>
      <c r="E15" s="46">
        <v>59449</v>
      </c>
      <c r="F15" s="16"/>
      <c r="G15" s="87">
        <v>3591</v>
      </c>
      <c r="H15" s="88"/>
      <c r="I15" s="87">
        <v>105176</v>
      </c>
    </row>
    <row r="16" spans="1:9" s="39" customFormat="1" ht="20.25" customHeight="1">
      <c r="A16" s="40" t="s">
        <v>30</v>
      </c>
      <c r="B16" s="8"/>
      <c r="C16" s="17">
        <v>5253129</v>
      </c>
      <c r="D16" s="16"/>
      <c r="E16" s="17">
        <v>4700148</v>
      </c>
      <c r="F16" s="16"/>
      <c r="G16" s="17">
        <v>5203342</v>
      </c>
      <c r="H16" s="16"/>
      <c r="I16" s="17">
        <v>4936128</v>
      </c>
    </row>
    <row r="17" spans="1:9" s="39" customFormat="1" ht="20.25" customHeight="1">
      <c r="A17" s="9" t="s">
        <v>133</v>
      </c>
      <c r="B17" s="8"/>
      <c r="C17" s="62">
        <f>SUM(C12:C16)</f>
        <v>199731151</v>
      </c>
      <c r="D17" s="10"/>
      <c r="E17" s="62">
        <f>SUM(E12:E16)</f>
        <v>133431321</v>
      </c>
      <c r="F17" s="10"/>
      <c r="G17" s="62">
        <f>SUM(G11:G16)</f>
        <v>87578472</v>
      </c>
      <c r="H17" s="10"/>
      <c r="I17" s="62">
        <f>SUM(I11:I16)</f>
        <v>76211504</v>
      </c>
    </row>
    <row r="18" spans="1:9" s="39" customFormat="1" ht="20.25" customHeight="1">
      <c r="A18" s="40"/>
      <c r="B18" s="8"/>
      <c r="C18" s="16"/>
      <c r="D18" s="16"/>
      <c r="E18" s="16"/>
      <c r="F18" s="16"/>
      <c r="G18" s="16"/>
      <c r="H18" s="16"/>
      <c r="I18" s="16"/>
    </row>
    <row r="19" spans="1:9" s="39" customFormat="1" ht="20.25" customHeight="1">
      <c r="A19" s="43" t="s">
        <v>27</v>
      </c>
      <c r="B19" s="8" t="s">
        <v>318</v>
      </c>
      <c r="C19" s="48"/>
      <c r="D19" s="48"/>
      <c r="E19" s="48"/>
      <c r="F19" s="48"/>
      <c r="G19" s="48"/>
      <c r="H19" s="48"/>
      <c r="I19" s="48"/>
    </row>
    <row r="20" spans="1:9" s="39" customFormat="1" ht="20.25" customHeight="1">
      <c r="A20" s="58" t="s">
        <v>128</v>
      </c>
      <c r="B20" s="8"/>
      <c r="C20" s="48"/>
      <c r="D20" s="48"/>
      <c r="E20" s="48"/>
      <c r="F20" s="48"/>
      <c r="G20" s="48"/>
      <c r="H20" s="48"/>
      <c r="I20" s="48"/>
    </row>
    <row r="21" spans="1:9" s="39" customFormat="1" ht="20.25" customHeight="1">
      <c r="A21" s="58" t="s">
        <v>51</v>
      </c>
      <c r="B21" s="8"/>
      <c r="C21" s="16">
        <v>152586691</v>
      </c>
      <c r="D21" s="91"/>
      <c r="E21" s="16">
        <v>101284988</v>
      </c>
      <c r="F21" s="91"/>
      <c r="G21" s="16">
        <v>59546173</v>
      </c>
      <c r="H21" s="91"/>
      <c r="I21" s="16">
        <v>51114583</v>
      </c>
    </row>
    <row r="22" spans="1:9" s="39" customFormat="1" ht="20.25" customHeight="1">
      <c r="A22" s="40" t="s">
        <v>131</v>
      </c>
      <c r="B22" s="8"/>
      <c r="C22" s="16">
        <v>31614785</v>
      </c>
      <c r="D22" s="91"/>
      <c r="E22" s="16">
        <v>22096467</v>
      </c>
      <c r="F22" s="91"/>
      <c r="G22" s="16">
        <v>20231515</v>
      </c>
      <c r="H22" s="91"/>
      <c r="I22" s="16">
        <v>18661171</v>
      </c>
    </row>
    <row r="23" spans="1:9" s="39" customFormat="1" ht="20.25" customHeight="1">
      <c r="A23" s="40" t="s">
        <v>72</v>
      </c>
      <c r="B23" s="8"/>
      <c r="C23" s="16">
        <v>6679859</v>
      </c>
      <c r="D23" s="91"/>
      <c r="E23" s="16">
        <v>4105185</v>
      </c>
      <c r="F23" s="91"/>
      <c r="G23" s="16">
        <v>3443118</v>
      </c>
      <c r="H23" s="91"/>
      <c r="I23" s="16">
        <v>2973794</v>
      </c>
    </row>
    <row r="24" spans="1:9" s="39" customFormat="1" ht="20.25" customHeight="1">
      <c r="A24" s="40" t="s">
        <v>328</v>
      </c>
      <c r="B24" s="8"/>
      <c r="C24" s="87">
        <v>48590</v>
      </c>
      <c r="D24" s="88"/>
      <c r="E24" s="87" t="s">
        <v>5</v>
      </c>
      <c r="F24" s="91"/>
      <c r="G24" s="197" t="s">
        <v>5</v>
      </c>
      <c r="H24" s="88"/>
      <c r="I24" s="197" t="s">
        <v>5</v>
      </c>
    </row>
    <row r="25" spans="1:9" s="39" customFormat="1" ht="20.25" customHeight="1">
      <c r="A25" s="9" t="s">
        <v>28</v>
      </c>
      <c r="B25" s="8"/>
      <c r="C25" s="64">
        <f>SUM(C21:C24)</f>
        <v>190929925</v>
      </c>
      <c r="D25" s="51"/>
      <c r="E25" s="64">
        <f>SUM(E21:E24)</f>
        <v>127486640</v>
      </c>
      <c r="F25" s="51"/>
      <c r="G25" s="52">
        <f>SUM(G21:G24)</f>
        <v>83220806</v>
      </c>
      <c r="H25" s="51"/>
      <c r="I25" s="52">
        <f>SUM(I21:I24)</f>
        <v>72749548</v>
      </c>
    </row>
    <row r="26" spans="1:9" s="39" customFormat="1" ht="20.25" customHeight="1">
      <c r="A26" s="9"/>
      <c r="B26" s="8"/>
      <c r="C26" s="53"/>
      <c r="D26" s="51"/>
      <c r="E26" s="53"/>
      <c r="F26" s="51"/>
      <c r="G26" s="53"/>
      <c r="H26" s="51"/>
      <c r="I26" s="53"/>
    </row>
    <row r="27" spans="1:9" s="73" customFormat="1" ht="20.25" customHeight="1">
      <c r="A27" s="9" t="s">
        <v>177</v>
      </c>
      <c r="B27" s="198"/>
      <c r="C27" s="11">
        <f>C17-C25</f>
        <v>8801226</v>
      </c>
      <c r="D27" s="11"/>
      <c r="E27" s="11">
        <f>E17-E25</f>
        <v>5944681</v>
      </c>
      <c r="F27" s="11"/>
      <c r="G27" s="11">
        <f>G17-G25</f>
        <v>4357666</v>
      </c>
      <c r="H27" s="11"/>
      <c r="I27" s="11">
        <f>I17-I25</f>
        <v>3461956</v>
      </c>
    </row>
    <row r="28" spans="1:9" customFormat="1" ht="19.5" customHeight="1">
      <c r="A28" s="256" t="s">
        <v>242</v>
      </c>
      <c r="B28" s="92"/>
      <c r="C28" s="208"/>
      <c r="D28" s="209"/>
      <c r="E28" s="208"/>
      <c r="F28" s="209"/>
      <c r="G28" s="208"/>
      <c r="H28" s="209"/>
      <c r="I28" s="208"/>
    </row>
    <row r="29" spans="1:9" customFormat="1" ht="19.5" customHeight="1">
      <c r="A29" s="256" t="s">
        <v>243</v>
      </c>
      <c r="B29" s="92"/>
      <c r="C29" s="210">
        <v>224294</v>
      </c>
      <c r="D29" s="209"/>
      <c r="E29" s="210">
        <v>35738</v>
      </c>
      <c r="F29" s="209"/>
      <c r="G29" s="210">
        <v>0</v>
      </c>
      <c r="H29" s="209"/>
      <c r="I29" s="210">
        <v>0</v>
      </c>
    </row>
    <row r="30" spans="1:9" customFormat="1" ht="19.5" customHeight="1">
      <c r="A30" s="258" t="s">
        <v>244</v>
      </c>
      <c r="B30" s="92"/>
      <c r="C30" s="251"/>
      <c r="D30" s="209"/>
      <c r="E30" s="251"/>
      <c r="F30" s="209"/>
      <c r="G30" s="251"/>
      <c r="H30" s="209"/>
      <c r="I30" s="251"/>
    </row>
    <row r="31" spans="1:9" customFormat="1" ht="19.5" customHeight="1">
      <c r="A31" s="258" t="s">
        <v>245</v>
      </c>
      <c r="B31" s="92"/>
      <c r="C31" s="220">
        <f>C27+C29</f>
        <v>9025520</v>
      </c>
      <c r="D31" s="252"/>
      <c r="E31" s="220">
        <f>E27+E29</f>
        <v>5980419</v>
      </c>
      <c r="F31" s="252"/>
      <c r="G31" s="220">
        <f>G27+G29</f>
        <v>4357666</v>
      </c>
      <c r="H31" s="252"/>
      <c r="I31" s="220">
        <f>I27+I29</f>
        <v>3461956</v>
      </c>
    </row>
    <row r="32" spans="1:9" customFormat="1" ht="19.5" customHeight="1">
      <c r="A32" s="256" t="s">
        <v>68</v>
      </c>
      <c r="B32" s="92" t="s">
        <v>318</v>
      </c>
      <c r="C32" s="210">
        <v>3825054</v>
      </c>
      <c r="D32" s="209"/>
      <c r="E32" s="210">
        <v>2900760</v>
      </c>
      <c r="F32" s="209"/>
      <c r="G32" s="210">
        <v>2315265</v>
      </c>
      <c r="H32" s="209"/>
      <c r="I32" s="210">
        <v>2745669</v>
      </c>
    </row>
    <row r="33" spans="1:9" s="39" customFormat="1" ht="20.25" customHeight="1">
      <c r="A33" s="9" t="s">
        <v>208</v>
      </c>
      <c r="B33" s="8"/>
      <c r="C33" s="10">
        <f>C27+C29-C32</f>
        <v>5200466</v>
      </c>
      <c r="D33" s="16"/>
      <c r="E33" s="10">
        <f>E27+E29-E32</f>
        <v>3079659</v>
      </c>
      <c r="F33" s="16"/>
      <c r="G33" s="10">
        <f>G27+G29-G32</f>
        <v>2042401</v>
      </c>
      <c r="H33" s="16"/>
      <c r="I33" s="72">
        <f>I27+I29-I32</f>
        <v>716287</v>
      </c>
    </row>
    <row r="34" spans="1:9" s="39" customFormat="1" ht="20.25" customHeight="1">
      <c r="A34" s="40" t="s">
        <v>209</v>
      </c>
      <c r="B34" s="8" t="s">
        <v>322</v>
      </c>
      <c r="C34" s="17">
        <v>946130</v>
      </c>
      <c r="D34" s="16"/>
      <c r="E34" s="17">
        <v>370232</v>
      </c>
      <c r="F34" s="16"/>
      <c r="G34" s="17">
        <v>16895</v>
      </c>
      <c r="H34" s="16"/>
      <c r="I34" s="17">
        <v>-230490</v>
      </c>
    </row>
    <row r="35" spans="1:9" s="39" customFormat="1" ht="20.25" customHeight="1" thickBot="1">
      <c r="A35" s="9" t="s">
        <v>65</v>
      </c>
      <c r="B35" s="8"/>
      <c r="C35" s="65">
        <f>C33-C34</f>
        <v>4254336</v>
      </c>
      <c r="D35" s="10"/>
      <c r="E35" s="65">
        <f>E33-E34</f>
        <v>2709427</v>
      </c>
      <c r="F35" s="10"/>
      <c r="G35" s="65">
        <f>G33-G34</f>
        <v>2025506</v>
      </c>
      <c r="H35" s="10"/>
      <c r="I35" s="65">
        <f>I33-I34</f>
        <v>946777</v>
      </c>
    </row>
    <row r="36" spans="1:9" s="39" customFormat="1" ht="20.25" customHeight="1" thickTop="1">
      <c r="A36" s="9"/>
      <c r="B36" s="8"/>
      <c r="C36" s="11"/>
      <c r="D36" s="11"/>
      <c r="E36" s="11"/>
      <c r="F36" s="11"/>
      <c r="G36" s="11"/>
      <c r="H36" s="11"/>
      <c r="I36" s="11"/>
    </row>
    <row r="37" spans="1:9" s="39" customFormat="1" ht="20.25" customHeight="1">
      <c r="A37" s="9" t="s">
        <v>91</v>
      </c>
      <c r="B37" s="8"/>
      <c r="C37" s="66"/>
      <c r="D37" s="67"/>
      <c r="E37" s="66"/>
      <c r="F37" s="67"/>
      <c r="G37" s="66"/>
      <c r="H37" s="67"/>
      <c r="I37" s="66"/>
    </row>
    <row r="38" spans="1:9" s="39" customFormat="1" ht="20.25" customHeight="1">
      <c r="A38" s="68" t="s">
        <v>144</v>
      </c>
      <c r="B38" s="8"/>
      <c r="C38" s="15">
        <v>3453025</v>
      </c>
      <c r="D38" s="16"/>
      <c r="E38" s="15">
        <v>2599055</v>
      </c>
      <c r="F38" s="16"/>
      <c r="G38" s="15">
        <v>2025506</v>
      </c>
      <c r="H38" s="16"/>
      <c r="I38" s="15">
        <v>946777</v>
      </c>
    </row>
    <row r="39" spans="1:9" s="39" customFormat="1" ht="20.25" customHeight="1">
      <c r="A39" s="68" t="s">
        <v>83</v>
      </c>
      <c r="B39" s="8"/>
      <c r="C39" s="15">
        <v>801311</v>
      </c>
      <c r="D39" s="16"/>
      <c r="E39" s="15">
        <v>110372</v>
      </c>
      <c r="F39" s="16"/>
      <c r="G39" s="120">
        <v>0</v>
      </c>
      <c r="H39" s="63"/>
      <c r="I39" s="120" t="s">
        <v>5</v>
      </c>
    </row>
    <row r="40" spans="1:9" s="39" customFormat="1" ht="20.25" customHeight="1" thickBot="1">
      <c r="A40" s="9" t="s">
        <v>65</v>
      </c>
      <c r="B40" s="8"/>
      <c r="C40" s="65">
        <f>SUM(C38:C39)</f>
        <v>4254336</v>
      </c>
      <c r="D40" s="10"/>
      <c r="E40" s="65">
        <f>SUM(E38:E39)</f>
        <v>2709427</v>
      </c>
      <c r="F40" s="10"/>
      <c r="G40" s="65">
        <f>SUM(G38:G39)</f>
        <v>2025506</v>
      </c>
      <c r="H40" s="10"/>
      <c r="I40" s="65">
        <f>SUM(I38:I39)</f>
        <v>946777</v>
      </c>
    </row>
    <row r="41" spans="1:9" s="39" customFormat="1" ht="20.25" customHeight="1" thickTop="1">
      <c r="A41" s="9"/>
      <c r="B41" s="8"/>
      <c r="C41" s="11"/>
      <c r="D41" s="10"/>
      <c r="E41" s="11"/>
      <c r="F41" s="10"/>
      <c r="G41" s="11"/>
      <c r="H41" s="10"/>
      <c r="I41" s="11"/>
    </row>
    <row r="42" spans="1:9" s="39" customFormat="1" ht="20.25" customHeight="1" thickBot="1">
      <c r="A42" s="9" t="s">
        <v>141</v>
      </c>
      <c r="B42" s="8" t="s">
        <v>302</v>
      </c>
      <c r="C42" s="69">
        <v>0.36</v>
      </c>
      <c r="D42" s="70"/>
      <c r="E42" s="69">
        <v>0.26</v>
      </c>
      <c r="F42" s="70"/>
      <c r="G42" s="69">
        <v>0.2</v>
      </c>
      <c r="H42" s="70"/>
      <c r="I42" s="69">
        <v>0.08</v>
      </c>
    </row>
    <row r="43" spans="1:9" s="39" customFormat="1" ht="20.25" customHeight="1" thickTop="1">
      <c r="A43" s="115"/>
      <c r="B43" s="42"/>
      <c r="C43" s="11"/>
      <c r="D43" s="11"/>
      <c r="E43" s="11"/>
      <c r="F43" s="11"/>
      <c r="G43" s="11"/>
      <c r="H43" s="11"/>
      <c r="I43" s="11"/>
    </row>
    <row r="44" spans="1:9" s="39" customFormat="1" ht="20.25" customHeight="1">
      <c r="A44" s="9"/>
      <c r="B44" s="8"/>
      <c r="C44" s="71"/>
      <c r="D44" s="70"/>
      <c r="E44" s="71"/>
      <c r="F44" s="70"/>
      <c r="G44" s="71"/>
      <c r="H44" s="70"/>
      <c r="I44" s="71"/>
    </row>
    <row r="45" spans="1:9" s="39" customFormat="1" ht="20.25" customHeight="1">
      <c r="A45" s="1" t="s">
        <v>60</v>
      </c>
      <c r="B45" s="2"/>
      <c r="F45" s="1"/>
      <c r="G45" s="1"/>
      <c r="H45" s="1"/>
      <c r="I45" s="1"/>
    </row>
    <row r="46" spans="1:9" s="39" customFormat="1" ht="20.25" customHeight="1">
      <c r="A46" s="14" t="s">
        <v>100</v>
      </c>
      <c r="B46" s="5"/>
      <c r="C46" s="6"/>
      <c r="D46" s="6"/>
      <c r="E46" s="6"/>
      <c r="F46" s="6"/>
      <c r="G46" s="324"/>
      <c r="H46" s="324"/>
      <c r="I46" s="324"/>
    </row>
    <row r="47" spans="1:9" s="39" customFormat="1" ht="20.25" customHeight="1">
      <c r="A47" s="116"/>
      <c r="B47" s="5"/>
      <c r="C47" s="6"/>
      <c r="D47" s="6"/>
      <c r="E47" s="6"/>
      <c r="F47" s="6"/>
      <c r="G47" s="114"/>
      <c r="H47" s="114"/>
      <c r="I47" s="114"/>
    </row>
    <row r="48" spans="1:9" s="39" customFormat="1" ht="20.25" customHeight="1">
      <c r="A48" s="116"/>
      <c r="B48" s="2"/>
      <c r="C48" s="325" t="s">
        <v>3</v>
      </c>
      <c r="D48" s="325"/>
      <c r="E48" s="325"/>
      <c r="F48" s="22"/>
      <c r="G48" s="325" t="s">
        <v>56</v>
      </c>
      <c r="H48" s="325"/>
      <c r="I48" s="325"/>
    </row>
    <row r="49" spans="1:9" s="39" customFormat="1" ht="20.25" customHeight="1">
      <c r="A49" s="117"/>
      <c r="B49" s="41"/>
      <c r="C49" s="325" t="s">
        <v>54</v>
      </c>
      <c r="D49" s="325"/>
      <c r="E49" s="325"/>
      <c r="F49" s="22"/>
      <c r="G49" s="325" t="s">
        <v>54</v>
      </c>
      <c r="H49" s="325"/>
      <c r="I49" s="325"/>
    </row>
    <row r="50" spans="1:9" s="39" customFormat="1" ht="20.25" customHeight="1">
      <c r="A50" s="9"/>
      <c r="B50" s="41"/>
      <c r="C50" s="322" t="s">
        <v>101</v>
      </c>
      <c r="D50" s="323"/>
      <c r="E50" s="323"/>
      <c r="F50" s="60"/>
      <c r="G50" s="322" t="s">
        <v>101</v>
      </c>
      <c r="H50" s="323"/>
      <c r="I50" s="323"/>
    </row>
    <row r="51" spans="1:9" s="39" customFormat="1" ht="20.25" customHeight="1">
      <c r="A51" s="9"/>
      <c r="B51" s="41"/>
      <c r="C51" s="323" t="s">
        <v>140</v>
      </c>
      <c r="D51" s="323"/>
      <c r="E51" s="323"/>
      <c r="F51" s="60"/>
      <c r="G51" s="323" t="s">
        <v>140</v>
      </c>
      <c r="H51" s="323"/>
      <c r="I51" s="323"/>
    </row>
    <row r="52" spans="1:9" s="39" customFormat="1" ht="20.25" customHeight="1">
      <c r="A52" s="40"/>
      <c r="B52" s="42" t="s">
        <v>29</v>
      </c>
      <c r="C52" s="180">
        <v>2022</v>
      </c>
      <c r="D52" s="180"/>
      <c r="E52" s="180">
        <v>2021</v>
      </c>
      <c r="F52" s="180"/>
      <c r="G52" s="180">
        <v>2022</v>
      </c>
      <c r="H52" s="180"/>
      <c r="I52" s="180">
        <v>2021</v>
      </c>
    </row>
    <row r="53" spans="1:9" s="39" customFormat="1" ht="20.25" customHeight="1">
      <c r="A53" s="40"/>
      <c r="B53" s="61"/>
      <c r="C53" s="326" t="s">
        <v>34</v>
      </c>
      <c r="D53" s="326"/>
      <c r="E53" s="326"/>
      <c r="F53" s="326"/>
      <c r="G53" s="326"/>
      <c r="H53" s="326"/>
      <c r="I53" s="326"/>
    </row>
    <row r="54" spans="1:9" s="39" customFormat="1" ht="12" customHeight="1">
      <c r="A54" s="40"/>
      <c r="B54" s="61"/>
      <c r="C54" s="24"/>
      <c r="D54" s="24"/>
      <c r="E54" s="24"/>
      <c r="F54" s="24"/>
      <c r="G54" s="24"/>
      <c r="H54" s="24"/>
      <c r="I54" s="24"/>
    </row>
    <row r="55" spans="1:9" s="39" customFormat="1" ht="20.25" customHeight="1">
      <c r="A55" s="27" t="s">
        <v>65</v>
      </c>
      <c r="B55" s="2"/>
      <c r="C55" s="121">
        <f>'PL5-6'!C35</f>
        <v>4254336</v>
      </c>
      <c r="D55" s="121" t="e">
        <v>#REF!</v>
      </c>
      <c r="E55" s="121">
        <f>'PL5-6'!E35</f>
        <v>2709427</v>
      </c>
      <c r="F55" s="121" t="e">
        <v>#REF!</v>
      </c>
      <c r="G55" s="121">
        <f>G35</f>
        <v>2025506</v>
      </c>
      <c r="H55" s="121" t="e">
        <v>#REF!</v>
      </c>
      <c r="I55" s="121">
        <f>I35</f>
        <v>946777</v>
      </c>
    </row>
    <row r="56" spans="1:9" s="39" customFormat="1" ht="12" customHeight="1">
      <c r="A56" s="59"/>
      <c r="B56" s="2"/>
      <c r="C56" s="122"/>
      <c r="D56" s="122"/>
      <c r="E56" s="122"/>
      <c r="F56" s="122"/>
      <c r="G56" s="122"/>
      <c r="H56" s="122"/>
      <c r="I56" s="122"/>
    </row>
    <row r="57" spans="1:9" s="39" customFormat="1" ht="20.25" customHeight="1">
      <c r="A57" s="27" t="s">
        <v>84</v>
      </c>
      <c r="B57" s="2"/>
      <c r="C57" s="122"/>
      <c r="D57" s="122"/>
      <c r="E57" s="122"/>
      <c r="F57" s="122"/>
      <c r="G57" s="122"/>
      <c r="H57" s="122"/>
      <c r="I57" s="122"/>
    </row>
    <row r="58" spans="1:9" s="39" customFormat="1" ht="20.25" customHeight="1">
      <c r="A58" s="123" t="s">
        <v>210</v>
      </c>
      <c r="B58" s="2"/>
      <c r="C58" s="122"/>
      <c r="D58" s="122"/>
      <c r="E58" s="122"/>
      <c r="F58" s="122"/>
      <c r="G58" s="122"/>
      <c r="H58" s="122"/>
      <c r="I58" s="122"/>
    </row>
    <row r="59" spans="1:9" s="39" customFormat="1" ht="20.25" customHeight="1">
      <c r="A59" s="123" t="s">
        <v>149</v>
      </c>
      <c r="B59" s="2"/>
      <c r="C59" s="122"/>
      <c r="D59" s="122"/>
      <c r="E59" s="122"/>
      <c r="F59" s="122"/>
      <c r="G59" s="122"/>
      <c r="H59" s="122"/>
      <c r="I59" s="122"/>
    </row>
    <row r="60" spans="1:9" s="39" customFormat="1" ht="20.25" customHeight="1">
      <c r="A60" s="39" t="s">
        <v>153</v>
      </c>
      <c r="B60" s="2"/>
      <c r="C60" s="122"/>
      <c r="D60" s="122"/>
      <c r="E60" s="122"/>
      <c r="F60" s="122"/>
      <c r="G60" s="122"/>
      <c r="H60" s="122"/>
      <c r="I60" s="122"/>
    </row>
    <row r="61" spans="1:9" s="39" customFormat="1" ht="20.25" customHeight="1">
      <c r="A61" s="39" t="s">
        <v>178</v>
      </c>
      <c r="B61" s="8"/>
      <c r="C61" s="127">
        <v>-284692</v>
      </c>
      <c r="D61" s="127"/>
      <c r="E61" s="127">
        <v>430194</v>
      </c>
      <c r="F61" s="127"/>
      <c r="G61" s="104">
        <v>0</v>
      </c>
      <c r="H61" s="214"/>
      <c r="I61" s="104">
        <v>0</v>
      </c>
    </row>
    <row r="62" spans="1:9" s="39" customFormat="1" ht="20.25" customHeight="1">
      <c r="A62" s="39" t="s">
        <v>246</v>
      </c>
      <c r="B62" s="8"/>
      <c r="C62" s="127">
        <v>-554736</v>
      </c>
      <c r="D62" s="127"/>
      <c r="E62" s="212">
        <v>0</v>
      </c>
      <c r="F62" s="127"/>
      <c r="G62" s="104">
        <v>0</v>
      </c>
      <c r="H62" s="214"/>
      <c r="I62" s="104">
        <v>0</v>
      </c>
    </row>
    <row r="63" spans="1:9" customFormat="1" ht="19.5" customHeight="1">
      <c r="A63" s="39" t="s">
        <v>207</v>
      </c>
      <c r="B63" s="92"/>
      <c r="C63" s="212">
        <v>0</v>
      </c>
      <c r="D63" s="211"/>
      <c r="E63" s="212">
        <v>2553451</v>
      </c>
      <c r="F63" s="211"/>
      <c r="G63" s="104">
        <v>0</v>
      </c>
      <c r="H63" s="211"/>
      <c r="I63" s="212">
        <v>2553451</v>
      </c>
    </row>
    <row r="64" spans="1:9" customFormat="1" ht="19.5" customHeight="1">
      <c r="A64" s="39" t="s">
        <v>247</v>
      </c>
      <c r="B64" s="92"/>
      <c r="C64" s="211"/>
      <c r="D64" s="211"/>
      <c r="E64" s="212"/>
      <c r="F64" s="211"/>
      <c r="G64" s="211"/>
      <c r="H64" s="211"/>
      <c r="I64" s="212"/>
    </row>
    <row r="65" spans="1:9" customFormat="1" ht="19.5" customHeight="1">
      <c r="A65" s="39" t="s">
        <v>248</v>
      </c>
      <c r="B65" s="92"/>
      <c r="C65" s="211"/>
      <c r="D65" s="211"/>
      <c r="E65" s="212"/>
      <c r="F65" s="211"/>
      <c r="G65" s="211"/>
      <c r="H65" s="211"/>
      <c r="I65" s="212"/>
    </row>
    <row r="66" spans="1:9" customFormat="1" ht="19.5" customHeight="1">
      <c r="A66" s="39" t="s">
        <v>249</v>
      </c>
      <c r="B66" s="92"/>
      <c r="C66" s="211">
        <v>24503</v>
      </c>
      <c r="D66" s="211"/>
      <c r="E66" s="212">
        <v>0</v>
      </c>
      <c r="F66" s="211"/>
      <c r="G66" s="212">
        <v>0</v>
      </c>
      <c r="H66" s="211"/>
      <c r="I66" s="212">
        <v>0</v>
      </c>
    </row>
    <row r="67" spans="1:9" customFormat="1" ht="19.5" customHeight="1">
      <c r="A67" s="39" t="s">
        <v>330</v>
      </c>
    </row>
    <row r="68" spans="1:9" customFormat="1" ht="19.5" customHeight="1">
      <c r="A68" s="39" t="s">
        <v>329</v>
      </c>
      <c r="B68" s="92"/>
      <c r="C68" s="211">
        <v>500455</v>
      </c>
      <c r="D68" s="211"/>
      <c r="E68" s="212">
        <v>-2553451</v>
      </c>
      <c r="F68" s="211"/>
      <c r="G68" s="212">
        <v>0</v>
      </c>
      <c r="H68" s="211"/>
      <c r="I68" s="212">
        <v>-2553451</v>
      </c>
    </row>
    <row r="69" spans="1:9" customFormat="1" ht="19.5" customHeight="1">
      <c r="A69" s="39" t="s">
        <v>250</v>
      </c>
      <c r="B69" s="92"/>
      <c r="C69" s="211"/>
      <c r="D69" s="211"/>
      <c r="E69" s="212"/>
      <c r="F69" s="211"/>
      <c r="G69" s="212"/>
      <c r="H69" s="211"/>
      <c r="I69" s="212"/>
    </row>
    <row r="70" spans="1:9" customFormat="1" ht="19.5" customHeight="1">
      <c r="A70" s="39" t="s">
        <v>251</v>
      </c>
      <c r="B70" s="92"/>
      <c r="C70" s="212">
        <v>0</v>
      </c>
      <c r="D70" s="211"/>
      <c r="E70" s="212">
        <v>60659</v>
      </c>
      <c r="F70" s="211"/>
      <c r="G70" s="212">
        <v>0</v>
      </c>
      <c r="H70" s="211"/>
      <c r="I70" s="212">
        <v>0</v>
      </c>
    </row>
    <row r="71" spans="1:9" customFormat="1" ht="19.5" customHeight="1">
      <c r="A71" s="99"/>
      <c r="B71" s="92"/>
      <c r="C71" s="305">
        <f>SUM(C61:C70)</f>
        <v>-314470</v>
      </c>
      <c r="D71" s="244"/>
      <c r="E71" s="305">
        <f>SUM(E61:E70)</f>
        <v>490853</v>
      </c>
      <c r="F71" s="244"/>
      <c r="G71" s="306" t="s">
        <v>5</v>
      </c>
      <c r="H71" s="244"/>
      <c r="I71" s="306" t="s">
        <v>5</v>
      </c>
    </row>
    <row r="72" spans="1:9" customFormat="1" ht="12" customHeight="1">
      <c r="A72" s="99"/>
      <c r="B72" s="92"/>
      <c r="C72" s="245"/>
      <c r="D72" s="244"/>
      <c r="E72" s="245"/>
      <c r="F72" s="244"/>
      <c r="G72" s="245"/>
      <c r="H72" s="244"/>
      <c r="I72" s="245"/>
    </row>
    <row r="73" spans="1:9" customFormat="1" ht="19.5" customHeight="1">
      <c r="A73" s="123" t="s">
        <v>223</v>
      </c>
      <c r="B73" s="92"/>
      <c r="C73" s="245"/>
      <c r="D73" s="244"/>
      <c r="E73" s="245"/>
      <c r="F73" s="244"/>
      <c r="G73" s="245"/>
      <c r="H73" s="244"/>
      <c r="I73" s="245"/>
    </row>
    <row r="74" spans="1:9" customFormat="1" ht="19.5" customHeight="1">
      <c r="A74" s="123" t="s">
        <v>149</v>
      </c>
      <c r="B74" s="92"/>
      <c r="C74" s="245"/>
      <c r="D74" s="244"/>
      <c r="E74" s="245"/>
      <c r="F74" s="244"/>
      <c r="G74" s="245"/>
      <c r="H74" s="244"/>
      <c r="I74" s="245"/>
    </row>
    <row r="75" spans="1:9" customFormat="1" ht="19.5" customHeight="1">
      <c r="A75" s="59" t="s">
        <v>236</v>
      </c>
      <c r="B75" s="92"/>
      <c r="C75" s="245"/>
      <c r="D75" s="244"/>
      <c r="E75" s="245"/>
      <c r="F75" s="244"/>
      <c r="G75" s="245"/>
      <c r="H75" s="244"/>
      <c r="I75" s="245"/>
    </row>
    <row r="76" spans="1:9" customFormat="1" ht="19.5" customHeight="1">
      <c r="A76" s="59" t="s">
        <v>224</v>
      </c>
      <c r="B76" s="92" t="s">
        <v>301</v>
      </c>
      <c r="C76" s="212">
        <v>138000</v>
      </c>
      <c r="D76" s="246"/>
      <c r="E76" s="212">
        <v>164571</v>
      </c>
      <c r="F76" s="246"/>
      <c r="G76" s="212">
        <v>138000</v>
      </c>
      <c r="H76" s="246"/>
      <c r="I76" s="212">
        <v>164571</v>
      </c>
    </row>
    <row r="77" spans="1:9" customFormat="1" ht="19.5" customHeight="1">
      <c r="A77" s="59" t="s">
        <v>233</v>
      </c>
      <c r="B77" s="92"/>
      <c r="C77" s="243"/>
      <c r="D77" s="246"/>
      <c r="E77" s="212"/>
      <c r="F77" s="246"/>
      <c r="G77" s="212"/>
      <c r="H77" s="246"/>
      <c r="I77" s="212"/>
    </row>
    <row r="78" spans="1:9" customFormat="1" ht="19.5" customHeight="1">
      <c r="A78" s="59" t="s">
        <v>234</v>
      </c>
      <c r="B78" s="92"/>
      <c r="C78" s="213">
        <v>-27600</v>
      </c>
      <c r="D78" s="246"/>
      <c r="E78" s="213">
        <v>-32914</v>
      </c>
      <c r="F78" s="246"/>
      <c r="G78" s="213">
        <v>-27600</v>
      </c>
      <c r="H78" s="246"/>
      <c r="I78" s="213">
        <v>-32914</v>
      </c>
    </row>
    <row r="79" spans="1:9" customFormat="1" ht="19.5" customHeight="1">
      <c r="A79" s="99"/>
      <c r="B79" s="92"/>
      <c r="C79" s="225">
        <f>SUM(C76:C78)</f>
        <v>110400</v>
      </c>
      <c r="D79" s="244"/>
      <c r="E79" s="225">
        <f>SUM(E76:E78)</f>
        <v>131657</v>
      </c>
      <c r="F79" s="244"/>
      <c r="G79" s="225">
        <f>SUM(G76:G78)</f>
        <v>110400</v>
      </c>
      <c r="H79" s="244"/>
      <c r="I79" s="225">
        <f>SUM(I76:I78)</f>
        <v>131657</v>
      </c>
    </row>
    <row r="80" spans="1:9" s="39" customFormat="1" ht="20.25" customHeight="1">
      <c r="A80" s="124" t="s">
        <v>129</v>
      </c>
      <c r="B80" s="124"/>
      <c r="C80" s="130"/>
      <c r="D80" s="125"/>
      <c r="E80" s="130"/>
      <c r="F80" s="125"/>
      <c r="G80" s="130"/>
      <c r="H80" s="125"/>
      <c r="I80" s="130"/>
    </row>
    <row r="81" spans="1:9" s="39" customFormat="1" ht="20.25" customHeight="1">
      <c r="A81" s="124" t="s">
        <v>235</v>
      </c>
      <c r="B81" s="124"/>
      <c r="C81" s="126">
        <f>SUM(C71,C79)</f>
        <v>-204070</v>
      </c>
      <c r="D81" s="125"/>
      <c r="E81" s="126">
        <f>SUM(E71,E79)</f>
        <v>622510</v>
      </c>
      <c r="F81" s="125"/>
      <c r="G81" s="225">
        <f>SUM(G71,G79)</f>
        <v>110400</v>
      </c>
      <c r="H81" s="151"/>
      <c r="I81" s="126">
        <f>SUM(I71,I79)</f>
        <v>131657</v>
      </c>
    </row>
    <row r="82" spans="1:9" s="39" customFormat="1" ht="20.25" customHeight="1" thickBot="1">
      <c r="A82" s="27" t="s">
        <v>82</v>
      </c>
      <c r="B82" s="2"/>
      <c r="C82" s="131">
        <f>C81+C55</f>
        <v>4050266</v>
      </c>
      <c r="D82" s="121"/>
      <c r="E82" s="131">
        <f>E81+E55</f>
        <v>3331937</v>
      </c>
      <c r="F82" s="121"/>
      <c r="G82" s="131">
        <f>SUM(G81,G55)</f>
        <v>2135906</v>
      </c>
      <c r="H82" s="121"/>
      <c r="I82" s="131">
        <f>SUM(I81,I55)</f>
        <v>1078434</v>
      </c>
    </row>
    <row r="83" spans="1:9" s="39" customFormat="1" ht="12" customHeight="1" thickTop="1">
      <c r="A83" s="27"/>
      <c r="B83" s="2"/>
      <c r="C83" s="122"/>
      <c r="D83" s="122"/>
      <c r="E83" s="122"/>
      <c r="F83" s="122"/>
      <c r="G83" s="122"/>
      <c r="H83" s="122"/>
      <c r="I83" s="122"/>
    </row>
    <row r="84" spans="1:9" s="39" customFormat="1" ht="20.25" customHeight="1">
      <c r="A84" s="75" t="s">
        <v>86</v>
      </c>
      <c r="B84" s="2"/>
      <c r="C84" s="122"/>
      <c r="D84" s="122"/>
      <c r="E84" s="122"/>
      <c r="F84" s="122"/>
      <c r="G84" s="122"/>
      <c r="H84" s="122"/>
      <c r="I84" s="122"/>
    </row>
    <row r="85" spans="1:9" s="39" customFormat="1" ht="20.25" customHeight="1">
      <c r="A85" s="75" t="s">
        <v>117</v>
      </c>
      <c r="B85" s="2"/>
      <c r="C85" s="122"/>
      <c r="D85" s="122"/>
      <c r="E85" s="122"/>
      <c r="F85" s="122"/>
      <c r="G85" s="122"/>
      <c r="H85" s="122"/>
      <c r="I85" s="122"/>
    </row>
    <row r="86" spans="1:9" s="39" customFormat="1" ht="20.25" customHeight="1">
      <c r="A86" s="68" t="s">
        <v>144</v>
      </c>
      <c r="B86" s="2"/>
      <c r="C86" s="122">
        <v>3382497</v>
      </c>
      <c r="D86" s="122"/>
      <c r="E86" s="122">
        <v>3202199</v>
      </c>
      <c r="F86" s="122"/>
      <c r="G86" s="212">
        <f>G82</f>
        <v>2135906</v>
      </c>
      <c r="H86" s="122"/>
      <c r="I86" s="122">
        <v>1078434</v>
      </c>
    </row>
    <row r="87" spans="1:9" s="39" customFormat="1" ht="20.25" customHeight="1">
      <c r="A87" s="68" t="s">
        <v>83</v>
      </c>
      <c r="B87" s="2"/>
      <c r="C87" s="128">
        <f>'SH7'!Z35</f>
        <v>667769</v>
      </c>
      <c r="D87" s="122"/>
      <c r="E87" s="128">
        <v>129738</v>
      </c>
      <c r="F87" s="122"/>
      <c r="G87" s="120" t="s">
        <v>5</v>
      </c>
      <c r="H87" s="63"/>
      <c r="I87" s="120">
        <v>0</v>
      </c>
    </row>
    <row r="88" spans="1:9" s="39" customFormat="1" ht="20.25" customHeight="1">
      <c r="A88" s="75" t="s">
        <v>86</v>
      </c>
      <c r="B88" s="2"/>
      <c r="C88" s="125"/>
      <c r="D88" s="125"/>
      <c r="E88" s="125"/>
      <c r="F88" s="125"/>
      <c r="G88" s="125"/>
      <c r="H88" s="125"/>
      <c r="I88" s="125"/>
    </row>
    <row r="89" spans="1:9" s="39" customFormat="1" ht="20.25" customHeight="1" thickBot="1">
      <c r="A89" s="27" t="s">
        <v>85</v>
      </c>
      <c r="B89" s="2"/>
      <c r="C89" s="131">
        <f>SUM(C86:C87)</f>
        <v>4050266</v>
      </c>
      <c r="D89" s="121"/>
      <c r="E89" s="131">
        <f>SUM(E86:E87)</f>
        <v>3331937</v>
      </c>
      <c r="F89" s="121"/>
      <c r="G89" s="131">
        <f>SUM(G86:G87)</f>
        <v>2135906</v>
      </c>
      <c r="H89" s="121"/>
      <c r="I89" s="131">
        <f>SUM(I86:I87)</f>
        <v>1078434</v>
      </c>
    </row>
    <row r="90" spans="1:9" ht="20.25" customHeight="1" thickTop="1"/>
  </sheetData>
  <mergeCells count="20">
    <mergeCell ref="C53:I53"/>
    <mergeCell ref="C49:E49"/>
    <mergeCell ref="G49:I49"/>
    <mergeCell ref="C50:E50"/>
    <mergeCell ref="G50:I50"/>
    <mergeCell ref="C51:E51"/>
    <mergeCell ref="G51:I51"/>
    <mergeCell ref="C7:E7"/>
    <mergeCell ref="G7:I7"/>
    <mergeCell ref="C9:I9"/>
    <mergeCell ref="G46:I46"/>
    <mergeCell ref="C48:E48"/>
    <mergeCell ref="G48:I48"/>
    <mergeCell ref="C6:E6"/>
    <mergeCell ref="G6:I6"/>
    <mergeCell ref="G2:I2"/>
    <mergeCell ref="C4:E4"/>
    <mergeCell ref="G4:I4"/>
    <mergeCell ref="C5:E5"/>
    <mergeCell ref="G5:I5"/>
  </mergeCells>
  <pageMargins left="0.8" right="0.8" top="0.48" bottom="0.5" header="0.5" footer="0.5"/>
  <pageSetup paperSize="9" scale="81" firstPageNumber="5" orientation="portrait" useFirstPageNumber="1" r:id="rId1"/>
  <headerFooter>
    <oddFooter xml:space="preserve">&amp;L The accompanying condensed notes form an integral part of the interim financial statements.
&amp;C&amp;P&amp;R </oddFooter>
  </headerFooter>
  <rowBreaks count="1" manualBreakCount="1">
    <brk id="4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view="pageBreakPreview" zoomScaleNormal="68" zoomScaleSheetLayoutView="100" workbookViewId="0"/>
  </sheetViews>
  <sheetFormatPr defaultColWidth="9.140625" defaultRowHeight="20.25" customHeight="1"/>
  <cols>
    <col min="1" max="1" width="41" style="30" customWidth="1"/>
    <col min="2" max="2" width="5.85546875" style="107" customWidth="1"/>
    <col min="3" max="3" width="1.140625" style="18" customWidth="1"/>
    <col min="4" max="4" width="11.5703125" style="18" bestFit="1" customWidth="1"/>
    <col min="5" max="5" width="1.140625" style="18" customWidth="1"/>
    <col min="6" max="6" width="11.5703125" style="18" bestFit="1" customWidth="1"/>
    <col min="7" max="7" width="1.140625" style="18" customWidth="1"/>
    <col min="8" max="8" width="12.42578125" style="18" customWidth="1"/>
    <col min="9" max="9" width="1.140625" style="18" customWidth="1"/>
    <col min="10" max="10" width="9.85546875" style="18" bestFit="1" customWidth="1"/>
    <col min="11" max="11" width="1.140625" style="18" customWidth="1"/>
    <col min="12" max="12" width="14.140625" style="18" customWidth="1"/>
    <col min="13" max="13" width="1.140625" style="18" customWidth="1"/>
    <col min="14" max="14" width="12.7109375" style="18" bestFit="1" customWidth="1"/>
    <col min="15" max="15" width="1.140625" style="18" customWidth="1"/>
    <col min="16" max="16" width="11.5703125" style="18" customWidth="1"/>
    <col min="17" max="17" width="1.140625" style="18" customWidth="1"/>
    <col min="18" max="18" width="10.7109375" style="18" customWidth="1"/>
    <col min="19" max="19" width="1.140625" style="18" customWidth="1"/>
    <col min="20" max="20" width="10.42578125" style="19" customWidth="1"/>
    <col min="21" max="21" width="1" style="19" customWidth="1"/>
    <col min="22" max="22" width="11.42578125" style="19" customWidth="1"/>
    <col min="23" max="23" width="1.140625" style="18" customWidth="1"/>
    <col min="24" max="24" width="13.5703125" style="18" customWidth="1"/>
    <col min="25" max="25" width="1.140625" style="18" customWidth="1"/>
    <col min="26" max="26" width="14" style="18" bestFit="1" customWidth="1"/>
    <col min="27" max="27" width="1.140625" style="18" customWidth="1"/>
    <col min="28" max="28" width="14.85546875" style="18" customWidth="1"/>
    <col min="29" max="16384" width="9.140625" style="19"/>
  </cols>
  <sheetData>
    <row r="1" spans="1:28" s="33" customFormat="1" ht="20.100000000000001" customHeight="1">
      <c r="A1" s="132" t="s">
        <v>60</v>
      </c>
      <c r="B1" s="133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/>
      <c r="U1"/>
      <c r="V1"/>
      <c r="W1" s="31"/>
      <c r="X1" s="31"/>
      <c r="Y1" s="31"/>
      <c r="Z1" s="32"/>
      <c r="AA1" s="32"/>
      <c r="AB1" s="32"/>
    </row>
    <row r="2" spans="1:28" s="36" customFormat="1" ht="20.100000000000001" customHeight="1">
      <c r="A2" s="76" t="s">
        <v>97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 t="s">
        <v>127</v>
      </c>
      <c r="Q2" s="35"/>
      <c r="R2" s="35"/>
      <c r="S2" s="35"/>
      <c r="T2"/>
      <c r="U2"/>
      <c r="V2"/>
      <c r="W2" s="35"/>
      <c r="X2" s="35"/>
      <c r="Y2" s="35"/>
      <c r="Z2" s="6"/>
      <c r="AA2" s="6"/>
      <c r="AB2" s="6"/>
    </row>
    <row r="3" spans="1:28" s="78" customFormat="1" ht="20.100000000000001" customHeight="1">
      <c r="A3" s="94"/>
      <c r="B3" s="95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/>
      <c r="U3"/>
      <c r="V3"/>
      <c r="W3" s="77"/>
      <c r="X3" s="77"/>
      <c r="Y3" s="77"/>
      <c r="Z3" s="77"/>
      <c r="AA3" s="77"/>
      <c r="AB3" s="77"/>
    </row>
    <row r="4" spans="1:28" s="78" customFormat="1" ht="20.100000000000001" customHeight="1">
      <c r="A4" s="9"/>
      <c r="B4" s="95"/>
      <c r="C4" s="95"/>
      <c r="D4" s="327" t="s">
        <v>107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</row>
    <row r="5" spans="1:28" s="78" customFormat="1" ht="20.100000000000001" customHeight="1">
      <c r="A5" s="20"/>
      <c r="B5" s="96"/>
      <c r="C5" s="21"/>
      <c r="D5" s="21"/>
      <c r="E5" s="21"/>
      <c r="F5" s="21"/>
      <c r="G5" s="21"/>
      <c r="H5" s="21"/>
      <c r="I5" s="22"/>
      <c r="J5" s="329" t="s">
        <v>43</v>
      </c>
      <c r="K5" s="329"/>
      <c r="L5" s="329"/>
      <c r="M5" s="22"/>
      <c r="N5" s="22"/>
      <c r="O5" s="22"/>
      <c r="P5" s="330" t="s">
        <v>196</v>
      </c>
      <c r="Q5" s="330"/>
      <c r="R5" s="330"/>
      <c r="S5" s="330"/>
      <c r="T5" s="330"/>
      <c r="U5" s="330"/>
      <c r="V5" s="330"/>
      <c r="W5" s="166"/>
      <c r="X5" s="21"/>
      <c r="Y5" s="21"/>
      <c r="Z5" s="21"/>
      <c r="AA5" s="21"/>
      <c r="AB5" s="21"/>
    </row>
    <row r="6" spans="1:28" s="78" customFormat="1" ht="20.100000000000001" customHeight="1">
      <c r="A6" s="20"/>
      <c r="B6" s="96"/>
      <c r="C6" s="21"/>
      <c r="D6" s="21"/>
      <c r="E6" s="21"/>
      <c r="F6" s="21"/>
      <c r="G6" s="21"/>
      <c r="H6" s="152" t="s">
        <v>300</v>
      </c>
      <c r="I6" s="22"/>
      <c r="M6" s="22"/>
      <c r="N6" s="22"/>
      <c r="O6" s="22"/>
      <c r="Q6" s="22"/>
      <c r="R6" s="22"/>
      <c r="S6" s="22"/>
      <c r="T6" s="215"/>
      <c r="U6" s="215"/>
      <c r="V6" s="19"/>
      <c r="W6" s="152"/>
      <c r="X6" s="21"/>
      <c r="Y6" s="21"/>
      <c r="Z6" s="21"/>
      <c r="AA6" s="21"/>
      <c r="AB6" s="21"/>
    </row>
    <row r="7" spans="1:28" s="78" customFormat="1" ht="20.100000000000001" customHeight="1">
      <c r="A7" s="20"/>
      <c r="B7" s="96"/>
      <c r="C7" s="21"/>
      <c r="D7" s="21"/>
      <c r="E7" s="21"/>
      <c r="F7" s="21"/>
      <c r="G7" s="21"/>
      <c r="H7" s="81" t="s">
        <v>157</v>
      </c>
      <c r="I7" s="22"/>
      <c r="J7" s="60"/>
      <c r="K7" s="60"/>
      <c r="L7" s="60"/>
      <c r="M7" s="22"/>
      <c r="N7" s="22"/>
      <c r="O7" s="22"/>
      <c r="P7" s="60"/>
      <c r="Q7" s="22"/>
      <c r="R7" s="22"/>
      <c r="S7" s="22"/>
      <c r="T7" s="215"/>
      <c r="U7" s="215"/>
      <c r="V7" s="19"/>
      <c r="W7" s="152"/>
      <c r="X7" s="21"/>
      <c r="Y7" s="21"/>
      <c r="Z7" s="21"/>
      <c r="AA7" s="21"/>
      <c r="AB7" s="21"/>
    </row>
    <row r="8" spans="1:28" s="78" customFormat="1" ht="20.100000000000001" customHeight="1">
      <c r="A8" s="20"/>
      <c r="B8" s="96"/>
      <c r="C8" s="23"/>
      <c r="D8" s="23"/>
      <c r="E8" s="23"/>
      <c r="F8" s="23"/>
      <c r="G8" s="23"/>
      <c r="H8" s="60" t="s">
        <v>158</v>
      </c>
      <c r="I8" s="22"/>
      <c r="J8" s="24"/>
      <c r="K8" s="24"/>
      <c r="L8" s="24"/>
      <c r="M8" s="22"/>
      <c r="O8" s="22"/>
      <c r="P8" s="60"/>
      <c r="Q8" s="22"/>
      <c r="R8" s="22"/>
      <c r="S8" s="22"/>
      <c r="T8" s="180"/>
      <c r="U8" s="180"/>
      <c r="W8" s="22"/>
      <c r="X8" s="79" t="s">
        <v>70</v>
      </c>
      <c r="Y8" s="21"/>
      <c r="Z8" s="21"/>
      <c r="AA8" s="21"/>
      <c r="AB8" s="79"/>
    </row>
    <row r="9" spans="1:28" s="78" customFormat="1" ht="20.100000000000001" customHeight="1">
      <c r="A9" s="25"/>
      <c r="B9" s="26"/>
      <c r="C9" s="79"/>
      <c r="D9" s="79" t="s">
        <v>92</v>
      </c>
      <c r="E9" s="79"/>
      <c r="F9" s="79" t="s">
        <v>77</v>
      </c>
      <c r="G9" s="79"/>
      <c r="H9" s="86" t="s">
        <v>168</v>
      </c>
      <c r="I9" s="60"/>
      <c r="J9" s="80"/>
      <c r="K9" s="41"/>
      <c r="L9" s="41"/>
      <c r="M9" s="41"/>
      <c r="N9" s="60" t="s">
        <v>184</v>
      </c>
      <c r="O9" s="60"/>
      <c r="P9" s="60"/>
      <c r="Q9" s="253"/>
      <c r="R9" s="180" t="s">
        <v>252</v>
      </c>
      <c r="S9" s="253"/>
      <c r="T9" s="253"/>
      <c r="U9" s="253"/>
      <c r="V9" s="180" t="s">
        <v>204</v>
      </c>
      <c r="W9" s="60"/>
      <c r="X9" s="79" t="s">
        <v>53</v>
      </c>
      <c r="Y9" s="79"/>
      <c r="Z9" s="79" t="s">
        <v>88</v>
      </c>
      <c r="AA9" s="79"/>
    </row>
    <row r="10" spans="1:28" s="78" customFormat="1" ht="20.100000000000001" customHeight="1">
      <c r="A10" s="25"/>
      <c r="B10" s="26"/>
      <c r="C10" s="79"/>
      <c r="D10" s="79" t="s">
        <v>31</v>
      </c>
      <c r="E10" s="79"/>
      <c r="F10" s="79" t="s">
        <v>78</v>
      </c>
      <c r="G10" s="79"/>
      <c r="H10" s="86" t="s">
        <v>169</v>
      </c>
      <c r="I10" s="60"/>
      <c r="J10" s="80" t="s">
        <v>62</v>
      </c>
      <c r="K10" s="60"/>
      <c r="L10" s="80"/>
      <c r="M10" s="60"/>
      <c r="N10" s="60" t="s">
        <v>183</v>
      </c>
      <c r="O10" s="60"/>
      <c r="P10" s="60" t="s">
        <v>211</v>
      </c>
      <c r="Q10" s="60"/>
      <c r="R10" s="60" t="s">
        <v>253</v>
      </c>
      <c r="S10" s="60"/>
      <c r="T10" s="180" t="s">
        <v>225</v>
      </c>
      <c r="U10" s="180"/>
      <c r="V10" s="180" t="s">
        <v>205</v>
      </c>
      <c r="W10" s="60"/>
      <c r="X10" s="79" t="s">
        <v>63</v>
      </c>
      <c r="Y10" s="79"/>
      <c r="Z10" s="79" t="s">
        <v>89</v>
      </c>
      <c r="AA10" s="79"/>
      <c r="AB10" s="79" t="s">
        <v>15</v>
      </c>
    </row>
    <row r="11" spans="1:28" s="78" customFormat="1" ht="20.100000000000001" customHeight="1">
      <c r="A11" s="25"/>
      <c r="B11" s="24"/>
      <c r="C11" s="79"/>
      <c r="D11" s="79" t="s">
        <v>32</v>
      </c>
      <c r="E11" s="79"/>
      <c r="F11" s="79" t="s">
        <v>76</v>
      </c>
      <c r="G11" s="79"/>
      <c r="H11" s="86" t="s">
        <v>232</v>
      </c>
      <c r="I11" s="60"/>
      <c r="J11" s="60" t="s">
        <v>61</v>
      </c>
      <c r="K11" s="60"/>
      <c r="L11" s="60" t="s">
        <v>87</v>
      </c>
      <c r="M11" s="60"/>
      <c r="N11" s="60" t="s">
        <v>134</v>
      </c>
      <c r="O11" s="60"/>
      <c r="P11" s="60" t="s">
        <v>61</v>
      </c>
      <c r="Q11" s="60"/>
      <c r="R11" s="60" t="s">
        <v>61</v>
      </c>
      <c r="S11" s="60"/>
      <c r="T11" s="180" t="s">
        <v>61</v>
      </c>
      <c r="U11" s="180"/>
      <c r="V11" s="180" t="s">
        <v>156</v>
      </c>
      <c r="W11" s="60"/>
      <c r="X11" s="79" t="s">
        <v>64</v>
      </c>
      <c r="Y11" s="79"/>
      <c r="Z11" s="79" t="s">
        <v>73</v>
      </c>
      <c r="AA11" s="79"/>
      <c r="AB11" s="81" t="s">
        <v>36</v>
      </c>
    </row>
    <row r="12" spans="1:28" s="78" customFormat="1" ht="20.100000000000001" customHeight="1">
      <c r="A12" s="25"/>
      <c r="B12" s="26"/>
      <c r="C12" s="26"/>
      <c r="D12" s="328" t="s">
        <v>34</v>
      </c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</row>
    <row r="13" spans="1:28" s="78" customFormat="1" ht="20.100000000000001" customHeight="1">
      <c r="A13" s="20" t="s">
        <v>255</v>
      </c>
      <c r="B13" s="26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23"/>
      <c r="U13" s="23"/>
      <c r="V13" s="23"/>
      <c r="W13" s="97"/>
      <c r="X13" s="97"/>
      <c r="Y13" s="97"/>
      <c r="Z13" s="97"/>
      <c r="AA13" s="97"/>
      <c r="AB13" s="97"/>
    </row>
    <row r="14" spans="1:28" s="78" customFormat="1" ht="20.100000000000001" customHeight="1">
      <c r="A14" s="20" t="s">
        <v>254</v>
      </c>
      <c r="B14" s="26"/>
      <c r="C14" s="97"/>
      <c r="D14" s="98">
        <v>8983101</v>
      </c>
      <c r="E14" s="98"/>
      <c r="F14" s="98">
        <v>1684317</v>
      </c>
      <c r="G14" s="98"/>
      <c r="H14" s="98">
        <v>288833</v>
      </c>
      <c r="I14" s="98"/>
      <c r="J14" s="98">
        <v>900000</v>
      </c>
      <c r="K14" s="98"/>
      <c r="L14" s="98">
        <v>72342210</v>
      </c>
      <c r="M14" s="98">
        <v>0</v>
      </c>
      <c r="N14" s="98">
        <v>19911230</v>
      </c>
      <c r="O14" s="98">
        <v>0</v>
      </c>
      <c r="P14" s="98">
        <v>-162469</v>
      </c>
      <c r="Q14" s="98">
        <v>0</v>
      </c>
      <c r="R14" s="98">
        <v>-72752</v>
      </c>
      <c r="S14" s="98"/>
      <c r="T14" s="98">
        <v>259657</v>
      </c>
      <c r="U14" s="98">
        <v>0</v>
      </c>
      <c r="V14" s="98">
        <v>24436</v>
      </c>
      <c r="W14" s="98"/>
      <c r="X14" s="98">
        <v>104134127</v>
      </c>
      <c r="Y14" s="98"/>
      <c r="Z14" s="98">
        <v>188673100</v>
      </c>
      <c r="AA14" s="98">
        <v>0</v>
      </c>
      <c r="AB14" s="98">
        <v>292807227</v>
      </c>
    </row>
    <row r="15" spans="1:28" s="78" customFormat="1" ht="20.100000000000001" customHeight="1">
      <c r="A15" s="85" t="s">
        <v>212</v>
      </c>
      <c r="B15" s="26"/>
      <c r="C15" s="97"/>
      <c r="D15" s="100"/>
      <c r="E15" s="101"/>
      <c r="F15" s="100"/>
      <c r="G15" s="100"/>
      <c r="H15" s="100"/>
      <c r="I15" s="101"/>
      <c r="J15" s="100"/>
      <c r="K15" s="101"/>
      <c r="L15" s="100"/>
      <c r="M15" s="101"/>
      <c r="N15" s="101"/>
      <c r="O15" s="101"/>
      <c r="P15" s="100"/>
      <c r="Q15" s="101"/>
      <c r="R15" s="100"/>
      <c r="S15" s="101"/>
      <c r="T15" s="23"/>
      <c r="U15" s="23"/>
      <c r="V15" s="23"/>
      <c r="W15" s="101"/>
      <c r="X15" s="100"/>
      <c r="Y15" s="101"/>
      <c r="Z15" s="100"/>
      <c r="AA15" s="101"/>
      <c r="AB15" s="100"/>
    </row>
    <row r="16" spans="1:28" s="78" customFormat="1" ht="20.100000000000001" customHeight="1">
      <c r="A16" s="85" t="s">
        <v>115</v>
      </c>
      <c r="B16" s="26"/>
      <c r="C16" s="97"/>
      <c r="D16" s="100"/>
      <c r="E16" s="101"/>
      <c r="F16" s="100"/>
      <c r="G16" s="100"/>
      <c r="H16" s="100"/>
      <c r="I16" s="101"/>
      <c r="J16" s="100"/>
      <c r="K16" s="101"/>
      <c r="L16" s="100"/>
      <c r="M16" s="101"/>
      <c r="N16" s="101"/>
      <c r="O16" s="101"/>
      <c r="P16" s="100"/>
      <c r="Q16" s="101"/>
      <c r="R16" s="100"/>
      <c r="S16" s="101"/>
      <c r="T16" s="19"/>
      <c r="U16" s="19"/>
      <c r="V16" s="19"/>
      <c r="W16" s="101"/>
      <c r="X16" s="100"/>
      <c r="Y16" s="101"/>
      <c r="Z16" s="100"/>
      <c r="AA16" s="101"/>
      <c r="AB16" s="100"/>
    </row>
    <row r="17" spans="1:28" s="78" customFormat="1" ht="20.100000000000001" customHeight="1">
      <c r="A17" s="89" t="s">
        <v>167</v>
      </c>
      <c r="B17" s="26"/>
      <c r="C17" s="97"/>
      <c r="D17" s="100"/>
      <c r="E17" s="101"/>
      <c r="F17" s="100"/>
      <c r="G17" s="100"/>
      <c r="H17" s="100"/>
      <c r="I17" s="101"/>
      <c r="J17" s="100"/>
      <c r="K17" s="101"/>
      <c r="L17" s="100"/>
      <c r="M17" s="101"/>
      <c r="N17" s="101"/>
      <c r="O17" s="101"/>
      <c r="P17" s="100"/>
      <c r="Q17" s="101"/>
      <c r="R17" s="100"/>
      <c r="S17" s="101"/>
      <c r="T17" s="216"/>
      <c r="U17" s="216"/>
      <c r="V17" s="216"/>
      <c r="W17" s="101"/>
      <c r="X17" s="100"/>
      <c r="Y17" s="101"/>
      <c r="Z17" s="100"/>
      <c r="AA17" s="101"/>
      <c r="AB17" s="100"/>
    </row>
    <row r="18" spans="1:28" s="78" customFormat="1" ht="20.100000000000001" customHeight="1">
      <c r="A18" s="89" t="s">
        <v>163</v>
      </c>
      <c r="B18" s="26"/>
      <c r="C18" s="97"/>
      <c r="D18" s="169">
        <v>0</v>
      </c>
      <c r="E18" s="170"/>
      <c r="F18" s="169">
        <v>0</v>
      </c>
      <c r="G18" s="170"/>
      <c r="H18" s="169">
        <v>0</v>
      </c>
      <c r="I18" s="170"/>
      <c r="J18" s="169">
        <v>0</v>
      </c>
      <c r="K18" s="170"/>
      <c r="L18" s="169">
        <v>0</v>
      </c>
      <c r="M18" s="170"/>
      <c r="N18" s="169">
        <v>0</v>
      </c>
      <c r="O18" s="170"/>
      <c r="P18" s="169">
        <v>0</v>
      </c>
      <c r="Q18" s="170"/>
      <c r="R18" s="169">
        <v>0</v>
      </c>
      <c r="S18" s="170"/>
      <c r="T18" s="169">
        <v>0</v>
      </c>
      <c r="U18" s="170"/>
      <c r="V18" s="169">
        <v>0</v>
      </c>
      <c r="W18" s="170"/>
      <c r="X18" s="169">
        <v>0</v>
      </c>
      <c r="Y18" s="170"/>
      <c r="Z18" s="227">
        <v>-3</v>
      </c>
      <c r="AA18" s="136"/>
      <c r="AB18" s="227">
        <f>SUM(X18:Z18)</f>
        <v>-3</v>
      </c>
    </row>
    <row r="19" spans="1:28" s="78" customFormat="1" ht="20.100000000000001" customHeight="1">
      <c r="A19" s="89" t="s">
        <v>186</v>
      </c>
      <c r="B19" s="26"/>
      <c r="C19" s="97"/>
      <c r="D19" s="167">
        <v>0</v>
      </c>
      <c r="E19" s="168"/>
      <c r="F19" s="167">
        <v>0</v>
      </c>
      <c r="G19" s="168"/>
      <c r="H19" s="167">
        <v>0</v>
      </c>
      <c r="I19" s="168"/>
      <c r="J19" s="167">
        <v>0</v>
      </c>
      <c r="K19" s="168"/>
      <c r="L19" s="167">
        <v>0</v>
      </c>
      <c r="M19" s="168"/>
      <c r="N19" s="167">
        <v>0</v>
      </c>
      <c r="O19" s="168"/>
      <c r="P19" s="167">
        <v>0</v>
      </c>
      <c r="Q19" s="168"/>
      <c r="R19" s="167">
        <v>0</v>
      </c>
      <c r="S19" s="168"/>
      <c r="T19" s="167">
        <v>0</v>
      </c>
      <c r="U19" s="168"/>
      <c r="V19" s="248">
        <v>0</v>
      </c>
      <c r="W19" s="168"/>
      <c r="X19" s="167">
        <v>0</v>
      </c>
      <c r="Y19" s="168"/>
      <c r="Z19" s="228">
        <f>SUM(Z18)</f>
        <v>-3</v>
      </c>
      <c r="AA19" s="105"/>
      <c r="AB19" s="228">
        <f>SUM(X19:Z19)</f>
        <v>-3</v>
      </c>
    </row>
    <row r="20" spans="1:28" s="78" customFormat="1" ht="20.100000000000001" hidden="1" customHeight="1">
      <c r="A20" s="89" t="s">
        <v>257</v>
      </c>
      <c r="B20" s="26"/>
      <c r="C20" s="97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249"/>
      <c r="W20" s="168"/>
      <c r="X20" s="168"/>
      <c r="Y20" s="168"/>
      <c r="Z20" s="105"/>
      <c r="AA20" s="105"/>
      <c r="AB20" s="105"/>
    </row>
    <row r="21" spans="1:28" s="78" customFormat="1" ht="20.100000000000001" hidden="1" customHeight="1">
      <c r="A21" s="89" t="s">
        <v>258</v>
      </c>
      <c r="B21" s="26"/>
      <c r="C21" s="97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249"/>
      <c r="W21" s="168"/>
      <c r="X21" s="168"/>
      <c r="Y21" s="168"/>
      <c r="Z21" s="105"/>
      <c r="AA21" s="105"/>
      <c r="AB21" s="105"/>
    </row>
    <row r="22" spans="1:28" s="78" customFormat="1" ht="20.100000000000001" hidden="1" customHeight="1">
      <c r="A22" s="254" t="s">
        <v>259</v>
      </c>
      <c r="B22" s="26"/>
      <c r="C22" s="97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249"/>
      <c r="W22" s="168"/>
      <c r="X22" s="168"/>
      <c r="Y22" s="168"/>
      <c r="Z22" s="105"/>
      <c r="AA22" s="105"/>
      <c r="AB22" s="105"/>
    </row>
    <row r="23" spans="1:28" s="78" customFormat="1" ht="20.100000000000001" hidden="1" customHeight="1">
      <c r="A23" s="254" t="s">
        <v>260</v>
      </c>
      <c r="B23" s="26"/>
      <c r="C23" s="97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249"/>
      <c r="W23" s="168"/>
      <c r="X23" s="168"/>
      <c r="Y23" s="168"/>
      <c r="Z23" s="105"/>
      <c r="AA23" s="105"/>
      <c r="AB23" s="105"/>
    </row>
    <row r="24" spans="1:28" s="78" customFormat="1" ht="20.100000000000001" hidden="1" customHeight="1">
      <c r="A24" s="254" t="s">
        <v>261</v>
      </c>
      <c r="B24" s="26"/>
      <c r="C24" s="97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249"/>
      <c r="W24" s="168"/>
      <c r="X24" s="168"/>
      <c r="Y24" s="168"/>
      <c r="Z24" s="105"/>
      <c r="AA24" s="105"/>
      <c r="AB24" s="105"/>
    </row>
    <row r="25" spans="1:28" s="78" customFormat="1" ht="20.100000000000001" hidden="1" customHeight="1">
      <c r="A25" s="254" t="s">
        <v>262</v>
      </c>
      <c r="B25" s="26"/>
      <c r="C25" s="97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249"/>
      <c r="W25" s="168"/>
      <c r="X25" s="168"/>
      <c r="Y25" s="168"/>
      <c r="Z25" s="105"/>
      <c r="AA25" s="105"/>
      <c r="AB25" s="105"/>
    </row>
    <row r="26" spans="1:28" s="78" customFormat="1" ht="20.100000000000001" hidden="1" customHeight="1">
      <c r="A26" s="254" t="s">
        <v>263</v>
      </c>
      <c r="B26" s="26"/>
      <c r="C26" s="97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249"/>
      <c r="W26" s="168"/>
      <c r="X26" s="168"/>
      <c r="Y26" s="168"/>
      <c r="Z26" s="105"/>
      <c r="AA26" s="105"/>
      <c r="AB26" s="105"/>
    </row>
    <row r="27" spans="1:28" s="78" customFormat="1" ht="20.100000000000001" hidden="1" customHeight="1">
      <c r="A27" s="89" t="s">
        <v>312</v>
      </c>
      <c r="B27" s="26" t="s">
        <v>294</v>
      </c>
      <c r="C27" s="97"/>
      <c r="D27" s="167"/>
      <c r="E27" s="168"/>
      <c r="F27" s="167"/>
      <c r="G27" s="168"/>
      <c r="H27" s="167"/>
      <c r="I27" s="168"/>
      <c r="J27" s="167"/>
      <c r="K27" s="168"/>
      <c r="L27" s="167"/>
      <c r="M27" s="168"/>
      <c r="N27" s="167"/>
      <c r="O27" s="168"/>
      <c r="P27" s="167"/>
      <c r="Q27" s="168"/>
      <c r="R27" s="167"/>
      <c r="S27" s="168"/>
      <c r="T27" s="167"/>
      <c r="U27" s="168"/>
      <c r="V27" s="248"/>
      <c r="W27" s="168"/>
      <c r="X27" s="167"/>
      <c r="Y27" s="168"/>
      <c r="Z27" s="248"/>
      <c r="AA27" s="105"/>
      <c r="AB27" s="248"/>
    </row>
    <row r="28" spans="1:28" s="78" customFormat="1" ht="20.100000000000001" hidden="1" customHeight="1">
      <c r="A28" s="89" t="s">
        <v>231</v>
      </c>
      <c r="B28" s="26"/>
      <c r="C28" s="97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249"/>
      <c r="W28" s="168"/>
      <c r="X28" s="168"/>
      <c r="Y28" s="168"/>
      <c r="Z28" s="249"/>
      <c r="AA28" s="105"/>
      <c r="AB28" s="249"/>
    </row>
    <row r="29" spans="1:28" s="78" customFormat="1" ht="20.100000000000001" hidden="1" customHeight="1">
      <c r="A29" s="89" t="s">
        <v>264</v>
      </c>
      <c r="B29" s="26"/>
      <c r="C29" s="97"/>
      <c r="D29" s="167">
        <v>0</v>
      </c>
      <c r="E29" s="168"/>
      <c r="F29" s="167">
        <v>0</v>
      </c>
      <c r="G29" s="168"/>
      <c r="H29" s="167">
        <v>0</v>
      </c>
      <c r="I29" s="168"/>
      <c r="J29" s="167">
        <v>0</v>
      </c>
      <c r="K29" s="168"/>
      <c r="L29" s="167">
        <v>0</v>
      </c>
      <c r="M29" s="168"/>
      <c r="N29" s="167">
        <v>0</v>
      </c>
      <c r="O29" s="168"/>
      <c r="P29" s="167">
        <v>0</v>
      </c>
      <c r="Q29" s="168"/>
      <c r="R29" s="167">
        <v>0</v>
      </c>
      <c r="S29" s="168"/>
      <c r="T29" s="167">
        <v>0</v>
      </c>
      <c r="U29" s="168"/>
      <c r="V29" s="248">
        <v>0</v>
      </c>
      <c r="W29" s="168"/>
      <c r="X29" s="167">
        <v>0</v>
      </c>
      <c r="Y29" s="168"/>
      <c r="Z29" s="248">
        <v>0</v>
      </c>
      <c r="AA29" s="105"/>
      <c r="AB29" s="248">
        <v>0</v>
      </c>
    </row>
    <row r="30" spans="1:28" s="99" customFormat="1" ht="20.100000000000001" customHeight="1">
      <c r="A30" s="27" t="s">
        <v>213</v>
      </c>
      <c r="B30" s="92"/>
      <c r="C30" s="97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05"/>
      <c r="AA30" s="105"/>
      <c r="AB30" s="105"/>
    </row>
    <row r="31" spans="1:28" s="99" customFormat="1" ht="20.100000000000001" customHeight="1">
      <c r="A31" s="27" t="s">
        <v>115</v>
      </c>
      <c r="B31" s="106"/>
      <c r="C31" s="97"/>
      <c r="D31" s="167">
        <v>0</v>
      </c>
      <c r="E31" s="168"/>
      <c r="F31" s="167">
        <v>0</v>
      </c>
      <c r="G31" s="168"/>
      <c r="H31" s="167">
        <v>0</v>
      </c>
      <c r="I31" s="168"/>
      <c r="J31" s="167">
        <v>0</v>
      </c>
      <c r="K31" s="168"/>
      <c r="L31" s="167">
        <v>0</v>
      </c>
      <c r="M31" s="168"/>
      <c r="N31" s="167">
        <v>0</v>
      </c>
      <c r="O31" s="168"/>
      <c r="P31" s="167">
        <v>0</v>
      </c>
      <c r="Q31" s="168"/>
      <c r="R31" s="167">
        <v>0</v>
      </c>
      <c r="S31" s="168"/>
      <c r="T31" s="167">
        <v>0</v>
      </c>
      <c r="U31" s="168"/>
      <c r="V31" s="167">
        <v>0</v>
      </c>
      <c r="W31" s="168"/>
      <c r="X31" s="172">
        <v>0</v>
      </c>
      <c r="Y31" s="168"/>
      <c r="Z31" s="228">
        <f>Z19</f>
        <v>-3</v>
      </c>
      <c r="AA31" s="105"/>
      <c r="AB31" s="228">
        <f>SUM(X31:Z31)</f>
        <v>-3</v>
      </c>
    </row>
    <row r="32" spans="1:28" s="99" customFormat="1" ht="20.100000000000001" customHeight="1">
      <c r="A32" s="27" t="s">
        <v>90</v>
      </c>
      <c r="B32" s="106"/>
      <c r="C32" s="9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219"/>
      <c r="U32" s="219"/>
      <c r="V32" s="219"/>
      <c r="W32" s="38"/>
      <c r="X32" s="38"/>
      <c r="Y32" s="38"/>
      <c r="Z32" s="38"/>
      <c r="AA32" s="38"/>
      <c r="AB32" s="38"/>
    </row>
    <row r="33" spans="1:28" s="78" customFormat="1" ht="20.100000000000001" customHeight="1">
      <c r="A33" s="59" t="s">
        <v>102</v>
      </c>
      <c r="B33" s="107"/>
      <c r="C33" s="137"/>
      <c r="D33" s="226">
        <v>0</v>
      </c>
      <c r="E33" s="230"/>
      <c r="F33" s="226">
        <v>0</v>
      </c>
      <c r="G33" s="226"/>
      <c r="H33" s="226">
        <v>0</v>
      </c>
      <c r="I33" s="231"/>
      <c r="J33" s="226">
        <v>0</v>
      </c>
      <c r="K33" s="135"/>
      <c r="L33" s="135">
        <f>'PL5-6'!C38</f>
        <v>3453025</v>
      </c>
      <c r="M33" s="135"/>
      <c r="N33" s="226">
        <v>0</v>
      </c>
      <c r="O33" s="135"/>
      <c r="P33" s="226">
        <v>0</v>
      </c>
      <c r="Q33" s="231"/>
      <c r="R33" s="226">
        <v>0</v>
      </c>
      <c r="S33" s="231"/>
      <c r="T33" s="226">
        <v>0</v>
      </c>
      <c r="U33" s="226"/>
      <c r="V33" s="226">
        <f>SUM(P33:T33)</f>
        <v>0</v>
      </c>
      <c r="W33" s="135"/>
      <c r="X33" s="111">
        <f>SUM(D33:N33)</f>
        <v>3453025</v>
      </c>
      <c r="Y33" s="109"/>
      <c r="Z33" s="110">
        <v>801311</v>
      </c>
      <c r="AA33" s="109"/>
      <c r="AB33" s="135">
        <f>SUM(X33:Z33)</f>
        <v>4254336</v>
      </c>
    </row>
    <row r="34" spans="1:28" s="78" customFormat="1" ht="20.100000000000001" customHeight="1">
      <c r="A34" s="57" t="s">
        <v>93</v>
      </c>
      <c r="B34" s="92"/>
      <c r="C34" s="134"/>
      <c r="D34" s="232">
        <v>0</v>
      </c>
      <c r="E34" s="231"/>
      <c r="F34" s="232">
        <v>0</v>
      </c>
      <c r="G34" s="233"/>
      <c r="H34" s="226">
        <v>0</v>
      </c>
      <c r="I34" s="231"/>
      <c r="J34" s="232">
        <v>0</v>
      </c>
      <c r="K34" s="135"/>
      <c r="L34" s="232">
        <v>0</v>
      </c>
      <c r="M34" s="135"/>
      <c r="N34" s="232">
        <v>0</v>
      </c>
      <c r="O34" s="135"/>
      <c r="P34" s="138">
        <v>-163085</v>
      </c>
      <c r="Q34" s="135"/>
      <c r="R34" s="138">
        <v>-17843</v>
      </c>
      <c r="S34" s="135"/>
      <c r="T34" s="217">
        <f>'PL5-6'!C79</f>
        <v>110400</v>
      </c>
      <c r="U34" s="219"/>
      <c r="V34" s="217">
        <f>SUM(P34:T34)</f>
        <v>-70528</v>
      </c>
      <c r="W34" s="135"/>
      <c r="X34" s="111">
        <f>SUM(V34,D34:N34)</f>
        <v>-70528</v>
      </c>
      <c r="Y34" s="109"/>
      <c r="Z34" s="112">
        <v>-133542</v>
      </c>
      <c r="AA34" s="109"/>
      <c r="AB34" s="135">
        <f>SUM(X34:Z34)</f>
        <v>-204070</v>
      </c>
    </row>
    <row r="35" spans="1:28" s="78" customFormat="1" ht="20.100000000000001" customHeight="1">
      <c r="A35" s="27" t="s">
        <v>82</v>
      </c>
      <c r="B35" s="107"/>
      <c r="D35" s="234">
        <v>0</v>
      </c>
      <c r="E35" s="235"/>
      <c r="F35" s="234">
        <v>0</v>
      </c>
      <c r="G35" s="236"/>
      <c r="H35" s="234">
        <v>0</v>
      </c>
      <c r="I35" s="237"/>
      <c r="J35" s="234">
        <v>0</v>
      </c>
      <c r="K35" s="102"/>
      <c r="L35" s="161">
        <f>SUM(L33:L34)</f>
        <v>3453025</v>
      </c>
      <c r="M35" s="102"/>
      <c r="N35" s="234">
        <v>0</v>
      </c>
      <c r="O35" s="100"/>
      <c r="P35" s="161">
        <f>SUM(P33:P34)</f>
        <v>-163085</v>
      </c>
      <c r="Q35" s="100"/>
      <c r="R35" s="161">
        <f>SUM(R33:R34)</f>
        <v>-17843</v>
      </c>
      <c r="S35" s="100"/>
      <c r="T35" s="161">
        <f>SUM(T33:T34)</f>
        <v>110400</v>
      </c>
      <c r="U35" s="247"/>
      <c r="V35" s="161">
        <f>SUM(V33:V34)</f>
        <v>-70528</v>
      </c>
      <c r="W35" s="102"/>
      <c r="X35" s="161">
        <f>SUM(X33:X34)</f>
        <v>3382497</v>
      </c>
      <c r="Y35" s="102"/>
      <c r="Z35" s="161">
        <f>SUM(Z33:Z34)</f>
        <v>667769</v>
      </c>
      <c r="AA35" s="102"/>
      <c r="AB35" s="161">
        <f>SUM(AB33:AB34)</f>
        <v>4050266</v>
      </c>
    </row>
    <row r="36" spans="1:28" s="78" customFormat="1" ht="20.100000000000001" customHeight="1">
      <c r="A36" s="27"/>
      <c r="B36" s="107"/>
      <c r="D36" s="154"/>
      <c r="E36" s="102"/>
      <c r="F36" s="154"/>
      <c r="G36" s="154"/>
      <c r="H36" s="139"/>
      <c r="I36" s="100"/>
      <c r="J36" s="154"/>
      <c r="K36" s="102"/>
      <c r="L36" s="139"/>
      <c r="M36" s="102"/>
      <c r="N36" s="154"/>
      <c r="O36" s="100"/>
      <c r="P36" s="139"/>
      <c r="Q36" s="100"/>
      <c r="R36" s="139"/>
      <c r="S36" s="100"/>
      <c r="T36" s="139"/>
      <c r="U36" s="139"/>
      <c r="V36" s="139"/>
      <c r="W36" s="102"/>
      <c r="X36" s="139"/>
      <c r="Y36" s="102"/>
      <c r="Z36" s="139"/>
      <c r="AA36" s="102"/>
      <c r="AB36" s="139"/>
    </row>
    <row r="37" spans="1:28" s="78" customFormat="1" ht="20.100000000000001" hidden="1" customHeight="1">
      <c r="A37" s="307" t="s">
        <v>284</v>
      </c>
      <c r="B37" s="107"/>
      <c r="D37" s="154"/>
      <c r="E37" s="102"/>
      <c r="F37" s="154"/>
      <c r="G37" s="154"/>
      <c r="H37" s="139"/>
      <c r="I37" s="100"/>
      <c r="J37" s="154"/>
      <c r="K37" s="102"/>
      <c r="L37" s="139"/>
      <c r="M37" s="102"/>
      <c r="N37" s="154"/>
      <c r="O37" s="100"/>
      <c r="P37" s="139"/>
      <c r="Q37" s="100"/>
      <c r="R37" s="139"/>
      <c r="S37" s="100"/>
      <c r="T37" s="139"/>
      <c r="U37" s="139"/>
      <c r="V37" s="139"/>
      <c r="W37" s="102"/>
      <c r="X37" s="139"/>
      <c r="Y37" s="102"/>
      <c r="Z37" s="139"/>
      <c r="AA37" s="102"/>
      <c r="AB37" s="139"/>
    </row>
    <row r="38" spans="1:28" s="78" customFormat="1" ht="20.100000000000001" hidden="1" customHeight="1">
      <c r="A38" s="307" t="s">
        <v>285</v>
      </c>
      <c r="B38" s="107"/>
      <c r="D38" s="154"/>
      <c r="E38" s="102"/>
      <c r="F38" s="154"/>
      <c r="G38" s="154"/>
      <c r="H38" s="139"/>
      <c r="I38" s="100"/>
      <c r="J38" s="154"/>
      <c r="K38" s="102"/>
      <c r="L38" s="139"/>
      <c r="M38" s="102"/>
      <c r="N38" s="154"/>
      <c r="O38" s="100"/>
      <c r="P38" s="139"/>
      <c r="Q38" s="100"/>
      <c r="R38" s="139"/>
      <c r="S38" s="100"/>
      <c r="T38" s="139"/>
      <c r="U38" s="139"/>
      <c r="V38" s="139"/>
      <c r="W38" s="102"/>
      <c r="X38" s="139"/>
      <c r="Y38" s="102"/>
      <c r="Z38" s="139"/>
      <c r="AA38" s="102"/>
      <c r="AB38" s="139"/>
    </row>
    <row r="39" spans="1:28" s="78" customFormat="1" ht="20.100000000000001" customHeight="1">
      <c r="A39" s="90" t="s">
        <v>185</v>
      </c>
      <c r="B39" s="107"/>
      <c r="D39" s="154"/>
      <c r="E39" s="102"/>
      <c r="F39" s="154"/>
      <c r="G39" s="154"/>
      <c r="H39" s="139"/>
      <c r="I39" s="100"/>
      <c r="J39" s="154"/>
      <c r="K39" s="102"/>
      <c r="L39" s="139"/>
      <c r="M39" s="102"/>
      <c r="N39" s="154"/>
      <c r="O39" s="100"/>
      <c r="P39" s="139"/>
      <c r="Q39" s="100"/>
      <c r="R39" s="139"/>
      <c r="S39" s="100"/>
      <c r="T39" s="208"/>
      <c r="U39" s="208"/>
      <c r="V39" s="218"/>
      <c r="W39" s="102"/>
      <c r="X39" s="139"/>
      <c r="Y39" s="102"/>
      <c r="Z39" s="139"/>
      <c r="AA39" s="102"/>
      <c r="AB39" s="139"/>
    </row>
    <row r="40" spans="1:28" s="78" customFormat="1" ht="20.100000000000001" customHeight="1">
      <c r="A40" s="39" t="s">
        <v>145</v>
      </c>
      <c r="B40" s="26"/>
      <c r="D40" s="169">
        <v>0</v>
      </c>
      <c r="E40" s="230"/>
      <c r="F40" s="169">
        <v>0</v>
      </c>
      <c r="G40" s="226"/>
      <c r="H40" s="169">
        <v>0</v>
      </c>
      <c r="I40" s="231"/>
      <c r="J40" s="169">
        <v>0</v>
      </c>
      <c r="K40" s="157"/>
      <c r="L40" s="138">
        <v>-252055</v>
      </c>
      <c r="M40" s="157"/>
      <c r="N40" s="169">
        <v>0</v>
      </c>
      <c r="O40" s="231"/>
      <c r="P40" s="169">
        <v>0</v>
      </c>
      <c r="Q40" s="231"/>
      <c r="R40" s="169">
        <v>0</v>
      </c>
      <c r="S40" s="231"/>
      <c r="T40" s="169">
        <v>0</v>
      </c>
      <c r="U40" s="170"/>
      <c r="V40" s="169">
        <v>0</v>
      </c>
      <c r="W40" s="157"/>
      <c r="X40" s="158">
        <v>-252055</v>
      </c>
      <c r="Y40" s="157"/>
      <c r="Z40" s="169">
        <v>0</v>
      </c>
      <c r="AA40" s="157"/>
      <c r="AB40" s="150">
        <f>SUM(X40:Z40)</f>
        <v>-252055</v>
      </c>
    </row>
    <row r="41" spans="1:28" s="78" customFormat="1" ht="20.100000000000001" customHeight="1" thickBot="1">
      <c r="A41" s="29" t="s">
        <v>256</v>
      </c>
      <c r="B41" s="107"/>
      <c r="C41" s="28"/>
      <c r="D41" s="140">
        <f>D14+D35+D40</f>
        <v>8983101</v>
      </c>
      <c r="E41" s="141"/>
      <c r="F41" s="140">
        <f>F14+F35+F40</f>
        <v>1684317</v>
      </c>
      <c r="G41" s="141"/>
      <c r="H41" s="140">
        <f>H14+H35+H40+H31</f>
        <v>288833</v>
      </c>
      <c r="I41" s="100"/>
      <c r="J41" s="140">
        <f>J14+J35+J40</f>
        <v>900000</v>
      </c>
      <c r="K41" s="141"/>
      <c r="L41" s="140">
        <f>L14+L35+L40</f>
        <v>75543180</v>
      </c>
      <c r="M41" s="141"/>
      <c r="N41" s="140">
        <f>N14+N35+N40</f>
        <v>19911230</v>
      </c>
      <c r="O41" s="100"/>
      <c r="P41" s="140">
        <f>P14+P35+P40</f>
        <v>-325554</v>
      </c>
      <c r="Q41" s="100"/>
      <c r="R41" s="140">
        <f>R14+R35+R40</f>
        <v>-90595</v>
      </c>
      <c r="S41" s="100"/>
      <c r="T41" s="140">
        <f>T14+T35+T40</f>
        <v>370057</v>
      </c>
      <c r="U41" s="141"/>
      <c r="V41" s="140">
        <f>V14+V35+V40</f>
        <v>-46092</v>
      </c>
      <c r="W41" s="141"/>
      <c r="X41" s="140">
        <f>X14+X35+X40+X31</f>
        <v>107264569</v>
      </c>
      <c r="Y41" s="141"/>
      <c r="Z41" s="140">
        <f>Z14+Z35+Z40+Z31</f>
        <v>189340866</v>
      </c>
      <c r="AA41" s="141"/>
      <c r="AB41" s="140">
        <f>SUM(X41:Z41)</f>
        <v>296605435</v>
      </c>
    </row>
    <row r="42" spans="1:28" ht="20.25" customHeight="1" thickTop="1"/>
  </sheetData>
  <mergeCells count="4">
    <mergeCell ref="D4:AB4"/>
    <mergeCell ref="D12:AB12"/>
    <mergeCell ref="J5:L5"/>
    <mergeCell ref="P5:V5"/>
  </mergeCells>
  <pageMargins left="0.7" right="0.7" top="0.48" bottom="0.5" header="0.5" footer="0.5"/>
  <pageSetup paperSize="9" scale="61" firstPageNumber="7" orientation="landscape" useFirstPageNumber="1" r:id="rId1"/>
  <headerFooter>
    <oddFooter xml:space="preserve">&amp;L The accompanying condensed notes form an integral part of the interim financial statements.
&amp;C&amp;P&amp;R 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view="pageBreakPreview" zoomScaleNormal="68" zoomScaleSheetLayoutView="100" workbookViewId="0"/>
  </sheetViews>
  <sheetFormatPr defaultColWidth="9.140625" defaultRowHeight="20.25" customHeight="1"/>
  <cols>
    <col min="1" max="1" width="42.140625" style="30" customWidth="1"/>
    <col min="2" max="2" width="6.140625" style="107" customWidth="1"/>
    <col min="3" max="3" width="1.85546875" style="18" customWidth="1"/>
    <col min="4" max="4" width="13.140625" style="18" customWidth="1"/>
    <col min="5" max="5" width="1.85546875" style="18" customWidth="1"/>
    <col min="6" max="6" width="13.140625" style="18" customWidth="1"/>
    <col min="7" max="7" width="1.85546875" style="18" customWidth="1"/>
    <col min="8" max="8" width="14.5703125" style="18" customWidth="1"/>
    <col min="9" max="9" width="1.85546875" style="18" customWidth="1"/>
    <col min="10" max="10" width="11.5703125" style="18" customWidth="1"/>
    <col min="11" max="11" width="1.85546875" style="18" customWidth="1"/>
    <col min="12" max="12" width="16" style="18" customWidth="1"/>
    <col min="13" max="13" width="1.85546875" style="18" customWidth="1"/>
    <col min="14" max="14" width="14.42578125" style="18" customWidth="1"/>
    <col min="15" max="15" width="1.85546875" style="18" customWidth="1"/>
    <col min="16" max="16" width="14.5703125" style="18" customWidth="1"/>
    <col min="17" max="17" width="1.85546875" style="18" customWidth="1"/>
    <col min="18" max="18" width="21.140625" style="18" customWidth="1"/>
    <col min="19" max="19" width="1.85546875" style="18" customWidth="1"/>
    <col min="20" max="20" width="11.42578125" style="18" customWidth="1"/>
    <col min="21" max="21" width="1.85546875" style="18" customWidth="1"/>
    <col min="22" max="22" width="14.85546875" style="18" customWidth="1"/>
    <col min="23" max="23" width="1.85546875" style="18" customWidth="1"/>
    <col min="24" max="24" width="16.140625" style="18" customWidth="1"/>
    <col min="25" max="25" width="1.85546875" style="18" customWidth="1"/>
    <col min="26" max="26" width="14.85546875" style="18" customWidth="1"/>
    <col min="27" max="27" width="1.85546875" style="18" customWidth="1"/>
    <col min="28" max="28" width="15.42578125" style="18" customWidth="1"/>
    <col min="29" max="16384" width="9.140625" style="19"/>
  </cols>
  <sheetData>
    <row r="1" spans="1:28" s="33" customFormat="1" ht="20.100000000000001" customHeight="1">
      <c r="A1" s="132" t="s">
        <v>60</v>
      </c>
      <c r="B1" s="133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2"/>
      <c r="AA1" s="32"/>
      <c r="AB1" s="32"/>
    </row>
    <row r="2" spans="1:28" s="36" customFormat="1" ht="20.100000000000001" customHeight="1">
      <c r="A2" s="76" t="s">
        <v>97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 t="s">
        <v>127</v>
      </c>
      <c r="Q2" s="35"/>
      <c r="R2" s="35"/>
      <c r="S2" s="35"/>
      <c r="T2" s="35"/>
      <c r="U2" s="35"/>
      <c r="V2" s="35"/>
      <c r="W2" s="35"/>
      <c r="X2" s="35"/>
      <c r="Y2" s="35"/>
      <c r="Z2" s="6"/>
      <c r="AA2" s="6"/>
      <c r="AB2" s="6"/>
    </row>
    <row r="3" spans="1:28" s="78" customFormat="1" ht="20.100000000000001" customHeight="1">
      <c r="A3" s="94"/>
      <c r="B3" s="95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</row>
    <row r="4" spans="1:28" s="78" customFormat="1" ht="20.100000000000001" customHeight="1">
      <c r="A4" s="9"/>
      <c r="B4" s="95"/>
      <c r="C4" s="95"/>
      <c r="D4" s="327" t="s">
        <v>107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</row>
    <row r="5" spans="1:28" s="78" customFormat="1" ht="20.100000000000001" customHeight="1">
      <c r="A5" s="20"/>
      <c r="B5" s="96"/>
      <c r="C5" s="21"/>
      <c r="D5" s="21"/>
      <c r="E5" s="21"/>
      <c r="F5" s="21"/>
      <c r="G5" s="21"/>
      <c r="H5" s="21"/>
      <c r="I5" s="22"/>
      <c r="J5" s="329" t="s">
        <v>43</v>
      </c>
      <c r="K5" s="329"/>
      <c r="L5" s="329"/>
      <c r="M5" s="22"/>
      <c r="N5" s="22"/>
      <c r="O5" s="22"/>
      <c r="P5" s="331" t="s">
        <v>196</v>
      </c>
      <c r="Q5" s="331"/>
      <c r="R5" s="331"/>
      <c r="S5" s="331"/>
      <c r="T5" s="331"/>
      <c r="U5" s="331"/>
      <c r="V5" s="331"/>
      <c r="W5" s="152"/>
      <c r="X5" s="21"/>
      <c r="Y5" s="21"/>
      <c r="Z5" s="21"/>
      <c r="AA5" s="21"/>
      <c r="AB5" s="21"/>
    </row>
    <row r="6" spans="1:28" s="78" customFormat="1" ht="20.100000000000001" customHeight="1">
      <c r="A6" s="20"/>
      <c r="B6" s="96"/>
      <c r="C6" s="21"/>
      <c r="D6" s="21"/>
      <c r="E6" s="21"/>
      <c r="F6" s="21"/>
      <c r="G6" s="21"/>
      <c r="H6" s="152" t="s">
        <v>159</v>
      </c>
      <c r="I6" s="22"/>
      <c r="J6" s="60"/>
      <c r="K6" s="60"/>
      <c r="L6" s="60"/>
      <c r="M6" s="22"/>
      <c r="N6" s="22"/>
      <c r="O6" s="22"/>
      <c r="P6" s="60"/>
      <c r="Q6" s="152"/>
      <c r="R6" s="255" t="s">
        <v>201</v>
      </c>
      <c r="S6" s="152"/>
      <c r="T6" s="152"/>
      <c r="U6" s="152"/>
      <c r="V6" s="152"/>
      <c r="W6" s="152"/>
      <c r="X6" s="21"/>
      <c r="Y6" s="21"/>
      <c r="Z6" s="21"/>
      <c r="AA6" s="21"/>
      <c r="AB6" s="21"/>
    </row>
    <row r="7" spans="1:28" s="78" customFormat="1" ht="20.100000000000001" customHeight="1">
      <c r="A7" s="20"/>
      <c r="B7" s="96"/>
      <c r="C7" s="21"/>
      <c r="D7" s="21"/>
      <c r="E7" s="21"/>
      <c r="F7" s="21"/>
      <c r="G7" s="21"/>
      <c r="H7" s="152" t="s">
        <v>157</v>
      </c>
      <c r="I7" s="22"/>
      <c r="J7" s="60"/>
      <c r="K7" s="60"/>
      <c r="L7" s="60"/>
      <c r="M7" s="22"/>
      <c r="N7" s="22"/>
      <c r="O7" s="22"/>
      <c r="P7" s="60"/>
      <c r="Q7" s="152"/>
      <c r="R7" s="255" t="s">
        <v>202</v>
      </c>
      <c r="S7" s="152"/>
      <c r="T7" s="152"/>
      <c r="U7" s="152"/>
      <c r="V7" s="152"/>
      <c r="W7" s="152"/>
      <c r="X7" s="21"/>
      <c r="Y7" s="21"/>
      <c r="Z7" s="21"/>
      <c r="AA7" s="21"/>
      <c r="AB7" s="21"/>
    </row>
    <row r="8" spans="1:28" s="78" customFormat="1" ht="20.100000000000001" customHeight="1">
      <c r="A8" s="20"/>
      <c r="B8" s="96"/>
      <c r="C8" s="23"/>
      <c r="D8" s="23"/>
      <c r="E8" s="23"/>
      <c r="F8" s="23"/>
      <c r="G8" s="23"/>
      <c r="H8" s="81" t="s">
        <v>158</v>
      </c>
      <c r="I8" s="22"/>
      <c r="J8" s="24"/>
      <c r="K8" s="24"/>
      <c r="L8" s="24"/>
      <c r="M8" s="22"/>
      <c r="O8" s="22"/>
      <c r="P8" s="60"/>
      <c r="Q8" s="22"/>
      <c r="R8" s="60" t="s">
        <v>203</v>
      </c>
      <c r="S8" s="22"/>
      <c r="T8" s="22"/>
      <c r="U8" s="22"/>
      <c r="V8" s="60"/>
      <c r="W8" s="22"/>
      <c r="X8" s="79" t="s">
        <v>70</v>
      </c>
      <c r="Y8" s="21"/>
      <c r="Z8" s="21"/>
      <c r="AA8" s="21"/>
      <c r="AB8" s="79"/>
    </row>
    <row r="9" spans="1:28" s="78" customFormat="1" ht="20.100000000000001" customHeight="1">
      <c r="A9" s="25"/>
      <c r="B9" s="26"/>
      <c r="C9" s="79"/>
      <c r="D9" s="79" t="s">
        <v>92</v>
      </c>
      <c r="E9" s="79"/>
      <c r="F9" s="79" t="s">
        <v>77</v>
      </c>
      <c r="G9" s="79"/>
      <c r="H9" s="60" t="s">
        <v>168</v>
      </c>
      <c r="I9" s="60"/>
      <c r="J9" s="80"/>
      <c r="K9" s="41"/>
      <c r="L9" s="41"/>
      <c r="M9" s="41"/>
      <c r="N9" s="60" t="s">
        <v>184</v>
      </c>
      <c r="O9" s="60"/>
      <c r="P9" s="60"/>
      <c r="Q9" s="60"/>
      <c r="R9" s="60" t="s">
        <v>265</v>
      </c>
      <c r="S9" s="60"/>
      <c r="T9" s="60"/>
      <c r="U9" s="60"/>
      <c r="V9" s="60" t="s">
        <v>204</v>
      </c>
      <c r="W9" s="60"/>
      <c r="X9" s="79" t="s">
        <v>53</v>
      </c>
      <c r="Y9" s="79"/>
      <c r="Z9" s="79" t="s">
        <v>88</v>
      </c>
      <c r="AA9" s="79"/>
    </row>
    <row r="10" spans="1:28" s="78" customFormat="1" ht="20.100000000000001" customHeight="1">
      <c r="A10" s="25"/>
      <c r="B10" s="26"/>
      <c r="C10" s="79"/>
      <c r="D10" s="79" t="s">
        <v>31</v>
      </c>
      <c r="E10" s="79"/>
      <c r="F10" s="79" t="s">
        <v>78</v>
      </c>
      <c r="G10" s="79"/>
      <c r="H10" s="86" t="s">
        <v>169</v>
      </c>
      <c r="I10" s="60"/>
      <c r="J10" s="80" t="s">
        <v>62</v>
      </c>
      <c r="K10" s="60"/>
      <c r="L10" s="80"/>
      <c r="M10" s="60"/>
      <c r="N10" s="60" t="s">
        <v>183</v>
      </c>
      <c r="O10" s="60"/>
      <c r="P10" s="60" t="s">
        <v>211</v>
      </c>
      <c r="Q10" s="60"/>
      <c r="R10" s="60" t="s">
        <v>266</v>
      </c>
      <c r="S10" s="60"/>
      <c r="T10" s="60" t="s">
        <v>225</v>
      </c>
      <c r="U10" s="60"/>
      <c r="V10" s="60" t="s">
        <v>205</v>
      </c>
      <c r="W10" s="60"/>
      <c r="X10" s="79" t="s">
        <v>63</v>
      </c>
      <c r="Y10" s="79"/>
      <c r="Z10" s="79" t="s">
        <v>89</v>
      </c>
      <c r="AA10" s="79"/>
      <c r="AB10" s="79" t="s">
        <v>15</v>
      </c>
    </row>
    <row r="11" spans="1:28" s="78" customFormat="1" ht="20.100000000000001" customHeight="1">
      <c r="A11" s="25"/>
      <c r="B11" s="24"/>
      <c r="C11" s="79"/>
      <c r="D11" s="79" t="s">
        <v>32</v>
      </c>
      <c r="E11" s="79"/>
      <c r="F11" s="79" t="s">
        <v>76</v>
      </c>
      <c r="G11" s="79"/>
      <c r="H11" s="86" t="s">
        <v>232</v>
      </c>
      <c r="I11" s="60"/>
      <c r="J11" s="60" t="s">
        <v>61</v>
      </c>
      <c r="K11" s="60"/>
      <c r="L11" s="60" t="s">
        <v>87</v>
      </c>
      <c r="M11" s="60"/>
      <c r="N11" s="60" t="s">
        <v>134</v>
      </c>
      <c r="O11" s="60"/>
      <c r="P11" s="60" t="s">
        <v>61</v>
      </c>
      <c r="Q11" s="60"/>
      <c r="R11" s="60" t="s">
        <v>206</v>
      </c>
      <c r="S11" s="60"/>
      <c r="T11" s="60" t="s">
        <v>61</v>
      </c>
      <c r="U11" s="60"/>
      <c r="V11" s="60" t="s">
        <v>156</v>
      </c>
      <c r="W11" s="60"/>
      <c r="X11" s="79" t="s">
        <v>64</v>
      </c>
      <c r="Y11" s="79"/>
      <c r="Z11" s="79" t="s">
        <v>73</v>
      </c>
      <c r="AA11" s="79"/>
      <c r="AB11" s="81" t="s">
        <v>36</v>
      </c>
    </row>
    <row r="12" spans="1:28" s="78" customFormat="1" ht="20.100000000000001" customHeight="1">
      <c r="A12" s="25"/>
      <c r="B12" s="26"/>
      <c r="C12" s="26"/>
      <c r="D12" s="328" t="s">
        <v>34</v>
      </c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</row>
    <row r="13" spans="1:28" s="78" customFormat="1" ht="20.100000000000001" customHeight="1">
      <c r="A13" s="20" t="s">
        <v>197</v>
      </c>
      <c r="B13" s="26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</row>
    <row r="14" spans="1:28" s="78" customFormat="1" ht="20.100000000000001" customHeight="1">
      <c r="A14" s="20" t="s">
        <v>198</v>
      </c>
      <c r="B14" s="26"/>
      <c r="C14" s="97"/>
      <c r="D14" s="223">
        <v>8983101</v>
      </c>
      <c r="E14" s="224"/>
      <c r="F14" s="223">
        <v>1684317</v>
      </c>
      <c r="G14" s="223"/>
      <c r="H14" s="223">
        <v>-1462713</v>
      </c>
      <c r="I14" s="224"/>
      <c r="J14" s="223">
        <v>900000</v>
      </c>
      <c r="K14" s="224"/>
      <c r="L14" s="223">
        <v>68357833</v>
      </c>
      <c r="M14" s="224"/>
      <c r="N14" s="223">
        <v>19909154</v>
      </c>
      <c r="O14" s="224"/>
      <c r="P14" s="223">
        <v>-1593920</v>
      </c>
      <c r="Q14" s="224"/>
      <c r="R14" s="223">
        <v>-19028</v>
      </c>
      <c r="S14" s="224"/>
      <c r="T14" s="226">
        <v>0</v>
      </c>
      <c r="U14" s="224"/>
      <c r="V14" s="223">
        <v>-1612948</v>
      </c>
      <c r="W14" s="224"/>
      <c r="X14" s="223">
        <v>96758744</v>
      </c>
      <c r="Y14" s="224"/>
      <c r="Z14" s="223">
        <v>14836286</v>
      </c>
      <c r="AA14" s="224"/>
      <c r="AB14" s="223">
        <v>111595030</v>
      </c>
    </row>
    <row r="15" spans="1:28" s="78" customFormat="1" ht="20.100000000000001" customHeight="1">
      <c r="A15" s="85" t="s">
        <v>111</v>
      </c>
      <c r="B15" s="26"/>
      <c r="C15" s="97"/>
      <c r="D15" s="100"/>
      <c r="E15" s="101"/>
      <c r="F15" s="100"/>
      <c r="G15" s="100"/>
      <c r="H15" s="100"/>
      <c r="I15" s="101"/>
      <c r="J15" s="100"/>
      <c r="K15" s="101"/>
      <c r="L15" s="100"/>
      <c r="M15" s="101"/>
      <c r="N15" s="101"/>
      <c r="O15" s="101"/>
      <c r="P15" s="100"/>
      <c r="Q15" s="101"/>
      <c r="R15" s="100"/>
      <c r="S15" s="101"/>
      <c r="T15" s="100"/>
      <c r="U15" s="101"/>
      <c r="V15" s="100"/>
      <c r="W15" s="101"/>
      <c r="X15" s="100"/>
      <c r="Y15" s="101"/>
      <c r="Z15" s="100"/>
      <c r="AA15" s="101"/>
      <c r="AB15" s="100"/>
    </row>
    <row r="16" spans="1:28" s="78" customFormat="1" ht="20.100000000000001" customHeight="1">
      <c r="A16" s="85" t="s">
        <v>115</v>
      </c>
      <c r="B16" s="26"/>
      <c r="C16" s="97"/>
      <c r="D16" s="100"/>
      <c r="E16" s="101"/>
      <c r="F16" s="100"/>
      <c r="G16" s="100"/>
      <c r="H16" s="100"/>
      <c r="I16" s="101"/>
      <c r="J16" s="100"/>
      <c r="K16" s="101"/>
      <c r="L16" s="100"/>
      <c r="M16" s="101"/>
      <c r="N16" s="101"/>
      <c r="O16" s="101"/>
      <c r="P16" s="100"/>
      <c r="Q16" s="101"/>
      <c r="R16" s="100"/>
      <c r="S16" s="101"/>
      <c r="T16" s="100"/>
      <c r="U16" s="101"/>
      <c r="V16" s="100"/>
      <c r="W16" s="101"/>
      <c r="X16" s="100"/>
      <c r="Y16" s="101"/>
      <c r="Z16" s="100"/>
      <c r="AA16" s="101"/>
      <c r="AB16" s="100"/>
    </row>
    <row r="17" spans="1:28" s="78" customFormat="1" ht="20.100000000000001" customHeight="1">
      <c r="A17" s="89" t="s">
        <v>167</v>
      </c>
      <c r="B17" s="26"/>
      <c r="C17" s="97"/>
      <c r="D17" s="100"/>
      <c r="E17" s="101"/>
      <c r="F17" s="100"/>
      <c r="G17" s="100"/>
      <c r="H17" s="100"/>
      <c r="I17" s="101"/>
      <c r="J17" s="100"/>
      <c r="K17" s="101"/>
      <c r="L17" s="100"/>
      <c r="M17" s="101"/>
      <c r="N17" s="101"/>
      <c r="O17" s="101"/>
      <c r="P17" s="100"/>
      <c r="Q17" s="101"/>
      <c r="R17" s="100"/>
      <c r="S17" s="101"/>
      <c r="T17" s="100"/>
      <c r="U17" s="101"/>
      <c r="V17" s="100"/>
      <c r="W17" s="101"/>
      <c r="X17" s="100"/>
      <c r="Y17" s="101"/>
      <c r="Z17" s="100"/>
      <c r="AA17" s="101"/>
      <c r="AB17" s="100"/>
    </row>
    <row r="18" spans="1:28" s="78" customFormat="1" ht="20.100000000000001" customHeight="1">
      <c r="A18" s="89" t="s">
        <v>163</v>
      </c>
      <c r="B18" s="26"/>
      <c r="C18" s="97"/>
      <c r="D18" s="169">
        <v>0</v>
      </c>
      <c r="E18" s="168"/>
      <c r="F18" s="169">
        <v>0</v>
      </c>
      <c r="G18" s="170"/>
      <c r="H18" s="169">
        <v>0</v>
      </c>
      <c r="I18" s="168"/>
      <c r="J18" s="169">
        <v>0</v>
      </c>
      <c r="K18" s="168"/>
      <c r="L18" s="169">
        <v>0</v>
      </c>
      <c r="M18" s="170"/>
      <c r="N18" s="169" t="s">
        <v>5</v>
      </c>
      <c r="O18" s="170"/>
      <c r="P18" s="169">
        <v>0</v>
      </c>
      <c r="Q18" s="170"/>
      <c r="R18" s="169">
        <v>0</v>
      </c>
      <c r="S18" s="170"/>
      <c r="T18" s="169">
        <v>0</v>
      </c>
      <c r="U18" s="170"/>
      <c r="V18" s="169">
        <v>0</v>
      </c>
      <c r="W18" s="170"/>
      <c r="X18" s="169">
        <v>0</v>
      </c>
      <c r="Y18" s="170"/>
      <c r="Z18" s="227">
        <v>-2</v>
      </c>
      <c r="AA18" s="136"/>
      <c r="AB18" s="227">
        <v>-2</v>
      </c>
    </row>
    <row r="19" spans="1:28" s="78" customFormat="1" ht="20.100000000000001" customHeight="1">
      <c r="A19" s="89" t="s">
        <v>186</v>
      </c>
      <c r="B19" s="26"/>
      <c r="C19" s="97"/>
      <c r="D19" s="171">
        <f>SUM(D18)</f>
        <v>0</v>
      </c>
      <c r="E19" s="168"/>
      <c r="F19" s="171">
        <f>SUM(F18)</f>
        <v>0</v>
      </c>
      <c r="G19" s="168"/>
      <c r="H19" s="171">
        <f>SUM(H18)</f>
        <v>0</v>
      </c>
      <c r="I19" s="168"/>
      <c r="J19" s="171">
        <f>SUM(J18)</f>
        <v>0</v>
      </c>
      <c r="K19" s="168"/>
      <c r="L19" s="171">
        <f>SUM(L18)</f>
        <v>0</v>
      </c>
      <c r="M19" s="168"/>
      <c r="N19" s="171">
        <f>SUM(N18)</f>
        <v>0</v>
      </c>
      <c r="O19" s="168"/>
      <c r="P19" s="171">
        <f>SUM(P18)</f>
        <v>0</v>
      </c>
      <c r="Q19" s="168"/>
      <c r="R19" s="171"/>
      <c r="S19" s="168"/>
      <c r="T19" s="171"/>
      <c r="U19" s="168"/>
      <c r="V19" s="171"/>
      <c r="W19" s="168"/>
      <c r="X19" s="171">
        <f>SUM(X18)</f>
        <v>0</v>
      </c>
      <c r="Y19" s="168"/>
      <c r="Z19" s="129">
        <f>SUM(Z18:Z18)</f>
        <v>-2</v>
      </c>
      <c r="AA19" s="105"/>
      <c r="AB19" s="129">
        <f>SUM(AB18:AB18)</f>
        <v>-2</v>
      </c>
    </row>
    <row r="20" spans="1:28" s="78" customFormat="1" ht="20.100000000000001" customHeight="1">
      <c r="A20" s="89" t="s">
        <v>187</v>
      </c>
      <c r="B20" s="26"/>
      <c r="C20" s="97"/>
      <c r="D20" s="100"/>
      <c r="E20" s="101"/>
      <c r="F20" s="100"/>
      <c r="G20" s="100"/>
      <c r="H20" s="100"/>
      <c r="I20" s="101"/>
      <c r="J20" s="100"/>
      <c r="K20" s="101"/>
      <c r="L20" s="100"/>
      <c r="M20" s="101"/>
      <c r="N20" s="101"/>
      <c r="O20" s="101"/>
      <c r="P20" s="100"/>
      <c r="Q20" s="101"/>
      <c r="R20" s="100"/>
      <c r="S20" s="101"/>
      <c r="T20" s="100"/>
      <c r="U20" s="101"/>
      <c r="V20" s="100"/>
      <c r="W20" s="101"/>
      <c r="X20" s="100"/>
      <c r="Y20" s="101"/>
      <c r="Z20" s="100"/>
      <c r="AA20" s="101"/>
      <c r="AB20" s="100"/>
    </row>
    <row r="21" spans="1:28" s="78" customFormat="1" ht="20.100000000000001" customHeight="1">
      <c r="A21" s="89" t="s">
        <v>267</v>
      </c>
      <c r="B21" s="26"/>
      <c r="C21" s="97"/>
      <c r="D21" s="100"/>
      <c r="E21" s="101"/>
      <c r="F21" s="100"/>
      <c r="G21" s="100"/>
      <c r="H21" s="100"/>
      <c r="I21" s="101"/>
      <c r="J21" s="100"/>
      <c r="K21" s="101"/>
      <c r="L21" s="100"/>
      <c r="M21" s="101"/>
      <c r="N21" s="101"/>
      <c r="O21" s="101"/>
      <c r="P21" s="100"/>
      <c r="Q21" s="101"/>
      <c r="R21" s="100"/>
      <c r="S21" s="101"/>
      <c r="T21" s="100"/>
      <c r="U21" s="101"/>
      <c r="V21" s="100"/>
      <c r="W21" s="101"/>
      <c r="X21" s="100"/>
      <c r="Y21" s="101"/>
      <c r="Z21" s="100"/>
      <c r="AA21" s="101"/>
      <c r="AB21" s="100"/>
    </row>
    <row r="22" spans="1:28" s="78" customFormat="1" ht="20.100000000000001" customHeight="1">
      <c r="A22" s="153" t="s">
        <v>268</v>
      </c>
      <c r="B22" s="26"/>
      <c r="C22" s="159"/>
      <c r="D22" s="232">
        <v>0</v>
      </c>
      <c r="E22" s="160"/>
      <c r="F22" s="232">
        <v>0</v>
      </c>
      <c r="G22" s="135"/>
      <c r="H22" s="150">
        <v>-66040</v>
      </c>
      <c r="I22" s="160"/>
      <c r="J22" s="232">
        <v>0</v>
      </c>
      <c r="K22" s="160"/>
      <c r="L22" s="232">
        <v>0</v>
      </c>
      <c r="M22" s="160"/>
      <c r="N22" s="232">
        <v>0</v>
      </c>
      <c r="O22" s="160"/>
      <c r="P22" s="232">
        <v>0</v>
      </c>
      <c r="Q22" s="160"/>
      <c r="R22" s="232">
        <v>0</v>
      </c>
      <c r="S22" s="160"/>
      <c r="T22" s="232">
        <v>0</v>
      </c>
      <c r="U22" s="160"/>
      <c r="V22" s="232">
        <v>0</v>
      </c>
      <c r="W22" s="160"/>
      <c r="X22" s="150">
        <v>-66040</v>
      </c>
      <c r="Y22" s="160"/>
      <c r="Z22" s="232">
        <v>0</v>
      </c>
      <c r="AA22" s="160"/>
      <c r="AB22" s="150">
        <v>-66040</v>
      </c>
    </row>
    <row r="23" spans="1:28" s="78" customFormat="1" ht="20.100000000000001" customHeight="1">
      <c r="A23" s="89" t="s">
        <v>188</v>
      </c>
      <c r="B23" s="26"/>
      <c r="C23" s="97"/>
      <c r="D23" s="237"/>
      <c r="E23" s="238"/>
      <c r="F23" s="237"/>
      <c r="G23" s="237"/>
      <c r="H23" s="237"/>
      <c r="I23" s="238"/>
      <c r="J23" s="237"/>
      <c r="K23" s="238"/>
      <c r="L23" s="237"/>
      <c r="M23" s="238"/>
      <c r="N23" s="238"/>
      <c r="O23" s="238"/>
      <c r="P23" s="237"/>
      <c r="Q23" s="238"/>
      <c r="R23" s="237"/>
      <c r="S23" s="238"/>
      <c r="T23" s="237"/>
      <c r="U23" s="238"/>
      <c r="V23" s="237"/>
      <c r="W23" s="238"/>
      <c r="X23" s="238"/>
      <c r="Y23" s="101"/>
      <c r="Z23" s="100"/>
      <c r="AA23" s="101"/>
      <c r="AB23" s="100"/>
    </row>
    <row r="24" spans="1:28" s="78" customFormat="1" ht="20.100000000000001" customHeight="1">
      <c r="A24" s="89" t="s">
        <v>269</v>
      </c>
      <c r="B24" s="26"/>
      <c r="C24" s="97"/>
      <c r="D24" s="167">
        <v>0</v>
      </c>
      <c r="E24" s="168"/>
      <c r="F24" s="167">
        <v>0</v>
      </c>
      <c r="G24" s="168"/>
      <c r="H24" s="167">
        <f>H22</f>
        <v>-66040</v>
      </c>
      <c r="I24" s="168"/>
      <c r="J24" s="167">
        <f>J22</f>
        <v>0</v>
      </c>
      <c r="K24" s="168"/>
      <c r="L24" s="167">
        <f>L22</f>
        <v>0</v>
      </c>
      <c r="M24" s="168"/>
      <c r="N24" s="167">
        <f>N22</f>
        <v>0</v>
      </c>
      <c r="O24" s="168"/>
      <c r="P24" s="167">
        <f>P22</f>
        <v>0</v>
      </c>
      <c r="Q24" s="168"/>
      <c r="R24" s="167">
        <f>R22</f>
        <v>0</v>
      </c>
      <c r="S24" s="168"/>
      <c r="T24" s="167">
        <f>T22</f>
        <v>0</v>
      </c>
      <c r="U24" s="168"/>
      <c r="V24" s="167">
        <f>V22</f>
        <v>0</v>
      </c>
      <c r="W24" s="168"/>
      <c r="X24" s="167">
        <f>X22</f>
        <v>-66040</v>
      </c>
      <c r="Y24" s="168"/>
      <c r="Z24" s="167">
        <f>Z22</f>
        <v>0</v>
      </c>
      <c r="AA24" s="168"/>
      <c r="AB24" s="167">
        <f>AB22</f>
        <v>-66040</v>
      </c>
    </row>
    <row r="25" spans="1:28" s="99" customFormat="1" ht="20.100000000000001" customHeight="1">
      <c r="A25" s="27" t="s">
        <v>114</v>
      </c>
      <c r="B25" s="92"/>
      <c r="C25" s="97"/>
      <c r="D25" s="229"/>
      <c r="E25" s="229"/>
      <c r="F25" s="229"/>
      <c r="G25" s="229"/>
      <c r="H25" s="170"/>
      <c r="I25" s="168"/>
      <c r="J25" s="229"/>
      <c r="K25" s="229"/>
      <c r="L25" s="229"/>
      <c r="M25" s="229"/>
      <c r="N25" s="168"/>
      <c r="O25" s="168"/>
      <c r="P25" s="229"/>
      <c r="Q25" s="229"/>
      <c r="R25" s="229"/>
      <c r="S25" s="229"/>
      <c r="T25" s="229"/>
      <c r="U25" s="229"/>
      <c r="V25" s="229"/>
      <c r="W25" s="229"/>
      <c r="X25" s="168"/>
      <c r="Y25" s="105"/>
      <c r="Z25" s="104"/>
      <c r="AA25" s="105"/>
      <c r="AB25" s="104"/>
    </row>
    <row r="26" spans="1:28" s="99" customFormat="1" ht="20.100000000000001" customHeight="1">
      <c r="A26" s="27" t="s">
        <v>115</v>
      </c>
      <c r="B26" s="106"/>
      <c r="C26" s="97"/>
      <c r="D26" s="167">
        <f>D24+D18</f>
        <v>0</v>
      </c>
      <c r="E26" s="168"/>
      <c r="F26" s="167">
        <f>F24+F18</f>
        <v>0</v>
      </c>
      <c r="G26" s="168"/>
      <c r="H26" s="167">
        <f>H24+H18</f>
        <v>-66040</v>
      </c>
      <c r="I26" s="168"/>
      <c r="J26" s="167">
        <f>J24+J18</f>
        <v>0</v>
      </c>
      <c r="K26" s="168"/>
      <c r="L26" s="167">
        <f>L24+L18</f>
        <v>0</v>
      </c>
      <c r="M26" s="168"/>
      <c r="N26" s="167">
        <f>N24</f>
        <v>0</v>
      </c>
      <c r="O26" s="168"/>
      <c r="P26" s="167">
        <f>P24+P18</f>
        <v>0</v>
      </c>
      <c r="Q26" s="168"/>
      <c r="R26" s="167">
        <f>R24+R18</f>
        <v>0</v>
      </c>
      <c r="S26" s="168"/>
      <c r="T26" s="167">
        <f>T24+T18</f>
        <v>0</v>
      </c>
      <c r="U26" s="168"/>
      <c r="V26" s="167">
        <f>V24+V18</f>
        <v>0</v>
      </c>
      <c r="W26" s="168"/>
      <c r="X26" s="172">
        <f>SUM(D26:L26,N26:N26)</f>
        <v>-66040</v>
      </c>
      <c r="Y26" s="168"/>
      <c r="Z26" s="167">
        <f>Z24+Z19</f>
        <v>-2</v>
      </c>
      <c r="AA26" s="168"/>
      <c r="AB26" s="167">
        <f>X26+Z26</f>
        <v>-66042</v>
      </c>
    </row>
    <row r="27" spans="1:28" s="99" customFormat="1" ht="20.100000000000001" customHeight="1">
      <c r="A27" s="27" t="s">
        <v>90</v>
      </c>
      <c r="B27" s="106"/>
      <c r="C27" s="97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</row>
    <row r="28" spans="1:28" s="78" customFormat="1" ht="20.100000000000001" customHeight="1">
      <c r="A28" s="59" t="s">
        <v>102</v>
      </c>
      <c r="B28" s="107"/>
      <c r="C28" s="137"/>
      <c r="D28" s="226">
        <v>0</v>
      </c>
      <c r="E28" s="230"/>
      <c r="F28" s="226">
        <v>0</v>
      </c>
      <c r="G28" s="226"/>
      <c r="H28" s="226">
        <v>0</v>
      </c>
      <c r="I28" s="231"/>
      <c r="J28" s="226">
        <v>0</v>
      </c>
      <c r="K28" s="135"/>
      <c r="L28" s="135">
        <v>2599055</v>
      </c>
      <c r="M28" s="135"/>
      <c r="N28" s="226">
        <v>0</v>
      </c>
      <c r="O28" s="135"/>
      <c r="P28" s="226">
        <v>0</v>
      </c>
      <c r="Q28" s="135"/>
      <c r="R28" s="226">
        <v>0</v>
      </c>
      <c r="S28" s="135"/>
      <c r="T28" s="226">
        <v>0</v>
      </c>
      <c r="U28" s="135"/>
      <c r="V28" s="226">
        <v>0</v>
      </c>
      <c r="W28" s="135"/>
      <c r="X28" s="93">
        <f>L28</f>
        <v>2599055</v>
      </c>
      <c r="Y28" s="109"/>
      <c r="Z28" s="110">
        <v>110372</v>
      </c>
      <c r="AA28" s="109"/>
      <c r="AB28" s="135">
        <f>SUM(X28:Z28)</f>
        <v>2709427</v>
      </c>
    </row>
    <row r="29" spans="1:28" s="78" customFormat="1" ht="20.100000000000001" customHeight="1">
      <c r="A29" s="57" t="s">
        <v>93</v>
      </c>
      <c r="B29" s="92"/>
      <c r="C29" s="134"/>
      <c r="D29" s="232">
        <v>0</v>
      </c>
      <c r="E29" s="231"/>
      <c r="F29" s="232">
        <v>0</v>
      </c>
      <c r="G29" s="233"/>
      <c r="H29" s="226">
        <v>0</v>
      </c>
      <c r="I29" s="231"/>
      <c r="J29" s="232">
        <v>0</v>
      </c>
      <c r="K29" s="135"/>
      <c r="L29" s="232">
        <v>0</v>
      </c>
      <c r="M29" s="135"/>
      <c r="N29" s="232">
        <v>0</v>
      </c>
      <c r="O29" s="135"/>
      <c r="P29" s="138">
        <v>410828</v>
      </c>
      <c r="Q29" s="135"/>
      <c r="R29" s="138">
        <v>60659</v>
      </c>
      <c r="S29" s="135"/>
      <c r="T29" s="138">
        <v>131657</v>
      </c>
      <c r="U29" s="135"/>
      <c r="V29" s="138">
        <v>603144</v>
      </c>
      <c r="W29" s="135"/>
      <c r="X29" s="93">
        <v>603144</v>
      </c>
      <c r="Y29" s="109"/>
      <c r="Z29" s="112">
        <v>19366</v>
      </c>
      <c r="AA29" s="109"/>
      <c r="AB29" s="135">
        <f>SUM(X29:Z29)</f>
        <v>622510</v>
      </c>
    </row>
    <row r="30" spans="1:28" s="78" customFormat="1" ht="20.100000000000001" customHeight="1">
      <c r="A30" s="27" t="s">
        <v>82</v>
      </c>
      <c r="B30" s="107"/>
      <c r="D30" s="234">
        <f>D28+D29</f>
        <v>0</v>
      </c>
      <c r="E30" s="235"/>
      <c r="F30" s="234">
        <f>F28+F29</f>
        <v>0</v>
      </c>
      <c r="G30" s="236"/>
      <c r="H30" s="234">
        <f>H28+H29</f>
        <v>0</v>
      </c>
      <c r="I30" s="237"/>
      <c r="J30" s="234">
        <f>J28+J29</f>
        <v>0</v>
      </c>
      <c r="K30" s="102"/>
      <c r="L30" s="161">
        <f>L28+L29</f>
        <v>2599055</v>
      </c>
      <c r="M30" s="102"/>
      <c r="N30" s="234">
        <f>N28+N29</f>
        <v>0</v>
      </c>
      <c r="O30" s="100"/>
      <c r="P30" s="161">
        <f>P28+P29</f>
        <v>410828</v>
      </c>
      <c r="Q30" s="102"/>
      <c r="R30" s="161">
        <f>R28+R29</f>
        <v>60659</v>
      </c>
      <c r="S30" s="102"/>
      <c r="T30" s="161">
        <f>T28+T29</f>
        <v>131657</v>
      </c>
      <c r="U30" s="102"/>
      <c r="V30" s="161">
        <f>V28+V29</f>
        <v>603144</v>
      </c>
      <c r="W30" s="102"/>
      <c r="X30" s="161">
        <f>X28+X29</f>
        <v>3202199</v>
      </c>
      <c r="Y30" s="102"/>
      <c r="Z30" s="161">
        <f>Z28+Z29</f>
        <v>129738</v>
      </c>
      <c r="AA30" s="102"/>
      <c r="AB30" s="161">
        <f>SUM(AB28:AB29)</f>
        <v>3331937</v>
      </c>
    </row>
    <row r="31" spans="1:28" s="78" customFormat="1" ht="20.100000000000001" customHeight="1">
      <c r="A31" s="27"/>
      <c r="B31" s="107"/>
      <c r="D31" s="154"/>
      <c r="E31" s="102"/>
      <c r="F31" s="154"/>
      <c r="G31" s="154"/>
      <c r="H31" s="139"/>
      <c r="I31" s="100"/>
      <c r="J31" s="154"/>
      <c r="K31" s="102"/>
      <c r="L31" s="139"/>
      <c r="M31" s="102"/>
      <c r="N31" s="154"/>
      <c r="O31" s="100"/>
      <c r="P31" s="139"/>
      <c r="Q31" s="102"/>
      <c r="R31" s="139"/>
      <c r="S31" s="102"/>
      <c r="T31" s="139"/>
      <c r="U31" s="102"/>
      <c r="V31" s="139"/>
      <c r="W31" s="102"/>
      <c r="X31" s="139"/>
      <c r="Y31" s="102"/>
      <c r="Z31" s="139"/>
      <c r="AA31" s="102"/>
      <c r="AB31" s="139"/>
    </row>
    <row r="32" spans="1:28" s="78" customFormat="1" ht="20.100000000000001" customHeight="1">
      <c r="A32" t="s">
        <v>185</v>
      </c>
      <c r="B32" s="107"/>
      <c r="D32" s="154"/>
      <c r="E32" s="102"/>
      <c r="F32" s="154"/>
      <c r="G32" s="154"/>
      <c r="H32" s="139"/>
      <c r="I32" s="100"/>
      <c r="J32" s="154"/>
      <c r="K32" s="102"/>
      <c r="L32" s="139"/>
      <c r="M32" s="102"/>
      <c r="N32" s="154"/>
      <c r="O32" s="100"/>
      <c r="P32" s="139"/>
      <c r="Q32" s="102"/>
      <c r="R32" s="139"/>
      <c r="S32" s="102"/>
      <c r="T32" s="139"/>
      <c r="U32" s="102"/>
      <c r="V32" s="139"/>
      <c r="W32" s="102"/>
      <c r="X32" s="139"/>
      <c r="Y32" s="102"/>
      <c r="Z32" s="139"/>
      <c r="AA32" s="102"/>
      <c r="AB32" s="139"/>
    </row>
    <row r="33" spans="1:28" s="78" customFormat="1" ht="20.100000000000001" customHeight="1">
      <c r="A33" s="39" t="s">
        <v>145</v>
      </c>
      <c r="B33" s="26"/>
      <c r="D33" s="226">
        <v>0</v>
      </c>
      <c r="E33" s="230"/>
      <c r="F33" s="226">
        <v>0</v>
      </c>
      <c r="G33" s="226"/>
      <c r="H33" s="226">
        <v>0</v>
      </c>
      <c r="I33" s="231"/>
      <c r="J33" s="226">
        <v>0</v>
      </c>
      <c r="K33" s="157"/>
      <c r="L33" s="138">
        <v>-252055</v>
      </c>
      <c r="M33" s="157"/>
      <c r="N33" s="226">
        <v>0</v>
      </c>
      <c r="O33" s="231"/>
      <c r="P33" s="226">
        <v>0</v>
      </c>
      <c r="Q33" s="157"/>
      <c r="R33" s="226">
        <v>0</v>
      </c>
      <c r="S33" s="157"/>
      <c r="T33" s="226">
        <v>0</v>
      </c>
      <c r="U33" s="157"/>
      <c r="V33" s="226">
        <v>0</v>
      </c>
      <c r="W33" s="157"/>
      <c r="X33" s="157">
        <v>-252055</v>
      </c>
      <c r="Y33" s="157"/>
      <c r="Z33" s="226">
        <v>0</v>
      </c>
      <c r="AA33" s="157"/>
      <c r="AB33" s="150">
        <f>SUM(X33:Z33)</f>
        <v>-252055</v>
      </c>
    </row>
    <row r="34" spans="1:28" s="316" customFormat="1" ht="20.100000000000001" customHeight="1" thickBot="1">
      <c r="A34" s="312" t="s">
        <v>199</v>
      </c>
      <c r="B34" s="313"/>
      <c r="C34" s="314"/>
      <c r="D34" s="239">
        <f>D14+D30+D26+D33</f>
        <v>8983101</v>
      </c>
      <c r="E34" s="315"/>
      <c r="F34" s="239">
        <f>F14+F30+F26+F33</f>
        <v>1684317</v>
      </c>
      <c r="G34" s="315"/>
      <c r="H34" s="239">
        <f>H14+H30+H26+H33</f>
        <v>-1528753</v>
      </c>
      <c r="I34" s="237"/>
      <c r="J34" s="239">
        <f>J14+J30+J26+J33</f>
        <v>900000</v>
      </c>
      <c r="K34" s="315"/>
      <c r="L34" s="239">
        <f>L14+L30+L26+L33</f>
        <v>70704833</v>
      </c>
      <c r="M34" s="315"/>
      <c r="N34" s="239">
        <f>N14+N30+N26+N33</f>
        <v>19909154</v>
      </c>
      <c r="O34" s="237"/>
      <c r="P34" s="239">
        <f>P14+P30+P26+P33</f>
        <v>-1183092</v>
      </c>
      <c r="Q34" s="315"/>
      <c r="R34" s="239">
        <f>R14+R30+R26+R33</f>
        <v>41631</v>
      </c>
      <c r="S34" s="315"/>
      <c r="T34" s="239">
        <f>T14+T30+T26+T33</f>
        <v>131657</v>
      </c>
      <c r="U34" s="315"/>
      <c r="V34" s="239">
        <f>V14+V30+V26+V33</f>
        <v>-1009804</v>
      </c>
      <c r="W34" s="315"/>
      <c r="X34" s="239">
        <f>X14+X30+X26+X33</f>
        <v>99642848</v>
      </c>
      <c r="Y34" s="315"/>
      <c r="Z34" s="239">
        <f>Z14+Z30+Z26+Z33</f>
        <v>14966022</v>
      </c>
      <c r="AA34" s="315"/>
      <c r="AB34" s="239">
        <f>AB14+AB30+AB26+AB33</f>
        <v>114608870</v>
      </c>
    </row>
    <row r="35" spans="1:28" ht="20.25" customHeight="1" thickTop="1"/>
  </sheetData>
  <mergeCells count="4">
    <mergeCell ref="D4:AB4"/>
    <mergeCell ref="J5:L5"/>
    <mergeCell ref="D12:AB12"/>
    <mergeCell ref="P5:V5"/>
  </mergeCells>
  <pageMargins left="0.5" right="0.5" top="0.48" bottom="0.5" header="0.5" footer="0.5"/>
  <pageSetup paperSize="9" scale="52" firstPageNumber="8" orientation="landscape" useFirstPageNumber="1" r:id="rId1"/>
  <headerFooter>
    <oddFooter xml:space="preserve">&amp;L The accompanying condensed notes form an integral part of the interim financial statements.
&amp;C&amp;P&amp;R 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view="pageBreakPreview" zoomScaleNormal="80" zoomScaleSheetLayoutView="100" workbookViewId="0"/>
  </sheetViews>
  <sheetFormatPr defaultColWidth="9.140625" defaultRowHeight="20.25" customHeight="1"/>
  <cols>
    <col min="1" max="1" width="40.5703125" style="7" customWidth="1"/>
    <col min="2" max="2" width="10.5703125" style="7" customWidth="1"/>
    <col min="3" max="3" width="14.85546875" style="3" customWidth="1"/>
    <col min="4" max="4" width="1.85546875" style="3" customWidth="1"/>
    <col min="5" max="5" width="14.140625" style="3" customWidth="1"/>
    <col min="6" max="6" width="1.85546875" style="3" customWidth="1"/>
    <col min="7" max="7" width="14.5703125" style="3" customWidth="1"/>
    <col min="8" max="8" width="1.85546875" style="3" customWidth="1"/>
    <col min="9" max="9" width="15.42578125" style="3" customWidth="1"/>
    <col min="10" max="10" width="1.85546875" style="3" customWidth="1"/>
    <col min="11" max="11" width="14.5703125" style="3" customWidth="1"/>
    <col min="12" max="12" width="1.85546875" style="3" customWidth="1"/>
    <col min="13" max="13" width="14.140625" style="3" customWidth="1"/>
    <col min="14" max="14" width="1.85546875" style="3" customWidth="1"/>
    <col min="15" max="15" width="15.140625" style="3" customWidth="1"/>
    <col min="16" max="16384" width="9.140625" style="297"/>
  </cols>
  <sheetData>
    <row r="1" spans="1:15" s="264" customFormat="1" ht="20.25" customHeight="1">
      <c r="A1" s="12" t="s">
        <v>60</v>
      </c>
      <c r="B1" s="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s="267" customFormat="1" ht="20.25" customHeight="1">
      <c r="A2" s="265" t="s">
        <v>97</v>
      </c>
      <c r="B2" s="26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90" customFormat="1" ht="18.75" customHeight="1">
      <c r="A3" s="9"/>
      <c r="B3" s="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90" customFormat="1" ht="19.5" customHeight="1">
      <c r="A4" s="263"/>
      <c r="B4" s="263"/>
      <c r="C4" s="325" t="s">
        <v>108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5" s="90" customFormat="1" ht="19.5" customHeight="1">
      <c r="A5" s="263"/>
      <c r="B5" s="263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1" t="s">
        <v>154</v>
      </c>
      <c r="N5" s="260"/>
      <c r="O5" s="260"/>
    </row>
    <row r="6" spans="1:15" s="90" customFormat="1" ht="19.5" customHeight="1">
      <c r="A6" s="263"/>
      <c r="B6" s="263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1" t="s">
        <v>155</v>
      </c>
      <c r="N6" s="260"/>
      <c r="O6" s="260"/>
    </row>
    <row r="7" spans="1:15" s="90" customFormat="1" ht="19.5" customHeight="1">
      <c r="A7" s="263"/>
      <c r="B7" s="263"/>
      <c r="C7" s="260"/>
      <c r="D7" s="260"/>
      <c r="E7" s="260"/>
      <c r="F7" s="260"/>
      <c r="G7" s="329" t="s">
        <v>43</v>
      </c>
      <c r="H7" s="329"/>
      <c r="I7" s="329"/>
      <c r="J7" s="260"/>
      <c r="K7" s="260"/>
      <c r="L7" s="260"/>
      <c r="M7" s="262" t="s">
        <v>156</v>
      </c>
      <c r="N7" s="260"/>
      <c r="O7" s="260"/>
    </row>
    <row r="8" spans="1:15" s="90" customFormat="1" ht="19.5" customHeight="1">
      <c r="A8" s="268"/>
      <c r="B8" s="268"/>
      <c r="C8" s="261" t="s">
        <v>10</v>
      </c>
      <c r="D8" s="261"/>
      <c r="E8" s="261" t="s">
        <v>77</v>
      </c>
      <c r="F8" s="261"/>
      <c r="G8" s="80"/>
      <c r="H8" s="323"/>
      <c r="I8" s="323"/>
      <c r="J8" s="323"/>
      <c r="K8" s="261" t="s">
        <v>184</v>
      </c>
      <c r="L8" s="261"/>
      <c r="M8" s="261"/>
      <c r="N8" s="261"/>
    </row>
    <row r="9" spans="1:15" s="90" customFormat="1" ht="19.5" customHeight="1">
      <c r="A9" s="268"/>
      <c r="B9" s="268"/>
      <c r="C9" s="261" t="s">
        <v>31</v>
      </c>
      <c r="D9" s="261"/>
      <c r="E9" s="261" t="s">
        <v>78</v>
      </c>
      <c r="F9" s="261"/>
      <c r="G9" s="80" t="s">
        <v>62</v>
      </c>
      <c r="H9" s="261"/>
      <c r="I9" s="80"/>
      <c r="J9" s="261"/>
      <c r="K9" s="261" t="s">
        <v>183</v>
      </c>
      <c r="L9" s="261"/>
      <c r="M9" s="261" t="s">
        <v>225</v>
      </c>
      <c r="N9" s="261"/>
      <c r="O9" s="261" t="s">
        <v>15</v>
      </c>
    </row>
    <row r="10" spans="1:15" s="90" customFormat="1" ht="19.5" customHeight="1">
      <c r="A10" s="268"/>
      <c r="B10" s="259"/>
      <c r="C10" s="261" t="s">
        <v>32</v>
      </c>
      <c r="D10" s="261"/>
      <c r="E10" s="261" t="s">
        <v>76</v>
      </c>
      <c r="F10" s="261"/>
      <c r="G10" s="261" t="s">
        <v>61</v>
      </c>
      <c r="H10" s="261"/>
      <c r="I10" s="261" t="s">
        <v>87</v>
      </c>
      <c r="J10" s="261"/>
      <c r="K10" s="261" t="s">
        <v>134</v>
      </c>
      <c r="L10" s="261"/>
      <c r="M10" s="261" t="s">
        <v>61</v>
      </c>
      <c r="N10" s="261"/>
      <c r="O10" s="80" t="s">
        <v>36</v>
      </c>
    </row>
    <row r="11" spans="1:15" s="90" customFormat="1" ht="19.5" customHeight="1">
      <c r="A11" s="268"/>
      <c r="B11" s="42"/>
      <c r="C11" s="326" t="s">
        <v>34</v>
      </c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</row>
    <row r="12" spans="1:15" s="90" customFormat="1" ht="20.100000000000001" customHeight="1">
      <c r="A12" s="20" t="s">
        <v>255</v>
      </c>
      <c r="B12" s="40"/>
      <c r="C12" s="87"/>
      <c r="D12" s="87"/>
      <c r="E12" s="87"/>
      <c r="F12" s="87"/>
      <c r="G12" s="87"/>
      <c r="H12" s="87"/>
      <c r="I12" s="269"/>
      <c r="J12" s="87"/>
      <c r="K12" s="87"/>
      <c r="L12" s="87"/>
      <c r="M12" s="87"/>
      <c r="N12" s="87"/>
      <c r="O12" s="269"/>
    </row>
    <row r="13" spans="1:15" s="90" customFormat="1" ht="19.5" customHeight="1">
      <c r="A13" s="27" t="s">
        <v>254</v>
      </c>
      <c r="B13" s="27"/>
      <c r="C13" s="270">
        <v>8983101</v>
      </c>
      <c r="D13" s="270"/>
      <c r="E13" s="270">
        <v>1684317</v>
      </c>
      <c r="F13" s="270"/>
      <c r="G13" s="270">
        <v>900000</v>
      </c>
      <c r="H13" s="270"/>
      <c r="I13" s="270">
        <v>49384148</v>
      </c>
      <c r="J13" s="270"/>
      <c r="K13" s="270">
        <v>19911230</v>
      </c>
      <c r="L13" s="270"/>
      <c r="M13" s="270">
        <v>259657</v>
      </c>
      <c r="N13" s="270"/>
      <c r="O13" s="272">
        <f>SUM(C13:N13)</f>
        <v>81122453</v>
      </c>
    </row>
    <row r="14" spans="1:15" s="90" customFormat="1" ht="19.5" customHeight="1">
      <c r="A14" s="9" t="s">
        <v>90</v>
      </c>
      <c r="B14" s="37"/>
    </row>
    <row r="15" spans="1:15" s="278" customFormat="1" ht="19.5" customHeight="1">
      <c r="A15" s="273" t="s">
        <v>94</v>
      </c>
      <c r="B15" s="274"/>
      <c r="C15" s="275">
        <v>0</v>
      </c>
      <c r="D15" s="276"/>
      <c r="E15" s="275">
        <v>0</v>
      </c>
      <c r="F15" s="276"/>
      <c r="G15" s="275">
        <v>0</v>
      </c>
      <c r="H15" s="277"/>
      <c r="I15" s="136">
        <v>2025506</v>
      </c>
      <c r="J15" s="287"/>
      <c r="K15" s="275">
        <v>0</v>
      </c>
      <c r="L15" s="287"/>
      <c r="M15" s="275">
        <v>0</v>
      </c>
      <c r="N15" s="287"/>
      <c r="O15" s="136">
        <f>SUM(C15:N15)</f>
        <v>2025506</v>
      </c>
    </row>
    <row r="16" spans="1:15" s="90" customFormat="1" ht="19.5" customHeight="1">
      <c r="A16" s="59" t="s">
        <v>93</v>
      </c>
      <c r="B16" s="27"/>
      <c r="C16" s="279">
        <v>0</v>
      </c>
      <c r="D16" s="276"/>
      <c r="E16" s="279">
        <v>0</v>
      </c>
      <c r="F16" s="276"/>
      <c r="G16" s="279">
        <v>0</v>
      </c>
      <c r="H16" s="277"/>
      <c r="I16" s="279">
        <v>0</v>
      </c>
      <c r="J16" s="287"/>
      <c r="K16" s="279">
        <v>0</v>
      </c>
      <c r="L16" s="287"/>
      <c r="M16" s="279">
        <f>'PL5-6'!C79</f>
        <v>110400</v>
      </c>
      <c r="N16" s="287"/>
      <c r="O16" s="227">
        <f>SUM(C16:N16)</f>
        <v>110400</v>
      </c>
    </row>
    <row r="17" spans="1:15" s="90" customFormat="1" ht="19.5" customHeight="1">
      <c r="A17" s="27" t="s">
        <v>82</v>
      </c>
      <c r="B17" s="59"/>
      <c r="C17" s="280">
        <f>SUM(C15)</f>
        <v>0</v>
      </c>
      <c r="D17" s="281"/>
      <c r="E17" s="280">
        <f>SUM(E15)</f>
        <v>0</v>
      </c>
      <c r="F17" s="281"/>
      <c r="G17" s="280">
        <f>SUM(G15)</f>
        <v>0</v>
      </c>
      <c r="H17" s="270"/>
      <c r="I17" s="282">
        <f>SUM(I15)</f>
        <v>2025506</v>
      </c>
      <c r="J17" s="270"/>
      <c r="K17" s="280">
        <f>SUM(K15)</f>
        <v>0</v>
      </c>
      <c r="L17" s="270"/>
      <c r="M17" s="282">
        <f>SUM(M15:M16)</f>
        <v>110400</v>
      </c>
      <c r="N17" s="270"/>
      <c r="O17" s="283">
        <f>SUM(C17:N17)</f>
        <v>2135906</v>
      </c>
    </row>
    <row r="18" spans="1:15" s="90" customFormat="1" ht="5.0999999999999996" customHeight="1">
      <c r="A18" s="27"/>
      <c r="B18" s="59"/>
      <c r="C18" s="284"/>
      <c r="D18" s="277"/>
      <c r="E18" s="284"/>
      <c r="F18" s="277"/>
      <c r="G18" s="284"/>
      <c r="H18" s="277"/>
      <c r="I18" s="136"/>
      <c r="J18" s="143"/>
      <c r="K18" s="284"/>
      <c r="L18" s="143"/>
      <c r="M18" s="143"/>
      <c r="N18" s="143"/>
      <c r="O18" s="136"/>
    </row>
    <row r="19" spans="1:15" s="90" customFormat="1" ht="20.100000000000001" customHeight="1">
      <c r="A19" s="285" t="s">
        <v>185</v>
      </c>
      <c r="B19" s="59"/>
      <c r="I19" s="278"/>
      <c r="O19" s="278"/>
    </row>
    <row r="20" spans="1:15" s="90" customFormat="1" ht="20.100000000000001" customHeight="1">
      <c r="A20" s="285" t="s">
        <v>145</v>
      </c>
      <c r="B20" s="37"/>
      <c r="C20" s="279">
        <v>0</v>
      </c>
      <c r="D20" s="241"/>
      <c r="E20" s="279">
        <v>0</v>
      </c>
      <c r="F20" s="241"/>
      <c r="G20" s="279">
        <v>0</v>
      </c>
      <c r="H20" s="144"/>
      <c r="I20" s="286">
        <v>-252055</v>
      </c>
      <c r="J20" s="287"/>
      <c r="K20" s="279">
        <v>0</v>
      </c>
      <c r="L20" s="287"/>
      <c r="M20" s="279">
        <v>0</v>
      </c>
      <c r="N20" s="287"/>
      <c r="O20" s="286">
        <f>SUM(C20:N20)</f>
        <v>-252055</v>
      </c>
    </row>
    <row r="21" spans="1:15" s="90" customFormat="1" ht="20.25" customHeight="1" thickBot="1">
      <c r="A21" s="29" t="s">
        <v>256</v>
      </c>
      <c r="B21" s="37"/>
      <c r="C21" s="288">
        <f>C13+C17+C20</f>
        <v>8983101</v>
      </c>
      <c r="D21" s="164"/>
      <c r="E21" s="288">
        <f>E13+E17+E20</f>
        <v>1684317</v>
      </c>
      <c r="F21" s="41"/>
      <c r="G21" s="288">
        <f>G13+G17+G20</f>
        <v>900000</v>
      </c>
      <c r="H21" s="41"/>
      <c r="I21" s="288">
        <f>I13+I17+I20</f>
        <v>51157599</v>
      </c>
      <c r="J21" s="41"/>
      <c r="K21" s="288">
        <f>K13+K17+K20</f>
        <v>19911230</v>
      </c>
      <c r="L21" s="41"/>
      <c r="M21" s="288">
        <f>M13+M17+M20</f>
        <v>370057</v>
      </c>
      <c r="N21" s="41"/>
      <c r="O21" s="288">
        <f>SUM(C21:N21)</f>
        <v>83006304</v>
      </c>
    </row>
    <row r="22" spans="1:15" s="90" customFormat="1" ht="20.25" customHeight="1" thickTop="1">
      <c r="A22" s="29"/>
      <c r="C22" s="105"/>
      <c r="D22" s="104"/>
      <c r="E22" s="105"/>
      <c r="F22" s="104"/>
      <c r="G22" s="105"/>
      <c r="H22" s="145"/>
      <c r="I22" s="144"/>
      <c r="J22" s="145"/>
      <c r="K22" s="144"/>
      <c r="L22" s="145"/>
      <c r="M22" s="145"/>
      <c r="N22" s="145"/>
      <c r="O22" s="144"/>
    </row>
    <row r="23" spans="1:15" s="90" customFormat="1" ht="20.100000000000001" customHeight="1">
      <c r="A23" s="304" t="s">
        <v>197</v>
      </c>
      <c r="B23" s="40"/>
      <c r="C23" s="87"/>
      <c r="D23" s="87"/>
      <c r="E23" s="87"/>
      <c r="F23" s="87"/>
      <c r="G23" s="87"/>
      <c r="H23" s="87"/>
      <c r="I23" s="269"/>
      <c r="J23" s="87"/>
      <c r="K23" s="87"/>
      <c r="L23" s="87"/>
      <c r="M23" s="87"/>
      <c r="N23" s="87"/>
      <c r="O23" s="269"/>
    </row>
    <row r="24" spans="1:15" s="90" customFormat="1" ht="19.5" customHeight="1">
      <c r="A24" s="27" t="s">
        <v>198</v>
      </c>
      <c r="B24" s="59"/>
      <c r="C24" s="289">
        <v>8983101</v>
      </c>
      <c r="D24" s="289"/>
      <c r="E24" s="289">
        <v>1684317</v>
      </c>
      <c r="F24" s="289"/>
      <c r="G24" s="289">
        <v>900000</v>
      </c>
      <c r="H24" s="289"/>
      <c r="I24" s="289">
        <v>49363748</v>
      </c>
      <c r="J24" s="289"/>
      <c r="K24" s="289">
        <v>19909154</v>
      </c>
      <c r="L24" s="289"/>
      <c r="M24" s="271">
        <v>0</v>
      </c>
      <c r="N24" s="289"/>
      <c r="O24" s="289">
        <v>80840320</v>
      </c>
    </row>
    <row r="25" spans="1:15" s="90" customFormat="1" ht="20.25" customHeight="1">
      <c r="A25" s="9" t="s">
        <v>90</v>
      </c>
      <c r="B25" s="59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72"/>
    </row>
    <row r="26" spans="1:15" s="90" customFormat="1" ht="20.45" customHeight="1">
      <c r="A26" s="59" t="s">
        <v>94</v>
      </c>
      <c r="B26" s="59"/>
      <c r="C26" s="291">
        <v>0</v>
      </c>
      <c r="D26" s="240"/>
      <c r="E26" s="291">
        <v>0</v>
      </c>
      <c r="F26" s="240"/>
      <c r="G26" s="291">
        <v>0</v>
      </c>
      <c r="H26" s="142"/>
      <c r="I26" s="104">
        <v>946777</v>
      </c>
      <c r="J26" s="143"/>
      <c r="K26" s="291">
        <v>0</v>
      </c>
      <c r="L26" s="143"/>
      <c r="M26" s="291">
        <v>0</v>
      </c>
      <c r="N26" s="143"/>
      <c r="O26" s="104">
        <v>946777</v>
      </c>
    </row>
    <row r="27" spans="1:15" s="90" customFormat="1" ht="20.45" customHeight="1">
      <c r="A27" s="59" t="s">
        <v>93</v>
      </c>
      <c r="B27" s="59"/>
      <c r="C27" s="292">
        <v>0</v>
      </c>
      <c r="D27" s="240"/>
      <c r="E27" s="292">
        <v>0</v>
      </c>
      <c r="F27" s="240"/>
      <c r="G27" s="292">
        <v>0</v>
      </c>
      <c r="H27" s="142"/>
      <c r="I27" s="104">
        <v>0</v>
      </c>
      <c r="J27" s="143"/>
      <c r="K27" s="292">
        <v>0</v>
      </c>
      <c r="L27" s="143"/>
      <c r="M27" s="292">
        <v>131657</v>
      </c>
      <c r="N27" s="143"/>
      <c r="O27" s="119">
        <v>131657</v>
      </c>
    </row>
    <row r="28" spans="1:15" s="90" customFormat="1" ht="20.25" customHeight="1">
      <c r="A28" s="27" t="s">
        <v>82</v>
      </c>
      <c r="B28" s="37"/>
      <c r="C28" s="280">
        <v>0</v>
      </c>
      <c r="D28" s="241"/>
      <c r="E28" s="280">
        <v>0</v>
      </c>
      <c r="F28" s="241"/>
      <c r="G28" s="280">
        <v>0</v>
      </c>
      <c r="H28" s="144"/>
      <c r="I28" s="129">
        <f>SUM(I26:I26)</f>
        <v>946777</v>
      </c>
      <c r="J28" s="143"/>
      <c r="K28" s="280">
        <v>0</v>
      </c>
      <c r="L28" s="143"/>
      <c r="M28" s="308">
        <f>M27</f>
        <v>131657</v>
      </c>
      <c r="N28" s="143"/>
      <c r="O28" s="129">
        <f>SUM(O26:O27)</f>
        <v>1078434</v>
      </c>
    </row>
    <row r="29" spans="1:15" s="90" customFormat="1" ht="5.0999999999999996" customHeight="1">
      <c r="A29" s="27"/>
      <c r="B29" s="37"/>
      <c r="C29" s="293"/>
      <c r="D29" s="144"/>
      <c r="E29" s="293"/>
      <c r="F29" s="144"/>
      <c r="G29" s="293"/>
      <c r="H29" s="144"/>
      <c r="I29" s="162"/>
      <c r="J29" s="145"/>
      <c r="K29" s="293"/>
      <c r="L29" s="145"/>
      <c r="M29" s="145"/>
      <c r="N29" s="145"/>
      <c r="O29" s="162"/>
    </row>
    <row r="30" spans="1:15" s="90" customFormat="1" ht="20.100000000000001" customHeight="1">
      <c r="A30" s="163" t="s">
        <v>185</v>
      </c>
      <c r="C30" s="39"/>
      <c r="D30" s="164"/>
      <c r="E30" s="165"/>
      <c r="F30" s="164"/>
      <c r="G30" s="165"/>
      <c r="H30" s="164"/>
      <c r="I30" s="165"/>
      <c r="J30" s="164"/>
      <c r="K30" s="165"/>
      <c r="L30" s="164"/>
      <c r="M30" s="164"/>
      <c r="N30" s="164"/>
      <c r="O30" s="165"/>
    </row>
    <row r="31" spans="1:15" s="90" customFormat="1" ht="20.100000000000001" customHeight="1">
      <c r="A31" s="163" t="s">
        <v>145</v>
      </c>
      <c r="B31" s="37"/>
      <c r="C31" s="294">
        <v>0</v>
      </c>
      <c r="D31" s="294"/>
      <c r="E31" s="294">
        <v>0</v>
      </c>
      <c r="F31" s="294"/>
      <c r="G31" s="294">
        <v>0</v>
      </c>
      <c r="H31" s="87"/>
      <c r="I31" s="269">
        <v>-252055</v>
      </c>
      <c r="J31" s="87"/>
      <c r="K31" s="294">
        <v>0</v>
      </c>
      <c r="L31" s="87"/>
      <c r="M31" s="294">
        <v>0</v>
      </c>
      <c r="N31" s="87"/>
      <c r="O31" s="269">
        <v>-252055</v>
      </c>
    </row>
    <row r="32" spans="1:15" s="90" customFormat="1" ht="20.25" customHeight="1" thickBot="1">
      <c r="A32" s="29" t="s">
        <v>199</v>
      </c>
      <c r="B32" s="40"/>
      <c r="C32" s="298">
        <f>C24+C28+C31</f>
        <v>8983101</v>
      </c>
      <c r="D32" s="222"/>
      <c r="E32" s="221">
        <f>E24+E28+E31</f>
        <v>1684317</v>
      </c>
      <c r="F32" s="74"/>
      <c r="G32" s="221">
        <f>G24+G28+G31</f>
        <v>900000</v>
      </c>
      <c r="H32" s="74"/>
      <c r="I32" s="221">
        <f>I24+I28+I31</f>
        <v>50058470</v>
      </c>
      <c r="J32" s="74"/>
      <c r="K32" s="221">
        <f>K24+K28+K31</f>
        <v>19909154</v>
      </c>
      <c r="L32" s="74"/>
      <c r="M32" s="295">
        <f>M24+M28+M31</f>
        <v>131657</v>
      </c>
      <c r="N32" s="74"/>
      <c r="O32" s="221">
        <f>O24+O28+O31</f>
        <v>81666699</v>
      </c>
    </row>
    <row r="33" spans="1:15" ht="20.25" customHeight="1" thickTop="1">
      <c r="A33" s="9"/>
      <c r="C33" s="296"/>
      <c r="E33" s="296"/>
      <c r="G33" s="296"/>
      <c r="I33" s="296"/>
      <c r="K33" s="296"/>
      <c r="O33" s="296"/>
    </row>
  </sheetData>
  <mergeCells count="4">
    <mergeCell ref="C4:O4"/>
    <mergeCell ref="G7:I7"/>
    <mergeCell ref="H8:J8"/>
    <mergeCell ref="C11:O11"/>
  </mergeCells>
  <pageMargins left="0.7" right="0.7" top="0.48" bottom="0.5" header="0.5" footer="0.5"/>
  <pageSetup paperSize="9" scale="80" firstPageNumber="9" fitToHeight="0" orientation="landscape" useFirstPageNumber="1" r:id="rId1"/>
  <headerFooter>
    <oddFooter xml:space="preserve">&amp;L The accompanying condensed notes form an integral part of the interim financial statements.
&amp;C&amp;P&amp;R 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view="pageBreakPreview" zoomScaleNormal="80" zoomScaleSheetLayoutView="100" workbookViewId="0"/>
  </sheetViews>
  <sheetFormatPr defaultColWidth="9.140625" defaultRowHeight="18.600000000000001" customHeight="1"/>
  <cols>
    <col min="1" max="1" width="47.5703125" style="7" customWidth="1"/>
    <col min="2" max="2" width="4.85546875" style="2" customWidth="1"/>
    <col min="3" max="3" width="13.42578125" style="3" customWidth="1"/>
    <col min="4" max="4" width="1" style="3" customWidth="1"/>
    <col min="5" max="5" width="12.42578125" style="3" customWidth="1"/>
    <col min="6" max="6" width="1" style="3" customWidth="1"/>
    <col min="7" max="7" width="12.7109375" style="3" bestFit="1" customWidth="1"/>
    <col min="8" max="8" width="1" style="3" customWidth="1"/>
    <col min="9" max="9" width="13.28515625" style="3" customWidth="1"/>
    <col min="10" max="16384" width="9.140625" style="4"/>
  </cols>
  <sheetData>
    <row r="1" spans="1:9" s="6" customFormat="1" ht="18.600000000000001" customHeight="1">
      <c r="A1" s="82" t="s">
        <v>60</v>
      </c>
      <c r="B1" s="55"/>
      <c r="C1" s="56"/>
      <c r="D1" s="56"/>
      <c r="E1" s="56"/>
      <c r="F1" s="56"/>
      <c r="G1" s="13"/>
      <c r="H1" s="13"/>
      <c r="I1" s="13"/>
    </row>
    <row r="2" spans="1:9" s="6" customFormat="1" ht="18.600000000000001" customHeight="1">
      <c r="A2" s="83" t="s">
        <v>98</v>
      </c>
      <c r="B2" s="5"/>
      <c r="G2" s="324"/>
      <c r="H2" s="324"/>
      <c r="I2" s="324"/>
    </row>
    <row r="3" spans="1:9" s="39" customFormat="1" ht="18.600000000000001" customHeight="1">
      <c r="A3" s="40"/>
      <c r="B3" s="2"/>
    </row>
    <row r="4" spans="1:9" s="39" customFormat="1" ht="18.600000000000001" customHeight="1">
      <c r="A4" s="9"/>
      <c r="B4" s="2"/>
      <c r="C4" s="325" t="s">
        <v>3</v>
      </c>
      <c r="D4" s="325"/>
      <c r="E4" s="325"/>
      <c r="F4" s="22"/>
      <c r="G4" s="325" t="s">
        <v>56</v>
      </c>
      <c r="H4" s="325"/>
      <c r="I4" s="325"/>
    </row>
    <row r="5" spans="1:9" s="39" customFormat="1" ht="18.600000000000001" customHeight="1">
      <c r="A5" s="40"/>
      <c r="B5" s="41"/>
      <c r="C5" s="325" t="s">
        <v>54</v>
      </c>
      <c r="D5" s="325"/>
      <c r="E5" s="325"/>
      <c r="F5" s="22"/>
      <c r="G5" s="325" t="s">
        <v>54</v>
      </c>
      <c r="H5" s="325"/>
      <c r="I5" s="325"/>
    </row>
    <row r="6" spans="1:9" s="39" customFormat="1" ht="18.600000000000001" customHeight="1">
      <c r="A6" s="40"/>
      <c r="B6" s="41"/>
      <c r="C6" s="322" t="s">
        <v>101</v>
      </c>
      <c r="D6" s="323"/>
      <c r="E6" s="323"/>
      <c r="F6" s="60"/>
      <c r="G6" s="322" t="s">
        <v>101</v>
      </c>
      <c r="H6" s="323"/>
      <c r="I6" s="323"/>
    </row>
    <row r="7" spans="1:9" s="39" customFormat="1" ht="18.600000000000001" customHeight="1">
      <c r="A7" s="40"/>
      <c r="B7" s="41"/>
      <c r="C7" s="322" t="s">
        <v>140</v>
      </c>
      <c r="D7" s="323"/>
      <c r="E7" s="323"/>
      <c r="F7" s="60"/>
      <c r="G7" s="322" t="s">
        <v>140</v>
      </c>
      <c r="H7" s="323"/>
      <c r="I7" s="323"/>
    </row>
    <row r="8" spans="1:9" s="39" customFormat="1" ht="18.600000000000001" customHeight="1">
      <c r="A8" s="40"/>
      <c r="B8" s="42" t="s">
        <v>29</v>
      </c>
      <c r="C8" s="180">
        <v>2022</v>
      </c>
      <c r="D8" s="180"/>
      <c r="E8" s="180">
        <v>2021</v>
      </c>
      <c r="F8" s="180"/>
      <c r="G8" s="180">
        <v>2022</v>
      </c>
      <c r="H8" s="180"/>
      <c r="I8" s="180">
        <v>2021</v>
      </c>
    </row>
    <row r="9" spans="1:9" s="39" customFormat="1" ht="18.600000000000001" customHeight="1">
      <c r="A9" s="40"/>
      <c r="B9" s="42"/>
      <c r="C9" s="326" t="s">
        <v>34</v>
      </c>
      <c r="D9" s="326"/>
      <c r="E9" s="326"/>
      <c r="F9" s="326"/>
      <c r="G9" s="326"/>
      <c r="H9" s="326"/>
      <c r="I9" s="326"/>
    </row>
    <row r="10" spans="1:9" s="39" customFormat="1" ht="18.600000000000001" customHeight="1">
      <c r="A10" s="43" t="s">
        <v>38</v>
      </c>
      <c r="B10" s="42"/>
      <c r="C10" s="44"/>
      <c r="D10" s="44"/>
      <c r="E10" s="44"/>
      <c r="F10" s="44"/>
      <c r="G10" s="44"/>
      <c r="H10" s="44"/>
      <c r="I10" s="44"/>
    </row>
    <row r="11" spans="1:9" s="39" customFormat="1" ht="18.600000000000001" customHeight="1">
      <c r="A11" s="40" t="s">
        <v>74</v>
      </c>
      <c r="B11" s="42"/>
      <c r="C11" s="45">
        <v>4254336</v>
      </c>
      <c r="D11" s="45"/>
      <c r="E11" s="45">
        <v>2709427</v>
      </c>
      <c r="F11" s="45"/>
      <c r="G11" s="45">
        <v>2025506</v>
      </c>
      <c r="H11" s="45"/>
      <c r="I11" s="45">
        <v>946777</v>
      </c>
    </row>
    <row r="12" spans="1:9" s="39" customFormat="1" ht="18.600000000000001" customHeight="1">
      <c r="A12" s="2" t="s">
        <v>286</v>
      </c>
      <c r="B12" s="2"/>
      <c r="C12" s="47"/>
      <c r="D12" s="47"/>
      <c r="E12" s="108"/>
      <c r="F12" s="47"/>
      <c r="G12" s="47"/>
      <c r="H12" s="47"/>
      <c r="I12" s="47"/>
    </row>
    <row r="13" spans="1:9" s="39" customFormat="1" ht="18.600000000000001" customHeight="1">
      <c r="A13" s="40" t="s">
        <v>270</v>
      </c>
      <c r="B13" s="2"/>
      <c r="C13" s="47">
        <v>435050</v>
      </c>
      <c r="D13" s="47"/>
      <c r="E13" s="108">
        <v>0</v>
      </c>
      <c r="F13" s="47"/>
      <c r="G13" s="108" t="s">
        <v>5</v>
      </c>
      <c r="H13" s="47"/>
      <c r="I13" s="108">
        <v>0</v>
      </c>
    </row>
    <row r="14" spans="1:9" s="39" customFormat="1" ht="18.600000000000001" customHeight="1">
      <c r="A14" s="178" t="s">
        <v>189</v>
      </c>
      <c r="B14" s="8" t="s">
        <v>294</v>
      </c>
      <c r="C14" s="48">
        <v>4927970</v>
      </c>
      <c r="D14" s="47"/>
      <c r="E14" s="48">
        <v>2752269</v>
      </c>
      <c r="F14" s="146"/>
      <c r="G14" s="48">
        <v>1819807</v>
      </c>
      <c r="H14" s="146"/>
      <c r="I14" s="48">
        <v>1746368</v>
      </c>
    </row>
    <row r="15" spans="1:9" s="39" customFormat="1" ht="18.600000000000001" customHeight="1">
      <c r="A15" s="178" t="s">
        <v>190</v>
      </c>
      <c r="B15" s="8" t="s">
        <v>295</v>
      </c>
      <c r="C15" s="48">
        <v>3207379</v>
      </c>
      <c r="D15" s="47"/>
      <c r="E15" s="48">
        <v>2429461</v>
      </c>
      <c r="F15" s="146"/>
      <c r="G15" s="48">
        <v>2082561</v>
      </c>
      <c r="H15" s="146"/>
      <c r="I15" s="48">
        <v>2152080</v>
      </c>
    </row>
    <row r="16" spans="1:9" s="39" customFormat="1" ht="18.600000000000001" customHeight="1">
      <c r="A16" s="178" t="s">
        <v>287</v>
      </c>
      <c r="B16" s="2"/>
      <c r="C16" s="48">
        <v>389497</v>
      </c>
      <c r="D16" s="47"/>
      <c r="E16" s="48">
        <v>187347</v>
      </c>
      <c r="F16" s="146"/>
      <c r="G16" s="48">
        <v>117639</v>
      </c>
      <c r="H16" s="146"/>
      <c r="I16" s="48">
        <v>77639</v>
      </c>
    </row>
    <row r="17" spans="1:9" s="39" customFormat="1" ht="18.600000000000001" customHeight="1">
      <c r="A17" s="40" t="s">
        <v>9</v>
      </c>
      <c r="C17" s="108">
        <v>-69241</v>
      </c>
      <c r="D17" s="108"/>
      <c r="E17" s="108">
        <v>-32793</v>
      </c>
      <c r="F17" s="108"/>
      <c r="G17" s="108">
        <v>-56227</v>
      </c>
      <c r="H17" s="108"/>
      <c r="I17" s="108">
        <v>-80201</v>
      </c>
    </row>
    <row r="18" spans="1:9" s="39" customFormat="1" ht="18.600000000000001" customHeight="1">
      <c r="A18" s="40" t="s">
        <v>57</v>
      </c>
      <c r="B18" s="2"/>
      <c r="C18" s="108">
        <v>-97</v>
      </c>
      <c r="D18" s="108"/>
      <c r="E18" s="108">
        <v>-76</v>
      </c>
      <c r="F18" s="108"/>
      <c r="G18" s="108">
        <v>-599997</v>
      </c>
      <c r="H18" s="108"/>
      <c r="I18" s="108">
        <v>-639998</v>
      </c>
    </row>
    <row r="19" spans="1:9" s="39" customFormat="1" ht="18.600000000000001" customHeight="1">
      <c r="A19" s="40" t="s">
        <v>68</v>
      </c>
      <c r="B19" s="2"/>
      <c r="C19" s="47">
        <v>3825054</v>
      </c>
      <c r="D19" s="47"/>
      <c r="E19" s="47">
        <v>2900760</v>
      </c>
      <c r="F19" s="47"/>
      <c r="G19" s="147">
        <v>2315265</v>
      </c>
      <c r="H19" s="47"/>
      <c r="I19" s="147">
        <v>2745669</v>
      </c>
    </row>
    <row r="20" spans="1:9" s="39" customFormat="1" ht="18.600000000000001" customHeight="1">
      <c r="A20" s="40" t="s">
        <v>209</v>
      </c>
      <c r="B20" s="8"/>
      <c r="C20" s="49">
        <v>946130</v>
      </c>
      <c r="D20" s="45"/>
      <c r="E20" s="49">
        <v>370232</v>
      </c>
      <c r="F20" s="45"/>
      <c r="G20" s="49">
        <v>16895</v>
      </c>
      <c r="H20" s="45"/>
      <c r="I20" s="108">
        <v>-230490</v>
      </c>
    </row>
    <row r="21" spans="1:9" s="39" customFormat="1" ht="18.600000000000001" customHeight="1">
      <c r="A21" s="40" t="s">
        <v>146</v>
      </c>
      <c r="B21" s="8"/>
      <c r="C21" s="118">
        <v>138335</v>
      </c>
      <c r="D21" s="47"/>
      <c r="E21" s="118">
        <v>106853</v>
      </c>
      <c r="F21" s="47"/>
      <c r="G21" s="48">
        <v>52692</v>
      </c>
      <c r="H21" s="47"/>
      <c r="I21" s="48">
        <v>52950</v>
      </c>
    </row>
    <row r="22" spans="1:9" s="39" customFormat="1" ht="18.600000000000001" customHeight="1">
      <c r="A22" s="58" t="s">
        <v>326</v>
      </c>
      <c r="B22" s="2"/>
      <c r="D22" s="47"/>
      <c r="F22" s="47"/>
      <c r="H22" s="47"/>
    </row>
    <row r="23" spans="1:9" s="39" customFormat="1" ht="18.600000000000001" customHeight="1">
      <c r="A23" s="58" t="s">
        <v>226</v>
      </c>
      <c r="B23" s="2"/>
      <c r="C23" s="108">
        <v>-274275</v>
      </c>
      <c r="D23" s="47"/>
      <c r="E23" s="108">
        <v>85417</v>
      </c>
      <c r="F23" s="108"/>
      <c r="G23" s="108">
        <v>-10929</v>
      </c>
      <c r="H23" s="108"/>
      <c r="I23" s="108">
        <v>-5928</v>
      </c>
    </row>
    <row r="24" spans="1:9" s="39" customFormat="1" ht="18.600000000000001" customHeight="1">
      <c r="A24" s="58" t="s">
        <v>315</v>
      </c>
      <c r="B24" s="2"/>
      <c r="C24" s="108"/>
      <c r="D24" s="47"/>
      <c r="E24" s="45"/>
      <c r="F24" s="47"/>
      <c r="G24" s="47"/>
      <c r="H24" s="47"/>
      <c r="I24" s="47"/>
    </row>
    <row r="25" spans="1:9" s="39" customFormat="1" ht="18.600000000000001" customHeight="1">
      <c r="A25" s="58" t="s">
        <v>271</v>
      </c>
      <c r="B25" s="8"/>
      <c r="C25" s="108">
        <v>-1821</v>
      </c>
      <c r="D25" s="47"/>
      <c r="E25" s="108">
        <v>0</v>
      </c>
      <c r="F25" s="47"/>
      <c r="G25" s="108" t="s">
        <v>5</v>
      </c>
      <c r="H25" s="47"/>
      <c r="I25" s="108">
        <v>0</v>
      </c>
    </row>
    <row r="26" spans="1:9" s="39" customFormat="1" ht="18.600000000000001" customHeight="1">
      <c r="A26" s="58" t="s">
        <v>316</v>
      </c>
      <c r="B26" s="8"/>
      <c r="C26" s="108"/>
      <c r="D26" s="47"/>
      <c r="E26" s="108"/>
      <c r="F26" s="47"/>
      <c r="G26" s="108"/>
      <c r="H26" s="47"/>
      <c r="I26" s="108"/>
    </row>
    <row r="27" spans="1:9" s="39" customFormat="1" ht="18.600000000000001" customHeight="1">
      <c r="A27" s="58" t="s">
        <v>75</v>
      </c>
      <c r="B27" s="8" t="s">
        <v>294</v>
      </c>
      <c r="C27" s="108">
        <v>-15636</v>
      </c>
      <c r="D27" s="47"/>
      <c r="E27" s="45">
        <v>1103</v>
      </c>
      <c r="F27" s="47"/>
      <c r="G27" s="108" t="s">
        <v>5</v>
      </c>
      <c r="H27" s="47"/>
      <c r="I27" s="108">
        <v>0</v>
      </c>
    </row>
    <row r="28" spans="1:9" s="39" customFormat="1" ht="18.600000000000001" customHeight="1">
      <c r="A28" s="58" t="s">
        <v>323</v>
      </c>
      <c r="C28" s="108"/>
    </row>
    <row r="29" spans="1:9" s="39" customFormat="1" ht="18.600000000000001" customHeight="1">
      <c r="A29" s="58" t="s">
        <v>324</v>
      </c>
      <c r="B29" s="8" t="s">
        <v>295</v>
      </c>
      <c r="C29" s="108">
        <v>-47917</v>
      </c>
      <c r="D29" s="47"/>
      <c r="E29" s="108">
        <v>0</v>
      </c>
      <c r="F29" s="47"/>
      <c r="G29" s="108" t="s">
        <v>5</v>
      </c>
      <c r="H29" s="47"/>
      <c r="I29" s="108">
        <v>0</v>
      </c>
    </row>
    <row r="30" spans="1:9" s="39" customFormat="1" ht="18.600000000000001" customHeight="1">
      <c r="A30" s="58" t="s">
        <v>323</v>
      </c>
      <c r="B30" s="2"/>
      <c r="C30" s="45"/>
      <c r="D30" s="47"/>
      <c r="E30" s="45"/>
      <c r="F30" s="47"/>
      <c r="G30" s="108"/>
      <c r="H30" s="47"/>
      <c r="I30" s="108"/>
    </row>
    <row r="31" spans="1:9" s="39" customFormat="1" ht="18.600000000000001" customHeight="1">
      <c r="A31" s="58" t="s">
        <v>216</v>
      </c>
      <c r="B31" s="2"/>
      <c r="C31" s="108">
        <v>-73</v>
      </c>
      <c r="D31" s="108"/>
      <c r="E31" s="108">
        <v>-6546</v>
      </c>
      <c r="F31" s="47"/>
      <c r="G31" s="108" t="s">
        <v>5</v>
      </c>
      <c r="H31" s="47"/>
      <c r="I31" s="108">
        <v>0</v>
      </c>
    </row>
    <row r="32" spans="1:9" s="39" customFormat="1" ht="18.600000000000001" customHeight="1">
      <c r="A32" s="58" t="s">
        <v>307</v>
      </c>
      <c r="B32" s="2"/>
      <c r="C32" s="108"/>
      <c r="D32" s="108"/>
      <c r="E32" s="108"/>
      <c r="F32" s="47"/>
      <c r="G32" s="108"/>
      <c r="H32" s="47"/>
      <c r="I32" s="108"/>
    </row>
    <row r="33" spans="1:9" s="39" customFormat="1" ht="18.600000000000001" customHeight="1">
      <c r="A33" s="58" t="s">
        <v>193</v>
      </c>
      <c r="B33" s="2"/>
      <c r="C33" s="108">
        <v>464</v>
      </c>
      <c r="D33" s="108"/>
      <c r="E33" s="108">
        <v>139</v>
      </c>
      <c r="F33" s="47"/>
      <c r="G33" s="108" t="s">
        <v>5</v>
      </c>
      <c r="H33" s="47"/>
      <c r="I33" s="108">
        <v>0</v>
      </c>
    </row>
    <row r="34" spans="1:9" s="39" customFormat="1" ht="18.600000000000001" customHeight="1">
      <c r="A34" s="58" t="s">
        <v>327</v>
      </c>
      <c r="B34" s="2"/>
      <c r="C34" s="108">
        <v>-62258</v>
      </c>
      <c r="D34" s="108"/>
      <c r="E34" s="108">
        <v>-444637</v>
      </c>
      <c r="F34" s="47"/>
      <c r="G34" s="108">
        <v>7176</v>
      </c>
      <c r="H34" s="47"/>
      <c r="I34" s="108">
        <v>-488880</v>
      </c>
    </row>
    <row r="35" spans="1:9" s="39" customFormat="1" ht="18.600000000000001" customHeight="1">
      <c r="A35" s="58" t="s">
        <v>214</v>
      </c>
      <c r="B35" s="2"/>
      <c r="C35" s="108"/>
      <c r="D35" s="108"/>
      <c r="E35" s="108"/>
      <c r="F35" s="47"/>
      <c r="G35" s="108"/>
      <c r="H35" s="47"/>
      <c r="I35" s="108"/>
    </row>
    <row r="36" spans="1:9" s="39" customFormat="1" ht="18.600000000000001" customHeight="1">
      <c r="A36" s="58" t="s">
        <v>200</v>
      </c>
      <c r="B36" s="8" t="s">
        <v>321</v>
      </c>
      <c r="C36" s="108">
        <v>-224294</v>
      </c>
      <c r="D36" s="108"/>
      <c r="E36" s="108">
        <v>-35738</v>
      </c>
      <c r="F36" s="47"/>
      <c r="G36" s="108" t="s">
        <v>5</v>
      </c>
      <c r="H36" s="47"/>
      <c r="I36" s="108">
        <v>0</v>
      </c>
    </row>
    <row r="37" spans="1:9" s="39" customFormat="1" ht="18.600000000000001" customHeight="1">
      <c r="A37" s="58" t="s">
        <v>150</v>
      </c>
      <c r="B37" s="2"/>
      <c r="D37" s="47"/>
      <c r="E37" s="108"/>
      <c r="F37" s="47"/>
      <c r="G37" s="108"/>
      <c r="H37" s="47"/>
      <c r="I37" s="108"/>
    </row>
    <row r="38" spans="1:9" s="39" customFormat="1" ht="18.600000000000001" customHeight="1">
      <c r="A38" s="58" t="s">
        <v>271</v>
      </c>
      <c r="B38" s="2"/>
      <c r="C38" s="45">
        <v>603</v>
      </c>
      <c r="D38" s="47"/>
      <c r="E38" s="108">
        <v>0</v>
      </c>
      <c r="F38" s="47"/>
      <c r="G38" s="108" t="s">
        <v>5</v>
      </c>
      <c r="H38" s="47"/>
      <c r="I38" s="108">
        <v>0</v>
      </c>
    </row>
    <row r="39" spans="1:9" s="39" customFormat="1" ht="18.600000000000001" customHeight="1">
      <c r="A39" s="40" t="s">
        <v>150</v>
      </c>
      <c r="B39" s="2"/>
      <c r="D39" s="47"/>
      <c r="E39" s="146"/>
      <c r="F39" s="47"/>
      <c r="G39" s="47"/>
      <c r="H39" s="47"/>
      <c r="I39" s="47"/>
    </row>
    <row r="40" spans="1:9" s="39" customFormat="1" ht="18.600000000000001" customHeight="1">
      <c r="A40" s="58" t="s">
        <v>75</v>
      </c>
      <c r="B40" s="2"/>
      <c r="C40" s="45">
        <v>59241</v>
      </c>
      <c r="D40" s="47"/>
      <c r="E40" s="48">
        <v>20197</v>
      </c>
      <c r="F40" s="47"/>
      <c r="G40" s="108">
        <v>54646</v>
      </c>
      <c r="H40" s="47"/>
      <c r="I40" s="47">
        <v>16540</v>
      </c>
    </row>
    <row r="41" spans="1:9" s="39" customFormat="1" ht="18.600000000000001" customHeight="1">
      <c r="A41" s="40" t="s">
        <v>288</v>
      </c>
      <c r="B41" s="2"/>
      <c r="C41" s="108">
        <v>-134638</v>
      </c>
      <c r="D41" s="108"/>
      <c r="E41" s="108">
        <v>-33328</v>
      </c>
      <c r="F41" s="47"/>
      <c r="G41" s="108">
        <v>-55283</v>
      </c>
      <c r="H41" s="47"/>
      <c r="I41" s="108">
        <v>-33280</v>
      </c>
    </row>
    <row r="42" spans="1:9" s="39" customFormat="1" ht="18.600000000000001" customHeight="1">
      <c r="A42" s="40" t="s">
        <v>150</v>
      </c>
      <c r="B42" s="2"/>
      <c r="C42" s="108"/>
      <c r="D42" s="45"/>
      <c r="E42" s="108"/>
      <c r="F42" s="45"/>
      <c r="G42" s="108"/>
      <c r="H42" s="45"/>
      <c r="I42" s="108"/>
    </row>
    <row r="43" spans="1:9" s="39" customFormat="1" ht="18.600000000000001" customHeight="1">
      <c r="A43" s="40" t="s">
        <v>216</v>
      </c>
      <c r="B43" s="2"/>
      <c r="C43" s="108" t="s">
        <v>5</v>
      </c>
      <c r="D43" s="45"/>
      <c r="E43" s="108">
        <v>13626</v>
      </c>
      <c r="F43" s="45"/>
      <c r="G43" s="108" t="s">
        <v>5</v>
      </c>
      <c r="H43" s="45"/>
      <c r="I43" s="108">
        <v>13626</v>
      </c>
    </row>
    <row r="44" spans="1:9" s="39" customFormat="1" ht="18.600000000000001" customHeight="1">
      <c r="A44" s="40" t="s">
        <v>217</v>
      </c>
      <c r="B44" s="2"/>
      <c r="C44" s="103">
        <v>-71007</v>
      </c>
      <c r="D44" s="45"/>
      <c r="E44" s="103">
        <v>-89904</v>
      </c>
      <c r="F44" s="45"/>
      <c r="G44" s="103">
        <v>-71007</v>
      </c>
      <c r="H44" s="45"/>
      <c r="I44" s="103">
        <v>-89904</v>
      </c>
    </row>
    <row r="45" spans="1:9" s="39" customFormat="1" ht="18.600000000000001" customHeight="1">
      <c r="A45" s="9" t="s">
        <v>127</v>
      </c>
      <c r="B45" s="2"/>
      <c r="C45" s="49">
        <f>SUM(C11:C44)</f>
        <v>17282802</v>
      </c>
      <c r="D45" s="49"/>
      <c r="E45" s="49">
        <f>SUM(E11:E44)</f>
        <v>10933809</v>
      </c>
      <c r="F45" s="49"/>
      <c r="G45" s="49">
        <f>SUM(G11:G44)</f>
        <v>7698744</v>
      </c>
      <c r="H45" s="49"/>
      <c r="I45" s="49">
        <f>SUM(I11:I44)</f>
        <v>6182968</v>
      </c>
    </row>
    <row r="46" spans="1:9" s="39" customFormat="1" ht="18.600000000000001" customHeight="1">
      <c r="C46" s="173"/>
    </row>
    <row r="47" spans="1:9" s="39" customFormat="1" ht="18.600000000000001" customHeight="1"/>
    <row r="48" spans="1:9" s="39" customFormat="1" ht="18.600000000000001" customHeight="1"/>
    <row r="49" spans="1:9" s="39" customFormat="1" ht="18.600000000000001" customHeight="1">
      <c r="A49" s="40"/>
      <c r="B49" s="2"/>
      <c r="C49" s="48"/>
      <c r="D49" s="48"/>
      <c r="E49" s="48"/>
      <c r="F49" s="48"/>
      <c r="G49" s="48"/>
      <c r="H49" s="48"/>
      <c r="I49" s="48"/>
    </row>
    <row r="50" spans="1:9" s="6" customFormat="1" ht="18.600000000000001" customHeight="1">
      <c r="A50" s="82" t="s">
        <v>60</v>
      </c>
      <c r="B50" s="55"/>
      <c r="C50" s="56"/>
      <c r="D50" s="56"/>
      <c r="E50" s="56"/>
      <c r="F50" s="56"/>
      <c r="G50" s="13"/>
      <c r="H50" s="13"/>
      <c r="I50" s="13"/>
    </row>
    <row r="51" spans="1:9" s="6" customFormat="1" ht="18.600000000000001" customHeight="1">
      <c r="A51" s="83" t="s">
        <v>116</v>
      </c>
      <c r="B51" s="5"/>
      <c r="G51" s="324"/>
      <c r="H51" s="324"/>
      <c r="I51" s="324"/>
    </row>
    <row r="52" spans="1:9" s="39" customFormat="1" ht="18.600000000000001" customHeight="1">
      <c r="A52" s="40"/>
      <c r="B52" s="2"/>
    </row>
    <row r="53" spans="1:9" s="39" customFormat="1" ht="18.600000000000001" customHeight="1">
      <c r="A53" s="9"/>
      <c r="B53" s="2"/>
      <c r="C53" s="325" t="s">
        <v>3</v>
      </c>
      <c r="D53" s="325"/>
      <c r="E53" s="325"/>
      <c r="F53" s="22"/>
      <c r="G53" s="325" t="s">
        <v>56</v>
      </c>
      <c r="H53" s="325"/>
      <c r="I53" s="325"/>
    </row>
    <row r="54" spans="1:9" s="39" customFormat="1" ht="18.600000000000001" customHeight="1">
      <c r="A54" s="40"/>
      <c r="B54" s="41"/>
      <c r="C54" s="325" t="s">
        <v>54</v>
      </c>
      <c r="D54" s="325"/>
      <c r="E54" s="325"/>
      <c r="F54" s="22"/>
      <c r="G54" s="325" t="s">
        <v>54</v>
      </c>
      <c r="H54" s="325"/>
      <c r="I54" s="325"/>
    </row>
    <row r="55" spans="1:9" s="39" customFormat="1" ht="18.600000000000001" customHeight="1">
      <c r="A55" s="40"/>
      <c r="B55" s="41"/>
      <c r="C55" s="322" t="s">
        <v>101</v>
      </c>
      <c r="D55" s="323"/>
      <c r="E55" s="323"/>
      <c r="F55" s="60"/>
      <c r="G55" s="322" t="s">
        <v>101</v>
      </c>
      <c r="H55" s="323"/>
      <c r="I55" s="323"/>
    </row>
    <row r="56" spans="1:9" s="39" customFormat="1" ht="18.600000000000001" customHeight="1">
      <c r="A56" s="40"/>
      <c r="B56" s="41"/>
      <c r="C56" s="322" t="s">
        <v>140</v>
      </c>
      <c r="D56" s="323"/>
      <c r="E56" s="323"/>
      <c r="F56" s="60"/>
      <c r="G56" s="322" t="s">
        <v>140</v>
      </c>
      <c r="H56" s="323"/>
      <c r="I56" s="323"/>
    </row>
    <row r="57" spans="1:9" s="39" customFormat="1" ht="18.600000000000001" customHeight="1">
      <c r="A57" s="40"/>
      <c r="B57" s="42" t="s">
        <v>29</v>
      </c>
      <c r="C57" s="180">
        <v>2022</v>
      </c>
      <c r="D57" s="180"/>
      <c r="E57" s="180">
        <v>2021</v>
      </c>
      <c r="F57" s="180"/>
      <c r="G57" s="180">
        <v>2022</v>
      </c>
      <c r="H57" s="180"/>
      <c r="I57" s="180">
        <v>2021</v>
      </c>
    </row>
    <row r="58" spans="1:9" s="39" customFormat="1" ht="13.35" customHeight="1">
      <c r="A58" s="40"/>
      <c r="B58" s="42"/>
      <c r="C58" s="326" t="s">
        <v>34</v>
      </c>
      <c r="D58" s="326"/>
      <c r="E58" s="326"/>
      <c r="F58" s="326"/>
      <c r="G58" s="326"/>
      <c r="H58" s="326"/>
      <c r="I58" s="326"/>
    </row>
    <row r="59" spans="1:9" s="39" customFormat="1" ht="18.600000000000001" customHeight="1">
      <c r="A59" s="43" t="s">
        <v>39</v>
      </c>
      <c r="B59" s="42"/>
      <c r="C59" s="54"/>
      <c r="D59" s="54"/>
      <c r="E59" s="54"/>
      <c r="F59" s="54"/>
      <c r="G59" s="54"/>
      <c r="H59" s="54"/>
      <c r="I59" s="54"/>
    </row>
    <row r="60" spans="1:9" s="39" customFormat="1" ht="18.600000000000001" customHeight="1">
      <c r="A60" s="40" t="s">
        <v>11</v>
      </c>
      <c r="B60" s="42"/>
      <c r="C60" s="108">
        <v>793490</v>
      </c>
      <c r="D60" s="108"/>
      <c r="E60" s="108">
        <v>-35193</v>
      </c>
      <c r="F60" s="108"/>
      <c r="G60" s="108">
        <v>102773</v>
      </c>
      <c r="H60" s="108"/>
      <c r="I60" s="108">
        <v>113050</v>
      </c>
    </row>
    <row r="61" spans="1:9" s="39" customFormat="1" ht="18.600000000000001" customHeight="1">
      <c r="A61" s="40" t="s">
        <v>138</v>
      </c>
      <c r="B61" s="42"/>
      <c r="C61" s="108">
        <v>2080742</v>
      </c>
      <c r="D61" s="108"/>
      <c r="E61" s="108">
        <v>849929</v>
      </c>
      <c r="F61" s="108"/>
      <c r="G61" s="108">
        <v>2094221</v>
      </c>
      <c r="H61" s="108"/>
      <c r="I61" s="108">
        <v>11094</v>
      </c>
    </row>
    <row r="62" spans="1:9" s="39" customFormat="1" ht="18.600000000000001" customHeight="1">
      <c r="A62" s="40" t="s">
        <v>12</v>
      </c>
      <c r="B62" s="42"/>
      <c r="C62" s="108">
        <v>-198293</v>
      </c>
      <c r="D62" s="108"/>
      <c r="E62" s="108">
        <v>858873</v>
      </c>
      <c r="F62" s="108"/>
      <c r="G62" s="108">
        <v>452807</v>
      </c>
      <c r="H62" s="108"/>
      <c r="I62" s="108">
        <v>369016</v>
      </c>
    </row>
    <row r="63" spans="1:9" s="39" customFormat="1" ht="18.600000000000001" customHeight="1">
      <c r="A63" s="40" t="s">
        <v>194</v>
      </c>
      <c r="B63" s="42"/>
      <c r="C63" s="108">
        <v>79274</v>
      </c>
      <c r="D63" s="108"/>
      <c r="E63" s="108">
        <v>-76915</v>
      </c>
      <c r="F63" s="108"/>
      <c r="G63" s="108" t="s">
        <v>5</v>
      </c>
      <c r="H63" s="108"/>
      <c r="I63" s="108">
        <v>-77425</v>
      </c>
    </row>
    <row r="64" spans="1:9" s="39" customFormat="1" ht="18.600000000000001" customHeight="1">
      <c r="A64" s="40" t="s">
        <v>4</v>
      </c>
      <c r="B64" s="2"/>
      <c r="C64" s="108">
        <v>151682</v>
      </c>
      <c r="D64" s="108"/>
      <c r="E64" s="108">
        <v>-7102</v>
      </c>
      <c r="F64" s="108"/>
      <c r="G64" s="108">
        <v>16629</v>
      </c>
      <c r="H64" s="108"/>
      <c r="I64" s="108">
        <v>611</v>
      </c>
    </row>
    <row r="65" spans="1:9" s="39" customFormat="1" ht="18.600000000000001" customHeight="1">
      <c r="A65" s="40" t="s">
        <v>13</v>
      </c>
      <c r="B65" s="2"/>
      <c r="C65" s="108">
        <v>-164172</v>
      </c>
      <c r="D65" s="108"/>
      <c r="E65" s="108">
        <v>58602</v>
      </c>
      <c r="F65" s="108"/>
      <c r="G65" s="108">
        <v>-3276</v>
      </c>
      <c r="H65" s="108"/>
      <c r="I65" s="108">
        <v>2345</v>
      </c>
    </row>
    <row r="66" spans="1:9" s="39" customFormat="1" ht="18.600000000000001" customHeight="1">
      <c r="A66" s="40" t="s">
        <v>14</v>
      </c>
      <c r="B66" s="2"/>
      <c r="C66" s="108">
        <v>-6575388</v>
      </c>
      <c r="D66" s="108"/>
      <c r="E66" s="108">
        <v>-5719155</v>
      </c>
      <c r="F66" s="108"/>
      <c r="G66" s="108">
        <v>-1642117</v>
      </c>
      <c r="H66" s="108"/>
      <c r="I66" s="108">
        <v>-2464149</v>
      </c>
    </row>
    <row r="67" spans="1:9" s="39" customFormat="1" ht="18.600000000000001" customHeight="1">
      <c r="A67" s="58" t="s">
        <v>126</v>
      </c>
      <c r="B67" s="2"/>
      <c r="C67" s="108">
        <v>-1380182</v>
      </c>
      <c r="D67" s="108"/>
      <c r="E67" s="108">
        <v>-277822</v>
      </c>
      <c r="F67" s="108"/>
      <c r="G67" s="108">
        <v>1719799</v>
      </c>
      <c r="H67" s="108"/>
      <c r="I67" s="108">
        <v>-609983</v>
      </c>
    </row>
    <row r="68" spans="1:9" s="39" customFormat="1" ht="18.600000000000001" customHeight="1">
      <c r="A68" s="58" t="s">
        <v>170</v>
      </c>
      <c r="B68" s="2"/>
      <c r="C68" s="108">
        <v>-182592</v>
      </c>
      <c r="D68" s="108"/>
      <c r="E68" s="108">
        <v>6710</v>
      </c>
      <c r="F68" s="108"/>
      <c r="G68" s="108" t="s">
        <v>5</v>
      </c>
      <c r="H68" s="108"/>
      <c r="I68" s="108">
        <v>0</v>
      </c>
    </row>
    <row r="69" spans="1:9" s="39" customFormat="1" ht="18.600000000000001" customHeight="1">
      <c r="A69" s="58" t="s">
        <v>195</v>
      </c>
      <c r="B69" s="2"/>
      <c r="C69" s="108">
        <v>-67826</v>
      </c>
      <c r="D69" s="108"/>
      <c r="E69" s="108">
        <v>-353</v>
      </c>
      <c r="F69" s="108"/>
      <c r="G69" s="108">
        <v>-92219</v>
      </c>
      <c r="H69" s="108"/>
      <c r="I69" s="108">
        <v>-1179</v>
      </c>
    </row>
    <row r="70" spans="1:9" s="39" customFormat="1" ht="18.600000000000001" customHeight="1">
      <c r="A70" s="40" t="s">
        <v>7</v>
      </c>
      <c r="B70" s="2"/>
      <c r="C70" s="108">
        <v>244777</v>
      </c>
      <c r="D70" s="108"/>
      <c r="E70" s="108">
        <v>-104657</v>
      </c>
      <c r="F70" s="108"/>
      <c r="G70" s="108">
        <v>-78370</v>
      </c>
      <c r="H70" s="108"/>
      <c r="I70" s="108">
        <v>-3561</v>
      </c>
    </row>
    <row r="71" spans="1:9" s="39" customFormat="1" ht="18.600000000000001" customHeight="1">
      <c r="A71" s="40" t="s">
        <v>151</v>
      </c>
      <c r="B71" s="8"/>
      <c r="C71" s="108">
        <v>-14289</v>
      </c>
      <c r="D71" s="108"/>
      <c r="E71" s="108">
        <v>-7661</v>
      </c>
      <c r="F71" s="108"/>
      <c r="G71" s="108">
        <v>-1700</v>
      </c>
      <c r="H71" s="108"/>
      <c r="I71" s="108" t="s">
        <v>5</v>
      </c>
    </row>
    <row r="72" spans="1:9" s="39" customFormat="1" ht="18.600000000000001" customHeight="1">
      <c r="A72" s="40" t="s">
        <v>306</v>
      </c>
      <c r="B72" s="8"/>
      <c r="C72" s="108">
        <v>-1837</v>
      </c>
      <c r="D72" s="108"/>
      <c r="E72" s="108" t="s">
        <v>5</v>
      </c>
      <c r="F72" s="108"/>
      <c r="G72" s="108">
        <v>-7895</v>
      </c>
      <c r="H72" s="108"/>
      <c r="I72" s="108">
        <v>1214</v>
      </c>
    </row>
    <row r="73" spans="1:9" s="39" customFormat="1" ht="18.600000000000001" customHeight="1">
      <c r="A73" s="40" t="s">
        <v>272</v>
      </c>
      <c r="B73" s="8"/>
      <c r="C73" s="108">
        <v>26748</v>
      </c>
      <c r="D73" s="108"/>
      <c r="E73" s="108" t="s">
        <v>5</v>
      </c>
      <c r="F73" s="108"/>
      <c r="G73" s="108" t="s">
        <v>5</v>
      </c>
      <c r="H73" s="108"/>
      <c r="I73" s="108" t="s">
        <v>5</v>
      </c>
    </row>
    <row r="74" spans="1:9" s="39" customFormat="1" ht="18.600000000000001" customHeight="1">
      <c r="A74" s="40" t="s">
        <v>240</v>
      </c>
      <c r="B74" s="8"/>
      <c r="C74" s="108">
        <v>-15360</v>
      </c>
      <c r="D74" s="108"/>
      <c r="E74" s="108" t="s">
        <v>5</v>
      </c>
      <c r="F74" s="108"/>
      <c r="G74" s="108" t="s">
        <v>5</v>
      </c>
      <c r="H74" s="108"/>
      <c r="I74" s="108" t="s">
        <v>5</v>
      </c>
    </row>
    <row r="75" spans="1:9" s="39" customFormat="1" ht="18.600000000000001" customHeight="1">
      <c r="A75" s="40" t="s">
        <v>79</v>
      </c>
      <c r="B75" s="2"/>
      <c r="C75" s="108">
        <v>6318</v>
      </c>
      <c r="D75" s="108"/>
      <c r="E75" s="108">
        <v>-44958</v>
      </c>
      <c r="F75" s="108"/>
      <c r="G75" s="108">
        <v>-6116</v>
      </c>
      <c r="H75" s="108"/>
      <c r="I75" s="108">
        <v>-29193</v>
      </c>
    </row>
    <row r="76" spans="1:9" s="39" customFormat="1" ht="18.600000000000001" customHeight="1">
      <c r="A76" s="58" t="s">
        <v>106</v>
      </c>
      <c r="B76" s="2"/>
      <c r="C76" s="148">
        <v>11896</v>
      </c>
      <c r="D76" s="49"/>
      <c r="E76" s="148">
        <v>3356</v>
      </c>
      <c r="F76" s="49"/>
      <c r="G76" s="103" t="s">
        <v>5</v>
      </c>
      <c r="H76" s="49"/>
      <c r="I76" s="103" t="s">
        <v>5</v>
      </c>
    </row>
    <row r="77" spans="1:9" s="39" customFormat="1" ht="18.600000000000001" customHeight="1">
      <c r="A77" s="40" t="s">
        <v>160</v>
      </c>
      <c r="B77" s="2"/>
      <c r="C77" s="191">
        <f>SUM(C45,C60:C62)+SUM(C63:C76)</f>
        <v>12077790</v>
      </c>
      <c r="D77" s="49"/>
      <c r="E77" s="196">
        <f>SUM(E45,E60:E62)+SUM(E63:E76)</f>
        <v>6437463</v>
      </c>
      <c r="F77" s="45"/>
      <c r="G77" s="191">
        <f>SUM(G45,G60:G62)+SUM(G63:G76)</f>
        <v>10253280</v>
      </c>
      <c r="H77" s="49"/>
      <c r="I77" s="196">
        <f>SUM(I45,I60:I62)+SUM(I63:I76)</f>
        <v>3494808</v>
      </c>
    </row>
    <row r="78" spans="1:9" s="39" customFormat="1" ht="18.600000000000001" customHeight="1">
      <c r="A78" s="40" t="s">
        <v>33</v>
      </c>
      <c r="B78" s="2"/>
      <c r="C78" s="103">
        <v>-1559412</v>
      </c>
      <c r="D78" s="48"/>
      <c r="E78" s="103">
        <v>-351037</v>
      </c>
      <c r="F78" s="48"/>
      <c r="G78" s="103">
        <v>-832968</v>
      </c>
      <c r="H78" s="48"/>
      <c r="I78" s="103">
        <v>-182985</v>
      </c>
    </row>
    <row r="79" spans="1:9" s="39" customFormat="1" ht="18.600000000000001" customHeight="1">
      <c r="A79" s="9" t="s">
        <v>142</v>
      </c>
      <c r="B79" s="2"/>
      <c r="C79" s="299">
        <f>SUM(C77:C78)</f>
        <v>10518378</v>
      </c>
      <c r="D79" s="53"/>
      <c r="E79" s="52">
        <f>SUM(E77:E78)</f>
        <v>6086426</v>
      </c>
      <c r="F79" s="53"/>
      <c r="G79" s="299">
        <f>SUM(G77:G78)</f>
        <v>9420312</v>
      </c>
      <c r="H79" s="53"/>
      <c r="I79" s="52">
        <f>SUM(I77:I78)</f>
        <v>3311823</v>
      </c>
    </row>
    <row r="80" spans="1:9" s="39" customFormat="1" ht="12" customHeight="1">
      <c r="B80" s="42"/>
      <c r="C80" s="54"/>
      <c r="D80" s="54"/>
      <c r="E80" s="54"/>
      <c r="F80" s="54"/>
      <c r="G80" s="54"/>
      <c r="H80" s="54"/>
      <c r="I80" s="54"/>
    </row>
    <row r="81" spans="1:9" s="39" customFormat="1" ht="18.600000000000001" customHeight="1">
      <c r="A81" s="43" t="s">
        <v>37</v>
      </c>
      <c r="B81" s="42"/>
      <c r="C81" s="54"/>
      <c r="D81" s="54"/>
      <c r="E81" s="54"/>
      <c r="F81" s="54"/>
      <c r="G81" s="54"/>
      <c r="H81" s="54"/>
      <c r="I81" s="54"/>
    </row>
    <row r="82" spans="1:9" s="39" customFormat="1" ht="18.600000000000001" customHeight="1">
      <c r="A82" s="40" t="s">
        <v>40</v>
      </c>
      <c r="B82" s="2"/>
      <c r="C82" s="47">
        <v>2821</v>
      </c>
      <c r="D82" s="47"/>
      <c r="E82" s="47">
        <v>22202</v>
      </c>
      <c r="F82" s="47"/>
      <c r="G82" s="47">
        <v>44701</v>
      </c>
      <c r="H82" s="47"/>
      <c r="I82" s="47">
        <v>87699</v>
      </c>
    </row>
    <row r="83" spans="1:9" s="39" customFormat="1" ht="18.600000000000001" customHeight="1">
      <c r="A83" s="40" t="s">
        <v>55</v>
      </c>
      <c r="B83" s="2"/>
      <c r="C83" s="47">
        <v>97</v>
      </c>
      <c r="D83" s="47"/>
      <c r="E83" s="47">
        <v>76</v>
      </c>
      <c r="F83" s="47"/>
      <c r="G83" s="108">
        <v>599997</v>
      </c>
      <c r="H83" s="47"/>
      <c r="I83" s="108">
        <v>639998</v>
      </c>
    </row>
    <row r="84" spans="1:9" s="39" customFormat="1" ht="18.600000000000001" customHeight="1">
      <c r="A84" s="40" t="s">
        <v>273</v>
      </c>
      <c r="B84" s="8" t="s">
        <v>321</v>
      </c>
      <c r="C84" s="47">
        <v>100445</v>
      </c>
      <c r="D84" s="47"/>
      <c r="E84" s="108" t="s">
        <v>5</v>
      </c>
      <c r="F84" s="47"/>
      <c r="G84" s="108" t="s">
        <v>5</v>
      </c>
      <c r="H84" s="47"/>
      <c r="I84" s="108" t="s">
        <v>5</v>
      </c>
    </row>
    <row r="85" spans="1:9" s="39" customFormat="1" ht="18.600000000000001" customHeight="1">
      <c r="A85" s="40" t="s">
        <v>274</v>
      </c>
      <c r="B85" s="2"/>
      <c r="C85" s="108">
        <v>-11954000</v>
      </c>
      <c r="D85" s="47"/>
      <c r="E85" s="108" t="s">
        <v>5</v>
      </c>
      <c r="F85" s="47"/>
      <c r="G85" s="108" t="s">
        <v>5</v>
      </c>
      <c r="H85" s="47"/>
      <c r="I85" s="108" t="s">
        <v>5</v>
      </c>
    </row>
    <row r="86" spans="1:9" s="39" customFormat="1" ht="18.600000000000001" customHeight="1">
      <c r="A86" s="40" t="s">
        <v>135</v>
      </c>
      <c r="B86" s="2"/>
      <c r="C86" s="113">
        <v>9953132</v>
      </c>
      <c r="D86" s="47"/>
      <c r="E86" s="47">
        <v>33494</v>
      </c>
      <c r="F86" s="47"/>
      <c r="G86" s="108" t="s">
        <v>5</v>
      </c>
      <c r="H86" s="47"/>
      <c r="I86" s="108" t="s">
        <v>5</v>
      </c>
    </row>
    <row r="87" spans="1:9" s="39" customFormat="1" ht="18.600000000000001" customHeight="1">
      <c r="A87" s="40" t="s">
        <v>289</v>
      </c>
      <c r="B87" s="8"/>
      <c r="C87" s="113" t="s">
        <v>5</v>
      </c>
      <c r="D87" s="47"/>
      <c r="E87" s="113" t="s">
        <v>5</v>
      </c>
      <c r="F87" s="47"/>
      <c r="G87" s="108" t="s">
        <v>5</v>
      </c>
      <c r="H87" s="47"/>
      <c r="I87" s="108">
        <v>-1300700</v>
      </c>
    </row>
    <row r="88" spans="1:9" s="39" customFormat="1" ht="18.600000000000001" customHeight="1">
      <c r="A88" s="40" t="s">
        <v>304</v>
      </c>
      <c r="B88" s="8"/>
    </row>
    <row r="89" spans="1:9" s="39" customFormat="1" ht="18.600000000000001" customHeight="1">
      <c r="A89" s="40" t="s">
        <v>305</v>
      </c>
      <c r="B89" s="8"/>
      <c r="C89" s="113" t="s">
        <v>5</v>
      </c>
      <c r="D89" s="47"/>
      <c r="E89" s="113" t="s">
        <v>5</v>
      </c>
      <c r="F89" s="47"/>
      <c r="G89" s="108" t="s">
        <v>5</v>
      </c>
      <c r="H89" s="47"/>
      <c r="I89" s="108">
        <v>150000</v>
      </c>
    </row>
    <row r="90" spans="1:9" s="200" customFormat="1" ht="18.600000000000001" customHeight="1">
      <c r="A90" s="40" t="s">
        <v>275</v>
      </c>
      <c r="B90" s="8" t="s">
        <v>321</v>
      </c>
      <c r="C90" s="113" t="s">
        <v>5</v>
      </c>
      <c r="D90" s="47"/>
      <c r="E90" s="113" t="s">
        <v>5</v>
      </c>
      <c r="F90" s="47"/>
      <c r="G90" s="108" t="s">
        <v>5</v>
      </c>
      <c r="H90" s="47"/>
      <c r="I90" s="108">
        <v>-184830</v>
      </c>
    </row>
    <row r="91" spans="1:9" s="200" customFormat="1" ht="18.600000000000001" customHeight="1">
      <c r="A91" s="40" t="s">
        <v>331</v>
      </c>
      <c r="B91" s="8"/>
      <c r="C91" s="113">
        <v>-11896</v>
      </c>
      <c r="D91" s="47"/>
      <c r="E91" s="113" t="s">
        <v>5</v>
      </c>
      <c r="F91" s="47"/>
      <c r="G91" s="108" t="s">
        <v>5</v>
      </c>
      <c r="H91" s="47"/>
      <c r="I91" s="108" t="s">
        <v>5</v>
      </c>
    </row>
    <row r="92" spans="1:9" s="200" customFormat="1" ht="18.600000000000001" customHeight="1">
      <c r="A92" s="40" t="s">
        <v>152</v>
      </c>
      <c r="B92" s="8"/>
      <c r="C92" s="113">
        <v>-7934875</v>
      </c>
      <c r="D92" s="47"/>
      <c r="E92" s="113">
        <v>-2786160</v>
      </c>
      <c r="F92" s="47"/>
      <c r="G92" s="108">
        <v>-2657039</v>
      </c>
      <c r="H92" s="47"/>
      <c r="I92" s="108">
        <v>-1655625</v>
      </c>
    </row>
    <row r="93" spans="1:9" s="39" customFormat="1" ht="18.600000000000001" customHeight="1">
      <c r="A93" s="40" t="s">
        <v>290</v>
      </c>
      <c r="B93" s="8"/>
      <c r="C93" s="199">
        <v>69893</v>
      </c>
      <c r="D93" s="47"/>
      <c r="E93" s="199">
        <v>42721</v>
      </c>
      <c r="F93" s="47"/>
      <c r="G93" s="47">
        <v>35191</v>
      </c>
      <c r="H93" s="47"/>
      <c r="I93" s="47">
        <v>38280</v>
      </c>
    </row>
    <row r="94" spans="1:9" s="39" customFormat="1" ht="18.600000000000001" customHeight="1">
      <c r="A94" s="40" t="s">
        <v>191</v>
      </c>
      <c r="B94" s="8"/>
      <c r="C94" s="108">
        <v>-268905</v>
      </c>
      <c r="D94" s="108"/>
      <c r="E94" s="108">
        <v>-315309</v>
      </c>
      <c r="F94" s="108"/>
      <c r="G94" s="108">
        <v>-268158</v>
      </c>
      <c r="H94" s="108"/>
      <c r="I94" s="108">
        <v>-259331</v>
      </c>
    </row>
    <row r="95" spans="1:9" s="39" customFormat="1" ht="18.600000000000001" customHeight="1">
      <c r="A95" s="40" t="s">
        <v>192</v>
      </c>
      <c r="B95" s="8"/>
      <c r="C95" s="108" t="s">
        <v>5</v>
      </c>
      <c r="D95" s="108"/>
      <c r="E95" s="108">
        <v>2126</v>
      </c>
      <c r="F95" s="108"/>
      <c r="G95" s="108" t="s">
        <v>5</v>
      </c>
      <c r="H95" s="108"/>
      <c r="I95" s="108">
        <v>2126</v>
      </c>
    </row>
    <row r="96" spans="1:9" s="39" customFormat="1" ht="18.600000000000001" customHeight="1">
      <c r="A96" s="178" t="s">
        <v>291</v>
      </c>
      <c r="B96" s="8"/>
      <c r="C96" s="108">
        <v>-489473</v>
      </c>
      <c r="D96" s="108"/>
      <c r="E96" s="108">
        <v>-419020</v>
      </c>
      <c r="F96" s="108"/>
      <c r="G96" s="108">
        <v>-323329</v>
      </c>
      <c r="H96" s="108"/>
      <c r="I96" s="108">
        <v>-348595</v>
      </c>
    </row>
    <row r="97" spans="1:9" s="39" customFormat="1" ht="18.600000000000001" customHeight="1">
      <c r="A97" s="178" t="s">
        <v>292</v>
      </c>
      <c r="B97" s="8"/>
      <c r="C97" s="47">
        <v>1008</v>
      </c>
      <c r="D97" s="47"/>
      <c r="E97" s="242">
        <v>27518</v>
      </c>
      <c r="F97" s="47"/>
      <c r="G97" s="108">
        <v>922</v>
      </c>
      <c r="H97" s="47"/>
      <c r="I97" s="242">
        <v>27518</v>
      </c>
    </row>
    <row r="98" spans="1:9" s="39" customFormat="1" ht="18.600000000000001" customHeight="1">
      <c r="A98" s="9" t="s">
        <v>143</v>
      </c>
      <c r="B98" s="2"/>
      <c r="C98" s="300">
        <f>SUM(C82:C97)</f>
        <v>-10531753</v>
      </c>
      <c r="D98" s="53">
        <f>SUM(D82:D96)</f>
        <v>0</v>
      </c>
      <c r="E98" s="300">
        <f>SUM(E82:E97)</f>
        <v>-3392352</v>
      </c>
      <c r="F98" s="53">
        <f>SUM(F82:F96)</f>
        <v>0</v>
      </c>
      <c r="G98" s="300">
        <f>SUM(G82:G97)</f>
        <v>-2567715</v>
      </c>
      <c r="H98" s="53">
        <f>SUM(H82:H96)</f>
        <v>0</v>
      </c>
      <c r="I98" s="300">
        <f>SUM(I82:I97)</f>
        <v>-2803460</v>
      </c>
    </row>
    <row r="99" spans="1:9" s="39" customFormat="1" ht="18.600000000000001" customHeight="1">
      <c r="A99" s="58"/>
      <c r="B99" s="37"/>
      <c r="C99" s="104"/>
      <c r="D99" s="47"/>
      <c r="E99" s="104"/>
      <c r="F99" s="47"/>
      <c r="G99" s="104"/>
      <c r="H99" s="47"/>
      <c r="I99" s="104"/>
    </row>
    <row r="100" spans="1:9" s="6" customFormat="1" ht="18.600000000000001" customHeight="1">
      <c r="A100" s="82" t="s">
        <v>60</v>
      </c>
      <c r="B100" s="55"/>
      <c r="C100" s="56"/>
      <c r="D100" s="56"/>
      <c r="E100" s="56"/>
      <c r="F100" s="56"/>
      <c r="G100" s="13"/>
      <c r="H100" s="13"/>
      <c r="I100" s="13"/>
    </row>
    <row r="101" spans="1:9" s="6" customFormat="1" ht="18.600000000000001" customHeight="1">
      <c r="A101" s="83" t="s">
        <v>116</v>
      </c>
      <c r="B101" s="5"/>
      <c r="G101" s="324"/>
      <c r="H101" s="324"/>
      <c r="I101" s="324"/>
    </row>
    <row r="102" spans="1:9" s="39" customFormat="1" ht="18.600000000000001" customHeight="1">
      <c r="A102" s="40"/>
      <c r="B102" s="2"/>
    </row>
    <row r="103" spans="1:9" s="39" customFormat="1" ht="18.600000000000001" customHeight="1">
      <c r="A103" s="9"/>
      <c r="B103" s="2"/>
      <c r="C103" s="325" t="s">
        <v>3</v>
      </c>
      <c r="D103" s="325"/>
      <c r="E103" s="325"/>
      <c r="F103" s="22"/>
      <c r="G103" s="325" t="s">
        <v>56</v>
      </c>
      <c r="H103" s="325"/>
      <c r="I103" s="325"/>
    </row>
    <row r="104" spans="1:9" s="39" customFormat="1" ht="18.600000000000001" customHeight="1">
      <c r="A104" s="40"/>
      <c r="B104" s="41"/>
      <c r="C104" s="325" t="s">
        <v>54</v>
      </c>
      <c r="D104" s="325"/>
      <c r="E104" s="325"/>
      <c r="F104" s="22"/>
      <c r="G104" s="325" t="s">
        <v>54</v>
      </c>
      <c r="H104" s="325"/>
      <c r="I104" s="325"/>
    </row>
    <row r="105" spans="1:9" s="39" customFormat="1" ht="18.600000000000001" customHeight="1">
      <c r="A105" s="40"/>
      <c r="B105" s="41"/>
      <c r="C105" s="322" t="s">
        <v>101</v>
      </c>
      <c r="D105" s="323"/>
      <c r="E105" s="323"/>
      <c r="F105" s="60"/>
      <c r="G105" s="322" t="s">
        <v>101</v>
      </c>
      <c r="H105" s="323"/>
      <c r="I105" s="323"/>
    </row>
    <row r="106" spans="1:9" s="39" customFormat="1" ht="18.600000000000001" customHeight="1">
      <c r="A106" s="40"/>
      <c r="B106" s="41"/>
      <c r="C106" s="322" t="s">
        <v>140</v>
      </c>
      <c r="D106" s="323"/>
      <c r="E106" s="323"/>
      <c r="F106" s="60"/>
      <c r="G106" s="322" t="s">
        <v>140</v>
      </c>
      <c r="H106" s="323"/>
      <c r="I106" s="323"/>
    </row>
    <row r="107" spans="1:9" s="39" customFormat="1" ht="18.600000000000001" customHeight="1">
      <c r="A107" s="40"/>
      <c r="B107" s="42"/>
      <c r="C107" s="180">
        <v>2022</v>
      </c>
      <c r="D107" s="180"/>
      <c r="E107" s="180">
        <v>2021</v>
      </c>
      <c r="F107" s="180"/>
      <c r="G107" s="180">
        <v>2022</v>
      </c>
      <c r="H107" s="180"/>
      <c r="I107" s="180">
        <v>2021</v>
      </c>
    </row>
    <row r="108" spans="1:9" s="39" customFormat="1" ht="18.600000000000001" customHeight="1">
      <c r="A108" s="40"/>
      <c r="B108" s="42"/>
      <c r="C108" s="326" t="s">
        <v>34</v>
      </c>
      <c r="D108" s="326"/>
      <c r="E108" s="326"/>
      <c r="F108" s="326"/>
      <c r="G108" s="326"/>
      <c r="H108" s="326"/>
      <c r="I108" s="326"/>
    </row>
    <row r="109" spans="1:9" s="39" customFormat="1" ht="18.600000000000001" customHeight="1">
      <c r="A109" s="43" t="s">
        <v>41</v>
      </c>
      <c r="B109" s="2"/>
      <c r="C109" s="48"/>
      <c r="D109" s="48"/>
      <c r="E109" s="48"/>
      <c r="F109" s="48"/>
      <c r="G109" s="48"/>
      <c r="H109" s="48"/>
      <c r="I109" s="48"/>
    </row>
    <row r="110" spans="1:9" s="39" customFormat="1" ht="18.600000000000001" customHeight="1">
      <c r="A110" s="40" t="s">
        <v>42</v>
      </c>
      <c r="B110" s="2"/>
      <c r="C110" s="104">
        <v>-2979938</v>
      </c>
      <c r="D110" s="48"/>
      <c r="E110" s="104">
        <v>-2510594</v>
      </c>
      <c r="F110" s="48"/>
      <c r="G110" s="104">
        <v>-2078699</v>
      </c>
      <c r="H110" s="45"/>
      <c r="I110" s="104">
        <v>-2417326</v>
      </c>
    </row>
    <row r="111" spans="1:9" s="39" customFormat="1" ht="18.600000000000001" customHeight="1">
      <c r="A111" s="40" t="s">
        <v>293</v>
      </c>
      <c r="B111" s="8"/>
      <c r="C111" s="104">
        <v>-252055</v>
      </c>
      <c r="D111" s="48"/>
      <c r="E111" s="104">
        <v>-252055</v>
      </c>
      <c r="F111" s="48"/>
      <c r="G111" s="104">
        <v>-252055</v>
      </c>
      <c r="H111" s="45"/>
      <c r="I111" s="104">
        <v>-252055</v>
      </c>
    </row>
    <row r="112" spans="1:9" s="39" customFormat="1" ht="18.600000000000001" customHeight="1">
      <c r="A112" s="40" t="s">
        <v>164</v>
      </c>
      <c r="B112" s="8"/>
      <c r="C112" s="104">
        <v>-3</v>
      </c>
      <c r="D112" s="48"/>
      <c r="E112" s="104">
        <v>-2</v>
      </c>
      <c r="F112" s="48"/>
      <c r="G112" s="113" t="s">
        <v>5</v>
      </c>
      <c r="H112" s="45"/>
      <c r="I112" s="104" t="s">
        <v>5</v>
      </c>
    </row>
    <row r="113" spans="1:9" s="39" customFormat="1" ht="18.600000000000001" customHeight="1">
      <c r="A113" s="178" t="s">
        <v>215</v>
      </c>
      <c r="B113" s="2"/>
      <c r="C113" s="149">
        <v>-3208396</v>
      </c>
      <c r="D113" s="48"/>
      <c r="E113" s="149">
        <v>-2212171</v>
      </c>
      <c r="F113" s="48"/>
      <c r="G113" s="108">
        <v>-1963531</v>
      </c>
      <c r="H113" s="47"/>
      <c r="I113" s="108">
        <v>-1967233</v>
      </c>
    </row>
    <row r="114" spans="1:9" s="39" customFormat="1" ht="18.600000000000001" customHeight="1">
      <c r="A114" s="58" t="s">
        <v>218</v>
      </c>
      <c r="B114" s="8"/>
      <c r="D114" s="49"/>
      <c r="E114" s="108"/>
      <c r="F114" s="49"/>
      <c r="G114" s="108"/>
      <c r="H114" s="45"/>
      <c r="I114" s="108"/>
    </row>
    <row r="115" spans="1:9" s="39" customFormat="1" ht="18.600000000000001" customHeight="1">
      <c r="A115" s="58" t="s">
        <v>165</v>
      </c>
      <c r="B115" s="8"/>
      <c r="C115" s="108">
        <v>787636</v>
      </c>
      <c r="D115" s="49"/>
      <c r="E115" s="113">
        <v>11566638</v>
      </c>
      <c r="F115" s="49"/>
      <c r="G115" s="108">
        <v>479717</v>
      </c>
      <c r="H115" s="45"/>
      <c r="I115" s="108">
        <v>11944137</v>
      </c>
    </row>
    <row r="116" spans="1:9" s="39" customFormat="1" ht="18.600000000000001" customHeight="1">
      <c r="A116" s="58" t="s">
        <v>227</v>
      </c>
      <c r="B116" s="8"/>
      <c r="C116" s="104" t="s">
        <v>5</v>
      </c>
      <c r="D116" s="49"/>
      <c r="E116" s="108">
        <v>-2446781</v>
      </c>
      <c r="F116" s="49"/>
      <c r="G116" s="108" t="s">
        <v>5</v>
      </c>
      <c r="H116" s="45"/>
      <c r="I116" s="108">
        <v>-2446781</v>
      </c>
    </row>
    <row r="117" spans="1:9" s="39" customFormat="1" ht="18.600000000000001" customHeight="1">
      <c r="A117" s="58" t="s">
        <v>112</v>
      </c>
      <c r="B117" s="8"/>
      <c r="C117" s="108" t="s">
        <v>5</v>
      </c>
      <c r="D117" s="49"/>
      <c r="E117" s="108">
        <v>21882480</v>
      </c>
      <c r="F117" s="49"/>
      <c r="G117" s="108" t="s">
        <v>5</v>
      </c>
      <c r="H117" s="49"/>
      <c r="I117" s="108">
        <v>21882480</v>
      </c>
    </row>
    <row r="118" spans="1:9" s="39" customFormat="1" ht="18.600000000000001" customHeight="1">
      <c r="A118" s="58" t="s">
        <v>136</v>
      </c>
      <c r="B118" s="8"/>
      <c r="C118" s="108">
        <v>-5000000</v>
      </c>
      <c r="D118" s="49"/>
      <c r="E118" s="108">
        <v>-11266100</v>
      </c>
      <c r="F118" s="49"/>
      <c r="G118" s="108">
        <v>-5000000</v>
      </c>
      <c r="H118" s="49"/>
      <c r="I118" s="108">
        <v>-11266100</v>
      </c>
    </row>
    <row r="119" spans="1:9" s="39" customFormat="1" ht="18.600000000000001" customHeight="1">
      <c r="A119" s="58" t="s">
        <v>237</v>
      </c>
      <c r="B119" s="8"/>
      <c r="C119" s="104"/>
      <c r="D119" s="49"/>
      <c r="E119" s="108"/>
      <c r="F119" s="49"/>
      <c r="G119" s="108"/>
      <c r="H119" s="45"/>
      <c r="I119" s="108"/>
    </row>
    <row r="120" spans="1:9" s="39" customFormat="1" ht="18.600000000000001" customHeight="1">
      <c r="A120" s="58" t="s">
        <v>165</v>
      </c>
      <c r="B120" s="8"/>
      <c r="C120" s="104" t="s">
        <v>5</v>
      </c>
      <c r="D120" s="49"/>
      <c r="E120" s="108">
        <v>3000632</v>
      </c>
      <c r="F120" s="49"/>
      <c r="G120" s="108" t="s">
        <v>5</v>
      </c>
      <c r="H120" s="45"/>
      <c r="I120" s="108" t="s">
        <v>5</v>
      </c>
    </row>
    <row r="121" spans="1:9" s="39" customFormat="1" ht="18.600000000000001" customHeight="1">
      <c r="A121" s="58" t="s">
        <v>166</v>
      </c>
      <c r="B121" s="8"/>
      <c r="C121" s="104"/>
      <c r="D121" s="49"/>
      <c r="E121" s="104"/>
      <c r="F121" s="49"/>
      <c r="G121" s="156"/>
      <c r="H121" s="45"/>
      <c r="I121" s="156"/>
    </row>
    <row r="122" spans="1:9" s="39" customFormat="1" ht="18.600000000000001" customHeight="1">
      <c r="A122" s="58" t="s">
        <v>165</v>
      </c>
      <c r="B122" s="8"/>
      <c r="C122" s="120">
        <v>-722</v>
      </c>
      <c r="D122" s="49"/>
      <c r="E122" s="120">
        <v>-24565382</v>
      </c>
      <c r="F122" s="49"/>
      <c r="G122" s="103" t="s">
        <v>5</v>
      </c>
      <c r="H122" s="45"/>
      <c r="I122" s="103">
        <v>-21564974</v>
      </c>
    </row>
    <row r="123" spans="1:9" s="39" customFormat="1" ht="18.600000000000001" customHeight="1">
      <c r="A123" s="9" t="s">
        <v>222</v>
      </c>
      <c r="B123" s="2"/>
      <c r="C123" s="299">
        <f>SUM(C110:C122)</f>
        <v>-10653478</v>
      </c>
      <c r="D123" s="53"/>
      <c r="E123" s="300">
        <f>SUM(E110:E122)</f>
        <v>-6803335</v>
      </c>
      <c r="F123" s="53"/>
      <c r="G123" s="299">
        <f>SUM(G110:G122)</f>
        <v>-8814568</v>
      </c>
      <c r="H123" s="53"/>
      <c r="I123" s="300">
        <f>SUM(I110:I122)</f>
        <v>-6087852</v>
      </c>
    </row>
    <row r="124" spans="1:9" s="39" customFormat="1" ht="18.600000000000001" customHeight="1">
      <c r="A124" s="9" t="s">
        <v>130</v>
      </c>
      <c r="B124" s="2"/>
    </row>
    <row r="125" spans="1:9" s="39" customFormat="1" ht="18.600000000000001" customHeight="1">
      <c r="A125" s="40" t="s">
        <v>220</v>
      </c>
      <c r="B125" s="2"/>
    </row>
    <row r="126" spans="1:9" s="39" customFormat="1" ht="18.600000000000001" customHeight="1">
      <c r="A126" s="40" t="s">
        <v>221</v>
      </c>
      <c r="B126" s="2"/>
      <c r="C126" s="173">
        <v>-10666853</v>
      </c>
      <c r="D126" s="173"/>
      <c r="E126" s="173">
        <v>-4109261</v>
      </c>
      <c r="F126" s="173"/>
      <c r="G126" s="173">
        <v>-1961971</v>
      </c>
      <c r="H126" s="173"/>
      <c r="I126" s="173">
        <v>-5579489</v>
      </c>
    </row>
    <row r="127" spans="1:9" s="39" customFormat="1" ht="18.600000000000001" customHeight="1">
      <c r="A127" s="40" t="s">
        <v>81</v>
      </c>
      <c r="B127" s="2"/>
      <c r="C127" s="48"/>
      <c r="E127" s="48"/>
      <c r="G127" s="48"/>
      <c r="I127" s="48"/>
    </row>
    <row r="128" spans="1:9" s="39" customFormat="1" ht="18.600000000000001" customHeight="1">
      <c r="A128" s="40" t="s">
        <v>137</v>
      </c>
      <c r="B128" s="2"/>
      <c r="C128" s="120">
        <v>-18600</v>
      </c>
      <c r="E128" s="50">
        <v>58874</v>
      </c>
      <c r="G128" s="103" t="s">
        <v>5</v>
      </c>
      <c r="H128" s="45"/>
      <c r="I128" s="103" t="s">
        <v>5</v>
      </c>
    </row>
    <row r="129" spans="1:9" s="39" customFormat="1" ht="18.600000000000001" customHeight="1">
      <c r="A129" s="9" t="s">
        <v>219</v>
      </c>
      <c r="B129" s="2"/>
      <c r="C129" s="301">
        <f>C126+C128</f>
        <v>-10685453</v>
      </c>
      <c r="D129" s="51"/>
      <c r="E129" s="301">
        <f>E126+E128</f>
        <v>-4050387</v>
      </c>
      <c r="F129" s="51"/>
      <c r="G129" s="301">
        <f>G126</f>
        <v>-1961971</v>
      </c>
      <c r="H129" s="51"/>
      <c r="I129" s="301">
        <f>I126</f>
        <v>-5579489</v>
      </c>
    </row>
    <row r="130" spans="1:9" s="39" customFormat="1" ht="18.600000000000001" customHeight="1">
      <c r="A130" s="40" t="s">
        <v>228</v>
      </c>
      <c r="B130" s="2"/>
      <c r="C130" s="50">
        <v>92347867</v>
      </c>
      <c r="D130" s="49"/>
      <c r="E130" s="50">
        <v>40589081</v>
      </c>
      <c r="F130" s="49"/>
      <c r="G130" s="50">
        <v>19457191</v>
      </c>
      <c r="H130" s="49"/>
      <c r="I130" s="50">
        <v>21577546</v>
      </c>
    </row>
    <row r="131" spans="1:9" s="39" customFormat="1" ht="18.600000000000001" customHeight="1" thickBot="1">
      <c r="A131" s="332" t="s">
        <v>229</v>
      </c>
      <c r="B131" s="332"/>
      <c r="C131" s="302">
        <f>SUM(C129:C130)</f>
        <v>81662414</v>
      </c>
      <c r="D131" s="51"/>
      <c r="E131" s="155">
        <f>SUM(E129:E130)</f>
        <v>36538694</v>
      </c>
      <c r="F131" s="51"/>
      <c r="G131" s="302">
        <f>SUM(G129:G130)</f>
        <v>17495220</v>
      </c>
      <c r="H131" s="51"/>
      <c r="I131" s="155">
        <f>SUM(I129:I130)</f>
        <v>15998057</v>
      </c>
    </row>
    <row r="132" spans="1:9" ht="18.600000000000001" customHeight="1" thickTop="1">
      <c r="B132" s="8"/>
    </row>
    <row r="133" spans="1:9" ht="18.600000000000001" customHeight="1">
      <c r="A133" s="43" t="s">
        <v>276</v>
      </c>
      <c r="C133" s="48"/>
      <c r="D133" s="48"/>
      <c r="E133" s="48"/>
      <c r="F133" s="48"/>
      <c r="G133" s="48"/>
      <c r="H133" s="48"/>
      <c r="I133" s="48"/>
    </row>
    <row r="134" spans="1:9" ht="18.600000000000001" customHeight="1">
      <c r="A134" s="43" t="s">
        <v>277</v>
      </c>
      <c r="C134" s="48"/>
      <c r="D134" s="48"/>
      <c r="E134" s="48"/>
      <c r="F134" s="48"/>
      <c r="G134" s="48"/>
      <c r="H134" s="48"/>
      <c r="I134" s="48"/>
    </row>
    <row r="135" spans="1:9" ht="18.600000000000001" customHeight="1">
      <c r="A135" s="7" t="s">
        <v>278</v>
      </c>
      <c r="C135" s="48"/>
      <c r="D135" s="48"/>
      <c r="E135" s="108"/>
      <c r="F135" s="48"/>
      <c r="G135" s="48"/>
      <c r="H135" s="48"/>
      <c r="I135" s="48"/>
    </row>
    <row r="136" spans="1:9" ht="18.600000000000001" customHeight="1">
      <c r="A136" s="40" t="s">
        <v>308</v>
      </c>
      <c r="C136" s="48"/>
      <c r="D136" s="48"/>
      <c r="E136" s="108"/>
      <c r="F136" s="48"/>
      <c r="G136" s="108"/>
      <c r="H136" s="108"/>
      <c r="I136" s="108"/>
    </row>
    <row r="137" spans="1:9" ht="18.600000000000001" customHeight="1">
      <c r="A137" s="40" t="s">
        <v>309</v>
      </c>
      <c r="B137" s="8"/>
      <c r="C137" s="48">
        <v>163181</v>
      </c>
      <c r="D137" s="303"/>
      <c r="E137" s="108">
        <v>0</v>
      </c>
      <c r="F137" s="48"/>
      <c r="G137" s="108">
        <v>0</v>
      </c>
      <c r="H137" s="108"/>
      <c r="I137" s="108">
        <v>0</v>
      </c>
    </row>
    <row r="138" spans="1:9" ht="18.600000000000001" customHeight="1">
      <c r="A138" s="40" t="s">
        <v>325</v>
      </c>
      <c r="B138" s="8"/>
      <c r="C138" s="318">
        <v>-151285</v>
      </c>
      <c r="D138" s="303"/>
      <c r="E138" s="103">
        <v>0</v>
      </c>
      <c r="F138" s="303"/>
      <c r="G138" s="103">
        <v>0</v>
      </c>
      <c r="H138" s="156"/>
      <c r="I138" s="103">
        <v>0</v>
      </c>
    </row>
    <row r="139" spans="1:9" ht="18.600000000000001" customHeight="1" thickBot="1">
      <c r="A139" s="9" t="s">
        <v>279</v>
      </c>
      <c r="B139" s="8"/>
      <c r="C139" s="288">
        <f>SUM(C137:C138)</f>
        <v>11896</v>
      </c>
      <c r="D139" s="317"/>
      <c r="E139" s="302">
        <f>SUM(E137)</f>
        <v>0</v>
      </c>
      <c r="F139" s="317"/>
      <c r="G139" s="302">
        <f>SUM(G137)</f>
        <v>0</v>
      </c>
      <c r="H139" s="317"/>
      <c r="I139" s="302">
        <f>SUM(I137)</f>
        <v>0</v>
      </c>
    </row>
    <row r="140" spans="1:9" ht="18.600000000000001" customHeight="1" thickTop="1">
      <c r="B140" s="8"/>
    </row>
    <row r="141" spans="1:9" ht="18.600000000000001" customHeight="1">
      <c r="A141" s="7" t="s">
        <v>280</v>
      </c>
      <c r="B141" s="8"/>
      <c r="C141" s="303"/>
      <c r="D141" s="303"/>
      <c r="E141" s="303"/>
      <c r="F141" s="303"/>
      <c r="G141" s="303"/>
      <c r="H141" s="303"/>
      <c r="I141" s="303"/>
    </row>
    <row r="142" spans="1:9" ht="18.600000000000001" customHeight="1">
      <c r="A142" s="40" t="s">
        <v>308</v>
      </c>
      <c r="B142" s="8"/>
      <c r="C142" s="303"/>
      <c r="D142" s="303"/>
      <c r="E142" s="303"/>
      <c r="F142" s="303"/>
      <c r="G142" s="303"/>
      <c r="H142" s="303"/>
      <c r="I142" s="303"/>
    </row>
    <row r="143" spans="1:9" ht="18.600000000000001" customHeight="1">
      <c r="A143" s="40" t="s">
        <v>309</v>
      </c>
      <c r="B143" s="8" t="s">
        <v>294</v>
      </c>
      <c r="C143" s="318">
        <v>4552656</v>
      </c>
      <c r="D143" s="318"/>
      <c r="E143" s="318">
        <v>2854935</v>
      </c>
      <c r="F143" s="318"/>
      <c r="G143" s="318">
        <v>1805346</v>
      </c>
      <c r="H143" s="318"/>
      <c r="I143" s="318">
        <v>1813485</v>
      </c>
    </row>
    <row r="144" spans="1:9" ht="18.600000000000001" customHeight="1">
      <c r="A144" s="40" t="s">
        <v>313</v>
      </c>
      <c r="B144" s="8"/>
      <c r="C144" s="318">
        <v>3382219</v>
      </c>
      <c r="D144" s="318"/>
      <c r="E144" s="318">
        <v>-68775</v>
      </c>
      <c r="F144" s="318"/>
      <c r="G144" s="318">
        <v>851693</v>
      </c>
      <c r="H144" s="318"/>
      <c r="I144" s="318">
        <v>-157860</v>
      </c>
    </row>
    <row r="145" spans="1:9" ht="18.600000000000001" customHeight="1" thickBot="1">
      <c r="A145" s="9" t="s">
        <v>279</v>
      </c>
      <c r="B145" s="8"/>
      <c r="C145" s="288">
        <f>SUM(C143:C144)</f>
        <v>7934875</v>
      </c>
      <c r="D145" s="319"/>
      <c r="E145" s="288">
        <f>SUM(E143:E144)</f>
        <v>2786160</v>
      </c>
      <c r="F145" s="319"/>
      <c r="G145" s="288">
        <f>SUM(G143:G144)</f>
        <v>2657039</v>
      </c>
      <c r="H145" s="319"/>
      <c r="I145" s="288">
        <f>SUM(I143:I144)</f>
        <v>1655625</v>
      </c>
    </row>
    <row r="146" spans="1:9" ht="18.600000000000001" customHeight="1" thickTop="1">
      <c r="B146" s="8"/>
      <c r="C146" s="303"/>
      <c r="D146" s="303"/>
      <c r="E146" s="303"/>
      <c r="F146" s="303"/>
      <c r="G146" s="303"/>
      <c r="H146" s="303"/>
      <c r="I146" s="303"/>
    </row>
    <row r="147" spans="1:9" ht="18.600000000000001" customHeight="1">
      <c r="A147" s="82" t="s">
        <v>60</v>
      </c>
      <c r="B147" s="55"/>
      <c r="C147" s="56"/>
      <c r="D147" s="56"/>
      <c r="E147" s="56"/>
      <c r="F147" s="56"/>
      <c r="G147" s="13"/>
      <c r="H147" s="13"/>
      <c r="I147" s="13"/>
    </row>
    <row r="148" spans="1:9" ht="18.600000000000001" customHeight="1">
      <c r="A148" s="83" t="s">
        <v>116</v>
      </c>
      <c r="B148" s="5"/>
      <c r="C148" s="6"/>
      <c r="D148" s="6"/>
      <c r="E148" s="6"/>
      <c r="F148" s="6"/>
      <c r="G148" s="324"/>
      <c r="H148" s="324"/>
      <c r="I148" s="324"/>
    </row>
    <row r="149" spans="1:9" ht="18.600000000000001" customHeight="1">
      <c r="A149" s="40"/>
      <c r="C149" s="39"/>
      <c r="D149" s="39"/>
      <c r="E149" s="39"/>
      <c r="F149" s="39"/>
      <c r="G149" s="39"/>
      <c r="H149" s="39"/>
      <c r="I149" s="39"/>
    </row>
    <row r="150" spans="1:9" ht="18.600000000000001" customHeight="1">
      <c r="A150" s="9"/>
      <c r="C150" s="325" t="s">
        <v>3</v>
      </c>
      <c r="D150" s="325"/>
      <c r="E150" s="325"/>
      <c r="F150" s="310"/>
      <c r="G150" s="325" t="s">
        <v>56</v>
      </c>
      <c r="H150" s="325"/>
      <c r="I150" s="325"/>
    </row>
    <row r="151" spans="1:9" ht="18.600000000000001" customHeight="1">
      <c r="A151" s="40"/>
      <c r="B151" s="41"/>
      <c r="C151" s="325" t="s">
        <v>54</v>
      </c>
      <c r="D151" s="325"/>
      <c r="E151" s="325"/>
      <c r="F151" s="310"/>
      <c r="G151" s="325" t="s">
        <v>54</v>
      </c>
      <c r="H151" s="325"/>
      <c r="I151" s="325"/>
    </row>
    <row r="152" spans="1:9" ht="18.600000000000001" customHeight="1">
      <c r="A152" s="40"/>
      <c r="B152" s="41"/>
      <c r="C152" s="322" t="s">
        <v>101</v>
      </c>
      <c r="D152" s="323"/>
      <c r="E152" s="323"/>
      <c r="F152" s="309"/>
      <c r="G152" s="322" t="s">
        <v>101</v>
      </c>
      <c r="H152" s="323"/>
      <c r="I152" s="323"/>
    </row>
    <row r="153" spans="1:9" ht="18.600000000000001" customHeight="1">
      <c r="A153" s="40"/>
      <c r="B153" s="41"/>
      <c r="C153" s="322" t="s">
        <v>140</v>
      </c>
      <c r="D153" s="323"/>
      <c r="E153" s="323"/>
      <c r="F153" s="309"/>
      <c r="G153" s="322" t="s">
        <v>140</v>
      </c>
      <c r="H153" s="323"/>
      <c r="I153" s="323"/>
    </row>
    <row r="154" spans="1:9" ht="18.600000000000001" customHeight="1">
      <c r="A154" s="40"/>
      <c r="B154" s="42"/>
      <c r="C154" s="180">
        <v>2022</v>
      </c>
      <c r="D154" s="180"/>
      <c r="E154" s="180">
        <v>2021</v>
      </c>
      <c r="F154" s="180"/>
      <c r="G154" s="180">
        <v>2022</v>
      </c>
      <c r="H154" s="180"/>
      <c r="I154" s="180">
        <v>2021</v>
      </c>
    </row>
    <row r="155" spans="1:9" ht="18.600000000000001" customHeight="1">
      <c r="A155" s="40"/>
      <c r="B155" s="42"/>
      <c r="C155" s="326" t="s">
        <v>34</v>
      </c>
      <c r="D155" s="326"/>
      <c r="E155" s="326"/>
      <c r="F155" s="326"/>
      <c r="G155" s="326"/>
      <c r="H155" s="326"/>
      <c r="I155" s="326"/>
    </row>
    <row r="156" spans="1:9" ht="18.600000000000001" hidden="1" customHeight="1">
      <c r="A156" s="43"/>
      <c r="C156" s="48"/>
      <c r="D156" s="48"/>
      <c r="E156" s="48"/>
      <c r="F156" s="48"/>
      <c r="G156" s="48"/>
      <c r="H156" s="48"/>
      <c r="I156" s="48"/>
    </row>
    <row r="157" spans="1:9" ht="18.600000000000001" hidden="1" customHeight="1">
      <c r="A157" s="43"/>
      <c r="C157" s="48"/>
      <c r="D157" s="48"/>
      <c r="E157" s="48"/>
      <c r="F157" s="48"/>
      <c r="G157" s="48"/>
      <c r="H157" s="48"/>
      <c r="I157" s="48"/>
    </row>
    <row r="158" spans="1:9" ht="18.600000000000001" hidden="1" customHeight="1">
      <c r="C158" s="48"/>
      <c r="D158" s="48"/>
      <c r="E158" s="108"/>
      <c r="F158" s="48"/>
      <c r="G158" s="48"/>
      <c r="H158" s="48"/>
      <c r="I158" s="48"/>
    </row>
    <row r="159" spans="1:9" ht="18.600000000000001" hidden="1" customHeight="1">
      <c r="A159" s="40"/>
      <c r="C159" s="48"/>
      <c r="D159" s="48"/>
      <c r="E159" s="108"/>
      <c r="F159" s="48"/>
      <c r="G159" s="108"/>
      <c r="H159" s="108"/>
      <c r="I159" s="108"/>
    </row>
    <row r="160" spans="1:9" ht="18.600000000000001" hidden="1" customHeight="1">
      <c r="A160" s="40"/>
      <c r="B160" s="8"/>
      <c r="C160" s="318"/>
      <c r="D160" s="303"/>
      <c r="E160" s="103"/>
      <c r="F160" s="303"/>
      <c r="G160" s="103"/>
      <c r="H160" s="103"/>
      <c r="I160" s="103"/>
    </row>
    <row r="161" spans="1:9" ht="18.600000000000001" hidden="1" customHeight="1" thickBot="1">
      <c r="A161" s="9"/>
      <c r="B161" s="8"/>
      <c r="C161" s="288"/>
      <c r="D161" s="317"/>
      <c r="E161" s="302"/>
      <c r="F161" s="317"/>
      <c r="G161" s="302"/>
      <c r="H161" s="317"/>
      <c r="I161" s="302"/>
    </row>
    <row r="162" spans="1:9" ht="18.600000000000001" hidden="1" customHeight="1" thickTop="1">
      <c r="B162" s="8"/>
      <c r="C162" s="303"/>
      <c r="D162" s="303"/>
      <c r="E162" s="303"/>
      <c r="F162" s="303"/>
      <c r="G162" s="303"/>
      <c r="H162" s="303"/>
      <c r="I162" s="303"/>
    </row>
    <row r="163" spans="1:9" ht="18.600000000000001" hidden="1" customHeight="1">
      <c r="B163" s="8"/>
      <c r="C163" s="303"/>
      <c r="D163" s="303"/>
      <c r="E163" s="303"/>
      <c r="F163" s="303"/>
      <c r="G163" s="303"/>
      <c r="H163" s="303"/>
      <c r="I163" s="303"/>
    </row>
    <row r="164" spans="1:9" ht="18.600000000000001" hidden="1" customHeight="1">
      <c r="A164" s="40"/>
      <c r="B164" s="8"/>
      <c r="C164" s="303"/>
      <c r="D164" s="303"/>
      <c r="E164" s="303"/>
      <c r="F164" s="303"/>
      <c r="G164" s="303"/>
      <c r="H164" s="303"/>
      <c r="I164" s="303"/>
    </row>
    <row r="165" spans="1:9" ht="18.600000000000001" hidden="1" customHeight="1">
      <c r="A165" s="40"/>
      <c r="B165" s="8"/>
      <c r="C165" s="318"/>
      <c r="D165" s="318"/>
      <c r="E165" s="318"/>
      <c r="F165" s="318"/>
      <c r="G165" s="318"/>
      <c r="H165" s="318"/>
      <c r="I165" s="318"/>
    </row>
    <row r="166" spans="1:9" ht="18.600000000000001" hidden="1" customHeight="1">
      <c r="A166" s="40"/>
      <c r="B166" s="8"/>
      <c r="C166" s="318"/>
      <c r="D166" s="318"/>
      <c r="E166" s="318"/>
      <c r="F166" s="318"/>
      <c r="G166" s="318"/>
      <c r="H166" s="318"/>
      <c r="I166" s="318"/>
    </row>
    <row r="167" spans="1:9" ht="18.600000000000001" hidden="1" customHeight="1">
      <c r="A167" s="40"/>
      <c r="B167" s="8"/>
      <c r="C167" s="318"/>
      <c r="D167" s="318"/>
      <c r="E167" s="318"/>
      <c r="F167" s="318"/>
      <c r="G167" s="318"/>
      <c r="H167" s="318"/>
      <c r="I167" s="318"/>
    </row>
    <row r="168" spans="1:9" ht="18.600000000000001" hidden="1" customHeight="1" thickBot="1">
      <c r="A168" s="9"/>
      <c r="B168" s="8"/>
      <c r="C168" s="288"/>
      <c r="D168" s="319"/>
      <c r="E168" s="288"/>
      <c r="F168" s="319"/>
      <c r="G168" s="288"/>
      <c r="H168" s="319"/>
      <c r="I168" s="288"/>
    </row>
    <row r="169" spans="1:9" ht="18.600000000000001" hidden="1" customHeight="1" thickTop="1">
      <c r="B169" s="8"/>
      <c r="C169" s="303"/>
      <c r="D169" s="303"/>
      <c r="E169" s="303"/>
      <c r="F169" s="303"/>
      <c r="G169" s="303"/>
      <c r="H169" s="303"/>
      <c r="I169" s="303"/>
    </row>
    <row r="170" spans="1:9" ht="18.600000000000001" customHeight="1">
      <c r="A170" s="7" t="s">
        <v>281</v>
      </c>
      <c r="B170" s="8"/>
      <c r="C170" s="303"/>
      <c r="D170" s="303"/>
      <c r="E170" s="303"/>
      <c r="F170" s="303"/>
      <c r="G170" s="303"/>
      <c r="H170" s="303"/>
      <c r="I170" s="303"/>
    </row>
    <row r="171" spans="1:9" ht="18.600000000000001" customHeight="1">
      <c r="A171" s="40" t="s">
        <v>310</v>
      </c>
      <c r="B171" s="8"/>
      <c r="C171" s="303"/>
      <c r="D171" s="303"/>
      <c r="E171" s="303"/>
      <c r="F171" s="303"/>
      <c r="G171" s="303"/>
      <c r="H171" s="303"/>
      <c r="I171" s="303"/>
    </row>
    <row r="172" spans="1:9" ht="18.600000000000001" customHeight="1">
      <c r="A172" s="40" t="s">
        <v>309</v>
      </c>
      <c r="B172" s="8" t="s">
        <v>295</v>
      </c>
      <c r="C172" s="318">
        <v>4279414</v>
      </c>
      <c r="D172" s="318"/>
      <c r="E172" s="318">
        <v>2639314</v>
      </c>
      <c r="F172" s="318"/>
      <c r="G172" s="318">
        <v>2561275</v>
      </c>
      <c r="H172" s="318"/>
      <c r="I172" s="318">
        <v>2085701</v>
      </c>
    </row>
    <row r="173" spans="1:9" ht="18.600000000000001" customHeight="1">
      <c r="A173" s="40" t="s">
        <v>283</v>
      </c>
      <c r="B173" s="8"/>
      <c r="C173" s="318">
        <v>-4010509</v>
      </c>
      <c r="D173" s="318"/>
      <c r="E173" s="318">
        <v>-2324005</v>
      </c>
      <c r="F173" s="318"/>
      <c r="G173" s="318">
        <v>-2293117</v>
      </c>
      <c r="H173" s="318"/>
      <c r="I173" s="318">
        <v>-1826370</v>
      </c>
    </row>
    <row r="174" spans="1:9" ht="18.600000000000001" customHeight="1" thickBot="1">
      <c r="A174" s="9" t="s">
        <v>279</v>
      </c>
      <c r="B174" s="8"/>
      <c r="C174" s="288">
        <f>SUM(C172:C173)</f>
        <v>268905</v>
      </c>
      <c r="D174" s="319"/>
      <c r="E174" s="288">
        <f>SUM(E172:E173)</f>
        <v>315309</v>
      </c>
      <c r="F174" s="319"/>
      <c r="G174" s="288">
        <f>SUM(G172:G173)</f>
        <v>268158</v>
      </c>
      <c r="H174" s="319"/>
      <c r="I174" s="288">
        <f>SUM(I172:I173)</f>
        <v>259331</v>
      </c>
    </row>
    <row r="175" spans="1:9" ht="18.600000000000001" customHeight="1" thickTop="1">
      <c r="B175" s="8"/>
      <c r="C175" s="303"/>
      <c r="D175" s="303"/>
      <c r="E175" s="303"/>
      <c r="F175" s="303"/>
      <c r="G175" s="303"/>
      <c r="H175" s="303"/>
      <c r="I175" s="303"/>
    </row>
    <row r="176" spans="1:9" ht="18.600000000000001" customHeight="1">
      <c r="A176" s="40" t="s">
        <v>180</v>
      </c>
      <c r="B176" s="8"/>
      <c r="C176" s="303"/>
      <c r="D176" s="303"/>
      <c r="E176" s="303"/>
      <c r="F176" s="303"/>
      <c r="G176" s="303"/>
      <c r="H176" s="303"/>
      <c r="I176" s="303"/>
    </row>
    <row r="177" spans="1:9" ht="18.600000000000001" customHeight="1">
      <c r="A177" s="40" t="s">
        <v>311</v>
      </c>
      <c r="B177" s="8"/>
      <c r="C177" s="303"/>
      <c r="D177" s="303"/>
      <c r="E177" s="303"/>
      <c r="F177" s="303"/>
      <c r="G177" s="303"/>
      <c r="H177" s="303"/>
      <c r="I177" s="303"/>
    </row>
    <row r="178" spans="1:9" ht="18.600000000000001" customHeight="1">
      <c r="A178" s="7" t="s">
        <v>282</v>
      </c>
      <c r="B178" s="8"/>
      <c r="C178" s="303"/>
      <c r="D178" s="303"/>
      <c r="E178" s="303"/>
      <c r="F178" s="303"/>
      <c r="G178" s="303"/>
      <c r="H178" s="303"/>
      <c r="I178" s="303"/>
    </row>
    <row r="179" spans="1:9" ht="18.600000000000001" customHeight="1">
      <c r="A179" s="40" t="s">
        <v>309</v>
      </c>
      <c r="B179" s="8"/>
      <c r="C179" s="318">
        <v>609646</v>
      </c>
      <c r="D179" s="318"/>
      <c r="E179" s="318">
        <v>397372</v>
      </c>
      <c r="F179" s="318"/>
      <c r="G179" s="318">
        <v>106982</v>
      </c>
      <c r="H179" s="318"/>
      <c r="I179" s="318">
        <v>331874</v>
      </c>
    </row>
    <row r="180" spans="1:9" ht="18.600000000000001" customHeight="1">
      <c r="A180" s="40" t="s">
        <v>314</v>
      </c>
      <c r="B180" s="8"/>
      <c r="C180" s="318">
        <v>-120173</v>
      </c>
      <c r="D180" s="318"/>
      <c r="E180" s="318">
        <v>21648</v>
      </c>
      <c r="F180" s="318"/>
      <c r="G180" s="318">
        <v>216347</v>
      </c>
      <c r="H180" s="318"/>
      <c r="I180" s="318">
        <v>16721</v>
      </c>
    </row>
    <row r="181" spans="1:9" ht="18.600000000000001" customHeight="1" thickBot="1">
      <c r="A181" s="9" t="s">
        <v>279</v>
      </c>
      <c r="B181" s="8"/>
      <c r="C181" s="288">
        <f>SUM(C179:C180)</f>
        <v>489473</v>
      </c>
      <c r="D181" s="319"/>
      <c r="E181" s="288">
        <f>SUM(E179:E180)</f>
        <v>419020</v>
      </c>
      <c r="F181" s="319"/>
      <c r="G181" s="288">
        <f>SUM(G179:G180)</f>
        <v>323329</v>
      </c>
      <c r="H181" s="319"/>
      <c r="I181" s="288">
        <f>SUM(I179:I180)</f>
        <v>348595</v>
      </c>
    </row>
    <row r="182" spans="1:9" ht="18.600000000000001" customHeight="1" thickTop="1"/>
  </sheetData>
  <mergeCells count="41">
    <mergeCell ref="A131:B131"/>
    <mergeCell ref="C105:E105"/>
    <mergeCell ref="G105:I105"/>
    <mergeCell ref="C106:E106"/>
    <mergeCell ref="G106:I106"/>
    <mergeCell ref="C108:I108"/>
    <mergeCell ref="C58:I58"/>
    <mergeCell ref="G101:I101"/>
    <mergeCell ref="C103:E103"/>
    <mergeCell ref="G103:I103"/>
    <mergeCell ref="C104:E104"/>
    <mergeCell ref="G104:I104"/>
    <mergeCell ref="C54:E54"/>
    <mergeCell ref="G54:I54"/>
    <mergeCell ref="C55:E55"/>
    <mergeCell ref="G55:I55"/>
    <mergeCell ref="C56:E56"/>
    <mergeCell ref="G56:I56"/>
    <mergeCell ref="C7:E7"/>
    <mergeCell ref="G7:I7"/>
    <mergeCell ref="C9:I9"/>
    <mergeCell ref="G51:I51"/>
    <mergeCell ref="C53:E53"/>
    <mergeCell ref="G53:I53"/>
    <mergeCell ref="C6:E6"/>
    <mergeCell ref="G6:I6"/>
    <mergeCell ref="G2:I2"/>
    <mergeCell ref="C4:E4"/>
    <mergeCell ref="G4:I4"/>
    <mergeCell ref="C5:E5"/>
    <mergeCell ref="G5:I5"/>
    <mergeCell ref="G148:I148"/>
    <mergeCell ref="C150:E150"/>
    <mergeCell ref="G150:I150"/>
    <mergeCell ref="C151:E151"/>
    <mergeCell ref="G151:I151"/>
    <mergeCell ref="C152:E152"/>
    <mergeCell ref="G152:I152"/>
    <mergeCell ref="C153:E153"/>
    <mergeCell ref="G153:I153"/>
    <mergeCell ref="C155:I155"/>
  </mergeCells>
  <pageMargins left="0.8" right="0.8" top="0.48" bottom="0.5" header="0.5" footer="0.5"/>
  <pageSetup paperSize="9" scale="81" firstPageNumber="10" fitToHeight="0" orientation="portrait" useFirstPageNumber="1" r:id="rId1"/>
  <headerFooter>
    <oddFooter>&amp;L
The accompanying condensed notes form an integral part of the interim financial statements.
&amp;C&amp;P</oddFooter>
  </headerFooter>
  <rowBreaks count="3" manualBreakCount="3">
    <brk id="49" max="16383" man="1"/>
    <brk id="99" max="16383" man="1"/>
    <brk id="146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4B3566499C54EB75AB52C63552E43" ma:contentTypeVersion="10" ma:contentTypeDescription="สร้างเอกสารใหม่" ma:contentTypeScope="" ma:versionID="656ed9dc4ba6765e6c8aa8958f2d635a">
  <xsd:schema xmlns:xsd="http://www.w3.org/2001/XMLSchema" xmlns:xs="http://www.w3.org/2001/XMLSchema" xmlns:p="http://schemas.microsoft.com/office/2006/metadata/properties" xmlns:ns2="13504237-0159-488c-9efe-33bec887303b" xmlns:ns3="604824d7-fd95-4ae9-a624-bc20ab7fba73" targetNamespace="http://schemas.microsoft.com/office/2006/metadata/properties" ma:root="true" ma:fieldsID="9afa74773403d689aed955578c363d0e" ns2:_="" ns3:_="">
    <xsd:import namespace="13504237-0159-488c-9efe-33bec887303b"/>
    <xsd:import namespace="604824d7-fd95-4ae9-a624-bc20ab7fba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04237-0159-488c-9efe-33bec8873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4824d7-fd95-4ae9-a624-bc20ab7fba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EDC21-B0BC-4D86-A0E2-05F03968174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F03B442-4114-4884-8F6E-4F5D703E7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EC0AF4-D7FB-463E-AEAE-A74B543F2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504237-0159-488c-9efe-33bec887303b"/>
    <ds:schemaRef ds:uri="604824d7-fd95-4ae9-a624-bc20ab7fb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PL5-6</vt:lpstr>
      <vt:lpstr>SH7</vt:lpstr>
      <vt:lpstr>SH8</vt:lpstr>
      <vt:lpstr>SH9</vt:lpstr>
      <vt:lpstr>CF 10-13</vt:lpstr>
      <vt:lpstr>'BS2-4'!Print_Area</vt:lpstr>
      <vt:lpstr>'CF 10-13'!Print_Area</vt:lpstr>
      <vt:lpstr>'SH7'!Print_Area</vt:lpstr>
      <vt:lpstr>'SH8'!Print_Area</vt:lpstr>
      <vt:lpstr>'SH9'!Print_Area</vt:lpstr>
      <vt:lpstr>'BS2-4'!Title2nd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2022-05-06T09:57:53Z</cp:lastPrinted>
  <dcterms:created xsi:type="dcterms:W3CDTF">2004-12-08T03:04:07Z</dcterms:created>
  <dcterms:modified xsi:type="dcterms:W3CDTF">2022-05-11T06:26:59Z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0x01010084E4B3566499C54EB75AB52C63552E43</vt:lpwstr>
  </property>
</Properties>
</file>