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22 Q1 (ใส่ตัวเลข Dec21)\"/>
    </mc:Choice>
  </mc:AlternateContent>
  <xr:revisionPtr revIDLastSave="0" documentId="13_ncr:1_{3140BD6A-DE95-488F-B3B4-9383C9F09B3A}" xr6:coauthVersionLast="46" xr6:coauthVersionMax="46" xr10:uidLastSave="{00000000-0000-0000-0000-000000000000}"/>
  <bookViews>
    <workbookView xWindow="-120" yWindow="-120" windowWidth="24240" windowHeight="13140" tabRatio="858" activeTab="4" xr2:uid="{00000000-000D-0000-FFFF-FFFF00000000}"/>
  </bookViews>
  <sheets>
    <sheet name="2-4" sheetId="9" r:id="rId1"/>
    <sheet name="5 (3mth)" sheetId="7" r:id="rId2"/>
    <sheet name="6 (Conso)" sheetId="4" r:id="rId3"/>
    <sheet name="7 (Comp)" sheetId="5" r:id="rId4"/>
    <sheet name="8-9" sheetId="6" r:id="rId5"/>
  </sheets>
  <externalReferences>
    <externalReference r:id="rId6"/>
    <externalReference r:id="rId7"/>
  </externalReferences>
  <definedNames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>#REF!</definedName>
    <definedName name="a" localSheetId="0">#REF!</definedName>
    <definedName name="a" localSheetId="1">#REF!</definedName>
    <definedName name="a">#REF!</definedName>
    <definedName name="ASSET" localSheetId="0">#REF!</definedName>
    <definedName name="ASSET" localSheetId="1">#REF!</definedName>
    <definedName name="ASSET">#REF!</definedName>
    <definedName name="CapexTotals" localSheetId="0">#REF!</definedName>
    <definedName name="CapexTotals" localSheetId="1">#REF!</definedName>
    <definedName name="CapexTotals">#REF!</definedName>
    <definedName name="income" localSheetId="0">#REF!</definedName>
    <definedName name="income" localSheetId="1">#REF!</definedName>
    <definedName name="income">#REF!</definedName>
    <definedName name="liab" localSheetId="0">#REF!</definedName>
    <definedName name="liab" localSheetId="1">#REF!</definedName>
    <definedName name="liab">#REF!</definedName>
    <definedName name="LoanTotals" localSheetId="0">#REF!</definedName>
    <definedName name="LoanTotals" localSheetId="1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 localSheetId="1">#REF!</definedName>
    <definedName name="Monthnum">#REF!</definedName>
    <definedName name="_xlnm.Print_Area" localSheetId="0">'2-4'!$A$1:$K$145</definedName>
    <definedName name="_xlnm.Print_Area" localSheetId="1">'5 (3mth)'!$A$1:$K$54</definedName>
    <definedName name="_xlnm.Print_Area" localSheetId="2">'6 (Conso)'!$A$1:$P$29</definedName>
    <definedName name="_xlnm.Print_Area" localSheetId="3">'7 (Comp)'!$A$1:$M$28</definedName>
    <definedName name="_xlnm.Print_Area" localSheetId="4">'8-9'!$A$1:$K$96</definedName>
    <definedName name="PrintArea" localSheetId="0">#REF!</definedName>
    <definedName name="PrintArea" localSheetId="1">#REF!</definedName>
    <definedName name="PrintArea">#REF!</definedName>
    <definedName name="Report" localSheetId="0">#REF!</definedName>
    <definedName name="Report" localSheetId="1">#REF!</definedName>
    <definedName name="Report">#REF!</definedName>
    <definedName name="spec" localSheetId="0">#REF!</definedName>
    <definedName name="spec" localSheetId="1">#REF!</definedName>
    <definedName name="spec">#REF!</definedName>
    <definedName name="table" localSheetId="0">#REF!</definedName>
    <definedName name="table" localSheetId="1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9" l="1"/>
  <c r="I21" i="9"/>
  <c r="G21" i="9"/>
  <c r="E21" i="9"/>
  <c r="I76" i="6"/>
  <c r="E76" i="6"/>
  <c r="I24" i="5"/>
  <c r="D24" i="4"/>
  <c r="G24" i="5"/>
  <c r="E24" i="5"/>
  <c r="J24" i="4"/>
  <c r="H24" i="4"/>
  <c r="F24" i="4"/>
  <c r="K60" i="6" l="1"/>
  <c r="G60" i="6"/>
  <c r="M12" i="5" l="1"/>
  <c r="K35" i="7" l="1"/>
  <c r="K13" i="7"/>
  <c r="K22" i="7" s="1"/>
  <c r="G35" i="7"/>
  <c r="G13" i="7"/>
  <c r="G22" i="7" s="1"/>
  <c r="K25" i="7" l="1"/>
  <c r="K40" i="7" s="1"/>
  <c r="K43" i="7" s="1"/>
  <c r="K10" i="6"/>
  <c r="G25" i="7"/>
  <c r="G40" i="7" s="1"/>
  <c r="G43" i="7" s="1"/>
  <c r="G10" i="6"/>
  <c r="G52" i="7"/>
  <c r="G37" i="7"/>
  <c r="G46" i="7" s="1"/>
  <c r="G49" i="7" s="1"/>
  <c r="K37" i="7" l="1"/>
  <c r="K46" i="7" s="1"/>
  <c r="K49" i="7" s="1"/>
  <c r="K52" i="7"/>
  <c r="K79" i="6"/>
  <c r="K68" i="6"/>
  <c r="K32" i="6"/>
  <c r="K38" i="6" s="1"/>
  <c r="G79" i="6"/>
  <c r="G68" i="6"/>
  <c r="G32" i="6"/>
  <c r="G38" i="6" s="1"/>
  <c r="K127" i="9"/>
  <c r="K129" i="9" s="1"/>
  <c r="G127" i="9"/>
  <c r="G129" i="9" s="1"/>
  <c r="A100" i="9"/>
  <c r="A97" i="9"/>
  <c r="A145" i="9" s="1"/>
  <c r="K83" i="9"/>
  <c r="I83" i="9"/>
  <c r="G83" i="9"/>
  <c r="E83" i="9"/>
  <c r="K73" i="9"/>
  <c r="I73" i="9"/>
  <c r="G73" i="9"/>
  <c r="E73" i="9"/>
  <c r="A52" i="9"/>
  <c r="K34" i="9"/>
  <c r="I34" i="9"/>
  <c r="G34" i="9"/>
  <c r="E34" i="9"/>
  <c r="K36" i="9" l="1"/>
  <c r="G85" i="9"/>
  <c r="G131" i="9" s="1"/>
  <c r="G36" i="9"/>
  <c r="K85" i="9"/>
  <c r="K131" i="9" s="1"/>
  <c r="K70" i="6"/>
  <c r="K73" i="6" s="1"/>
  <c r="G70" i="6"/>
  <c r="G73" i="6" s="1"/>
  <c r="E85" i="9"/>
  <c r="I36" i="9"/>
  <c r="E36" i="9"/>
  <c r="I85" i="9"/>
  <c r="E60" i="6" l="1"/>
  <c r="E17" i="5"/>
  <c r="G17" i="5"/>
  <c r="I17" i="5"/>
  <c r="J18" i="4" l="1"/>
  <c r="H18" i="4"/>
  <c r="F18" i="4"/>
  <c r="D18" i="4"/>
  <c r="I35" i="7"/>
  <c r="E35" i="7"/>
  <c r="N14" i="4" l="1"/>
  <c r="P14" i="4" s="1"/>
  <c r="A29" i="4"/>
  <c r="I79" i="6" l="1"/>
  <c r="E79" i="6"/>
  <c r="I13" i="7"/>
  <c r="I22" i="7" s="1"/>
  <c r="I10" i="6" s="1"/>
  <c r="A48" i="6"/>
  <c r="A3" i="4"/>
  <c r="A3" i="5" s="1"/>
  <c r="E13" i="7"/>
  <c r="E22" i="7" s="1"/>
  <c r="E10" i="6" s="1"/>
  <c r="A28" i="5"/>
  <c r="A45" i="6" s="1"/>
  <c r="A96" i="6" s="1"/>
  <c r="I68" i="6"/>
  <c r="E68" i="6"/>
  <c r="I60" i="6"/>
  <c r="E25" i="7" l="1"/>
  <c r="E40" i="7" s="1"/>
  <c r="E32" i="6"/>
  <c r="E38" i="6" s="1"/>
  <c r="I25" i="7"/>
  <c r="I40" i="7" s="1"/>
  <c r="I32" i="6" l="1"/>
  <c r="I38" i="6" s="1"/>
  <c r="I70" i="6" s="1"/>
  <c r="I73" i="6" s="1"/>
  <c r="E37" i="7"/>
  <c r="I37" i="7"/>
  <c r="E70" i="6"/>
  <c r="E73" i="6" s="1"/>
  <c r="E52" i="7"/>
  <c r="I52" i="7"/>
  <c r="I46" i="7" l="1"/>
  <c r="K17" i="5"/>
  <c r="N16" i="4"/>
  <c r="E46" i="7"/>
  <c r="E43" i="7"/>
  <c r="I43" i="7"/>
  <c r="E49" i="7" l="1"/>
  <c r="L22" i="4" s="1"/>
  <c r="N22" i="4" s="1"/>
  <c r="I49" i="7"/>
  <c r="K22" i="5" s="1"/>
  <c r="M15" i="5"/>
  <c r="M17" i="5" s="1"/>
  <c r="L18" i="4"/>
  <c r="K24" i="5" l="1"/>
  <c r="I125" i="9" s="1"/>
  <c r="I127" i="9" s="1"/>
  <c r="I129" i="9" s="1"/>
  <c r="I131" i="9" s="1"/>
  <c r="M22" i="5"/>
  <c r="M24" i="5" s="1"/>
  <c r="L24" i="4"/>
  <c r="E125" i="9" s="1"/>
  <c r="E127" i="9" s="1"/>
  <c r="E129" i="9" s="1"/>
  <c r="E131" i="9" s="1"/>
  <c r="P22" i="4"/>
  <c r="P24" i="4" s="1"/>
  <c r="N24" i="4"/>
  <c r="P16" i="4"/>
  <c r="P18" i="4" s="1"/>
  <c r="N18" i="4"/>
</calcChain>
</file>

<file path=xl/sharedStrings.xml><?xml version="1.0" encoding="utf-8"?>
<sst xmlns="http://schemas.openxmlformats.org/spreadsheetml/2006/main" count="303" uniqueCount="173">
  <si>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</si>
  <si>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</si>
  <si>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</si>
  <si>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</si>
  <si>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</si>
  <si>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</si>
  <si>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</si>
  <si>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</si>
  <si>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</si>
  <si>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</si>
  <si>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</si>
  <si>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</si>
  <si>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</si>
  <si>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</si>
  <si>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</si>
  <si>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</si>
  <si>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</si>
  <si>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</si>
  <si>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</si>
  <si>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</si>
  <si>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</si>
  <si>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</si>
  <si>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</si>
  <si>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</si>
  <si>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</si>
  <si>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</si>
  <si>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</si>
  <si>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</si>
  <si>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</si>
  <si>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</si>
  <si>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</si>
  <si>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</si>
  <si>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</si>
  <si>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</si>
  <si>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</si>
  <si>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</si>
  <si>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</si>
  <si>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</si>
  <si>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</si>
  <si>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</si>
  <si>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</si>
  <si>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</si>
  <si>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</si>
  <si>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</si>
  <si>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</si>
  <si>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</si>
  <si>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</si>
  <si>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</si>
  <si>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</si>
  <si>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</si>
  <si>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</si>
  <si>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</si>
  <si>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</si>
  <si>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</si>
  <si>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</si>
  <si>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</si>
  <si>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</si>
  <si>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</si>
  <si>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</si>
  <si>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</si>
  <si>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</si>
  <si>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</si>
  <si>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</si>
  <si>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</si>
  <si>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</si>
  <si>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</si>
  <si>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</si>
  <si>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</si>
  <si>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</si>
  <si>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</si>
  <si>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</si>
  <si>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</si>
  <si>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</si>
  <si>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</si>
  <si>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</si>
  <si>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</si>
  <si>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</si>
  <si>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</si>
  <si>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</si>
  <si>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</si>
  <si>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</si>
  <si>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</si>
  <si>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</si>
  <si>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</si>
  <si>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</si>
  <si>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</si>
  <si>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</si>
  <si>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</si>
  <si>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</si>
  <si>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</si>
  <si>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</si>
  <si>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</si>
  <si>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</si>
  <si>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</si>
  <si>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</si>
  <si>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</si>
  <si>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</si>
  <si>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</si>
  <si>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</si>
  <si>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</si>
  <si>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</si>
  <si>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</si>
  <si>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</si>
  <si>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</si>
  <si>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</si>
  <si>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ต้นทุนสวนปาล์มรอตัดจำหน่าย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</si>
  <si>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</si>
  <si>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</si>
  <si>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</si>
  <si>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</si>
  <si>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</si>
  <si>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</si>
  <si>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</si>
  <si>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</si>
  <si>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</si>
  <si>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</si>
  <si>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</si>
  <si>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</si>
  <si>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ขาดทุนเบ็ดเสร็จอื่นสำหรับงวด - สุทธิจากภาษี</t>
  </si>
  <si>
    <t>(ค่าใช้จ่าย) รายได้ภาษีเงินได้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</si>
  <si>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</si>
  <si>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</si>
  <si>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</si>
  <si>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พ.ศ. 2564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</si>
  <si>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</si>
  <si>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</si>
  <si>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</si>
  <si>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</si>
  <si>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</si>
  <si>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</si>
  <si>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</si>
  <si>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</si>
  <si>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</si>
  <si>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 (ขาดทุน) ก่อนภาษีเงินได้</t>
  </si>
  <si>
    <t>ยอดคงเหลือต้นงวดวันที่ 1 มกราคม พ.ศ. 2564</t>
  </si>
  <si>
    <t>กำไรจากการจำหน่ายที่ดิน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</si>
  <si>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</si>
  <si>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</si>
  <si>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กำไร (ขาดทุน) เบ็ดเสร็จอื่น :</t>
  </si>
  <si>
    <t>กลับรายการขาดทุนจากมูลค่าสินค้าลดลง</t>
  </si>
  <si>
    <t>กลับรายการขาดทุนจากสินค้าเสื่อมสภาพ</t>
  </si>
  <si>
    <t>ขาดทุนจากอัตราแลกเปลี่ยน</t>
  </si>
  <si>
    <t>31 มีนาคม</t>
  </si>
  <si>
    <t>ยอดคงเหลือปลายงวดวันที่ 31 มีนาคม พ.ศ. 2564</t>
  </si>
  <si>
    <t>พ.ศ. 2565</t>
  </si>
  <si>
    <t>ณ วันที่ 31 มีนาคม พ.ศ. 2565</t>
  </si>
  <si>
    <t>ยอดคงเหลือต้นงวดวันที่ 1 มกราคม พ.ศ. 2565</t>
  </si>
  <si>
    <t>ยอดคงเหลือปลายงวดวันที่ 31 มีนาคม พ.ศ. 2565</t>
  </si>
  <si>
    <t>รายการที่ไม่ใช่เงินสดที่มีสาระสำคัญสำหรับงวดเก้าเดือนสิ้นสุดวันที่ 31 มีนาคม พ.ศ. 2565 และ พ.ศ. 2564 มีดังนี้</t>
  </si>
  <si>
    <t>สำหรับงวดสามเดือนสิ้นสุดวันที่ 31 มีนาคม พ.ศ. 2565</t>
  </si>
  <si>
    <t>ขาดทุนที่คาดว่าจะเกิดขึ้นสำหรับเงินให้กู้ยืมระยะสั้นแก่กิจการ</t>
  </si>
  <si>
    <t xml:space="preserve">   ที่เกี่ยวข้องกัน</t>
  </si>
  <si>
    <t>ขาดทุนที่คาดว่าจะเกิดขึ้นสำหรับดอกเบี้ยค้างรับ</t>
  </si>
  <si>
    <t>เงินสดและรายการเทียบเท่าเงินสด ณ วันที่ 31 มีนาคม</t>
  </si>
  <si>
    <t>กำไร (ขาดทุน) ขั้นต้น</t>
  </si>
  <si>
    <t>ผลขาดทุนด้านเครดิตที่คาดว่าจะเกิดขึ้น</t>
  </si>
  <si>
    <t>ขาดทุนเบ็ดเสร็จรวมสำหรับงวด</t>
  </si>
  <si>
    <t>เงินสด (ใช้ไปใน) ได้มาจากการดำเนินงาน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</si>
  <si>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</si>
  <si>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กิจกรรมจัดหาเงิน</t>
  </si>
  <si>
    <t>เงินสดสุทธิ (ใช้ไปใน) ได้มาจากกิจกรรมลงทุน</t>
  </si>
  <si>
    <t>เงินสดและรายการเทียบเท่าเงินสดเพิ่มขึ้นสุทธิ</t>
  </si>
  <si>
    <t>จำหน่ายที่ดิน อาคารและอุปกรณ์โดยยังมิได้รับชำระเงิน</t>
  </si>
  <si>
    <t>หนี้สินอนุพันธ์ทางการเงิน</t>
  </si>
  <si>
    <t>สินทรัพย์อนุพันธ์ทางการเงิน</t>
  </si>
  <si>
    <t>ขาดทุนจากการวัดมูลค่ายุติธรรมของอนุพันธ์ทางการเงิน</t>
  </si>
  <si>
    <t>(ขาดทุน) กำไรสำหรับงวด</t>
  </si>
  <si>
    <t>(ขาดทุน) กำไรต่อหุ้น</t>
  </si>
  <si>
    <t>(ขาดทุน) กำไรต่อหุ้นขั้นพื้นฐาน (บาทต่อหุ้น)</t>
  </si>
  <si>
    <t>ผลขาดทุนจากมูลค่ายุติธรรมของอนุพันธ์ทางการเงิน</t>
  </si>
  <si>
    <t>รับคืนภาษีเงินได้หัก ณ ที่จ่าย</t>
  </si>
  <si>
    <t>การแบ่งปัน (ขาดทุน) กำไร</t>
  </si>
  <si>
    <t>การแบ่งปันขาดทุนเบ็ดเสร็จรวม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</si>
</sst>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#,##0.000;\(#,##0.000\);&quot;-&quot;;@"/>
    <numFmt numFmtId="172" formatCode="_(* #,##0_);_(* \(#,##0\);_(* &quot;-&quot;_);_(@_)"/>
  </numFmts>
  <fonts count="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9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9">
    <xf numFmtId="0" fontId="0" fillId="0" borderId="0" xfId="0"/>
    <xf numFmtId="0" fontId="5" fillId="0" borderId="0" xfId="40" applyFont="1" applyFill="1" applyAlignment="1">
      <alignment vertical="center"/>
    </xf>
    <xf numFmtId="0" fontId="6" fillId="0" borderId="0" xfId="40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0" fontId="5" fillId="0" borderId="0" xfId="40" applyFont="1" applyFill="1" applyAlignment="1">
      <alignment horizontal="left" vertical="center"/>
    </xf>
    <xf numFmtId="0" fontId="6" fillId="0" borderId="0" xfId="40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0" applyFont="1" applyFill="1" applyBorder="1" applyAlignment="1">
      <alignment horizontal="left" vertical="center"/>
    </xf>
    <xf numFmtId="0" fontId="6" fillId="0" borderId="1" xfId="40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horizontal="left" vertical="center"/>
    </xf>
    <xf numFmtId="0" fontId="6" fillId="0" borderId="0" xfId="40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horizontal="center" vertical="center"/>
    </xf>
    <xf numFmtId="0" fontId="5" fillId="0" borderId="1" xfId="40" applyFont="1" applyFill="1" applyBorder="1" applyAlignment="1">
      <alignment horizontal="center" vertical="center"/>
    </xf>
    <xf numFmtId="0" fontId="5" fillId="0" borderId="0" xfId="40" applyFont="1" applyFill="1" applyBorder="1" applyAlignment="1">
      <alignment horizontal="center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center" vertical="center"/>
    </xf>
    <xf numFmtId="0" fontId="6" fillId="0" borderId="0" xfId="40" applyFont="1" applyFill="1" applyAlignment="1">
      <alignment horizontal="lef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0" borderId="3" xfId="28" applyNumberFormat="1" applyFont="1" applyFill="1" applyBorder="1" applyAlignment="1">
      <alignment horizontal="right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3" xfId="29" applyNumberFormat="1" applyFont="1" applyFill="1" applyBorder="1" applyAlignment="1">
      <alignment horizontal="right" vertical="center"/>
    </xf>
    <xf numFmtId="166" fontId="5" fillId="0" borderId="0" xfId="40" applyNumberFormat="1" applyFont="1" applyFill="1" applyAlignment="1">
      <alignment vertical="center"/>
    </xf>
    <xf numFmtId="165" fontId="6" fillId="0" borderId="0" xfId="28" applyNumberFormat="1" applyFont="1" applyFill="1" applyAlignment="1">
      <alignment vertical="center"/>
    </xf>
    <xf numFmtId="166" fontId="5" fillId="0" borderId="0" xfId="40" quotePrefix="1" applyNumberFormat="1" applyFont="1" applyFill="1" applyAlignment="1">
      <alignment horizontal="left" vertical="center"/>
    </xf>
    <xf numFmtId="166" fontId="5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centerContinuous" vertical="center"/>
    </xf>
    <xf numFmtId="165" fontId="6" fillId="0" borderId="0" xfId="28" applyNumberFormat="1" applyFont="1" applyFill="1" applyAlignment="1">
      <alignment horizontal="centerContinuous" vertical="center"/>
    </xf>
    <xf numFmtId="166" fontId="5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Alignment="1">
      <alignment horizontal="center" vertical="center"/>
    </xf>
    <xf numFmtId="165" fontId="5" fillId="0" borderId="0" xfId="28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horizontal="center" vertical="center"/>
    </xf>
    <xf numFmtId="166" fontId="6" fillId="0" borderId="0" xfId="40" applyNumberFormat="1" applyFont="1" applyFill="1" applyAlignment="1">
      <alignment horizontal="center" vertical="center"/>
    </xf>
    <xf numFmtId="165" fontId="6" fillId="0" borderId="0" xfId="28" applyNumberFormat="1" applyFont="1" applyFill="1" applyAlignment="1">
      <alignment horizontal="center" vertical="center"/>
    </xf>
    <xf numFmtId="165" fontId="6" fillId="0" borderId="0" xfId="28" applyNumberFormat="1" applyFont="1" applyFill="1" applyBorder="1" applyAlignment="1">
      <alignment horizontal="center" vertical="center"/>
    </xf>
    <xf numFmtId="166" fontId="6" fillId="0" borderId="0" xfId="40" quotePrefix="1" applyNumberFormat="1" applyFont="1" applyFill="1" applyAlignment="1">
      <alignment vertical="center"/>
    </xf>
    <xf numFmtId="166" fontId="6" fillId="0" borderId="0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vertical="center"/>
    </xf>
    <xf numFmtId="166" fontId="6" fillId="0" borderId="1" xfId="40" applyNumberFormat="1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center" vertical="center"/>
    </xf>
    <xf numFmtId="165" fontId="6" fillId="33" borderId="0" xfId="40" applyNumberFormat="1" applyFont="1" applyFill="1" applyBorder="1" applyAlignment="1">
      <alignment vertical="center"/>
    </xf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vertical="center"/>
    </xf>
    <xf numFmtId="165" fontId="6" fillId="33" borderId="1" xfId="40" applyNumberFormat="1" applyFont="1" applyFill="1" applyBorder="1" applyAlignment="1">
      <alignment vertical="center"/>
    </xf>
    <xf numFmtId="165" fontId="8" fillId="33" borderId="1" xfId="28" applyNumberFormat="1" applyFont="1" applyFill="1" applyBorder="1" applyAlignment="1">
      <alignment horizontal="right" vertical="center"/>
    </xf>
    <xf numFmtId="166" fontId="6" fillId="0" borderId="0" xfId="40" quotePrefix="1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left" vertical="center"/>
    </xf>
    <xf numFmtId="166" fontId="5" fillId="0" borderId="0" xfId="4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5" fontId="6" fillId="0" borderId="0" xfId="41" applyNumberFormat="1" applyFont="1" applyFill="1" applyAlignment="1">
      <alignment vertical="center"/>
    </xf>
    <xf numFmtId="165" fontId="6" fillId="0" borderId="0" xfId="30" applyNumberFormat="1" applyFont="1" applyFill="1" applyAlignment="1">
      <alignment horizontal="right" vertical="center"/>
    </xf>
    <xf numFmtId="165" fontId="6" fillId="0" borderId="0" xfId="30" applyNumberFormat="1" applyFont="1" applyFill="1" applyAlignment="1">
      <alignment vertical="center"/>
    </xf>
    <xf numFmtId="165" fontId="6" fillId="0" borderId="0" xfId="41" applyNumberFormat="1" applyFont="1" applyFill="1" applyBorder="1" applyAlignment="1">
      <alignment vertical="center"/>
    </xf>
    <xf numFmtId="165" fontId="5" fillId="0" borderId="0" xfId="30" applyNumberFormat="1" applyFont="1" applyFill="1" applyAlignment="1">
      <alignment horizontal="right" vertical="center"/>
    </xf>
    <xf numFmtId="166" fontId="5" fillId="0" borderId="0" xfId="4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centerContinuous" vertical="center"/>
    </xf>
    <xf numFmtId="165" fontId="6" fillId="0" borderId="0" xfId="41" applyNumberFormat="1" applyFont="1" applyFill="1" applyAlignment="1">
      <alignment horizontal="centerContinuous" vertical="center"/>
    </xf>
    <xf numFmtId="165" fontId="6" fillId="0" borderId="0" xfId="30" applyNumberFormat="1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centerContinuous" vertical="center"/>
    </xf>
    <xf numFmtId="166" fontId="5" fillId="0" borderId="1" xfId="41" applyNumberFormat="1" applyFont="1" applyFill="1" applyBorder="1" applyAlignment="1">
      <alignment horizontal="left" vertical="center"/>
    </xf>
    <xf numFmtId="166" fontId="6" fillId="0" borderId="1" xfId="41" applyNumberFormat="1" applyFont="1" applyFill="1" applyBorder="1" applyAlignment="1">
      <alignment horizontal="centerContinuous" vertical="center"/>
    </xf>
    <xf numFmtId="165" fontId="6" fillId="0" borderId="1" xfId="41" applyNumberFormat="1" applyFont="1" applyFill="1" applyBorder="1" applyAlignment="1">
      <alignment horizontal="centerContinuous" vertical="center"/>
    </xf>
    <xf numFmtId="165" fontId="6" fillId="0" borderId="1" xfId="30" applyNumberFormat="1" applyFont="1" applyFill="1" applyBorder="1" applyAlignment="1">
      <alignment horizontal="right" vertical="center"/>
    </xf>
    <xf numFmtId="165" fontId="6" fillId="0" borderId="1" xfId="30" applyNumberFormat="1" applyFont="1" applyFill="1" applyBorder="1" applyAlignment="1">
      <alignment horizontal="centerContinuous" vertical="center"/>
    </xf>
    <xf numFmtId="166" fontId="5" fillId="0" borderId="2" xfId="41" applyNumberFormat="1" applyFont="1" applyFill="1" applyBorder="1" applyAlignment="1">
      <alignment horizontal="left" vertical="center"/>
    </xf>
    <xf numFmtId="166" fontId="6" fillId="0" borderId="2" xfId="41" applyNumberFormat="1" applyFont="1" applyFill="1" applyBorder="1" applyAlignment="1">
      <alignment horizontal="centerContinuous" vertical="center"/>
    </xf>
    <xf numFmtId="165" fontId="6" fillId="0" borderId="2" xfId="41" applyNumberFormat="1" applyFont="1" applyFill="1" applyBorder="1" applyAlignment="1">
      <alignment horizontal="centerContinuous" vertical="center"/>
    </xf>
    <xf numFmtId="165" fontId="6" fillId="0" borderId="2" xfId="30" applyNumberFormat="1" applyFont="1" applyFill="1" applyBorder="1" applyAlignment="1">
      <alignment horizontal="right" vertical="center"/>
    </xf>
    <xf numFmtId="165" fontId="6" fillId="0" borderId="2" xfId="3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horizontal="center" vertical="center"/>
    </xf>
    <xf numFmtId="166" fontId="7" fillId="0" borderId="0" xfId="41" applyNumberFormat="1" applyFont="1" applyFill="1" applyAlignment="1">
      <alignment horizontal="center" vertical="center"/>
    </xf>
    <xf numFmtId="165" fontId="5" fillId="0" borderId="0" xfId="30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30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right" vertical="top"/>
    </xf>
    <xf numFmtId="166" fontId="5" fillId="0" borderId="0" xfId="41" quotePrefix="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lef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0" xfId="28" applyNumberFormat="1" applyFont="1" applyFill="1" applyAlignment="1">
      <alignment vertical="center"/>
    </xf>
    <xf numFmtId="169" fontId="6" fillId="0" borderId="0" xfId="28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vertical="top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Alignment="1">
      <alignment horizontal="left" vertical="center"/>
    </xf>
    <xf numFmtId="165" fontId="5" fillId="33" borderId="0" xfId="30" applyNumberFormat="1" applyFont="1" applyFill="1" applyBorder="1" applyAlignment="1">
      <alignment horizontal="right" vertical="center"/>
    </xf>
    <xf numFmtId="165" fontId="5" fillId="33" borderId="0" xfId="41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vertical="center"/>
    </xf>
    <xf numFmtId="166" fontId="6" fillId="0" borderId="0" xfId="41" applyNumberFormat="1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right" vertical="center"/>
    </xf>
    <xf numFmtId="168" fontId="6" fillId="0" borderId="0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horizontal="right" vertical="center"/>
    </xf>
    <xf numFmtId="168" fontId="6" fillId="0" borderId="0" xfId="41" applyNumberFormat="1" applyFont="1" applyFill="1" applyBorder="1" applyAlignment="1">
      <alignment horizontal="right" vertical="center"/>
    </xf>
    <xf numFmtId="166" fontId="5" fillId="0" borderId="0" xfId="41" applyNumberFormat="1" applyFont="1" applyFill="1" applyBorder="1" applyAlignment="1">
      <alignment horizontal="center" vertical="center"/>
    </xf>
    <xf numFmtId="165" fontId="5" fillId="0" borderId="2" xfId="41" applyNumberFormat="1" applyFont="1" applyFill="1" applyBorder="1" applyAlignment="1">
      <alignment vertical="center"/>
    </xf>
    <xf numFmtId="168" fontId="6" fillId="0" borderId="1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8" fontId="6" fillId="0" borderId="0" xfId="30" applyNumberFormat="1" applyFont="1" applyFill="1" applyAlignment="1">
      <alignment vertical="center"/>
    </xf>
    <xf numFmtId="168" fontId="6" fillId="0" borderId="3" xfId="30" applyNumberFormat="1" applyFont="1" applyFill="1" applyBorder="1" applyAlignment="1">
      <alignment horizontal="right" vertical="center"/>
    </xf>
    <xf numFmtId="168" fontId="6" fillId="33" borderId="0" xfId="30" applyNumberFormat="1" applyFont="1" applyFill="1" applyBorder="1" applyAlignment="1">
      <alignment horizontal="right" vertical="center"/>
    </xf>
    <xf numFmtId="168" fontId="6" fillId="33" borderId="0" xfId="41" applyNumberFormat="1" applyFont="1" applyFill="1" applyBorder="1" applyAlignment="1">
      <alignment horizontal="right" vertical="center"/>
    </xf>
    <xf numFmtId="168" fontId="6" fillId="33" borderId="1" xfId="30" applyNumberFormat="1" applyFont="1" applyFill="1" applyBorder="1" applyAlignment="1">
      <alignment horizontal="right" vertical="center"/>
    </xf>
    <xf numFmtId="168" fontId="6" fillId="33" borderId="3" xfId="30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vertical="center"/>
    </xf>
    <xf numFmtId="166" fontId="6" fillId="0" borderId="1" xfId="41" applyNumberFormat="1" applyFont="1" applyFill="1" applyBorder="1" applyAlignment="1">
      <alignment horizontal="right" vertical="center"/>
    </xf>
    <xf numFmtId="166" fontId="6" fillId="0" borderId="1" xfId="41" applyNumberFormat="1" applyFont="1" applyFill="1" applyBorder="1" applyAlignment="1">
      <alignment vertical="center"/>
    </xf>
    <xf numFmtId="166" fontId="6" fillId="0" borderId="0" xfId="28" applyNumberFormat="1" applyFont="1" applyFill="1" applyAlignment="1">
      <alignment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Alignment="1">
      <alignment horizontal="right" vertical="center"/>
    </xf>
    <xf numFmtId="165" fontId="6" fillId="0" borderId="0" xfId="29" applyNumberFormat="1" applyFont="1" applyFill="1" applyBorder="1" applyAlignment="1">
      <alignment horizontal="centerContinuous" vertical="center"/>
    </xf>
    <xf numFmtId="165" fontId="5" fillId="0" borderId="0" xfId="29" applyNumberFormat="1" applyFont="1" applyFill="1" applyAlignment="1">
      <alignment horizontal="centerContinuous" vertical="center"/>
    </xf>
    <xf numFmtId="165" fontId="6" fillId="0" borderId="0" xfId="29" applyNumberFormat="1" applyFont="1" applyFill="1" applyAlignment="1">
      <alignment horizontal="centerContinuous" vertical="center"/>
    </xf>
    <xf numFmtId="165" fontId="6" fillId="0" borderId="1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center" vertical="center"/>
    </xf>
    <xf numFmtId="0" fontId="7" fillId="0" borderId="0" xfId="40" applyFont="1" applyFill="1" applyBorder="1" applyAlignment="1">
      <alignment horizontal="center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6" fillId="33" borderId="0" xfId="29" applyNumberFormat="1" applyFont="1" applyFill="1" applyAlignment="1">
      <alignment vertical="center"/>
    </xf>
    <xf numFmtId="165" fontId="6" fillId="0" borderId="0" xfId="29" applyNumberFormat="1" applyFont="1" applyFill="1" applyAlignment="1">
      <alignment vertical="center"/>
    </xf>
    <xf numFmtId="165" fontId="6" fillId="33" borderId="1" xfId="29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6" fillId="33" borderId="0" xfId="30" applyNumberFormat="1" applyFont="1" applyFill="1" applyBorder="1" applyAlignment="1">
      <alignment horizontal="right" vertical="center"/>
    </xf>
    <xf numFmtId="165" fontId="6" fillId="33" borderId="16" xfId="28" applyNumberFormat="1" applyFont="1" applyFill="1" applyBorder="1" applyAlignment="1">
      <alignment horizontal="right" vertical="center"/>
    </xf>
    <xf numFmtId="165" fontId="6" fillId="33" borderId="16" xfId="29" applyNumberFormat="1" applyFont="1" applyFill="1" applyBorder="1" applyAlignment="1">
      <alignment horizontal="right" vertical="center"/>
    </xf>
    <xf numFmtId="165" fontId="5" fillId="0" borderId="16" xfId="29" quotePrefix="1" applyNumberFormat="1" applyFont="1" applyFill="1" applyBorder="1" applyAlignment="1">
      <alignment horizontal="right" vertical="center"/>
    </xf>
    <xf numFmtId="165" fontId="5" fillId="0" borderId="16" xfId="28" quotePrefix="1" applyNumberFormat="1" applyFont="1" applyFill="1" applyBorder="1" applyAlignment="1">
      <alignment horizontal="right" vertical="center"/>
    </xf>
    <xf numFmtId="0" fontId="6" fillId="0" borderId="0" xfId="40" applyNumberFormat="1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8" fillId="33" borderId="0" xfId="28" applyNumberFormat="1" applyFont="1" applyFill="1" applyBorder="1" applyAlignment="1">
      <alignment horizontal="right" vertical="center"/>
    </xf>
    <xf numFmtId="171" fontId="6" fillId="33" borderId="0" xfId="28" applyNumberFormat="1" applyFont="1" applyFill="1" applyBorder="1" applyAlignment="1">
      <alignment horizontal="right" vertical="center"/>
    </xf>
    <xf numFmtId="165" fontId="5" fillId="0" borderId="2" xfId="41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0" fontId="34" fillId="0" borderId="0" xfId="40" applyFont="1" applyAlignment="1">
      <alignment vertical="center"/>
    </xf>
    <xf numFmtId="0" fontId="8" fillId="0" borderId="0" xfId="40" applyFont="1" applyAlignment="1">
      <alignment vertical="center"/>
    </xf>
    <xf numFmtId="165" fontId="8" fillId="0" borderId="0" xfId="95" applyNumberFormat="1" applyFont="1" applyFill="1" applyAlignment="1">
      <alignment horizontal="right" vertical="center"/>
    </xf>
    <xf numFmtId="166" fontId="8" fillId="0" borderId="0" xfId="95" applyNumberFormat="1" applyFont="1" applyFill="1" applyAlignment="1">
      <alignment horizontal="right" vertical="center"/>
    </xf>
    <xf numFmtId="165" fontId="34" fillId="0" borderId="0" xfId="95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8" fillId="0" borderId="0" xfId="40" applyFont="1" applyAlignment="1">
      <alignment horizontal="centerContinuous" vertical="center"/>
    </xf>
    <xf numFmtId="0" fontId="34" fillId="0" borderId="15" xfId="40" applyFont="1" applyBorder="1" applyAlignment="1">
      <alignment horizontal="left" vertical="center"/>
    </xf>
    <xf numFmtId="0" fontId="8" fillId="0" borderId="15" xfId="40" applyFont="1" applyBorder="1" applyAlignment="1">
      <alignment horizontal="centerContinuous" vertical="center"/>
    </xf>
    <xf numFmtId="165" fontId="8" fillId="0" borderId="15" xfId="95" applyNumberFormat="1" applyFont="1" applyFill="1" applyBorder="1" applyAlignment="1">
      <alignment horizontal="right" vertical="center"/>
    </xf>
    <xf numFmtId="166" fontId="8" fillId="0" borderId="15" xfId="95" applyNumberFormat="1" applyFont="1" applyFill="1" applyBorder="1" applyAlignment="1">
      <alignment horizontal="right" vertical="center"/>
    </xf>
    <xf numFmtId="165" fontId="8" fillId="0" borderId="2" xfId="95" applyNumberFormat="1" applyFont="1" applyFill="1" applyBorder="1" applyAlignment="1">
      <alignment horizontal="right" vertical="center"/>
    </xf>
    <xf numFmtId="166" fontId="8" fillId="0" borderId="2" xfId="95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5" applyNumberFormat="1" applyFont="1" applyFill="1" applyAlignment="1">
      <alignment horizontal="center" vertical="center"/>
    </xf>
    <xf numFmtId="0" fontId="34" fillId="0" borderId="0" xfId="40" applyFont="1" applyAlignment="1">
      <alignment horizontal="right" vertical="center"/>
    </xf>
    <xf numFmtId="166" fontId="34" fillId="0" borderId="0" xfId="95" applyNumberFormat="1" applyFont="1" applyFill="1" applyAlignment="1">
      <alignment horizontal="right" vertical="center"/>
    </xf>
    <xf numFmtId="0" fontId="34" fillId="0" borderId="15" xfId="40" applyFont="1" applyBorder="1" applyAlignment="1">
      <alignment horizontal="center" vertical="center"/>
    </xf>
    <xf numFmtId="0" fontId="35" fillId="0" borderId="0" xfId="40" applyFont="1" applyAlignment="1">
      <alignment horizontal="center" vertical="center"/>
    </xf>
    <xf numFmtId="165" fontId="34" fillId="0" borderId="15" xfId="95" quotePrefix="1" applyNumberFormat="1" applyFont="1" applyFill="1" applyBorder="1" applyAlignment="1">
      <alignment horizontal="right" vertical="center"/>
    </xf>
    <xf numFmtId="165" fontId="34" fillId="33" borderId="0" xfId="95" applyNumberFormat="1" applyFont="1" applyFill="1" applyAlignment="1">
      <alignment horizontal="right" vertical="center"/>
    </xf>
    <xf numFmtId="165" fontId="8" fillId="33" borderId="0" xfId="95" applyNumberFormat="1" applyFont="1" applyFill="1" applyAlignment="1">
      <alignment horizontal="right" vertical="center"/>
    </xf>
    <xf numFmtId="0" fontId="8" fillId="0" borderId="0" xfId="4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96" applyNumberFormat="1" applyFont="1" applyAlignment="1">
      <alignment horizontal="center" vertical="center"/>
    </xf>
    <xf numFmtId="165" fontId="8" fillId="33" borderId="0" xfId="96" applyNumberFormat="1" applyFont="1" applyFill="1" applyBorder="1" applyAlignment="1">
      <alignment horizontal="right" vertical="top"/>
    </xf>
    <xf numFmtId="165" fontId="8" fillId="0" borderId="0" xfId="96" applyNumberFormat="1" applyFont="1" applyFill="1" applyBorder="1" applyAlignment="1">
      <alignment horizontal="right" vertical="top"/>
    </xf>
    <xf numFmtId="168" fontId="8" fillId="0" borderId="0" xfId="0" applyNumberFormat="1" applyFont="1" applyAlignment="1">
      <alignment vertical="center"/>
    </xf>
    <xf numFmtId="0" fontId="8" fillId="0" borderId="0" xfId="40" applyFont="1" applyAlignment="1">
      <alignment horizontal="left" vertical="center"/>
    </xf>
    <xf numFmtId="165" fontId="8" fillId="33" borderId="15" xfId="95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165" fontId="8" fillId="0" borderId="0" xfId="96" applyNumberFormat="1" applyFont="1" applyFill="1" applyBorder="1" applyAlignment="1">
      <alignment horizontal="center" vertical="top"/>
    </xf>
    <xf numFmtId="168" fontId="8" fillId="0" borderId="0" xfId="40" applyNumberFormat="1" applyFont="1" applyAlignment="1">
      <alignment vertical="center"/>
    </xf>
    <xf numFmtId="168" fontId="8" fillId="33" borderId="0" xfId="4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8" fontId="8" fillId="33" borderId="15" xfId="40" applyNumberFormat="1" applyFont="1" applyFill="1" applyBorder="1" applyAlignment="1">
      <alignment vertical="center"/>
    </xf>
    <xf numFmtId="168" fontId="8" fillId="0" borderId="15" xfId="40" applyNumberFormat="1" applyFont="1" applyBorder="1" applyAlignment="1">
      <alignment vertical="center"/>
    </xf>
    <xf numFmtId="165" fontId="8" fillId="33" borderId="3" xfId="95" applyNumberFormat="1" applyFont="1" applyFill="1" applyBorder="1" applyAlignment="1">
      <alignment horizontal="right" vertical="center"/>
    </xf>
    <xf numFmtId="165" fontId="8" fillId="0" borderId="3" xfId="95" applyNumberFormat="1" applyFont="1" applyFill="1" applyBorder="1" applyAlignment="1">
      <alignment horizontal="right" vertical="center"/>
    </xf>
    <xf numFmtId="37" fontId="8" fillId="0" borderId="0" xfId="40" applyNumberFormat="1" applyFont="1" applyAlignment="1">
      <alignment horizontal="center" vertical="center"/>
    </xf>
    <xf numFmtId="0" fontId="8" fillId="33" borderId="0" xfId="40" applyFont="1" applyFill="1" applyAlignment="1">
      <alignment vertical="center"/>
    </xf>
    <xf numFmtId="9" fontId="8" fillId="0" borderId="0" xfId="97" applyFont="1" applyFill="1" applyAlignment="1">
      <alignment vertical="center"/>
    </xf>
    <xf numFmtId="166" fontId="8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8" fillId="0" borderId="0" xfId="95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72" fontId="8" fillId="33" borderId="18" xfId="40" applyNumberFormat="1" applyFont="1" applyFill="1" applyBorder="1" applyAlignment="1">
      <alignment vertical="center"/>
    </xf>
    <xf numFmtId="165" fontId="8" fillId="33" borderId="0" xfId="96" applyNumberFormat="1" applyFont="1" applyFill="1" applyBorder="1" applyAlignment="1">
      <alignment horizontal="right" vertical="center"/>
    </xf>
    <xf numFmtId="165" fontId="8" fillId="0" borderId="0" xfId="96" applyNumberFormat="1" applyFont="1" applyFill="1" applyBorder="1" applyAlignment="1">
      <alignment horizontal="right" vertical="center"/>
    </xf>
    <xf numFmtId="165" fontId="8" fillId="33" borderId="0" xfId="95" applyNumberFormat="1" applyFont="1" applyFill="1" applyBorder="1" applyAlignment="1">
      <alignment horizontal="right" vertical="center"/>
    </xf>
    <xf numFmtId="166" fontId="8" fillId="0" borderId="0" xfId="95" applyNumberFormat="1" applyFont="1" applyFill="1" applyBorder="1" applyAlignment="1">
      <alignment horizontal="right" vertical="center"/>
    </xf>
    <xf numFmtId="168" fontId="8" fillId="33" borderId="0" xfId="40" applyNumberFormat="1" applyFont="1" applyFill="1" applyAlignment="1">
      <alignment horizontal="right" vertical="center"/>
    </xf>
    <xf numFmtId="0" fontId="8" fillId="0" borderId="0" xfId="40" quotePrefix="1" applyFont="1" applyAlignment="1">
      <alignment horizontal="left" vertical="center"/>
    </xf>
    <xf numFmtId="165" fontId="8" fillId="0" borderId="1" xfId="28" applyNumberFormat="1" applyFont="1" applyFill="1" applyBorder="1" applyAlignment="1">
      <alignment horizontal="right" vertical="center"/>
    </xf>
    <xf numFmtId="171" fontId="6" fillId="0" borderId="0" xfId="28" applyNumberFormat="1" applyFont="1" applyFill="1" applyBorder="1" applyAlignment="1">
      <alignment horizontal="right" vertical="center"/>
    </xf>
    <xf numFmtId="0" fontId="5" fillId="0" borderId="15" xfId="40" quotePrefix="1" applyFont="1" applyBorder="1" applyAlignment="1">
      <alignment horizontal="left" vertical="center"/>
    </xf>
    <xf numFmtId="0" fontId="5" fillId="0" borderId="0" xfId="40" quotePrefix="1" applyFont="1" applyAlignment="1">
      <alignment horizontal="right" vertical="center"/>
    </xf>
    <xf numFmtId="0" fontId="5" fillId="0" borderId="0" xfId="40" applyFont="1" applyAlignment="1">
      <alignment horizontal="right" vertical="center"/>
    </xf>
    <xf numFmtId="0" fontId="5" fillId="0" borderId="15" xfId="40" applyFont="1" applyBorder="1" applyAlignment="1">
      <alignment horizontal="left" vertical="center"/>
    </xf>
    <xf numFmtId="0" fontId="5" fillId="0" borderId="0" xfId="40" quotePrefix="1" applyFont="1" applyFill="1" applyAlignment="1">
      <alignment horizontal="right" vertical="center"/>
    </xf>
    <xf numFmtId="165" fontId="6" fillId="0" borderId="0" xfId="96" applyNumberFormat="1" applyFont="1" applyFill="1" applyAlignment="1">
      <alignment vertical="center"/>
    </xf>
    <xf numFmtId="165" fontId="6" fillId="0" borderId="15" xfId="96" applyNumberFormat="1" applyFont="1" applyFill="1" applyBorder="1" applyAlignment="1">
      <alignment horizontal="right" vertical="center"/>
    </xf>
    <xf numFmtId="165" fontId="6" fillId="0" borderId="0" xfId="96" applyNumberFormat="1" applyFont="1" applyFill="1" applyBorder="1" applyAlignment="1">
      <alignment horizontal="right" vertical="center"/>
    </xf>
    <xf numFmtId="165" fontId="6" fillId="0" borderId="16" xfId="96" applyNumberFormat="1" applyFont="1" applyFill="1" applyBorder="1" applyAlignment="1">
      <alignment horizontal="right" vertical="center"/>
    </xf>
    <xf numFmtId="166" fontId="5" fillId="0" borderId="0" xfId="41" quotePrefix="1" applyNumberFormat="1" applyFont="1" applyAlignment="1">
      <alignment horizontal="left" vertical="center"/>
    </xf>
    <xf numFmtId="166" fontId="5" fillId="0" borderId="15" xfId="40" applyNumberFormat="1" applyFont="1" applyBorder="1" applyAlignment="1">
      <alignment horizontal="left" vertical="center"/>
    </xf>
    <xf numFmtId="0" fontId="6" fillId="0" borderId="0" xfId="40" applyFont="1" applyAlignment="1">
      <alignment vertical="center"/>
    </xf>
    <xf numFmtId="166" fontId="6" fillId="0" borderId="0" xfId="40" applyNumberFormat="1" applyFont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165" fontId="6" fillId="0" borderId="15" xfId="40" applyNumberFormat="1" applyFont="1" applyFill="1" applyBorder="1" applyAlignment="1">
      <alignment vertical="center"/>
    </xf>
    <xf numFmtId="165" fontId="6" fillId="0" borderId="1" xfId="43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168" fontId="8" fillId="0" borderId="0" xfId="0" applyNumberFormat="1" applyFont="1" applyBorder="1" applyAlignment="1">
      <alignment vertical="center"/>
    </xf>
    <xf numFmtId="165" fontId="8" fillId="33" borderId="16" xfId="96" applyNumberFormat="1" applyFont="1" applyFill="1" applyBorder="1" applyAlignment="1">
      <alignment horizontal="right" vertical="top"/>
    </xf>
    <xf numFmtId="165" fontId="8" fillId="0" borderId="16" xfId="96" applyNumberFormat="1" applyFont="1" applyFill="1" applyBorder="1" applyAlignment="1">
      <alignment horizontal="right" vertical="top"/>
    </xf>
    <xf numFmtId="168" fontId="8" fillId="0" borderId="16" xfId="0" applyNumberFormat="1" applyFont="1" applyBorder="1" applyAlignment="1">
      <alignment vertical="center"/>
    </xf>
    <xf numFmtId="0" fontId="34" fillId="0" borderId="15" xfId="95" applyNumberFormat="1" applyFont="1" applyFill="1" applyBorder="1" applyAlignment="1">
      <alignment horizontal="right" vertical="center"/>
    </xf>
    <xf numFmtId="166" fontId="34" fillId="0" borderId="15" xfId="95" applyNumberFormat="1" applyFont="1" applyFill="1" applyBorder="1" applyAlignment="1">
      <alignment horizontal="center" vertical="center"/>
    </xf>
    <xf numFmtId="0" fontId="8" fillId="0" borderId="0" xfId="40" applyFont="1" applyAlignment="1">
      <alignment horizontal="center" vertical="center"/>
    </xf>
    <xf numFmtId="0" fontId="8" fillId="0" borderId="15" xfId="40" applyFont="1" applyBorder="1" applyAlignment="1">
      <alignment horizontal="justify" vertical="center"/>
    </xf>
    <xf numFmtId="166" fontId="34" fillId="0" borderId="17" xfId="95" applyNumberFormat="1" applyFont="1" applyFill="1" applyBorder="1" applyAlignment="1">
      <alignment horizontal="center" vertical="center"/>
    </xf>
    <xf numFmtId="165" fontId="5" fillId="0" borderId="1" xfId="29" applyNumberFormat="1" applyFont="1" applyFill="1" applyBorder="1" applyAlignment="1">
      <alignment horizontal="right" vertical="center"/>
    </xf>
    <xf numFmtId="165" fontId="5" fillId="0" borderId="1" xfId="29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6" fillId="0" borderId="1" xfId="40" applyFont="1" applyFill="1" applyBorder="1" applyAlignment="1">
      <alignment horizontal="justify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5" fillId="0" borderId="15" xfId="41" applyNumberFormat="1" applyFont="1" applyFill="1" applyBorder="1" applyAlignment="1">
      <alignment horizontal="right" vertical="center"/>
    </xf>
    <xf numFmtId="165" fontId="5" fillId="0" borderId="4" xfId="41" applyNumberFormat="1" applyFont="1" applyFill="1" applyBorder="1" applyAlignment="1">
      <alignment horizontal="center" vertical="center"/>
    </xf>
    <xf numFmtId="165" fontId="5" fillId="0" borderId="17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top"/>
    </xf>
    <xf numFmtId="0" fontId="6" fillId="0" borderId="1" xfId="41" applyFont="1" applyFill="1" applyBorder="1" applyAlignment="1">
      <alignment horizontal="left" vertical="center"/>
    </xf>
    <xf numFmtId="0" fontId="6" fillId="0" borderId="15" xfId="41" applyFont="1" applyFill="1" applyBorder="1" applyAlignment="1">
      <alignment horizontal="left" vertical="center"/>
    </xf>
    <xf numFmtId="165" fontId="5" fillId="0" borderId="1" xfId="40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center" vertical="center"/>
    </xf>
    <xf numFmtId="165" fontId="5" fillId="0" borderId="1" xfId="28" applyNumberFormat="1" applyFont="1" applyFill="1" applyBorder="1" applyAlignment="1">
      <alignment horizontal="center" vertical="center"/>
    </xf>
  </cellXfs>
  <cellStyles count="9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61" xr:uid="{00000000-0005-0000-0000-00001C000000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3" xfId="70" xr:uid="{00000000-0005-0000-0000-000020000000}"/>
    <cellStyle name="Comma 2 4" xfId="90" xr:uid="{00000000-0005-0000-0000-000021000000}"/>
    <cellStyle name="Comma 2 7" xfId="29" xr:uid="{00000000-0005-0000-0000-000022000000}"/>
    <cellStyle name="Comma 2 7 2" xfId="72" xr:uid="{00000000-0005-0000-0000-000023000000}"/>
    <cellStyle name="Comma 2 7 3" xfId="96" xr:uid="{772D49AC-07F4-4A35-9BE4-CFFA1606BBCB}"/>
    <cellStyle name="Comma 3" xfId="57" xr:uid="{00000000-0005-0000-0000-000024000000}"/>
    <cellStyle name="Comma 3 2" xfId="30" xr:uid="{00000000-0005-0000-0000-000025000000}"/>
    <cellStyle name="Comma 3 3" xfId="75" xr:uid="{00000000-0005-0000-0000-000026000000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5" xfId="76" xr:uid="{00000000-0005-0000-0000-00002E000000}"/>
    <cellStyle name="Comma 6" xfId="63" xr:uid="{00000000-0005-0000-0000-00002F000000}"/>
    <cellStyle name="Comma 7" xfId="94" xr:uid="{00000000-0005-0000-0000-000030000000}"/>
    <cellStyle name="Comma 8" xfId="51" xr:uid="{00000000-0005-0000-0000-000031000000}"/>
    <cellStyle name="Comma 9" xfId="95" xr:uid="{EC83E705-B256-4EDC-AF16-6E015ADF5C26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3" xfId="93" xr:uid="{00000000-0005-0000-0000-000039000000}"/>
    <cellStyle name="Hyperlink 4" xfId="81" xr:uid="{00000000-0005-0000-0000-00003A000000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2" xfId="88" xr:uid="{00000000-0005-0000-0000-00003F000000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7" xfId="50" xr:uid="{00000000-0005-0000-0000-000053000000}"/>
    <cellStyle name="Normal 7 2" xfId="41" xr:uid="{00000000-0005-0000-0000-000054000000}"/>
    <cellStyle name="Normal 9" xfId="42" xr:uid="{00000000-0005-0000-0000-000055000000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C00000"/>
  </sheetPr>
  <dimension ref="A1:K145"/>
  <sheetViews>
    <sheetView zoomScale="55" zoomScaleNormal="55" zoomScaleSheetLayoutView="85" workbookViewId="0">
      <selection activeCell="T23" sqref="T23"/>
    </sheetView>
  </sheetViews>
  <sheetFormatPr defaultColWidth="9.140625" defaultRowHeight="18.75"/>
  <cols>
    <col min="1" max="1" width="1.42578125" style="164" customWidth="1"/>
    <col min="2" max="2" width="36.7109375" style="164" customWidth="1"/>
    <col min="3" max="3" width="8.42578125" style="164" customWidth="1"/>
    <col min="4" max="4" width="0.85546875" style="164" customWidth="1"/>
    <col min="5" max="5" width="15.5703125" style="165" customWidth="1"/>
    <col min="6" max="6" width="0.85546875" style="166" customWidth="1"/>
    <col min="7" max="7" width="13.5703125" style="165" customWidth="1"/>
    <col min="8" max="8" width="0.85546875" style="166" customWidth="1"/>
    <col min="9" max="9" width="15.5703125" style="165" customWidth="1"/>
    <col min="10" max="10" width="0.85546875" style="166" customWidth="1"/>
    <col min="11" max="11" width="13.5703125" style="165" customWidth="1"/>
    <col min="12" max="16384" width="9.140625" style="164"/>
  </cols>
  <sheetData>
    <row r="1" spans="1:11" ht="20.100000000000001" customHeight="1">
      <c r="A1" s="163" t="s">
        <v>11</v>
      </c>
      <c r="K1" s="167"/>
    </row>
    <row r="2" spans="1:11" ht="20.100000000000001" customHeight="1">
      <c r="A2" s="168" t="s">
        <v>12</v>
      </c>
      <c r="B2" s="168"/>
      <c r="C2" s="169"/>
      <c r="D2" s="169"/>
    </row>
    <row r="3" spans="1:11" ht="20.100000000000001" customHeight="1">
      <c r="A3" s="218" t="s">
        <v>145</v>
      </c>
      <c r="B3" s="170"/>
      <c r="C3" s="171"/>
      <c r="D3" s="171"/>
      <c r="E3" s="172"/>
      <c r="F3" s="173"/>
      <c r="G3" s="172"/>
      <c r="H3" s="173"/>
      <c r="I3" s="172"/>
      <c r="J3" s="173"/>
      <c r="K3" s="172"/>
    </row>
    <row r="4" spans="1:11" ht="20.100000000000001" customHeight="1">
      <c r="A4" s="168"/>
      <c r="B4" s="168"/>
      <c r="C4" s="169"/>
      <c r="D4" s="169"/>
      <c r="E4" s="174"/>
      <c r="F4" s="175"/>
      <c r="G4" s="174"/>
      <c r="H4" s="175"/>
      <c r="I4" s="174"/>
      <c r="J4" s="175"/>
      <c r="K4" s="174"/>
    </row>
    <row r="5" spans="1:11" ht="20.100000000000001" customHeight="1">
      <c r="A5" s="168"/>
      <c r="B5" s="168"/>
      <c r="C5" s="169"/>
      <c r="D5" s="169"/>
      <c r="E5" s="239" t="s">
        <v>10</v>
      </c>
      <c r="F5" s="239"/>
      <c r="G5" s="239"/>
      <c r="H5" s="239"/>
      <c r="I5" s="239"/>
      <c r="J5" s="239"/>
      <c r="K5" s="239"/>
    </row>
    <row r="6" spans="1:11" s="163" customFormat="1" ht="20.100000000000001" customHeight="1">
      <c r="C6" s="176"/>
      <c r="D6" s="176"/>
      <c r="E6" s="240" t="s">
        <v>0</v>
      </c>
      <c r="F6" s="240"/>
      <c r="G6" s="240"/>
      <c r="H6" s="177"/>
      <c r="I6" s="240" t="s">
        <v>13</v>
      </c>
      <c r="J6" s="240"/>
      <c r="K6" s="240"/>
    </row>
    <row r="7" spans="1:11" s="163" customFormat="1" ht="20.100000000000001" customHeight="1">
      <c r="C7" s="176"/>
      <c r="D7" s="176"/>
      <c r="E7" s="178" t="s">
        <v>14</v>
      </c>
      <c r="F7" s="177"/>
      <c r="G7" s="179" t="s">
        <v>15</v>
      </c>
      <c r="H7" s="177"/>
      <c r="I7" s="178" t="s">
        <v>14</v>
      </c>
      <c r="J7" s="177"/>
      <c r="K7" s="179" t="s">
        <v>15</v>
      </c>
    </row>
    <row r="8" spans="1:11" s="163" customFormat="1" ht="20.100000000000001" customHeight="1">
      <c r="C8" s="176"/>
      <c r="D8" s="176"/>
      <c r="E8" s="219" t="s">
        <v>142</v>
      </c>
      <c r="F8" s="220"/>
      <c r="G8" s="220" t="s">
        <v>16</v>
      </c>
      <c r="H8" s="220"/>
      <c r="I8" s="219" t="s">
        <v>142</v>
      </c>
      <c r="J8" s="220"/>
      <c r="K8" s="220" t="s">
        <v>16</v>
      </c>
    </row>
    <row r="9" spans="1:11" s="163" customFormat="1" ht="20.100000000000001" customHeight="1">
      <c r="C9" s="180" t="s">
        <v>1</v>
      </c>
      <c r="D9" s="181"/>
      <c r="E9" s="182" t="s">
        <v>144</v>
      </c>
      <c r="F9" s="179"/>
      <c r="G9" s="182" t="s">
        <v>123</v>
      </c>
      <c r="H9" s="179"/>
      <c r="I9" s="182" t="s">
        <v>144</v>
      </c>
      <c r="J9" s="179"/>
      <c r="K9" s="182" t="s">
        <v>123</v>
      </c>
    </row>
    <row r="10" spans="1:11" s="163" customFormat="1" ht="20.100000000000001" customHeight="1">
      <c r="C10" s="176"/>
      <c r="D10" s="181"/>
      <c r="E10" s="183"/>
      <c r="F10" s="179"/>
      <c r="G10" s="167"/>
      <c r="H10" s="179"/>
      <c r="I10" s="183"/>
      <c r="J10" s="179"/>
      <c r="K10" s="167"/>
    </row>
    <row r="11" spans="1:11" s="163" customFormat="1" ht="20.100000000000001" customHeight="1">
      <c r="A11" s="163" t="s">
        <v>17</v>
      </c>
      <c r="C11" s="176"/>
      <c r="D11" s="176"/>
      <c r="E11" s="184"/>
      <c r="F11" s="179"/>
      <c r="G11" s="165"/>
      <c r="H11" s="166"/>
      <c r="I11" s="184"/>
      <c r="J11" s="166"/>
      <c r="K11" s="165"/>
    </row>
    <row r="12" spans="1:11" ht="8.1" customHeight="1">
      <c r="B12" s="163"/>
      <c r="C12" s="185"/>
      <c r="D12" s="185"/>
      <c r="E12" s="184"/>
      <c r="I12" s="184"/>
    </row>
    <row r="13" spans="1:11" ht="20.100000000000001" customHeight="1">
      <c r="A13" s="163" t="s">
        <v>18</v>
      </c>
      <c r="B13" s="163"/>
      <c r="C13" s="185"/>
      <c r="D13" s="185"/>
      <c r="E13" s="184"/>
      <c r="I13" s="184"/>
    </row>
    <row r="14" spans="1:11" ht="8.1" customHeight="1">
      <c r="A14" s="163"/>
      <c r="B14" s="163"/>
      <c r="C14" s="185"/>
      <c r="D14" s="185"/>
      <c r="E14" s="184"/>
      <c r="I14" s="184"/>
    </row>
    <row r="15" spans="1:11" ht="20.100000000000001" customHeight="1">
      <c r="A15" s="186" t="s">
        <v>19</v>
      </c>
      <c r="B15" s="186"/>
      <c r="C15" s="187">
        <v>5</v>
      </c>
      <c r="D15" s="185"/>
      <c r="E15" s="188">
        <v>8511442</v>
      </c>
      <c r="G15" s="189">
        <v>1336147</v>
      </c>
      <c r="I15" s="188">
        <v>7964020</v>
      </c>
      <c r="J15" s="190"/>
      <c r="K15" s="190">
        <v>380280</v>
      </c>
    </row>
    <row r="16" spans="1:11" ht="20.100000000000001" customHeight="1">
      <c r="A16" s="186" t="s">
        <v>20</v>
      </c>
      <c r="B16" s="186"/>
      <c r="C16" s="187">
        <v>6</v>
      </c>
      <c r="D16" s="185"/>
      <c r="E16" s="188">
        <v>208599940</v>
      </c>
      <c r="G16" s="189">
        <v>62057428</v>
      </c>
      <c r="I16" s="188">
        <v>217524362</v>
      </c>
      <c r="J16" s="190"/>
      <c r="K16" s="190">
        <v>74377185</v>
      </c>
    </row>
    <row r="17" spans="1:11" ht="20.100000000000001" customHeight="1">
      <c r="A17" s="164" t="s">
        <v>124</v>
      </c>
      <c r="C17" s="185">
        <v>17.399999999999999</v>
      </c>
      <c r="E17" s="188">
        <v>0</v>
      </c>
      <c r="G17" s="189">
        <v>0</v>
      </c>
      <c r="I17" s="188">
        <v>25311237</v>
      </c>
      <c r="J17" s="190"/>
      <c r="K17" s="190">
        <v>15945233</v>
      </c>
    </row>
    <row r="18" spans="1:11" ht="20.100000000000001" customHeight="1">
      <c r="A18" s="186" t="s">
        <v>21</v>
      </c>
      <c r="B18" s="191"/>
      <c r="C18" s="187">
        <v>7</v>
      </c>
      <c r="D18" s="185"/>
      <c r="E18" s="188">
        <v>264841458</v>
      </c>
      <c r="G18" s="189">
        <v>116606721</v>
      </c>
      <c r="I18" s="188">
        <v>270560431</v>
      </c>
      <c r="J18" s="190"/>
      <c r="K18" s="235">
        <v>115003008</v>
      </c>
    </row>
    <row r="19" spans="1:11" ht="20.100000000000001" customHeight="1">
      <c r="A19" s="186" t="s">
        <v>164</v>
      </c>
      <c r="B19" s="191"/>
      <c r="C19" s="187">
        <v>8</v>
      </c>
      <c r="D19" s="234"/>
      <c r="E19" s="236">
        <v>716159</v>
      </c>
      <c r="G19" s="237">
        <v>0</v>
      </c>
      <c r="I19" s="236">
        <v>716159</v>
      </c>
      <c r="J19" s="190"/>
      <c r="K19" s="238">
        <v>0</v>
      </c>
    </row>
    <row r="20" spans="1:11" ht="8.1" customHeight="1">
      <c r="A20" s="191"/>
      <c r="B20" s="191"/>
      <c r="C20" s="185"/>
      <c r="D20" s="185"/>
      <c r="E20" s="212"/>
      <c r="I20" s="184"/>
    </row>
    <row r="21" spans="1:11" ht="20.100000000000001" customHeight="1">
      <c r="A21" s="168" t="s">
        <v>22</v>
      </c>
      <c r="C21" s="185"/>
      <c r="D21" s="185"/>
      <c r="E21" s="192">
        <f>SUM(E15:E19)</f>
        <v>482668999</v>
      </c>
      <c r="G21" s="172">
        <f>SUM(G15:G19)</f>
        <v>180000296</v>
      </c>
      <c r="I21" s="192">
        <f>SUM(I15:I19)</f>
        <v>522076209</v>
      </c>
      <c r="K21" s="172">
        <f>SUM(K15:K19)</f>
        <v>205705706</v>
      </c>
    </row>
    <row r="22" spans="1:11" ht="20.100000000000001" customHeight="1">
      <c r="A22" s="191"/>
      <c r="B22" s="191"/>
      <c r="C22" s="185"/>
      <c r="D22" s="185"/>
      <c r="E22" s="184"/>
      <c r="I22" s="184"/>
    </row>
    <row r="23" spans="1:11" ht="18.75" customHeight="1">
      <c r="A23" s="168" t="s">
        <v>23</v>
      </c>
      <c r="B23" s="168"/>
      <c r="C23" s="185"/>
      <c r="D23" s="185"/>
      <c r="E23" s="184"/>
      <c r="I23" s="184"/>
    </row>
    <row r="24" spans="1:11" ht="8.1" customHeight="1">
      <c r="A24" s="168"/>
      <c r="B24" s="168"/>
      <c r="C24" s="185"/>
      <c r="D24" s="185"/>
      <c r="E24" s="184"/>
      <c r="I24" s="184"/>
    </row>
    <row r="25" spans="1:11" ht="20.100000000000001" customHeight="1">
      <c r="A25" s="186" t="s">
        <v>24</v>
      </c>
      <c r="B25" s="193"/>
      <c r="C25" s="194">
        <v>9</v>
      </c>
      <c r="D25" s="185"/>
      <c r="E25" s="184">
        <v>0</v>
      </c>
      <c r="G25" s="165">
        <v>0</v>
      </c>
      <c r="H25" s="195"/>
      <c r="I25" s="196">
        <v>301108348</v>
      </c>
      <c r="J25" s="195"/>
      <c r="K25" s="195">
        <v>301108348</v>
      </c>
    </row>
    <row r="26" spans="1:11" ht="20.100000000000001" customHeight="1">
      <c r="A26" s="186" t="s">
        <v>25</v>
      </c>
      <c r="B26" s="193"/>
      <c r="C26" s="194">
        <v>10</v>
      </c>
      <c r="D26" s="185"/>
      <c r="E26" s="184">
        <v>649106446</v>
      </c>
      <c r="G26" s="165">
        <v>669424050</v>
      </c>
      <c r="H26" s="195"/>
      <c r="I26" s="196">
        <v>483367403</v>
      </c>
      <c r="J26" s="195"/>
      <c r="K26" s="195">
        <v>495701937</v>
      </c>
    </row>
    <row r="27" spans="1:11" ht="20.100000000000001" customHeight="1">
      <c r="A27" s="186" t="s">
        <v>106</v>
      </c>
      <c r="B27" s="193"/>
      <c r="C27" s="194">
        <v>11</v>
      </c>
      <c r="D27" s="185"/>
      <c r="E27" s="184">
        <v>9481649</v>
      </c>
      <c r="G27" s="165">
        <v>10206585</v>
      </c>
      <c r="H27" s="195"/>
      <c r="I27" s="196">
        <v>8815903</v>
      </c>
      <c r="J27" s="195"/>
      <c r="K27" s="195">
        <v>9423355</v>
      </c>
    </row>
    <row r="28" spans="1:11" ht="20.100000000000001" customHeight="1">
      <c r="A28" s="164" t="s">
        <v>26</v>
      </c>
      <c r="B28" s="193"/>
      <c r="C28" s="194"/>
      <c r="D28" s="185"/>
      <c r="E28" s="184">
        <v>1150000</v>
      </c>
      <c r="G28" s="165">
        <v>1150000</v>
      </c>
      <c r="H28" s="195"/>
      <c r="I28" s="196">
        <v>0</v>
      </c>
      <c r="J28" s="195"/>
      <c r="K28" s="195">
        <v>0</v>
      </c>
    </row>
    <row r="29" spans="1:11" ht="20.100000000000001" customHeight="1">
      <c r="A29" s="186" t="s">
        <v>105</v>
      </c>
      <c r="B29" s="193"/>
      <c r="C29" s="194"/>
      <c r="D29" s="185"/>
      <c r="E29" s="184">
        <v>0</v>
      </c>
      <c r="G29" s="165">
        <v>0</v>
      </c>
      <c r="H29" s="195"/>
      <c r="I29" s="196">
        <v>0</v>
      </c>
      <c r="J29" s="195"/>
      <c r="K29" s="195">
        <v>0</v>
      </c>
    </row>
    <row r="30" spans="1:11" ht="20.100000000000001" customHeight="1">
      <c r="A30" s="197" t="s">
        <v>27</v>
      </c>
      <c r="B30" s="193"/>
      <c r="C30" s="194">
        <v>10</v>
      </c>
      <c r="D30" s="185"/>
      <c r="E30" s="184">
        <v>1083971</v>
      </c>
      <c r="G30" s="165">
        <v>1138617</v>
      </c>
      <c r="H30" s="195"/>
      <c r="I30" s="196">
        <v>157561</v>
      </c>
      <c r="J30" s="195"/>
      <c r="K30" s="195">
        <v>188398</v>
      </c>
    </row>
    <row r="31" spans="1:11" ht="20.100000000000001" customHeight="1">
      <c r="A31" s="197" t="s">
        <v>28</v>
      </c>
      <c r="B31" s="193"/>
      <c r="C31" s="194"/>
      <c r="D31" s="185"/>
      <c r="E31" s="184">
        <v>3298460</v>
      </c>
      <c r="G31" s="165">
        <v>2935941</v>
      </c>
      <c r="H31" s="195"/>
      <c r="I31" s="196">
        <v>1398395</v>
      </c>
      <c r="J31" s="195"/>
      <c r="K31" s="195">
        <v>986572</v>
      </c>
    </row>
    <row r="32" spans="1:11" ht="20.100000000000001" customHeight="1">
      <c r="A32" s="197" t="s">
        <v>29</v>
      </c>
      <c r="B32" s="193"/>
      <c r="D32" s="185"/>
      <c r="E32" s="192">
        <v>7941958</v>
      </c>
      <c r="G32" s="172">
        <v>6449857</v>
      </c>
      <c r="H32" s="195"/>
      <c r="I32" s="198">
        <v>6613792</v>
      </c>
      <c r="J32" s="195"/>
      <c r="K32" s="199">
        <v>5234765</v>
      </c>
    </row>
    <row r="33" spans="1:11" ht="8.1" customHeight="1">
      <c r="A33" s="168"/>
      <c r="B33" s="168"/>
      <c r="C33" s="185"/>
      <c r="D33" s="185"/>
      <c r="E33" s="184"/>
      <c r="I33" s="184"/>
    </row>
    <row r="34" spans="1:11" ht="20.100000000000001" customHeight="1">
      <c r="A34" s="163" t="s">
        <v>30</v>
      </c>
      <c r="C34" s="185"/>
      <c r="D34" s="185"/>
      <c r="E34" s="192">
        <f>SUM(E25:E32)</f>
        <v>672062484</v>
      </c>
      <c r="G34" s="172">
        <f>SUM(G25:G32)</f>
        <v>691305050</v>
      </c>
      <c r="I34" s="192">
        <f>SUM(I25:I32)</f>
        <v>801461402</v>
      </c>
      <c r="K34" s="172">
        <f>SUM(K25:K32)</f>
        <v>812643375</v>
      </c>
    </row>
    <row r="35" spans="1:11" ht="8.1" customHeight="1">
      <c r="A35" s="168"/>
      <c r="B35" s="168"/>
      <c r="C35" s="185"/>
      <c r="D35" s="185"/>
      <c r="E35" s="184"/>
      <c r="I35" s="184"/>
    </row>
    <row r="36" spans="1:11" ht="20.100000000000001" customHeight="1" thickBot="1">
      <c r="A36" s="163" t="s">
        <v>31</v>
      </c>
      <c r="B36" s="163"/>
      <c r="C36" s="185"/>
      <c r="D36" s="185"/>
      <c r="E36" s="200">
        <f>+E21+E34</f>
        <v>1154731483</v>
      </c>
      <c r="G36" s="201">
        <f>+G21+G34</f>
        <v>871305346</v>
      </c>
      <c r="I36" s="200">
        <f>+I21+I34</f>
        <v>1323537611</v>
      </c>
      <c r="K36" s="201">
        <f>+K21+K34</f>
        <v>1018349081</v>
      </c>
    </row>
    <row r="37" spans="1:11" ht="20.100000000000001" customHeight="1" thickTop="1">
      <c r="A37" s="163"/>
      <c r="B37" s="163"/>
      <c r="C37" s="185"/>
      <c r="D37" s="185"/>
    </row>
    <row r="38" spans="1:11" ht="20.100000000000001" customHeight="1">
      <c r="A38" s="163"/>
      <c r="B38" s="163"/>
      <c r="C38" s="185"/>
      <c r="D38" s="185"/>
    </row>
    <row r="39" spans="1:11" ht="20.100000000000001" customHeight="1">
      <c r="A39" s="163"/>
      <c r="B39" s="163"/>
      <c r="C39" s="185"/>
      <c r="D39" s="185"/>
    </row>
    <row r="40" spans="1:11" ht="20.100000000000001" customHeight="1">
      <c r="A40" s="163"/>
      <c r="B40" s="163"/>
      <c r="C40" s="185"/>
      <c r="D40" s="185"/>
    </row>
    <row r="41" spans="1:11" ht="20.100000000000001" customHeight="1">
      <c r="A41" s="163"/>
      <c r="B41" s="163"/>
      <c r="C41" s="185"/>
      <c r="D41" s="185"/>
    </row>
    <row r="42" spans="1:11" ht="20.100000000000001" customHeight="1">
      <c r="A42" s="163"/>
      <c r="B42" s="163"/>
      <c r="C42" s="185"/>
      <c r="D42" s="185"/>
    </row>
    <row r="43" spans="1:11" ht="16.5" customHeight="1">
      <c r="A43" s="163"/>
      <c r="B43" s="163"/>
      <c r="C43" s="185"/>
      <c r="D43" s="185"/>
    </row>
    <row r="44" spans="1:11" ht="20.100000000000001" customHeight="1">
      <c r="A44" s="163"/>
      <c r="B44" s="163"/>
      <c r="C44" s="185"/>
      <c r="D44" s="185"/>
    </row>
    <row r="45" spans="1:11">
      <c r="A45" s="163"/>
      <c r="B45" s="163"/>
      <c r="C45" s="185"/>
      <c r="D45" s="185"/>
    </row>
    <row r="46" spans="1:11" ht="20.100000000000001" customHeight="1">
      <c r="A46" s="241" t="s">
        <v>32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</row>
    <row r="47" spans="1:11" ht="19.899999999999999" customHeight="1">
      <c r="A47" s="185"/>
      <c r="B47" s="185"/>
      <c r="C47" s="185"/>
      <c r="D47" s="185"/>
      <c r="E47" s="185"/>
      <c r="F47" s="185"/>
      <c r="G47" s="185"/>
      <c r="H47" s="185"/>
      <c r="I47" s="185"/>
      <c r="J47" s="185"/>
      <c r="K47" s="185"/>
    </row>
    <row r="48" spans="1:11" ht="10.5" customHeight="1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</row>
    <row r="49" spans="1:11" ht="21.95" customHeight="1">
      <c r="A49" s="242" t="s">
        <v>33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</row>
    <row r="50" spans="1:11" ht="20.100000000000001" customHeight="1">
      <c r="A50" s="163" t="s">
        <v>34</v>
      </c>
      <c r="B50" s="168"/>
      <c r="C50" s="169"/>
      <c r="D50" s="169"/>
      <c r="E50" s="167"/>
      <c r="I50" s="167"/>
      <c r="K50" s="167"/>
    </row>
    <row r="51" spans="1:11" ht="20.100000000000001" customHeight="1">
      <c r="A51" s="168" t="s">
        <v>125</v>
      </c>
      <c r="B51" s="168"/>
      <c r="C51" s="169"/>
      <c r="D51" s="169"/>
    </row>
    <row r="52" spans="1:11" ht="20.100000000000001" customHeight="1">
      <c r="A52" s="170" t="str">
        <f>+A3</f>
        <v>ณ วันที่ 31 มีนาคม พ.ศ. 2565</v>
      </c>
      <c r="B52" s="170"/>
      <c r="C52" s="171"/>
      <c r="D52" s="171"/>
      <c r="E52" s="172"/>
      <c r="F52" s="173"/>
      <c r="G52" s="172"/>
      <c r="H52" s="173"/>
      <c r="I52" s="172"/>
      <c r="J52" s="173"/>
      <c r="K52" s="172"/>
    </row>
    <row r="53" spans="1:11" ht="20.100000000000001" customHeight="1">
      <c r="A53" s="168"/>
      <c r="B53" s="168"/>
      <c r="C53" s="169"/>
      <c r="D53" s="169"/>
      <c r="E53" s="174"/>
      <c r="F53" s="175"/>
      <c r="G53" s="174"/>
      <c r="H53" s="175"/>
      <c r="I53" s="174"/>
      <c r="J53" s="175"/>
      <c r="K53" s="174"/>
    </row>
    <row r="54" spans="1:11" ht="20.100000000000001" customHeight="1">
      <c r="A54" s="168"/>
      <c r="B54" s="168"/>
      <c r="C54" s="169"/>
      <c r="D54" s="169"/>
      <c r="E54" s="239" t="s">
        <v>10</v>
      </c>
      <c r="F54" s="239"/>
      <c r="G54" s="239"/>
      <c r="H54" s="239"/>
      <c r="I54" s="239"/>
      <c r="J54" s="239"/>
      <c r="K54" s="239"/>
    </row>
    <row r="55" spans="1:11" s="163" customFormat="1" ht="20.100000000000001" customHeight="1">
      <c r="C55" s="176"/>
      <c r="D55" s="176"/>
      <c r="E55" s="243" t="s">
        <v>0</v>
      </c>
      <c r="F55" s="243"/>
      <c r="G55" s="243"/>
      <c r="H55" s="177"/>
      <c r="I55" s="240" t="s">
        <v>13</v>
      </c>
      <c r="J55" s="240"/>
      <c r="K55" s="240"/>
    </row>
    <row r="56" spans="1:11" s="163" customFormat="1" ht="20.100000000000001" customHeight="1">
      <c r="C56" s="176"/>
      <c r="D56" s="176"/>
      <c r="E56" s="178" t="s">
        <v>14</v>
      </c>
      <c r="F56" s="177"/>
      <c r="G56" s="179" t="s">
        <v>15</v>
      </c>
      <c r="H56" s="177"/>
      <c r="I56" s="178" t="s">
        <v>14</v>
      </c>
      <c r="J56" s="177"/>
      <c r="K56" s="179" t="s">
        <v>15</v>
      </c>
    </row>
    <row r="57" spans="1:11" s="163" customFormat="1" ht="20.100000000000001" customHeight="1">
      <c r="C57" s="176"/>
      <c r="D57" s="176"/>
      <c r="E57" s="219" t="s">
        <v>142</v>
      </c>
      <c r="F57" s="220"/>
      <c r="G57" s="220" t="s">
        <v>16</v>
      </c>
      <c r="H57" s="220"/>
      <c r="I57" s="219" t="s">
        <v>142</v>
      </c>
      <c r="J57" s="220"/>
      <c r="K57" s="220" t="s">
        <v>16</v>
      </c>
    </row>
    <row r="58" spans="1:11" s="163" customFormat="1" ht="20.100000000000001" customHeight="1">
      <c r="C58" s="180" t="s">
        <v>1</v>
      </c>
      <c r="D58" s="181"/>
      <c r="E58" s="182" t="s">
        <v>144</v>
      </c>
      <c r="F58" s="179"/>
      <c r="G58" s="182" t="s">
        <v>123</v>
      </c>
      <c r="H58" s="179"/>
      <c r="I58" s="182" t="s">
        <v>144</v>
      </c>
      <c r="J58" s="179"/>
      <c r="K58" s="182" t="s">
        <v>123</v>
      </c>
    </row>
    <row r="59" spans="1:11" s="163" customFormat="1" ht="20.100000000000001" customHeight="1">
      <c r="C59" s="176"/>
      <c r="D59" s="181"/>
      <c r="E59" s="183"/>
      <c r="F59" s="179"/>
      <c r="G59" s="167"/>
      <c r="H59" s="179"/>
      <c r="I59" s="183"/>
      <c r="J59" s="179"/>
      <c r="K59" s="167"/>
    </row>
    <row r="60" spans="1:11" ht="20.100000000000001" customHeight="1">
      <c r="A60" s="168" t="s">
        <v>35</v>
      </c>
      <c r="B60" s="163"/>
      <c r="C60" s="176"/>
      <c r="D60" s="176"/>
      <c r="E60" s="184"/>
      <c r="F60" s="179"/>
      <c r="I60" s="184"/>
    </row>
    <row r="61" spans="1:11" ht="8.1" customHeight="1">
      <c r="B61" s="168"/>
      <c r="C61" s="185"/>
      <c r="D61" s="185"/>
      <c r="E61" s="184"/>
      <c r="I61" s="184"/>
    </row>
    <row r="62" spans="1:11" ht="20.100000000000001" customHeight="1">
      <c r="A62" s="163" t="s">
        <v>36</v>
      </c>
      <c r="B62" s="163"/>
      <c r="C62" s="202"/>
      <c r="D62" s="202"/>
      <c r="E62" s="184"/>
      <c r="I62" s="184"/>
    </row>
    <row r="63" spans="1:11" ht="8.1" customHeight="1">
      <c r="A63" s="163"/>
      <c r="B63" s="163"/>
      <c r="C63" s="202"/>
      <c r="D63" s="202"/>
      <c r="E63" s="184"/>
      <c r="I63" s="184"/>
    </row>
    <row r="64" spans="1:11" ht="20.100000000000001" customHeight="1">
      <c r="A64" s="164" t="s">
        <v>126</v>
      </c>
      <c r="B64" s="163"/>
      <c r="C64" s="202"/>
      <c r="D64" s="202"/>
      <c r="E64" s="203"/>
      <c r="F64" s="164"/>
      <c r="G64" s="164"/>
      <c r="H64" s="164"/>
      <c r="I64" s="203"/>
      <c r="J64" s="164"/>
      <c r="K64" s="164"/>
    </row>
    <row r="65" spans="1:11" ht="20.100000000000001" customHeight="1">
      <c r="B65" s="164" t="s">
        <v>127</v>
      </c>
      <c r="C65" s="202">
        <v>13</v>
      </c>
      <c r="D65" s="202"/>
      <c r="E65" s="184">
        <v>422126721</v>
      </c>
      <c r="G65" s="165">
        <v>209576907</v>
      </c>
      <c r="I65" s="184">
        <v>420976250</v>
      </c>
      <c r="K65" s="165">
        <v>208051012</v>
      </c>
    </row>
    <row r="66" spans="1:11" ht="20.100000000000001" customHeight="1">
      <c r="A66" s="164" t="s">
        <v>37</v>
      </c>
      <c r="C66" s="202">
        <v>12</v>
      </c>
      <c r="D66" s="202"/>
      <c r="E66" s="184">
        <v>83935089</v>
      </c>
      <c r="G66" s="165">
        <v>11059760</v>
      </c>
      <c r="H66" s="195"/>
      <c r="I66" s="196">
        <v>104001637</v>
      </c>
      <c r="J66" s="195"/>
      <c r="K66" s="195">
        <v>18412392</v>
      </c>
    </row>
    <row r="67" spans="1:11" ht="20.100000000000001" customHeight="1">
      <c r="A67" s="164" t="s">
        <v>128</v>
      </c>
      <c r="C67" s="202">
        <v>13</v>
      </c>
      <c r="D67" s="202"/>
      <c r="E67" s="184">
        <v>2677361</v>
      </c>
      <c r="G67" s="165">
        <v>2667592</v>
      </c>
      <c r="H67" s="195"/>
      <c r="I67" s="196">
        <v>2200103</v>
      </c>
      <c r="J67" s="195"/>
      <c r="K67" s="195">
        <v>2193513</v>
      </c>
    </row>
    <row r="68" spans="1:11" ht="20.100000000000001" customHeight="1">
      <c r="A68" s="204" t="s">
        <v>129</v>
      </c>
      <c r="C68" s="202"/>
      <c r="D68" s="202"/>
      <c r="E68" s="184"/>
      <c r="H68" s="195"/>
      <c r="I68" s="196"/>
      <c r="J68" s="195"/>
      <c r="K68" s="195"/>
    </row>
    <row r="69" spans="1:11" ht="20.100000000000001" customHeight="1">
      <c r="B69" s="204" t="s">
        <v>130</v>
      </c>
      <c r="C69" s="202">
        <v>13</v>
      </c>
      <c r="D69" s="202"/>
      <c r="E69" s="184">
        <v>25668000</v>
      </c>
      <c r="G69" s="165">
        <v>29007000</v>
      </c>
      <c r="H69" s="195"/>
      <c r="I69" s="196">
        <v>0</v>
      </c>
      <c r="J69" s="195"/>
      <c r="K69" s="195">
        <v>0</v>
      </c>
    </row>
    <row r="70" spans="1:11" ht="20.100000000000001" customHeight="1">
      <c r="A70" s="164" t="s">
        <v>163</v>
      </c>
      <c r="B70" s="204"/>
      <c r="C70" s="202">
        <v>8</v>
      </c>
      <c r="D70" s="202"/>
      <c r="E70" s="184">
        <v>5467803</v>
      </c>
      <c r="G70" s="165">
        <v>0</v>
      </c>
      <c r="H70" s="195"/>
      <c r="I70" s="196">
        <v>5467803</v>
      </c>
      <c r="J70" s="195"/>
      <c r="K70" s="195">
        <v>0</v>
      </c>
    </row>
    <row r="71" spans="1:11" ht="20.100000000000001" customHeight="1">
      <c r="A71" s="186" t="s">
        <v>38</v>
      </c>
      <c r="B71" s="191"/>
      <c r="C71" s="202"/>
      <c r="D71" s="202"/>
      <c r="E71" s="192">
        <v>8328215</v>
      </c>
      <c r="G71" s="172">
        <v>5679834</v>
      </c>
      <c r="H71" s="195"/>
      <c r="I71" s="198">
        <v>0</v>
      </c>
      <c r="J71" s="195"/>
      <c r="K71" s="199">
        <v>0</v>
      </c>
    </row>
    <row r="72" spans="1:11" ht="8.1" customHeight="1">
      <c r="A72" s="191"/>
      <c r="B72" s="191"/>
      <c r="C72" s="202"/>
      <c r="D72" s="202"/>
      <c r="E72" s="184"/>
      <c r="I72" s="184"/>
    </row>
    <row r="73" spans="1:11" ht="20.100000000000001" customHeight="1">
      <c r="A73" s="163" t="s">
        <v>39</v>
      </c>
      <c r="C73" s="202"/>
      <c r="D73" s="202"/>
      <c r="E73" s="192">
        <f>SUM(E65:E71)</f>
        <v>548203189</v>
      </c>
      <c r="G73" s="172">
        <f>SUM(G65:G71)</f>
        <v>257991093</v>
      </c>
      <c r="I73" s="192">
        <f>SUM(I65:I71)</f>
        <v>532645793</v>
      </c>
      <c r="K73" s="172">
        <f>SUM(K65:K71)</f>
        <v>228656917</v>
      </c>
    </row>
    <row r="74" spans="1:11" ht="20.100000000000001" customHeight="1">
      <c r="C74" s="202"/>
      <c r="D74" s="202"/>
      <c r="E74" s="184"/>
      <c r="I74" s="184"/>
    </row>
    <row r="75" spans="1:11" ht="20.100000000000001" customHeight="1">
      <c r="A75" s="168" t="s">
        <v>40</v>
      </c>
      <c r="B75" s="168"/>
      <c r="C75" s="202"/>
      <c r="D75" s="202"/>
      <c r="E75" s="184"/>
      <c r="F75" s="205"/>
      <c r="I75" s="184"/>
    </row>
    <row r="76" spans="1:11" ht="8.1" customHeight="1">
      <c r="A76" s="168"/>
      <c r="B76" s="168"/>
      <c r="C76" s="202"/>
      <c r="D76" s="202"/>
      <c r="E76" s="184"/>
      <c r="F76" s="205"/>
      <c r="I76" s="184"/>
    </row>
    <row r="77" spans="1:11" ht="20.100000000000001" customHeight="1">
      <c r="A77" s="186" t="s">
        <v>107</v>
      </c>
      <c r="B77" s="186"/>
      <c r="C77" s="185">
        <v>13</v>
      </c>
      <c r="D77" s="185"/>
      <c r="E77" s="184">
        <v>6620973</v>
      </c>
      <c r="G77" s="165">
        <v>7299843</v>
      </c>
      <c r="H77" s="195"/>
      <c r="I77" s="196">
        <v>6418262</v>
      </c>
      <c r="J77" s="195"/>
      <c r="K77" s="195">
        <v>6976578</v>
      </c>
    </row>
    <row r="78" spans="1:11" ht="20.100000000000001" customHeight="1">
      <c r="A78" s="186" t="s">
        <v>41</v>
      </c>
      <c r="B78" s="186"/>
      <c r="C78" s="185">
        <v>13</v>
      </c>
      <c r="D78" s="185"/>
      <c r="E78" s="184">
        <v>9714013</v>
      </c>
      <c r="G78" s="165">
        <v>13875013</v>
      </c>
      <c r="H78" s="195"/>
      <c r="I78" s="196">
        <v>0</v>
      </c>
      <c r="J78" s="195"/>
      <c r="K78" s="195">
        <v>0</v>
      </c>
    </row>
    <row r="79" spans="1:11" ht="20.100000000000001" customHeight="1">
      <c r="A79" s="186" t="s">
        <v>42</v>
      </c>
      <c r="B79" s="186"/>
      <c r="C79" s="185"/>
      <c r="D79" s="185"/>
      <c r="E79" s="184">
        <v>29786</v>
      </c>
      <c r="G79" s="165">
        <v>29786</v>
      </c>
      <c r="H79" s="195"/>
      <c r="I79" s="196">
        <v>29786</v>
      </c>
      <c r="J79" s="195"/>
      <c r="K79" s="195">
        <v>29786</v>
      </c>
    </row>
    <row r="80" spans="1:11" ht="20.100000000000001" customHeight="1">
      <c r="A80" s="186" t="s">
        <v>43</v>
      </c>
      <c r="B80" s="186"/>
      <c r="C80" s="185"/>
      <c r="D80" s="185"/>
      <c r="E80" s="184">
        <v>12048296</v>
      </c>
      <c r="G80" s="165">
        <v>9755899</v>
      </c>
      <c r="H80" s="195"/>
      <c r="I80" s="196">
        <v>8586649</v>
      </c>
      <c r="J80" s="195"/>
      <c r="K80" s="195">
        <v>6407868</v>
      </c>
    </row>
    <row r="81" spans="1:11" ht="20.100000000000001" customHeight="1">
      <c r="A81" s="164" t="s">
        <v>44</v>
      </c>
      <c r="C81" s="185"/>
      <c r="E81" s="192">
        <v>1003190</v>
      </c>
      <c r="G81" s="172">
        <v>976442</v>
      </c>
      <c r="I81" s="192">
        <v>0</v>
      </c>
      <c r="K81" s="172">
        <v>0</v>
      </c>
    </row>
    <row r="82" spans="1:11" ht="8.1" customHeight="1">
      <c r="C82" s="185"/>
      <c r="D82" s="185"/>
      <c r="E82" s="184"/>
      <c r="I82" s="184"/>
    </row>
    <row r="83" spans="1:11" ht="20.100000000000001" customHeight="1">
      <c r="A83" s="163" t="s">
        <v>45</v>
      </c>
      <c r="C83" s="202"/>
      <c r="D83" s="202"/>
      <c r="E83" s="192">
        <f>SUM(E77:E81)</f>
        <v>29416258</v>
      </c>
      <c r="G83" s="172">
        <f>SUM(G77:G81)</f>
        <v>31936983</v>
      </c>
      <c r="I83" s="192">
        <f>SUM(I77:I81)</f>
        <v>15034697</v>
      </c>
      <c r="K83" s="172">
        <f>SUM(K77:K81)</f>
        <v>13414232</v>
      </c>
    </row>
    <row r="84" spans="1:11" ht="8.1" customHeight="1">
      <c r="C84" s="202"/>
      <c r="D84" s="202"/>
      <c r="E84" s="184"/>
      <c r="I84" s="184"/>
    </row>
    <row r="85" spans="1:11" ht="20.100000000000001" customHeight="1">
      <c r="A85" s="163" t="s">
        <v>46</v>
      </c>
      <c r="C85" s="206"/>
      <c r="D85" s="206"/>
      <c r="E85" s="192">
        <f>+E73+E83</f>
        <v>577619447</v>
      </c>
      <c r="G85" s="172">
        <f>+G73+G83</f>
        <v>289928076</v>
      </c>
      <c r="I85" s="192">
        <f>+I73+I83</f>
        <v>547680490</v>
      </c>
      <c r="K85" s="172">
        <f>+K73+K83</f>
        <v>242071149</v>
      </c>
    </row>
    <row r="86" spans="1:11" ht="20.100000000000001" customHeight="1">
      <c r="A86" s="163"/>
      <c r="C86" s="206"/>
      <c r="D86" s="206"/>
      <c r="E86" s="207"/>
      <c r="G86" s="207"/>
      <c r="I86" s="207"/>
      <c r="K86" s="207"/>
    </row>
    <row r="87" spans="1:11" ht="20.100000000000001" customHeight="1">
      <c r="A87" s="163"/>
      <c r="C87" s="206"/>
      <c r="D87" s="206"/>
      <c r="E87" s="207"/>
      <c r="G87" s="207"/>
      <c r="I87" s="207"/>
      <c r="K87" s="207"/>
    </row>
    <row r="88" spans="1:11" ht="20.100000000000001" customHeight="1">
      <c r="A88" s="163"/>
      <c r="C88" s="206"/>
      <c r="D88" s="206"/>
      <c r="E88" s="207"/>
      <c r="G88" s="207"/>
      <c r="I88" s="207"/>
      <c r="K88" s="207"/>
    </row>
    <row r="89" spans="1:11" ht="20.100000000000001" customHeight="1">
      <c r="A89" s="163"/>
      <c r="C89" s="206"/>
      <c r="D89" s="206"/>
      <c r="E89" s="207"/>
      <c r="G89" s="207"/>
      <c r="I89" s="207"/>
      <c r="K89" s="207"/>
    </row>
    <row r="90" spans="1:11" ht="20.100000000000001" customHeight="1">
      <c r="A90" s="163"/>
      <c r="C90" s="206"/>
      <c r="D90" s="206"/>
      <c r="E90" s="207"/>
      <c r="G90" s="207"/>
      <c r="I90" s="207"/>
      <c r="K90" s="207"/>
    </row>
    <row r="91" spans="1:11" ht="20.100000000000001" customHeight="1">
      <c r="A91" s="163"/>
      <c r="C91" s="206"/>
      <c r="D91" s="206"/>
      <c r="E91" s="207"/>
      <c r="G91" s="207"/>
      <c r="I91" s="207"/>
      <c r="K91" s="207"/>
    </row>
    <row r="92" spans="1:11" ht="20.100000000000001" customHeight="1">
      <c r="A92" s="163"/>
      <c r="C92" s="206"/>
      <c r="D92" s="206"/>
      <c r="E92" s="207"/>
      <c r="G92" s="207"/>
      <c r="I92" s="207"/>
      <c r="K92" s="207"/>
    </row>
    <row r="93" spans="1:11" ht="20.100000000000001" customHeight="1">
      <c r="A93" s="163"/>
      <c r="C93" s="206"/>
      <c r="D93" s="206"/>
      <c r="E93" s="207"/>
      <c r="G93" s="207"/>
      <c r="I93" s="207"/>
      <c r="K93" s="207"/>
    </row>
    <row r="94" spans="1:11" ht="20.100000000000001" customHeight="1">
      <c r="A94" s="163"/>
      <c r="C94" s="206"/>
      <c r="D94" s="206"/>
    </row>
    <row r="95" spans="1:11" ht="20.100000000000001" customHeight="1">
      <c r="A95" s="163"/>
      <c r="C95" s="206"/>
      <c r="D95" s="206"/>
    </row>
    <row r="96" spans="1:11" ht="23.25" customHeight="1">
      <c r="A96" s="163"/>
      <c r="C96" s="206"/>
      <c r="D96" s="206"/>
    </row>
    <row r="97" spans="1:11" ht="21.95" customHeight="1">
      <c r="A97" s="242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42"/>
      <c r="C97" s="242"/>
      <c r="D97" s="242"/>
      <c r="E97" s="242"/>
      <c r="F97" s="242"/>
      <c r="G97" s="242"/>
      <c r="H97" s="242"/>
      <c r="I97" s="242"/>
      <c r="J97" s="242"/>
      <c r="K97" s="242"/>
    </row>
    <row r="98" spans="1:11" ht="20.100000000000001" customHeight="1">
      <c r="A98" s="163" t="s">
        <v>34</v>
      </c>
      <c r="B98" s="168"/>
      <c r="C98" s="169"/>
      <c r="D98" s="169"/>
      <c r="E98" s="167"/>
      <c r="I98" s="167"/>
      <c r="K98" s="167"/>
    </row>
    <row r="99" spans="1:11" ht="20.100000000000001" customHeight="1">
      <c r="A99" s="168" t="s">
        <v>125</v>
      </c>
      <c r="B99" s="168"/>
      <c r="C99" s="169"/>
      <c r="D99" s="169"/>
    </row>
    <row r="100" spans="1:11" s="163" customFormat="1" ht="20.100000000000001" customHeight="1">
      <c r="A100" s="170" t="str">
        <f>+A3</f>
        <v>ณ วันที่ 31 มีนาคม พ.ศ. 2565</v>
      </c>
      <c r="B100" s="170"/>
      <c r="C100" s="171"/>
      <c r="D100" s="171"/>
      <c r="E100" s="172"/>
      <c r="F100" s="173"/>
      <c r="G100" s="172"/>
      <c r="H100" s="173"/>
      <c r="I100" s="172"/>
      <c r="J100" s="173"/>
      <c r="K100" s="172"/>
    </row>
    <row r="101" spans="1:11" s="163" customFormat="1" ht="20.100000000000001" customHeight="1">
      <c r="A101" s="168"/>
      <c r="B101" s="168"/>
      <c r="C101" s="169"/>
      <c r="D101" s="169"/>
      <c r="E101" s="174"/>
      <c r="F101" s="175"/>
      <c r="G101" s="174"/>
      <c r="H101" s="175"/>
      <c r="I101" s="174"/>
      <c r="J101" s="175"/>
      <c r="K101" s="174"/>
    </row>
    <row r="102" spans="1:11" ht="20.100000000000001" customHeight="1">
      <c r="A102" s="168"/>
      <c r="B102" s="168"/>
      <c r="C102" s="169"/>
      <c r="D102" s="169"/>
      <c r="E102" s="239" t="s">
        <v>10</v>
      </c>
      <c r="F102" s="239"/>
      <c r="G102" s="239"/>
      <c r="H102" s="239"/>
      <c r="I102" s="239"/>
      <c r="J102" s="239"/>
      <c r="K102" s="239"/>
    </row>
    <row r="103" spans="1:11" s="163" customFormat="1" ht="20.100000000000001" customHeight="1">
      <c r="C103" s="176"/>
      <c r="D103" s="176"/>
      <c r="E103" s="243" t="s">
        <v>0</v>
      </c>
      <c r="F103" s="243"/>
      <c r="G103" s="243"/>
      <c r="H103" s="177"/>
      <c r="I103" s="240" t="s">
        <v>13</v>
      </c>
      <c r="J103" s="240"/>
      <c r="K103" s="240"/>
    </row>
    <row r="104" spans="1:11" s="163" customFormat="1" ht="20.100000000000001" customHeight="1">
      <c r="C104" s="176"/>
      <c r="D104" s="176"/>
      <c r="E104" s="178" t="s">
        <v>14</v>
      </c>
      <c r="F104" s="177"/>
      <c r="G104" s="179" t="s">
        <v>15</v>
      </c>
      <c r="H104" s="177"/>
      <c r="I104" s="178" t="s">
        <v>14</v>
      </c>
      <c r="J104" s="177"/>
      <c r="K104" s="179" t="s">
        <v>15</v>
      </c>
    </row>
    <row r="105" spans="1:11" s="163" customFormat="1" ht="20.100000000000001" customHeight="1">
      <c r="C105" s="176"/>
      <c r="D105" s="176"/>
      <c r="E105" s="219" t="s">
        <v>142</v>
      </c>
      <c r="F105" s="220"/>
      <c r="G105" s="220" t="s">
        <v>16</v>
      </c>
      <c r="H105" s="220"/>
      <c r="I105" s="219" t="s">
        <v>142</v>
      </c>
      <c r="J105" s="220"/>
      <c r="K105" s="220" t="s">
        <v>16</v>
      </c>
    </row>
    <row r="106" spans="1:11" s="163" customFormat="1" ht="20.100000000000001" customHeight="1">
      <c r="C106" s="176"/>
      <c r="D106" s="181"/>
      <c r="E106" s="182" t="s">
        <v>144</v>
      </c>
      <c r="F106" s="179"/>
      <c r="G106" s="182" t="s">
        <v>123</v>
      </c>
      <c r="H106" s="179"/>
      <c r="I106" s="182" t="s">
        <v>144</v>
      </c>
      <c r="J106" s="179"/>
      <c r="K106" s="182" t="s">
        <v>123</v>
      </c>
    </row>
    <row r="107" spans="1:11" s="163" customFormat="1" ht="20.100000000000001" customHeight="1">
      <c r="C107" s="176"/>
      <c r="D107" s="181"/>
      <c r="E107" s="183"/>
      <c r="F107" s="179"/>
      <c r="G107" s="167"/>
      <c r="H107" s="179"/>
      <c r="I107" s="183"/>
      <c r="J107" s="179"/>
      <c r="K107" s="167"/>
    </row>
    <row r="108" spans="1:11" ht="20.100000000000001" customHeight="1">
      <c r="A108" s="168" t="s">
        <v>131</v>
      </c>
      <c r="C108" s="176"/>
      <c r="D108" s="176"/>
      <c r="E108" s="184"/>
      <c r="F108" s="179"/>
      <c r="I108" s="184"/>
    </row>
    <row r="109" spans="1:11" ht="8.1" customHeight="1">
      <c r="C109" s="176"/>
      <c r="D109" s="176"/>
      <c r="E109" s="184"/>
      <c r="F109" s="179"/>
      <c r="I109" s="184"/>
    </row>
    <row r="110" spans="1:11" ht="20.100000000000001" customHeight="1">
      <c r="A110" s="163" t="s">
        <v>47</v>
      </c>
      <c r="B110" s="163"/>
      <c r="C110" s="208"/>
      <c r="D110" s="208"/>
      <c r="E110" s="184"/>
      <c r="I110" s="184"/>
    </row>
    <row r="111" spans="1:11" ht="8.1" customHeight="1">
      <c r="A111" s="163"/>
      <c r="B111" s="163"/>
      <c r="C111" s="208"/>
      <c r="D111" s="208"/>
      <c r="E111" s="184"/>
      <c r="I111" s="184"/>
    </row>
    <row r="112" spans="1:11" ht="20.100000000000001" customHeight="1">
      <c r="A112" s="164" t="s">
        <v>48</v>
      </c>
      <c r="C112" s="185"/>
      <c r="D112" s="185"/>
      <c r="E112" s="184"/>
      <c r="I112" s="184"/>
    </row>
    <row r="113" spans="1:11" ht="20.100000000000001" customHeight="1">
      <c r="B113" s="164" t="s">
        <v>49</v>
      </c>
      <c r="C113" s="185"/>
      <c r="D113" s="185"/>
      <c r="E113" s="203"/>
      <c r="F113" s="164"/>
      <c r="G113" s="164"/>
      <c r="H113" s="164"/>
      <c r="I113" s="203"/>
      <c r="J113" s="164"/>
      <c r="K113" s="164"/>
    </row>
    <row r="114" spans="1:11" ht="20.100000000000001" customHeight="1">
      <c r="B114" s="164" t="s">
        <v>50</v>
      </c>
      <c r="C114" s="185"/>
      <c r="D114" s="185"/>
      <c r="E114" s="203"/>
      <c r="F114" s="164"/>
      <c r="G114" s="164"/>
      <c r="H114" s="164"/>
      <c r="I114" s="203"/>
      <c r="J114" s="164"/>
      <c r="K114" s="164"/>
    </row>
    <row r="115" spans="1:11" ht="20.100000000000001" customHeight="1" thickBot="1">
      <c r="B115" s="164" t="s">
        <v>51</v>
      </c>
      <c r="C115" s="185"/>
      <c r="D115" s="185"/>
      <c r="E115" s="209">
        <v>940000000</v>
      </c>
      <c r="F115" s="164"/>
      <c r="G115" s="201">
        <v>940000000</v>
      </c>
      <c r="H115" s="164"/>
      <c r="I115" s="209">
        <v>940000000</v>
      </c>
      <c r="J115" s="164"/>
      <c r="K115" s="201">
        <v>940000000</v>
      </c>
    </row>
    <row r="116" spans="1:11" ht="8.1" customHeight="1" thickTop="1">
      <c r="A116" s="197"/>
      <c r="B116" s="197"/>
      <c r="C116" s="185"/>
      <c r="D116" s="185"/>
      <c r="E116" s="210"/>
      <c r="G116" s="211"/>
      <c r="H116" s="195"/>
      <c r="I116" s="210"/>
      <c r="J116" s="195"/>
      <c r="K116" s="195"/>
    </row>
    <row r="117" spans="1:11" ht="20.100000000000001" customHeight="1">
      <c r="A117" s="197"/>
      <c r="B117" s="197" t="s">
        <v>52</v>
      </c>
      <c r="C117" s="185"/>
      <c r="D117" s="185"/>
      <c r="E117" s="212"/>
      <c r="F117" s="213"/>
      <c r="G117" s="207"/>
      <c r="H117" s="195"/>
      <c r="I117" s="196"/>
      <c r="J117" s="195"/>
      <c r="K117" s="195"/>
    </row>
    <row r="118" spans="1:11" ht="20.100000000000001" customHeight="1">
      <c r="A118" s="197"/>
      <c r="B118" s="197" t="s">
        <v>50</v>
      </c>
      <c r="C118" s="185"/>
      <c r="D118" s="185"/>
      <c r="E118" s="184"/>
      <c r="H118" s="195"/>
      <c r="I118" s="196"/>
      <c r="J118" s="195"/>
      <c r="K118" s="195"/>
    </row>
    <row r="119" spans="1:11" ht="20.100000000000001" customHeight="1">
      <c r="A119" s="197"/>
      <c r="B119" s="197" t="s">
        <v>53</v>
      </c>
      <c r="C119" s="185"/>
      <c r="D119" s="185"/>
      <c r="E119" s="184">
        <v>940000000</v>
      </c>
      <c r="G119" s="165">
        <v>940000000</v>
      </c>
      <c r="H119" s="195"/>
      <c r="I119" s="196">
        <v>940000000</v>
      </c>
      <c r="J119" s="195"/>
      <c r="K119" s="195">
        <v>940000000</v>
      </c>
    </row>
    <row r="120" spans="1:11" ht="20.100000000000001" customHeight="1">
      <c r="A120" s="186" t="s">
        <v>54</v>
      </c>
      <c r="B120" s="186"/>
      <c r="C120" s="185"/>
      <c r="D120" s="185"/>
      <c r="E120" s="184">
        <v>227888500</v>
      </c>
      <c r="G120" s="165">
        <v>227888500</v>
      </c>
      <c r="H120" s="195"/>
      <c r="I120" s="196">
        <v>227888500</v>
      </c>
      <c r="J120" s="195"/>
      <c r="K120" s="195">
        <v>227888500</v>
      </c>
    </row>
    <row r="121" spans="1:11" ht="20.100000000000001" customHeight="1">
      <c r="A121" s="186" t="s">
        <v>55</v>
      </c>
      <c r="B121" s="186"/>
      <c r="C121" s="185"/>
      <c r="D121" s="185"/>
      <c r="E121" s="184"/>
      <c r="H121" s="195"/>
      <c r="I121" s="196"/>
      <c r="J121" s="195"/>
    </row>
    <row r="122" spans="1:11" ht="20.100000000000001" customHeight="1">
      <c r="A122" s="186"/>
      <c r="B122" s="186" t="s">
        <v>56</v>
      </c>
      <c r="C122" s="185"/>
      <c r="D122" s="185"/>
      <c r="E122" s="184">
        <v>-71756742</v>
      </c>
      <c r="G122" s="165">
        <v>-71756742</v>
      </c>
      <c r="H122" s="195"/>
      <c r="I122" s="196">
        <v>0</v>
      </c>
      <c r="J122" s="195"/>
      <c r="K122" s="195">
        <v>0</v>
      </c>
    </row>
    <row r="123" spans="1:11" ht="20.100000000000001" customHeight="1">
      <c r="A123" s="197" t="s">
        <v>57</v>
      </c>
      <c r="B123" s="197"/>
      <c r="C123" s="185"/>
      <c r="D123" s="185"/>
      <c r="E123" s="184"/>
      <c r="H123" s="195"/>
      <c r="I123" s="214"/>
      <c r="J123" s="195"/>
    </row>
    <row r="124" spans="1:11" ht="20.100000000000001" customHeight="1">
      <c r="A124" s="197"/>
      <c r="B124" s="197" t="s">
        <v>132</v>
      </c>
      <c r="E124" s="184">
        <v>25300000</v>
      </c>
      <c r="G124" s="165">
        <v>25300000</v>
      </c>
      <c r="H124" s="195"/>
      <c r="I124" s="196">
        <v>25300000</v>
      </c>
      <c r="J124" s="195"/>
      <c r="K124" s="195">
        <v>25300000</v>
      </c>
    </row>
    <row r="125" spans="1:11" ht="20.100000000000001" customHeight="1">
      <c r="B125" s="164" t="s">
        <v>58</v>
      </c>
      <c r="C125" s="185"/>
      <c r="D125" s="208"/>
      <c r="E125" s="192">
        <f>'6 (Conso)'!L24</f>
        <v>-544319722</v>
      </c>
      <c r="G125" s="172">
        <v>-540054488</v>
      </c>
      <c r="H125" s="195"/>
      <c r="I125" s="198">
        <f>'7 (Comp)'!K24</f>
        <v>-417331379</v>
      </c>
      <c r="J125" s="195"/>
      <c r="K125" s="199">
        <v>-416910568</v>
      </c>
    </row>
    <row r="126" spans="1:11" ht="8.1" customHeight="1">
      <c r="C126" s="185"/>
      <c r="D126" s="185"/>
      <c r="E126" s="184"/>
      <c r="I126" s="184"/>
    </row>
    <row r="127" spans="1:11" ht="20.100000000000001" customHeight="1">
      <c r="A127" s="215" t="s">
        <v>59</v>
      </c>
      <c r="B127" s="191"/>
      <c r="C127" s="208"/>
      <c r="D127" s="208"/>
      <c r="E127" s="192">
        <f>SUM(E119:E125)</f>
        <v>577112036</v>
      </c>
      <c r="G127" s="172">
        <f>SUM(G119:G125)</f>
        <v>581377270</v>
      </c>
      <c r="I127" s="192">
        <f>SUM(I119:I125)</f>
        <v>775857121</v>
      </c>
      <c r="K127" s="172">
        <f>SUM(K119:K125)</f>
        <v>776277932</v>
      </c>
    </row>
    <row r="128" spans="1:11" ht="8.1" customHeight="1">
      <c r="A128" s="191"/>
      <c r="B128" s="191"/>
      <c r="C128" s="185"/>
      <c r="D128" s="208"/>
      <c r="E128" s="184"/>
      <c r="I128" s="184"/>
    </row>
    <row r="129" spans="1:11" ht="20.100000000000001" customHeight="1">
      <c r="A129" s="168" t="s">
        <v>60</v>
      </c>
      <c r="C129" s="185"/>
      <c r="D129" s="208"/>
      <c r="E129" s="192">
        <f>+E127</f>
        <v>577112036</v>
      </c>
      <c r="G129" s="172">
        <f>+G127</f>
        <v>581377270</v>
      </c>
      <c r="I129" s="192">
        <f>+I127</f>
        <v>775857121</v>
      </c>
      <c r="K129" s="172">
        <f>+K127</f>
        <v>776277932</v>
      </c>
    </row>
    <row r="130" spans="1:11" ht="8.1" customHeight="1">
      <c r="A130" s="168"/>
      <c r="B130" s="168"/>
      <c r="C130" s="185"/>
      <c r="D130" s="208"/>
      <c r="E130" s="184"/>
      <c r="I130" s="184"/>
    </row>
    <row r="131" spans="1:11" ht="20.100000000000001" customHeight="1" thickBot="1">
      <c r="A131" s="168" t="s">
        <v>61</v>
      </c>
      <c r="B131" s="168"/>
      <c r="C131" s="185"/>
      <c r="D131" s="185"/>
      <c r="E131" s="200">
        <f>+E129+E85</f>
        <v>1154731483</v>
      </c>
      <c r="G131" s="201">
        <f>+G129+G85</f>
        <v>871305346</v>
      </c>
      <c r="I131" s="200">
        <f>+I129+I85</f>
        <v>1323537611</v>
      </c>
      <c r="K131" s="201">
        <f>+K129+K85</f>
        <v>1018349081</v>
      </c>
    </row>
    <row r="132" spans="1:11" ht="20.100000000000001" customHeight="1" thickTop="1">
      <c r="A132" s="168"/>
      <c r="B132" s="168"/>
      <c r="C132" s="185"/>
      <c r="D132" s="185"/>
      <c r="F132" s="165"/>
      <c r="H132" s="165"/>
      <c r="J132" s="165"/>
    </row>
    <row r="133" spans="1:11" ht="20.100000000000001" customHeight="1">
      <c r="A133" s="168"/>
      <c r="B133" s="168"/>
      <c r="C133" s="185"/>
      <c r="D133" s="185"/>
      <c r="F133" s="165"/>
      <c r="H133" s="165"/>
      <c r="J133" s="165"/>
    </row>
    <row r="134" spans="1:11" ht="20.100000000000001" customHeight="1">
      <c r="A134" s="168"/>
      <c r="B134" s="168"/>
      <c r="C134" s="185"/>
      <c r="D134" s="185"/>
      <c r="F134" s="165"/>
      <c r="H134" s="165"/>
      <c r="J134" s="165"/>
    </row>
    <row r="135" spans="1:11" ht="20.100000000000001" customHeight="1">
      <c r="A135" s="168"/>
      <c r="B135" s="168"/>
      <c r="C135" s="185"/>
      <c r="D135" s="185"/>
      <c r="F135" s="165"/>
      <c r="H135" s="165"/>
      <c r="J135" s="165"/>
    </row>
    <row r="136" spans="1:11" ht="20.100000000000001" customHeight="1">
      <c r="A136" s="168"/>
      <c r="B136" s="168"/>
      <c r="C136" s="185"/>
      <c r="D136" s="185"/>
      <c r="F136" s="165"/>
      <c r="H136" s="165"/>
      <c r="J136" s="165"/>
    </row>
    <row r="137" spans="1:11" ht="20.100000000000001" customHeight="1">
      <c r="A137" s="168"/>
      <c r="B137" s="168"/>
      <c r="C137" s="185"/>
      <c r="D137" s="185"/>
      <c r="F137" s="165"/>
      <c r="H137" s="165"/>
      <c r="J137" s="165"/>
    </row>
    <row r="138" spans="1:11" ht="20.100000000000001" customHeight="1">
      <c r="A138" s="168"/>
      <c r="B138" s="168"/>
      <c r="C138" s="185"/>
      <c r="D138" s="185"/>
      <c r="F138" s="165"/>
      <c r="H138" s="165"/>
      <c r="J138" s="165"/>
    </row>
    <row r="139" spans="1:11" ht="20.100000000000001" customHeight="1">
      <c r="A139" s="168"/>
      <c r="B139" s="168"/>
      <c r="C139" s="185"/>
      <c r="D139" s="185"/>
    </row>
    <row r="140" spans="1:11" ht="20.100000000000001" customHeight="1">
      <c r="A140" s="168"/>
      <c r="B140" s="168"/>
      <c r="C140" s="185"/>
      <c r="D140" s="185"/>
    </row>
    <row r="141" spans="1:11" ht="20.100000000000001" customHeight="1">
      <c r="A141" s="168"/>
      <c r="B141" s="168"/>
      <c r="C141" s="185"/>
      <c r="D141" s="185"/>
    </row>
    <row r="142" spans="1:11" ht="20.100000000000001" customHeight="1">
      <c r="A142" s="168"/>
      <c r="B142" s="168"/>
      <c r="C142" s="185"/>
      <c r="D142" s="185"/>
    </row>
    <row r="143" spans="1:11" ht="20.100000000000001" customHeight="1">
      <c r="A143" s="168"/>
      <c r="B143" s="168"/>
      <c r="C143" s="185"/>
      <c r="D143" s="185"/>
    </row>
    <row r="144" spans="1:11" ht="23.25" customHeight="1">
      <c r="A144" s="168"/>
      <c r="B144" s="168"/>
      <c r="C144" s="185"/>
      <c r="D144" s="185"/>
    </row>
    <row r="145" spans="1:11" ht="21.95" customHeight="1">
      <c r="A145" s="242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5" s="242"/>
      <c r="C145" s="242"/>
      <c r="D145" s="242"/>
      <c r="E145" s="242"/>
      <c r="F145" s="242"/>
      <c r="G145" s="242"/>
      <c r="H145" s="242"/>
      <c r="I145" s="242"/>
      <c r="J145" s="242"/>
      <c r="K145" s="242"/>
    </row>
  </sheetData>
  <mergeCells count="13">
    <mergeCell ref="A145:K145"/>
    <mergeCell ref="E55:G55"/>
    <mergeCell ref="I55:K55"/>
    <mergeCell ref="A97:K97"/>
    <mergeCell ref="E102:K102"/>
    <mergeCell ref="E103:G103"/>
    <mergeCell ref="I103:K103"/>
    <mergeCell ref="E54:K54"/>
    <mergeCell ref="E5:K5"/>
    <mergeCell ref="E6:G6"/>
    <mergeCell ref="I6:K6"/>
    <mergeCell ref="A46:K46"/>
    <mergeCell ref="A49:K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0"/>
  </sheetPr>
  <dimension ref="A1:K54"/>
  <sheetViews>
    <sheetView zoomScale="70" zoomScaleNormal="70" zoomScaleSheetLayoutView="96" workbookViewId="0">
      <selection activeCell="C1" sqref="C1:K1048576"/>
    </sheetView>
  </sheetViews>
  <sheetFormatPr defaultColWidth="9.140625" defaultRowHeight="20.100000000000001" customHeight="1"/>
  <cols>
    <col min="1" max="1" width="1.42578125" style="2" customWidth="1"/>
    <col min="2" max="2" width="43" style="2" customWidth="1"/>
    <col min="3" max="3" width="7.42578125" style="2" customWidth="1"/>
    <col min="4" max="4" width="0.7109375" style="2" customWidth="1"/>
    <col min="5" max="5" width="12.7109375" style="143" customWidth="1"/>
    <col min="6" max="6" width="0.7109375" style="143" customWidth="1"/>
    <col min="7" max="7" width="12.7109375" style="143" customWidth="1"/>
    <col min="8" max="8" width="0.7109375" style="149" customWidth="1"/>
    <col min="9" max="9" width="12.7109375" style="143" customWidth="1"/>
    <col min="10" max="10" width="0.7109375" style="143" customWidth="1"/>
    <col min="11" max="11" width="12.7109375" style="143" customWidth="1"/>
    <col min="12" max="16384" width="9.140625" style="2"/>
  </cols>
  <sheetData>
    <row r="1" spans="1:11" ht="19.5" customHeight="1">
      <c r="A1" s="1" t="s">
        <v>34</v>
      </c>
      <c r="B1" s="5"/>
      <c r="C1" s="6"/>
      <c r="D1" s="6"/>
      <c r="E1" s="133"/>
      <c r="F1" s="133"/>
      <c r="G1" s="133"/>
      <c r="H1" s="22"/>
      <c r="I1" s="134"/>
      <c r="J1" s="135"/>
      <c r="K1" s="134"/>
    </row>
    <row r="2" spans="1:11" ht="19.5" customHeight="1">
      <c r="A2" s="5" t="s">
        <v>9</v>
      </c>
      <c r="B2" s="5"/>
      <c r="C2" s="6"/>
      <c r="D2" s="6"/>
      <c r="E2" s="133"/>
      <c r="F2" s="133"/>
      <c r="G2" s="133"/>
      <c r="H2" s="22"/>
      <c r="I2" s="135"/>
      <c r="J2" s="135"/>
      <c r="K2" s="135"/>
    </row>
    <row r="3" spans="1:11" ht="19.5" customHeight="1">
      <c r="A3" s="221" t="s">
        <v>149</v>
      </c>
      <c r="B3" s="8"/>
      <c r="C3" s="9"/>
      <c r="D3" s="9"/>
      <c r="E3" s="136"/>
      <c r="F3" s="136"/>
      <c r="G3" s="136"/>
      <c r="H3" s="23"/>
      <c r="I3" s="136"/>
      <c r="J3" s="136"/>
      <c r="K3" s="136"/>
    </row>
    <row r="4" spans="1:11" ht="19.5" customHeight="1">
      <c r="A4" s="11"/>
      <c r="B4" s="11"/>
      <c r="C4" s="12"/>
      <c r="D4" s="12"/>
      <c r="E4" s="137"/>
      <c r="F4" s="137"/>
      <c r="G4" s="137"/>
      <c r="H4" s="138"/>
      <c r="I4" s="137"/>
      <c r="J4" s="137"/>
      <c r="K4" s="137"/>
    </row>
    <row r="5" spans="1:11" ht="19.5" customHeight="1">
      <c r="A5" s="11"/>
      <c r="B5" s="11"/>
      <c r="C5" s="12"/>
      <c r="D5" s="12"/>
      <c r="E5" s="244" t="s">
        <v>10</v>
      </c>
      <c r="F5" s="244"/>
      <c r="G5" s="244"/>
      <c r="H5" s="244"/>
      <c r="I5" s="244"/>
      <c r="J5" s="244"/>
      <c r="K5" s="244"/>
    </row>
    <row r="6" spans="1:11" ht="19.5" customHeight="1">
      <c r="A6" s="1"/>
      <c r="B6" s="31"/>
      <c r="C6" s="14"/>
      <c r="D6" s="16"/>
      <c r="E6" s="245" t="s">
        <v>0</v>
      </c>
      <c r="F6" s="245"/>
      <c r="G6" s="245"/>
      <c r="H6" s="139"/>
      <c r="I6" s="246" t="s">
        <v>13</v>
      </c>
      <c r="J6" s="246"/>
      <c r="K6" s="246"/>
    </row>
    <row r="7" spans="1:11" ht="19.5" customHeight="1">
      <c r="A7" s="1"/>
      <c r="B7" s="31"/>
      <c r="C7" s="14"/>
      <c r="D7" s="16"/>
      <c r="E7" s="219" t="s">
        <v>142</v>
      </c>
      <c r="F7" s="219"/>
      <c r="G7" s="222" t="s">
        <v>142</v>
      </c>
      <c r="H7" s="219"/>
      <c r="I7" s="219" t="s">
        <v>142</v>
      </c>
      <c r="J7" s="219"/>
      <c r="K7" s="222" t="s">
        <v>142</v>
      </c>
    </row>
    <row r="8" spans="1:11" ht="19.5" customHeight="1">
      <c r="C8" s="15" t="s">
        <v>1</v>
      </c>
      <c r="D8" s="140"/>
      <c r="E8" s="154" t="s">
        <v>144</v>
      </c>
      <c r="F8" s="141"/>
      <c r="G8" s="154" t="s">
        <v>123</v>
      </c>
      <c r="H8" s="141"/>
      <c r="I8" s="154" t="s">
        <v>144</v>
      </c>
      <c r="J8" s="141"/>
      <c r="K8" s="154" t="s">
        <v>123</v>
      </c>
    </row>
    <row r="9" spans="1:11" ht="3.95" customHeight="1">
      <c r="B9" s="20"/>
      <c r="C9" s="150"/>
      <c r="D9" s="19"/>
      <c r="E9" s="24"/>
      <c r="F9" s="22"/>
      <c r="G9" s="7"/>
      <c r="H9" s="22"/>
      <c r="I9" s="24"/>
      <c r="J9" s="22"/>
      <c r="K9" s="7"/>
    </row>
    <row r="10" spans="1:11" ht="19.5" customHeight="1">
      <c r="A10" s="20" t="s">
        <v>2</v>
      </c>
      <c r="C10" s="150"/>
      <c r="D10" s="19"/>
      <c r="E10" s="142">
        <v>487537947</v>
      </c>
      <c r="F10" s="22"/>
      <c r="G10" s="223">
        <v>192618662</v>
      </c>
      <c r="H10" s="22"/>
      <c r="I10" s="142">
        <v>480564451</v>
      </c>
      <c r="J10" s="22"/>
      <c r="K10" s="225">
        <v>188038556</v>
      </c>
    </row>
    <row r="11" spans="1:11" ht="19.5" customHeight="1">
      <c r="A11" s="20" t="s">
        <v>3</v>
      </c>
      <c r="B11" s="20"/>
      <c r="C11" s="150"/>
      <c r="D11" s="19"/>
      <c r="E11" s="26">
        <v>-451171263</v>
      </c>
      <c r="F11" s="22"/>
      <c r="G11" s="224">
        <v>-208841256</v>
      </c>
      <c r="H11" s="22"/>
      <c r="I11" s="26">
        <v>-448388963</v>
      </c>
      <c r="J11" s="22"/>
      <c r="K11" s="224">
        <v>-202061619</v>
      </c>
    </row>
    <row r="12" spans="1:11" ht="3.95" customHeight="1">
      <c r="B12" s="20"/>
      <c r="C12" s="150"/>
      <c r="D12" s="19"/>
      <c r="E12" s="24"/>
      <c r="F12" s="22"/>
      <c r="G12" s="225"/>
      <c r="H12" s="22"/>
      <c r="I12" s="24"/>
      <c r="J12" s="22"/>
      <c r="K12" s="7"/>
    </row>
    <row r="13" spans="1:11" s="1" customFormat="1" ht="19.5" customHeight="1">
      <c r="A13" s="5" t="s">
        <v>154</v>
      </c>
      <c r="B13" s="5"/>
      <c r="C13" s="14"/>
      <c r="D13" s="16"/>
      <c r="E13" s="21">
        <f>SUM(E10:E11)</f>
        <v>36366684</v>
      </c>
      <c r="F13" s="22"/>
      <c r="G13" s="22">
        <f>SUM(G10:G11)</f>
        <v>-16222594</v>
      </c>
      <c r="H13" s="22"/>
      <c r="I13" s="21">
        <f>SUM(I10:I11)</f>
        <v>32175488</v>
      </c>
      <c r="J13" s="22"/>
      <c r="K13" s="22">
        <f>SUM(K10:K11)</f>
        <v>-14023063</v>
      </c>
    </row>
    <row r="14" spans="1:11" ht="19.5" customHeight="1">
      <c r="A14" s="2" t="s">
        <v>62</v>
      </c>
      <c r="B14" s="20"/>
      <c r="C14" s="150"/>
      <c r="D14" s="19"/>
      <c r="E14" s="21">
        <v>5234</v>
      </c>
      <c r="F14" s="22"/>
      <c r="G14" s="225">
        <v>4371</v>
      </c>
      <c r="H14" s="22"/>
      <c r="I14" s="21">
        <v>182018</v>
      </c>
      <c r="J14" s="22"/>
      <c r="K14" s="225">
        <v>970399</v>
      </c>
    </row>
    <row r="15" spans="1:11" ht="19.5" customHeight="1">
      <c r="A15" s="2" t="s">
        <v>4</v>
      </c>
      <c r="B15" s="20"/>
      <c r="C15" s="150">
        <v>14</v>
      </c>
      <c r="D15" s="19"/>
      <c r="E15" s="21">
        <v>607353</v>
      </c>
      <c r="F15" s="22"/>
      <c r="G15" s="225">
        <v>10026134</v>
      </c>
      <c r="H15" s="22"/>
      <c r="I15" s="21">
        <v>430205</v>
      </c>
      <c r="J15" s="22"/>
      <c r="K15" s="225">
        <v>8849507</v>
      </c>
    </row>
    <row r="16" spans="1:11" ht="19.5" customHeight="1">
      <c r="A16" s="2" t="s">
        <v>5</v>
      </c>
      <c r="B16" s="20"/>
      <c r="C16" s="150"/>
      <c r="D16" s="19"/>
      <c r="E16" s="21">
        <v>-3943887</v>
      </c>
      <c r="F16" s="22"/>
      <c r="G16" s="225">
        <v>-2929014</v>
      </c>
      <c r="H16" s="22"/>
      <c r="I16" s="21">
        <v>-3840053</v>
      </c>
      <c r="J16" s="22"/>
      <c r="K16" s="225">
        <v>-2839063</v>
      </c>
    </row>
    <row r="17" spans="1:11" ht="19.5" customHeight="1">
      <c r="A17" s="2" t="s">
        <v>6</v>
      </c>
      <c r="B17" s="20"/>
      <c r="C17" s="150"/>
      <c r="D17" s="19"/>
      <c r="E17" s="21">
        <v>-26019747</v>
      </c>
      <c r="F17" s="22"/>
      <c r="G17" s="225">
        <v>-21424309</v>
      </c>
      <c r="H17" s="22"/>
      <c r="I17" s="21">
        <v>-20239446</v>
      </c>
      <c r="J17" s="22"/>
      <c r="K17" s="225">
        <v>-16167771</v>
      </c>
    </row>
    <row r="18" spans="1:11" ht="19.5" customHeight="1">
      <c r="A18" s="2" t="s">
        <v>155</v>
      </c>
      <c r="B18" s="20"/>
      <c r="C18" s="161"/>
      <c r="D18" s="19"/>
      <c r="E18" s="21">
        <v>0</v>
      </c>
      <c r="F18" s="22"/>
      <c r="G18" s="225">
        <v>0</v>
      </c>
      <c r="H18" s="22"/>
      <c r="I18" s="21">
        <v>-1039159</v>
      </c>
      <c r="J18" s="22"/>
      <c r="K18" s="225">
        <v>-3151247</v>
      </c>
    </row>
    <row r="19" spans="1:11" ht="19.5" customHeight="1">
      <c r="A19" s="2" t="s">
        <v>169</v>
      </c>
      <c r="B19" s="20"/>
      <c r="C19" s="161"/>
      <c r="D19" s="19"/>
      <c r="E19" s="21">
        <v>-4751644</v>
      </c>
      <c r="F19" s="22"/>
      <c r="G19" s="225">
        <v>0</v>
      </c>
      <c r="H19" s="22"/>
      <c r="I19" s="21">
        <v>-4751644</v>
      </c>
      <c r="J19" s="22"/>
      <c r="K19" s="225">
        <v>0</v>
      </c>
    </row>
    <row r="20" spans="1:11" ht="19.5" customHeight="1">
      <c r="A20" s="2" t="s">
        <v>7</v>
      </c>
      <c r="B20" s="20"/>
      <c r="C20" s="150"/>
      <c r="D20" s="19"/>
      <c r="E20" s="144">
        <v>-2094065</v>
      </c>
      <c r="F20" s="22"/>
      <c r="G20" s="224">
        <v>-2687782</v>
      </c>
      <c r="H20" s="22"/>
      <c r="I20" s="144">
        <v>-1746036</v>
      </c>
      <c r="J20" s="22"/>
      <c r="K20" s="224">
        <v>-2187926</v>
      </c>
    </row>
    <row r="21" spans="1:11" ht="3.95" customHeight="1">
      <c r="B21" s="20"/>
      <c r="C21" s="150"/>
      <c r="D21" s="19"/>
      <c r="E21" s="21"/>
      <c r="F21" s="22"/>
      <c r="G21" s="22"/>
      <c r="H21" s="22"/>
      <c r="I21" s="21"/>
      <c r="J21" s="22"/>
      <c r="K21" s="22"/>
    </row>
    <row r="22" spans="1:11" ht="19.5" customHeight="1">
      <c r="A22" s="1" t="s">
        <v>133</v>
      </c>
      <c r="C22" s="150"/>
      <c r="D22" s="150"/>
      <c r="E22" s="21">
        <f>SUM(E13:E20)</f>
        <v>169928</v>
      </c>
      <c r="F22" s="22"/>
      <c r="G22" s="22">
        <f>SUM(G13:G20)</f>
        <v>-33233194</v>
      </c>
      <c r="H22" s="22"/>
      <c r="I22" s="21">
        <f>SUM(I13:I20)</f>
        <v>1171373</v>
      </c>
      <c r="J22" s="22"/>
      <c r="K22" s="22">
        <f>SUM(K13:K20)</f>
        <v>-28549164</v>
      </c>
    </row>
    <row r="23" spans="1:11" ht="19.5" customHeight="1">
      <c r="A23" s="20" t="s">
        <v>119</v>
      </c>
      <c r="B23" s="20"/>
      <c r="C23" s="150">
        <v>15</v>
      </c>
      <c r="D23" s="150"/>
      <c r="E23" s="26">
        <v>-2773975</v>
      </c>
      <c r="F23" s="22"/>
      <c r="G23" s="224">
        <v>-1019641</v>
      </c>
      <c r="H23" s="22"/>
      <c r="I23" s="26">
        <v>11022</v>
      </c>
      <c r="J23" s="22"/>
      <c r="K23" s="224">
        <v>-94138</v>
      </c>
    </row>
    <row r="24" spans="1:11" ht="3.95" customHeight="1">
      <c r="A24" s="20"/>
      <c r="B24" s="20"/>
      <c r="C24" s="150"/>
      <c r="D24" s="150"/>
      <c r="E24" s="21"/>
      <c r="F24" s="22"/>
      <c r="G24" s="22"/>
      <c r="H24" s="22"/>
      <c r="I24" s="21"/>
      <c r="J24" s="22"/>
      <c r="K24" s="22"/>
    </row>
    <row r="25" spans="1:11" ht="19.5" customHeight="1">
      <c r="A25" s="5" t="s">
        <v>166</v>
      </c>
      <c r="B25" s="145"/>
      <c r="C25" s="19"/>
      <c r="D25" s="25"/>
      <c r="E25" s="21">
        <f>SUM(E22:E23)</f>
        <v>-2604047</v>
      </c>
      <c r="F25" s="22"/>
      <c r="G25" s="22">
        <f>SUM(G22:G23)</f>
        <v>-34252835</v>
      </c>
      <c r="H25" s="22"/>
      <c r="I25" s="21">
        <f>SUM(I22:I23)</f>
        <v>1182395</v>
      </c>
      <c r="J25" s="22"/>
      <c r="K25" s="22">
        <f>SUM(K22:K23)</f>
        <v>-28643302</v>
      </c>
    </row>
    <row r="26" spans="1:11" ht="6" customHeight="1">
      <c r="A26" s="5"/>
      <c r="B26" s="145"/>
      <c r="C26" s="19"/>
      <c r="D26" s="25"/>
      <c r="E26" s="21"/>
      <c r="F26" s="22"/>
      <c r="G26" s="22"/>
      <c r="H26" s="22"/>
      <c r="I26" s="21"/>
      <c r="J26" s="22"/>
      <c r="K26" s="22"/>
    </row>
    <row r="27" spans="1:11" ht="19.5" customHeight="1">
      <c r="A27" s="5" t="s">
        <v>138</v>
      </c>
      <c r="B27" s="145"/>
      <c r="C27" s="19"/>
      <c r="D27" s="25"/>
      <c r="E27" s="21"/>
      <c r="F27" s="22"/>
      <c r="G27" s="22"/>
      <c r="H27" s="22"/>
      <c r="I27" s="21"/>
      <c r="J27" s="22"/>
      <c r="K27" s="22"/>
    </row>
    <row r="28" spans="1:11" ht="6" customHeight="1">
      <c r="A28" s="5"/>
      <c r="B28" s="25"/>
      <c r="C28" s="19"/>
      <c r="D28" s="25"/>
      <c r="E28" s="21"/>
      <c r="F28" s="22"/>
      <c r="G28" s="22"/>
      <c r="H28" s="22"/>
      <c r="I28" s="21"/>
      <c r="J28" s="22"/>
      <c r="K28" s="22"/>
    </row>
    <row r="29" spans="1:11" ht="19.5" customHeight="1">
      <c r="A29" s="20" t="s">
        <v>109</v>
      </c>
      <c r="B29" s="25"/>
      <c r="C29" s="19"/>
      <c r="D29" s="25"/>
      <c r="E29" s="21"/>
      <c r="F29" s="22"/>
      <c r="G29" s="22"/>
      <c r="H29" s="22"/>
      <c r="I29" s="21"/>
      <c r="J29" s="22"/>
      <c r="K29" s="22"/>
    </row>
    <row r="30" spans="1:11" ht="19.5" customHeight="1">
      <c r="A30" s="5"/>
      <c r="B30" s="25" t="s">
        <v>110</v>
      </c>
      <c r="C30" s="19"/>
      <c r="D30" s="25"/>
      <c r="E30" s="21"/>
      <c r="F30" s="22"/>
      <c r="G30" s="22"/>
      <c r="H30" s="22"/>
      <c r="I30" s="21"/>
      <c r="J30" s="22"/>
      <c r="K30" s="22"/>
    </row>
    <row r="31" spans="1:11" ht="19.5" customHeight="1">
      <c r="B31" s="20" t="s">
        <v>111</v>
      </c>
      <c r="C31" s="19"/>
      <c r="D31" s="25"/>
      <c r="E31" s="21"/>
      <c r="F31" s="22"/>
      <c r="G31" s="22"/>
      <c r="H31" s="22"/>
      <c r="I31" s="21"/>
      <c r="J31" s="22"/>
      <c r="K31" s="22"/>
    </row>
    <row r="32" spans="1:11" ht="19.5" customHeight="1">
      <c r="A32" s="20"/>
      <c r="B32" s="25" t="s">
        <v>112</v>
      </c>
      <c r="C32" s="19"/>
      <c r="D32" s="25"/>
      <c r="E32" s="21">
        <v>-2069311</v>
      </c>
      <c r="F32" s="22"/>
      <c r="G32" s="225">
        <v>0</v>
      </c>
      <c r="H32" s="22"/>
      <c r="I32" s="21">
        <v>-2004007</v>
      </c>
      <c r="J32" s="22"/>
      <c r="K32" s="225">
        <v>0</v>
      </c>
    </row>
    <row r="33" spans="1:11" ht="19.5" customHeight="1">
      <c r="B33" s="20" t="s">
        <v>113</v>
      </c>
      <c r="C33" s="19"/>
      <c r="D33" s="25"/>
      <c r="E33" s="21"/>
      <c r="F33" s="22"/>
      <c r="G33" s="225"/>
      <c r="H33" s="22"/>
      <c r="I33" s="21"/>
      <c r="J33" s="22"/>
      <c r="K33" s="225"/>
    </row>
    <row r="34" spans="1:11" ht="19.5" customHeight="1">
      <c r="A34" s="20"/>
      <c r="B34" s="25" t="s">
        <v>114</v>
      </c>
      <c r="C34" s="19"/>
      <c r="D34" s="25"/>
      <c r="E34" s="153">
        <v>408124</v>
      </c>
      <c r="F34" s="22"/>
      <c r="G34" s="226">
        <v>0</v>
      </c>
      <c r="H34" s="22"/>
      <c r="I34" s="153">
        <v>400801</v>
      </c>
      <c r="J34" s="22"/>
      <c r="K34" s="226">
        <v>0</v>
      </c>
    </row>
    <row r="35" spans="1:11" ht="19.5" customHeight="1">
      <c r="A35" s="145" t="s">
        <v>118</v>
      </c>
      <c r="C35" s="19"/>
      <c r="D35" s="25"/>
      <c r="E35" s="144">
        <f>SUM(E32:E34)</f>
        <v>-1661187</v>
      </c>
      <c r="F35" s="22"/>
      <c r="G35" s="23">
        <f>SUM(G32:G34)</f>
        <v>0</v>
      </c>
      <c r="H35" s="22"/>
      <c r="I35" s="144">
        <f>SUM(I32:I34)</f>
        <v>-1603206</v>
      </c>
      <c r="J35" s="22"/>
      <c r="K35" s="23">
        <f>SUM(K32:K34)</f>
        <v>0</v>
      </c>
    </row>
    <row r="36" spans="1:11" ht="3.95" customHeight="1">
      <c r="A36" s="20"/>
      <c r="B36" s="20"/>
      <c r="C36" s="150"/>
      <c r="D36" s="150"/>
      <c r="E36" s="21"/>
      <c r="F36" s="22"/>
      <c r="G36" s="22"/>
      <c r="H36" s="22"/>
      <c r="I36" s="21"/>
      <c r="J36" s="22"/>
      <c r="K36" s="22"/>
    </row>
    <row r="37" spans="1:11" ht="19.5" customHeight="1" thickBot="1">
      <c r="A37" s="5" t="s">
        <v>156</v>
      </c>
      <c r="B37" s="145"/>
      <c r="C37" s="19"/>
      <c r="D37" s="25"/>
      <c r="E37" s="29">
        <f>SUM(E25,E35)</f>
        <v>-4265234</v>
      </c>
      <c r="F37" s="22"/>
      <c r="G37" s="30">
        <f>SUM(G25,G35)</f>
        <v>-34252835</v>
      </c>
      <c r="H37" s="22"/>
      <c r="I37" s="29">
        <f>SUM(I25,I35)</f>
        <v>-420811</v>
      </c>
      <c r="J37" s="22"/>
      <c r="K37" s="30">
        <f>SUM(K25,K35)</f>
        <v>-28643302</v>
      </c>
    </row>
    <row r="38" spans="1:11" ht="5.0999999999999996" customHeight="1" thickTop="1">
      <c r="A38" s="5"/>
      <c r="B38" s="5"/>
      <c r="C38" s="150"/>
      <c r="D38" s="150"/>
      <c r="E38" s="21"/>
      <c r="G38" s="22"/>
      <c r="H38" s="22"/>
      <c r="I38" s="21"/>
      <c r="J38" s="22"/>
      <c r="K38" s="22"/>
    </row>
    <row r="39" spans="1:11" ht="19.5" customHeight="1">
      <c r="A39" s="5" t="s">
        <v>171</v>
      </c>
      <c r="B39" s="5"/>
      <c r="C39" s="150"/>
      <c r="D39" s="150"/>
      <c r="E39" s="21"/>
      <c r="G39" s="22"/>
      <c r="H39" s="22"/>
      <c r="I39" s="21"/>
      <c r="J39" s="22"/>
      <c r="K39" s="22"/>
    </row>
    <row r="40" spans="1:11" ht="19.5" customHeight="1">
      <c r="A40" s="20" t="s">
        <v>63</v>
      </c>
      <c r="B40" s="5"/>
      <c r="C40" s="150"/>
      <c r="D40" s="150"/>
      <c r="E40" s="21">
        <f>E25</f>
        <v>-2604047</v>
      </c>
      <c r="G40" s="22">
        <f>G25</f>
        <v>-34252835</v>
      </c>
      <c r="H40" s="22"/>
      <c r="I40" s="21">
        <f>I25</f>
        <v>1182395</v>
      </c>
      <c r="J40" s="22"/>
      <c r="K40" s="22">
        <f>K25</f>
        <v>-28643302</v>
      </c>
    </row>
    <row r="41" spans="1:11" ht="19.5" customHeight="1">
      <c r="A41" s="20" t="s">
        <v>8</v>
      </c>
      <c r="B41" s="5"/>
      <c r="C41" s="150"/>
      <c r="D41" s="150"/>
      <c r="E41" s="144">
        <v>0</v>
      </c>
      <c r="G41" s="23">
        <v>0</v>
      </c>
      <c r="H41" s="22"/>
      <c r="I41" s="144">
        <v>0</v>
      </c>
      <c r="J41" s="22"/>
      <c r="K41" s="23">
        <v>0</v>
      </c>
    </row>
    <row r="42" spans="1:11" ht="3.95" customHeight="1">
      <c r="A42" s="20"/>
      <c r="B42" s="5"/>
      <c r="C42" s="150"/>
      <c r="D42" s="150"/>
      <c r="E42" s="21"/>
      <c r="G42" s="22"/>
      <c r="H42" s="22"/>
      <c r="I42" s="21"/>
      <c r="J42" s="22"/>
      <c r="K42" s="22"/>
    </row>
    <row r="43" spans="1:11" ht="19.5" customHeight="1" thickBot="1">
      <c r="A43" s="20"/>
      <c r="B43" s="5"/>
      <c r="C43" s="150"/>
      <c r="D43" s="150"/>
      <c r="E43" s="29">
        <f>SUM(E40:E42)</f>
        <v>-2604047</v>
      </c>
      <c r="G43" s="30">
        <f>SUM(G40:G42)</f>
        <v>-34252835</v>
      </c>
      <c r="H43" s="22"/>
      <c r="I43" s="29">
        <f>SUM(I40:I42)</f>
        <v>1182395</v>
      </c>
      <c r="J43" s="22"/>
      <c r="K43" s="30">
        <f>SUM(K40:K42)</f>
        <v>-28643302</v>
      </c>
    </row>
    <row r="44" spans="1:11" ht="5.0999999999999996" customHeight="1" thickTop="1">
      <c r="A44" s="20"/>
      <c r="B44" s="5"/>
      <c r="C44" s="150"/>
      <c r="D44" s="150"/>
      <c r="E44" s="21"/>
      <c r="G44" s="22"/>
      <c r="H44" s="22"/>
      <c r="I44" s="21"/>
      <c r="J44" s="22"/>
      <c r="K44" s="22"/>
    </row>
    <row r="45" spans="1:11" ht="19.5" customHeight="1">
      <c r="A45" s="5" t="s">
        <v>172</v>
      </c>
      <c r="B45" s="5"/>
      <c r="C45" s="150"/>
      <c r="D45" s="150"/>
      <c r="E45" s="21"/>
      <c r="G45" s="22"/>
      <c r="H45" s="22"/>
      <c r="I45" s="21"/>
      <c r="J45" s="22"/>
      <c r="K45" s="22"/>
    </row>
    <row r="46" spans="1:11" ht="19.5" customHeight="1">
      <c r="A46" s="2" t="s">
        <v>63</v>
      </c>
      <c r="C46" s="150"/>
      <c r="D46" s="150"/>
      <c r="E46" s="24">
        <f>E37</f>
        <v>-4265234</v>
      </c>
      <c r="F46" s="22"/>
      <c r="G46" s="7">
        <f>G37</f>
        <v>-34252835</v>
      </c>
      <c r="H46" s="22"/>
      <c r="I46" s="24">
        <f>I37</f>
        <v>-420811</v>
      </c>
      <c r="J46" s="22"/>
      <c r="K46" s="7">
        <f>K37</f>
        <v>-28643302</v>
      </c>
    </row>
    <row r="47" spans="1:11" ht="19.5" customHeight="1">
      <c r="A47" s="2" t="s">
        <v>8</v>
      </c>
      <c r="C47" s="150"/>
      <c r="D47" s="150"/>
      <c r="E47" s="144">
        <v>0</v>
      </c>
      <c r="F47" s="22"/>
      <c r="G47" s="23">
        <v>0</v>
      </c>
      <c r="H47" s="22"/>
      <c r="I47" s="144">
        <v>0</v>
      </c>
      <c r="J47" s="22"/>
      <c r="K47" s="23">
        <v>0</v>
      </c>
    </row>
    <row r="48" spans="1:11" ht="3.95" customHeight="1">
      <c r="C48" s="150"/>
      <c r="D48" s="150"/>
      <c r="E48" s="21"/>
      <c r="F48" s="22"/>
      <c r="G48" s="22"/>
      <c r="H48" s="22"/>
      <c r="I48" s="21"/>
      <c r="J48" s="22"/>
      <c r="K48" s="22"/>
    </row>
    <row r="49" spans="1:11" ht="19.5" customHeight="1" thickBot="1">
      <c r="A49" s="5"/>
      <c r="C49" s="150"/>
      <c r="D49" s="150"/>
      <c r="E49" s="29">
        <f>SUM(E46:E48)</f>
        <v>-4265234</v>
      </c>
      <c r="F49" s="22"/>
      <c r="G49" s="30">
        <f>SUM(G46:G48)</f>
        <v>-34252835</v>
      </c>
      <c r="H49" s="22"/>
      <c r="I49" s="29">
        <f>SUM(I46:I48)</f>
        <v>-420811</v>
      </c>
      <c r="J49" s="22"/>
      <c r="K49" s="30">
        <f>SUM(K46:K48)</f>
        <v>-28643302</v>
      </c>
    </row>
    <row r="50" spans="1:11" ht="5.0999999999999996" customHeight="1" thickTop="1">
      <c r="C50" s="150"/>
      <c r="D50" s="150"/>
      <c r="E50" s="21"/>
      <c r="F50" s="22"/>
      <c r="G50" s="22"/>
      <c r="H50" s="22"/>
      <c r="I50" s="21"/>
      <c r="J50" s="22"/>
      <c r="K50" s="22"/>
    </row>
    <row r="51" spans="1:11" ht="19.5" customHeight="1">
      <c r="A51" s="5" t="s">
        <v>167</v>
      </c>
      <c r="B51" s="5"/>
      <c r="C51" s="150"/>
      <c r="D51" s="150"/>
      <c r="E51" s="142"/>
      <c r="H51" s="143"/>
      <c r="I51" s="142"/>
    </row>
    <row r="52" spans="1:11" ht="19.5" customHeight="1">
      <c r="A52" s="2" t="s">
        <v>168</v>
      </c>
      <c r="C52" s="150"/>
      <c r="D52" s="150"/>
      <c r="E52" s="159">
        <f>E25/940000000</f>
        <v>-2.7702627659574467E-3</v>
      </c>
      <c r="F52" s="146"/>
      <c r="G52" s="217">
        <f>G25/940000000</f>
        <v>-3.6439186170212766E-2</v>
      </c>
      <c r="H52" s="146"/>
      <c r="I52" s="159">
        <f>I25/940000000</f>
        <v>1.2578670212765957E-3</v>
      </c>
      <c r="J52" s="146"/>
      <c r="K52" s="217">
        <f>K25/940000000</f>
        <v>-3.0471597872340425E-2</v>
      </c>
    </row>
    <row r="53" spans="1:11" ht="18" customHeight="1">
      <c r="C53" s="150"/>
      <c r="D53" s="150"/>
      <c r="E53" s="148"/>
      <c r="F53" s="146"/>
      <c r="G53" s="148"/>
      <c r="H53" s="146"/>
      <c r="I53" s="148"/>
      <c r="J53" s="146"/>
      <c r="K53" s="147"/>
    </row>
    <row r="54" spans="1:11" ht="21.95" customHeight="1">
      <c r="A54" s="247" t="s">
        <v>33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</row>
  </sheetData>
  <mergeCells count="4">
    <mergeCell ref="E5:K5"/>
    <mergeCell ref="E6:G6"/>
    <mergeCell ref="I6:K6"/>
    <mergeCell ref="A54:K54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P29"/>
  <sheetViews>
    <sheetView zoomScale="70" zoomScaleNormal="70" zoomScaleSheetLayoutView="100" workbookViewId="0">
      <selection activeCell="T22" sqref="T22"/>
    </sheetView>
  </sheetViews>
  <sheetFormatPr defaultColWidth="9.140625" defaultRowHeight="20.100000000000001" customHeight="1"/>
  <cols>
    <col min="1" max="1" width="2" style="65" customWidth="1"/>
    <col min="2" max="2" width="49" style="65" customWidth="1"/>
    <col min="3" max="3" width="8.5703125" style="65" customWidth="1"/>
    <col min="4" max="4" width="12.42578125" style="65" customWidth="1"/>
    <col min="5" max="5" width="0.7109375" style="65" customWidth="1"/>
    <col min="6" max="6" width="11.28515625" style="65" customWidth="1"/>
    <col min="7" max="7" width="0.7109375" style="65" customWidth="1"/>
    <col min="8" max="8" width="14.28515625" style="65" customWidth="1"/>
    <col min="9" max="9" width="0.7109375" style="65" customWidth="1"/>
    <col min="10" max="10" width="11" style="4" customWidth="1"/>
    <col min="11" max="11" width="0.7109375" style="4" customWidth="1"/>
    <col min="12" max="12" width="12" style="130" customWidth="1"/>
    <col min="13" max="13" width="0.7109375" style="131" customWidth="1"/>
    <col min="14" max="14" width="13.42578125" style="132" customWidth="1"/>
    <col min="15" max="15" width="0.7109375" style="65" customWidth="1"/>
    <col min="16" max="16" width="12.42578125" style="111" customWidth="1"/>
    <col min="17" max="16384" width="9.140625" style="65"/>
  </cols>
  <sheetData>
    <row r="1" spans="1:16" ht="20.100000000000001" customHeight="1">
      <c r="A1" s="64" t="s">
        <v>34</v>
      </c>
      <c r="C1" s="66"/>
      <c r="D1" s="66"/>
      <c r="E1" s="66"/>
      <c r="F1" s="66"/>
      <c r="G1" s="66"/>
      <c r="H1" s="66"/>
      <c r="I1" s="66"/>
      <c r="J1" s="67"/>
      <c r="K1" s="67"/>
      <c r="L1" s="68"/>
      <c r="M1" s="112"/>
      <c r="N1" s="112"/>
      <c r="O1" s="66"/>
      <c r="P1" s="70"/>
    </row>
    <row r="2" spans="1:16" ht="20.100000000000001" customHeight="1">
      <c r="A2" s="71" t="s">
        <v>64</v>
      </c>
      <c r="B2" s="71"/>
      <c r="C2" s="73"/>
      <c r="D2" s="73"/>
      <c r="E2" s="73"/>
      <c r="F2" s="73"/>
      <c r="G2" s="73"/>
      <c r="H2" s="73"/>
      <c r="I2" s="73"/>
      <c r="J2" s="73"/>
      <c r="K2" s="73"/>
      <c r="L2" s="74"/>
      <c r="M2" s="74"/>
      <c r="N2" s="67"/>
      <c r="O2" s="74"/>
      <c r="P2" s="75"/>
    </row>
    <row r="3" spans="1:16" ht="20.100000000000001" customHeight="1">
      <c r="A3" s="76" t="str">
        <f>'5 (3mth)'!A3</f>
        <v>สำหรับงวดสามเดือนสิ้นสุดวันที่ 31 มีนาคม พ.ศ. 2565</v>
      </c>
      <c r="B3" s="76"/>
      <c r="C3" s="78"/>
      <c r="D3" s="78"/>
      <c r="E3" s="78"/>
      <c r="F3" s="78"/>
      <c r="G3" s="78"/>
      <c r="H3" s="78"/>
      <c r="I3" s="78"/>
      <c r="J3" s="78"/>
      <c r="K3" s="78"/>
      <c r="L3" s="79"/>
      <c r="M3" s="79"/>
      <c r="N3" s="79"/>
      <c r="O3" s="79"/>
      <c r="P3" s="80"/>
    </row>
    <row r="4" spans="1:16" s="64" customFormat="1" ht="20.100000000000001" customHeight="1">
      <c r="A4" s="71"/>
      <c r="B4" s="97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4"/>
      <c r="N4" s="113"/>
      <c r="O4" s="103"/>
      <c r="P4" s="115"/>
    </row>
    <row r="5" spans="1:16" ht="20.100000000000001" customHeight="1">
      <c r="A5" s="88"/>
      <c r="B5" s="88"/>
      <c r="C5" s="88"/>
      <c r="D5" s="248" t="s">
        <v>10</v>
      </c>
      <c r="E5" s="248"/>
      <c r="F5" s="248"/>
      <c r="G5" s="248"/>
      <c r="H5" s="248"/>
      <c r="I5" s="248"/>
      <c r="J5" s="248"/>
      <c r="K5" s="248"/>
      <c r="L5" s="248"/>
      <c r="M5" s="249"/>
      <c r="N5" s="248"/>
      <c r="O5" s="248"/>
      <c r="P5" s="248"/>
    </row>
    <row r="6" spans="1:16" ht="20.100000000000001" customHeight="1">
      <c r="A6" s="88"/>
      <c r="B6" s="88"/>
      <c r="C6" s="88"/>
      <c r="D6" s="250" t="s">
        <v>0</v>
      </c>
      <c r="E6" s="250"/>
      <c r="F6" s="250"/>
      <c r="G6" s="250"/>
      <c r="H6" s="250"/>
      <c r="I6" s="250"/>
      <c r="J6" s="250"/>
      <c r="K6" s="250"/>
      <c r="L6" s="250"/>
      <c r="M6" s="251"/>
      <c r="N6" s="250"/>
      <c r="O6" s="250"/>
      <c r="P6" s="250"/>
    </row>
    <row r="7" spans="1:16" ht="20.100000000000001" customHeight="1">
      <c r="A7" s="88"/>
      <c r="B7" s="88"/>
      <c r="C7" s="88"/>
      <c r="D7" s="250" t="s">
        <v>65</v>
      </c>
      <c r="E7" s="250"/>
      <c r="F7" s="250"/>
      <c r="G7" s="250"/>
      <c r="H7" s="250"/>
      <c r="I7" s="250"/>
      <c r="J7" s="250"/>
      <c r="K7" s="250"/>
      <c r="L7" s="250"/>
      <c r="M7" s="251"/>
      <c r="N7" s="250"/>
      <c r="O7" s="93"/>
      <c r="P7" s="93"/>
    </row>
    <row r="8" spans="1:16" ht="20.100000000000001" customHeight="1">
      <c r="A8" s="88"/>
      <c r="B8" s="88"/>
      <c r="C8" s="90"/>
      <c r="D8" s="90"/>
      <c r="E8" s="90"/>
      <c r="F8" s="90"/>
      <c r="G8" s="90"/>
      <c r="H8" s="91" t="s">
        <v>66</v>
      </c>
      <c r="I8" s="90"/>
      <c r="J8" s="65"/>
      <c r="K8" s="65"/>
      <c r="L8" s="65"/>
      <c r="M8" s="116"/>
      <c r="N8" s="116"/>
      <c r="O8" s="91"/>
      <c r="P8" s="91"/>
    </row>
    <row r="9" spans="1:16" ht="20.100000000000001" customHeight="1">
      <c r="A9" s="88"/>
      <c r="B9" s="88"/>
      <c r="C9" s="90"/>
      <c r="D9" s="90"/>
      <c r="E9" s="90"/>
      <c r="F9" s="90"/>
      <c r="G9" s="90"/>
      <c r="H9" s="91" t="s">
        <v>67</v>
      </c>
      <c r="I9" s="90"/>
      <c r="J9" s="252" t="s">
        <v>57</v>
      </c>
      <c r="K9" s="252"/>
      <c r="L9" s="252"/>
      <c r="M9" s="116"/>
      <c r="N9" s="116"/>
      <c r="O9" s="91"/>
      <c r="P9" s="91"/>
    </row>
    <row r="10" spans="1:16" ht="20.100000000000001" customHeight="1">
      <c r="A10" s="88"/>
      <c r="B10" s="88"/>
      <c r="C10" s="90"/>
      <c r="D10" s="90"/>
      <c r="E10" s="90"/>
      <c r="F10" s="90"/>
      <c r="G10" s="90"/>
      <c r="H10" s="91" t="s">
        <v>68</v>
      </c>
      <c r="I10" s="90"/>
      <c r="J10" s="160" t="s">
        <v>122</v>
      </c>
      <c r="K10" s="117"/>
      <c r="L10" s="92"/>
      <c r="M10" s="92"/>
      <c r="N10" s="92" t="s">
        <v>73</v>
      </c>
      <c r="O10" s="91"/>
      <c r="P10" s="65"/>
    </row>
    <row r="11" spans="1:16" s="88" customFormat="1" ht="20.100000000000001" customHeight="1">
      <c r="C11" s="90"/>
      <c r="D11" s="90" t="s">
        <v>69</v>
      </c>
      <c r="E11" s="90"/>
      <c r="F11" s="90" t="s">
        <v>70</v>
      </c>
      <c r="G11" s="90"/>
      <c r="H11" s="91" t="s">
        <v>71</v>
      </c>
      <c r="I11" s="90"/>
      <c r="J11" s="92" t="s">
        <v>72</v>
      </c>
      <c r="K11" s="92"/>
      <c r="L11" s="92"/>
      <c r="M11" s="91"/>
      <c r="N11" s="92" t="s">
        <v>103</v>
      </c>
      <c r="O11" s="91"/>
      <c r="P11" s="92" t="s">
        <v>73</v>
      </c>
    </row>
    <row r="12" spans="1:16" s="88" customFormat="1" ht="20.100000000000001" customHeight="1">
      <c r="C12" s="90"/>
      <c r="D12" s="94" t="s">
        <v>74</v>
      </c>
      <c r="E12" s="90"/>
      <c r="F12" s="94" t="s">
        <v>75</v>
      </c>
      <c r="G12" s="90"/>
      <c r="H12" s="157" t="s">
        <v>76</v>
      </c>
      <c r="I12" s="90"/>
      <c r="J12" s="157" t="s">
        <v>77</v>
      </c>
      <c r="K12" s="92"/>
      <c r="L12" s="157" t="s">
        <v>78</v>
      </c>
      <c r="M12" s="91"/>
      <c r="N12" s="157" t="s">
        <v>79</v>
      </c>
      <c r="O12" s="91"/>
      <c r="P12" s="157" t="s">
        <v>80</v>
      </c>
    </row>
    <row r="13" spans="1:16" s="88" customFormat="1" ht="8.1" customHeight="1">
      <c r="C13" s="90"/>
      <c r="D13" s="90"/>
      <c r="E13" s="90"/>
      <c r="F13" s="90"/>
      <c r="G13" s="90"/>
      <c r="H13" s="90"/>
      <c r="I13" s="90"/>
      <c r="J13" s="90"/>
      <c r="K13" s="90"/>
      <c r="L13" s="92"/>
      <c r="M13" s="91"/>
      <c r="N13" s="92"/>
      <c r="O13" s="91"/>
      <c r="P13" s="92"/>
    </row>
    <row r="14" spans="1:16" s="88" customFormat="1" ht="19.899999999999999" customHeight="1">
      <c r="A14" s="71" t="s">
        <v>134</v>
      </c>
      <c r="C14" s="90"/>
      <c r="D14" s="74">
        <v>940000000</v>
      </c>
      <c r="E14" s="90"/>
      <c r="F14" s="74">
        <v>227888500</v>
      </c>
      <c r="G14" s="90"/>
      <c r="H14" s="74">
        <v>-71756742</v>
      </c>
      <c r="I14" s="90"/>
      <c r="J14" s="74">
        <v>25300000</v>
      </c>
      <c r="K14" s="90"/>
      <c r="L14" s="74">
        <v>-586279072</v>
      </c>
      <c r="M14" s="112"/>
      <c r="N14" s="113">
        <f>SUM(D14:M14)</f>
        <v>535152686</v>
      </c>
      <c r="O14" s="112"/>
      <c r="P14" s="74">
        <f>N14</f>
        <v>535152686</v>
      </c>
    </row>
    <row r="15" spans="1:16" s="64" customFormat="1" ht="20.100000000000001" customHeight="1">
      <c r="A15" s="71" t="s">
        <v>81</v>
      </c>
      <c r="B15" s="97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113"/>
      <c r="O15" s="103"/>
      <c r="P15" s="115"/>
    </row>
    <row r="16" spans="1:16" ht="20.100000000000001" customHeight="1">
      <c r="A16" s="65" t="s">
        <v>156</v>
      </c>
      <c r="C16" s="103"/>
      <c r="D16" s="102">
        <v>0</v>
      </c>
      <c r="E16" s="103"/>
      <c r="F16" s="102">
        <v>0</v>
      </c>
      <c r="G16" s="103"/>
      <c r="H16" s="102">
        <v>0</v>
      </c>
      <c r="I16" s="103"/>
      <c r="J16" s="102">
        <v>0</v>
      </c>
      <c r="K16" s="113"/>
      <c r="L16" s="118">
        <v>-34252835</v>
      </c>
      <c r="M16" s="115"/>
      <c r="N16" s="118">
        <f>SUM(D16:M16)</f>
        <v>-34252835</v>
      </c>
      <c r="O16" s="119"/>
      <c r="P16" s="118">
        <f>N16</f>
        <v>-34252835</v>
      </c>
    </row>
    <row r="17" spans="1:16" ht="8.1" customHeight="1">
      <c r="C17" s="113"/>
      <c r="D17" s="113"/>
      <c r="E17" s="113"/>
      <c r="F17" s="113"/>
      <c r="G17" s="113"/>
      <c r="H17" s="115"/>
      <c r="I17" s="120"/>
      <c r="J17" s="113"/>
      <c r="K17" s="113"/>
      <c r="L17" s="115"/>
      <c r="M17" s="120"/>
      <c r="N17" s="113"/>
      <c r="O17" s="121"/>
      <c r="P17" s="115"/>
    </row>
    <row r="18" spans="1:16" ht="20.100000000000001" customHeight="1" thickBot="1">
      <c r="A18" s="96" t="s">
        <v>143</v>
      </c>
      <c r="B18" s="71"/>
      <c r="C18" s="113"/>
      <c r="D18" s="122">
        <f>SUM(D14:D16)</f>
        <v>940000000</v>
      </c>
      <c r="E18" s="113"/>
      <c r="F18" s="122">
        <f>SUM(F14:F16)</f>
        <v>227888500</v>
      </c>
      <c r="G18" s="113"/>
      <c r="H18" s="122">
        <f>SUM(H14:H16)</f>
        <v>-71756742</v>
      </c>
      <c r="I18" s="113"/>
      <c r="J18" s="122">
        <f>SUM(J14:J16)</f>
        <v>25300000</v>
      </c>
      <c r="K18" s="113"/>
      <c r="L18" s="122">
        <f>SUM(L14:L16)</f>
        <v>-620531907</v>
      </c>
      <c r="M18" s="113"/>
      <c r="N18" s="122">
        <f>SUM(N14:N16)</f>
        <v>500899851</v>
      </c>
      <c r="O18" s="113"/>
      <c r="P18" s="122">
        <f>SUM(P14:P16)</f>
        <v>500899851</v>
      </c>
    </row>
    <row r="19" spans="1:16" ht="20.100000000000001" customHeight="1" thickTop="1">
      <c r="A19" s="96"/>
      <c r="B19" s="71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</row>
    <row r="20" spans="1:16" s="88" customFormat="1" ht="19.899999999999999" customHeight="1">
      <c r="A20" s="71" t="s">
        <v>146</v>
      </c>
      <c r="C20" s="90"/>
      <c r="D20" s="151">
        <v>940000000</v>
      </c>
      <c r="E20" s="90"/>
      <c r="F20" s="151">
        <v>227888500</v>
      </c>
      <c r="G20" s="90"/>
      <c r="H20" s="151">
        <v>-71756742</v>
      </c>
      <c r="I20" s="90"/>
      <c r="J20" s="151">
        <v>25300000</v>
      </c>
      <c r="K20" s="90"/>
      <c r="L20" s="151">
        <v>-540054488</v>
      </c>
      <c r="M20" s="112"/>
      <c r="N20" s="123">
        <v>581377270</v>
      </c>
      <c r="O20" s="112"/>
      <c r="P20" s="151">
        <v>581377270</v>
      </c>
    </row>
    <row r="21" spans="1:16" s="64" customFormat="1" ht="20.100000000000001" customHeight="1">
      <c r="A21" s="71" t="s">
        <v>81</v>
      </c>
      <c r="B21" s="97"/>
      <c r="C21" s="113"/>
      <c r="D21" s="123"/>
      <c r="E21" s="113"/>
      <c r="F21" s="123"/>
      <c r="G21" s="113"/>
      <c r="H21" s="123"/>
      <c r="I21" s="113"/>
      <c r="J21" s="123"/>
      <c r="K21" s="113"/>
      <c r="L21" s="123"/>
      <c r="M21" s="114"/>
      <c r="N21" s="123"/>
      <c r="O21" s="103"/>
      <c r="P21" s="124"/>
    </row>
    <row r="22" spans="1:16" ht="20.100000000000001" customHeight="1">
      <c r="A22" s="65" t="s">
        <v>156</v>
      </c>
      <c r="C22" s="103"/>
      <c r="D22" s="108">
        <v>0</v>
      </c>
      <c r="E22" s="103"/>
      <c r="F22" s="108">
        <v>0</v>
      </c>
      <c r="G22" s="103"/>
      <c r="H22" s="108">
        <v>0</v>
      </c>
      <c r="I22" s="103"/>
      <c r="J22" s="108">
        <v>0</v>
      </c>
      <c r="K22" s="113"/>
      <c r="L22" s="125">
        <f>'5 (3mth)'!E49</f>
        <v>-4265234</v>
      </c>
      <c r="M22" s="115"/>
      <c r="N22" s="125">
        <f>SUM(D22:M22)</f>
        <v>-4265234</v>
      </c>
      <c r="O22" s="119"/>
      <c r="P22" s="125">
        <f>N22</f>
        <v>-4265234</v>
      </c>
    </row>
    <row r="23" spans="1:16" ht="8.1" customHeight="1">
      <c r="C23" s="113"/>
      <c r="D23" s="123"/>
      <c r="E23" s="113"/>
      <c r="F23" s="123"/>
      <c r="G23" s="113"/>
      <c r="H23" s="124"/>
      <c r="I23" s="120"/>
      <c r="J23" s="123"/>
      <c r="K23" s="113"/>
      <c r="L23" s="124"/>
      <c r="M23" s="120"/>
      <c r="N23" s="123"/>
      <c r="O23" s="121"/>
      <c r="P23" s="124"/>
    </row>
    <row r="24" spans="1:16" ht="20.100000000000001" customHeight="1" thickBot="1">
      <c r="A24" s="227" t="s">
        <v>147</v>
      </c>
      <c r="B24" s="71"/>
      <c r="C24" s="113"/>
      <c r="D24" s="126">
        <f>SUM(D20:D22)</f>
        <v>940000000</v>
      </c>
      <c r="E24" s="113"/>
      <c r="F24" s="126">
        <f>SUM(F20:F22)</f>
        <v>227888500</v>
      </c>
      <c r="G24" s="113"/>
      <c r="H24" s="126">
        <f>SUM(H20:H22)</f>
        <v>-71756742</v>
      </c>
      <c r="I24" s="113"/>
      <c r="J24" s="126">
        <f>SUM(J20:J22)</f>
        <v>25300000</v>
      </c>
      <c r="K24" s="113"/>
      <c r="L24" s="126">
        <f>SUM(L20:L22)</f>
        <v>-544319722</v>
      </c>
      <c r="M24" s="113"/>
      <c r="N24" s="126">
        <f>SUM(N20:N22)</f>
        <v>577112036</v>
      </c>
      <c r="O24" s="113"/>
      <c r="P24" s="126">
        <f>SUM(P20:P22)</f>
        <v>577112036</v>
      </c>
    </row>
    <row r="25" spans="1:16" ht="20.100000000000001" customHeight="1" thickTop="1">
      <c r="A25" s="96"/>
      <c r="B25" s="71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  <row r="26" spans="1:16" ht="20.100000000000001" customHeight="1">
      <c r="A26" s="96"/>
      <c r="B26" s="71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</row>
    <row r="27" spans="1:16" ht="20.100000000000001" customHeight="1">
      <c r="A27" s="96"/>
      <c r="B27" s="71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16" ht="20.25" customHeight="1">
      <c r="A28" s="96"/>
      <c r="B28" s="71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1:16" ht="21.95" customHeight="1">
      <c r="A29" s="127" t="str">
        <f>+'5 (3mth)'!A54:K54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8"/>
      <c r="N29" s="128"/>
      <c r="O29" s="129"/>
      <c r="P29" s="129"/>
    </row>
  </sheetData>
  <mergeCells count="4">
    <mergeCell ref="D5:P5"/>
    <mergeCell ref="D6:P6"/>
    <mergeCell ref="D7:N7"/>
    <mergeCell ref="J9:L9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P28"/>
  <sheetViews>
    <sheetView zoomScale="70" zoomScaleNormal="70" zoomScaleSheetLayoutView="85" workbookViewId="0">
      <selection activeCell="V18" sqref="V18"/>
    </sheetView>
  </sheetViews>
  <sheetFormatPr defaultColWidth="9.140625" defaultRowHeight="21.75" customHeight="1"/>
  <cols>
    <col min="1" max="1" width="1.7109375" style="65" customWidth="1"/>
    <col min="2" max="2" width="29.7109375" style="65" customWidth="1"/>
    <col min="3" max="3" width="19.85546875" style="65" customWidth="1"/>
    <col min="4" max="4" width="8.85546875" style="66" customWidth="1"/>
    <col min="5" max="5" width="14.7109375" style="66" customWidth="1"/>
    <col min="6" max="6" width="0.85546875" style="66" customWidth="1"/>
    <col min="7" max="7" width="14.140625" style="66" bestFit="1" customWidth="1"/>
    <col min="8" max="8" width="0.85546875" style="66" customWidth="1"/>
    <col min="9" max="9" width="14.7109375" style="67" customWidth="1"/>
    <col min="10" max="10" width="0.85546875" style="67" customWidth="1"/>
    <col min="11" max="11" width="14.7109375" style="68" customWidth="1"/>
    <col min="12" max="12" width="0.85546875" style="69" customWidth="1"/>
    <col min="13" max="13" width="14.7109375" style="66" customWidth="1"/>
    <col min="14" max="16384" width="9.140625" style="65"/>
  </cols>
  <sheetData>
    <row r="1" spans="1:16" ht="21.75" customHeight="1">
      <c r="A1" s="64" t="s">
        <v>34</v>
      </c>
      <c r="M1" s="70"/>
    </row>
    <row r="2" spans="1:16" ht="21.75" customHeight="1">
      <c r="A2" s="71" t="s">
        <v>64</v>
      </c>
      <c r="B2" s="71"/>
      <c r="C2" s="72"/>
      <c r="D2" s="73"/>
      <c r="E2" s="73"/>
      <c r="F2" s="73"/>
      <c r="G2" s="73"/>
      <c r="H2" s="73"/>
      <c r="I2" s="73"/>
      <c r="J2" s="73"/>
      <c r="K2" s="74"/>
      <c r="L2" s="74"/>
      <c r="M2" s="75"/>
    </row>
    <row r="3" spans="1:16" ht="21.75" customHeight="1">
      <c r="A3" s="76" t="str">
        <f>'6 (Conso)'!A3</f>
        <v>สำหรับงวดสามเดือนสิ้นสุดวันที่ 31 มีนาคม พ.ศ. 2565</v>
      </c>
      <c r="B3" s="76"/>
      <c r="C3" s="77"/>
      <c r="D3" s="78"/>
      <c r="E3" s="78"/>
      <c r="F3" s="78"/>
      <c r="G3" s="78"/>
      <c r="H3" s="78"/>
      <c r="I3" s="78"/>
      <c r="J3" s="78"/>
      <c r="K3" s="79"/>
      <c r="L3" s="79"/>
      <c r="M3" s="80"/>
    </row>
    <row r="4" spans="1:16" ht="21.75" customHeight="1">
      <c r="A4" s="81"/>
      <c r="B4" s="81"/>
      <c r="C4" s="82"/>
      <c r="D4" s="83"/>
      <c r="E4" s="83"/>
      <c r="F4" s="83"/>
      <c r="G4" s="83"/>
      <c r="H4" s="83"/>
      <c r="I4" s="83"/>
      <c r="J4" s="83"/>
      <c r="K4" s="84"/>
      <c r="L4" s="84"/>
      <c r="M4" s="85"/>
    </row>
    <row r="5" spans="1:16" ht="21.75" customHeight="1">
      <c r="A5" s="86"/>
      <c r="B5" s="86"/>
      <c r="C5" s="87"/>
      <c r="D5" s="87"/>
      <c r="E5" s="248" t="s">
        <v>10</v>
      </c>
      <c r="F5" s="248"/>
      <c r="G5" s="248"/>
      <c r="H5" s="248"/>
      <c r="I5" s="248"/>
      <c r="J5" s="248"/>
      <c r="K5" s="248"/>
      <c r="L5" s="248"/>
      <c r="M5" s="248"/>
    </row>
    <row r="6" spans="1:16" ht="21.75" customHeight="1">
      <c r="A6" s="86"/>
      <c r="B6" s="86"/>
      <c r="C6" s="87"/>
      <c r="D6" s="87"/>
      <c r="E6" s="252" t="s">
        <v>13</v>
      </c>
      <c r="F6" s="252"/>
      <c r="G6" s="252"/>
      <c r="H6" s="252"/>
      <c r="I6" s="252"/>
      <c r="J6" s="252"/>
      <c r="K6" s="252"/>
      <c r="L6" s="252"/>
      <c r="M6" s="252"/>
    </row>
    <row r="7" spans="1:16" s="88" customFormat="1" ht="21.75" customHeight="1">
      <c r="C7" s="89"/>
      <c r="D7" s="90"/>
      <c r="E7" s="90"/>
      <c r="F7" s="90"/>
      <c r="G7" s="90"/>
      <c r="H7" s="90"/>
      <c r="I7" s="253" t="s">
        <v>57</v>
      </c>
      <c r="J7" s="253"/>
      <c r="K7" s="253"/>
      <c r="L7" s="91"/>
      <c r="M7" s="92"/>
    </row>
    <row r="8" spans="1:16" s="88" customFormat="1" ht="21.75" customHeight="1">
      <c r="C8" s="89"/>
      <c r="D8" s="90"/>
      <c r="E8" s="90"/>
      <c r="F8" s="90"/>
      <c r="G8" s="90"/>
      <c r="H8" s="90"/>
      <c r="I8" s="92" t="s">
        <v>122</v>
      </c>
      <c r="J8" s="93"/>
      <c r="K8" s="92"/>
      <c r="L8" s="91"/>
      <c r="M8" s="92"/>
    </row>
    <row r="9" spans="1:16" s="88" customFormat="1" ht="21.75" customHeight="1">
      <c r="C9" s="89"/>
      <c r="D9" s="90"/>
      <c r="E9" s="90" t="s">
        <v>69</v>
      </c>
      <c r="F9" s="90"/>
      <c r="G9" s="90" t="s">
        <v>70</v>
      </c>
      <c r="H9" s="90"/>
      <c r="I9" s="92" t="s">
        <v>72</v>
      </c>
      <c r="J9" s="92"/>
      <c r="K9" s="92"/>
      <c r="L9" s="91"/>
      <c r="M9" s="92" t="s">
        <v>73</v>
      </c>
    </row>
    <row r="10" spans="1:16" s="88" customFormat="1" ht="21.75" customHeight="1">
      <c r="C10" s="89"/>
      <c r="D10" s="90"/>
      <c r="E10" s="94" t="s">
        <v>74</v>
      </c>
      <c r="F10" s="90"/>
      <c r="G10" s="94" t="s">
        <v>75</v>
      </c>
      <c r="H10" s="90"/>
      <c r="I10" s="162" t="s">
        <v>77</v>
      </c>
      <c r="J10" s="92"/>
      <c r="K10" s="95" t="s">
        <v>78</v>
      </c>
      <c r="L10" s="91"/>
      <c r="M10" s="162" t="s">
        <v>80</v>
      </c>
    </row>
    <row r="11" spans="1:16" s="88" customFormat="1" ht="21.75" customHeight="1">
      <c r="C11" s="89"/>
      <c r="D11" s="90"/>
      <c r="E11" s="90"/>
      <c r="F11" s="90"/>
      <c r="G11" s="90"/>
      <c r="H11" s="90"/>
      <c r="I11" s="90"/>
      <c r="J11" s="90"/>
      <c r="K11" s="92"/>
      <c r="L11" s="91"/>
      <c r="M11" s="92"/>
    </row>
    <row r="12" spans="1:16" s="88" customFormat="1" ht="21.75" customHeight="1">
      <c r="A12" s="71" t="s">
        <v>134</v>
      </c>
      <c r="C12" s="74"/>
      <c r="D12" s="74"/>
      <c r="E12" s="7">
        <v>940000000</v>
      </c>
      <c r="F12" s="74"/>
      <c r="G12" s="7">
        <v>227888500</v>
      </c>
      <c r="H12" s="74"/>
      <c r="I12" s="7">
        <v>25300000</v>
      </c>
      <c r="J12" s="74"/>
      <c r="K12" s="7">
        <v>-461698408</v>
      </c>
      <c r="L12" s="74"/>
      <c r="M12" s="7">
        <f>SUM(E12:K12)</f>
        <v>731490092</v>
      </c>
      <c r="N12" s="113"/>
      <c r="O12" s="112"/>
      <c r="P12" s="74"/>
    </row>
    <row r="13" spans="1:16" s="88" customFormat="1" ht="6" customHeight="1">
      <c r="C13" s="89"/>
      <c r="D13" s="90"/>
      <c r="E13" s="90"/>
      <c r="F13" s="90"/>
      <c r="G13" s="90"/>
      <c r="H13" s="90"/>
      <c r="I13" s="90"/>
      <c r="J13" s="90"/>
      <c r="K13" s="92"/>
      <c r="L13" s="91"/>
      <c r="M13" s="92"/>
    </row>
    <row r="14" spans="1:16" s="99" customFormat="1" ht="21.75" customHeight="1">
      <c r="A14" s="96" t="s">
        <v>81</v>
      </c>
      <c r="B14" s="100"/>
      <c r="C14" s="98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6" s="99" customFormat="1" ht="21.75" customHeight="1">
      <c r="A15" s="65" t="s">
        <v>156</v>
      </c>
      <c r="C15" s="98"/>
      <c r="D15" s="103"/>
      <c r="E15" s="102">
        <v>0</v>
      </c>
      <c r="F15" s="103"/>
      <c r="G15" s="102">
        <v>0</v>
      </c>
      <c r="H15" s="104"/>
      <c r="I15" s="102">
        <v>0</v>
      </c>
      <c r="J15" s="74"/>
      <c r="K15" s="233">
        <v>-28643302</v>
      </c>
      <c r="L15" s="74"/>
      <c r="M15" s="102">
        <f>SUM(E15:K15)</f>
        <v>-28643302</v>
      </c>
    </row>
    <row r="16" spans="1:16" s="99" customFormat="1" ht="6" customHeight="1">
      <c r="C16" s="98"/>
      <c r="D16" s="7"/>
      <c r="E16" s="7"/>
      <c r="F16" s="7"/>
      <c r="G16" s="7"/>
      <c r="H16" s="7"/>
      <c r="I16" s="7"/>
      <c r="J16" s="7"/>
      <c r="K16" s="7"/>
      <c r="L16" s="32"/>
      <c r="M16" s="7"/>
    </row>
    <row r="17" spans="1:16" s="99" customFormat="1" ht="21.75" customHeight="1" thickBot="1">
      <c r="A17" s="96" t="s">
        <v>143</v>
      </c>
      <c r="B17" s="105"/>
      <c r="C17" s="98"/>
      <c r="D17" s="7"/>
      <c r="E17" s="28">
        <f>SUM(E12:E15)</f>
        <v>940000000</v>
      </c>
      <c r="F17" s="7"/>
      <c r="G17" s="28">
        <f>SUM(G12:G15)</f>
        <v>227888500</v>
      </c>
      <c r="H17" s="7"/>
      <c r="I17" s="28">
        <f>SUM(I12:I15)</f>
        <v>25300000</v>
      </c>
      <c r="J17" s="7"/>
      <c r="K17" s="28">
        <f>SUM(K12:K15)</f>
        <v>-490341710</v>
      </c>
      <c r="L17" s="7"/>
      <c r="M17" s="28">
        <f>SUM(M12:M15)</f>
        <v>702846790</v>
      </c>
    </row>
    <row r="18" spans="1:16" s="99" customFormat="1" ht="21.75" customHeight="1" thickTop="1">
      <c r="A18" s="96"/>
      <c r="B18" s="105"/>
      <c r="C18" s="98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6" s="88" customFormat="1" ht="21.75" customHeight="1">
      <c r="A19" s="71" t="s">
        <v>146</v>
      </c>
      <c r="C19" s="74"/>
      <c r="D19" s="74"/>
      <c r="E19" s="24">
        <v>940000000</v>
      </c>
      <c r="F19" s="74"/>
      <c r="G19" s="24">
        <v>227888500</v>
      </c>
      <c r="H19" s="74"/>
      <c r="I19" s="24">
        <v>25300000</v>
      </c>
      <c r="J19" s="74"/>
      <c r="K19" s="24">
        <v>-416910568</v>
      </c>
      <c r="L19" s="74"/>
      <c r="M19" s="24">
        <v>776277932</v>
      </c>
      <c r="N19" s="113"/>
      <c r="O19" s="112"/>
      <c r="P19" s="74"/>
    </row>
    <row r="20" spans="1:16" s="88" customFormat="1" ht="6" customHeight="1">
      <c r="C20" s="89"/>
      <c r="D20" s="90"/>
      <c r="E20" s="106"/>
      <c r="F20" s="90"/>
      <c r="G20" s="106"/>
      <c r="H20" s="90"/>
      <c r="I20" s="106"/>
      <c r="J20" s="90"/>
      <c r="K20" s="107"/>
      <c r="L20" s="91"/>
      <c r="M20" s="107"/>
    </row>
    <row r="21" spans="1:16" s="99" customFormat="1" ht="21.75" customHeight="1">
      <c r="A21" s="96" t="s">
        <v>81</v>
      </c>
      <c r="B21" s="100"/>
      <c r="C21" s="98"/>
      <c r="D21" s="7"/>
      <c r="E21" s="24"/>
      <c r="F21" s="7"/>
      <c r="G21" s="24"/>
      <c r="H21" s="7"/>
      <c r="I21" s="24"/>
      <c r="J21" s="7"/>
      <c r="K21" s="24"/>
      <c r="L21" s="7"/>
      <c r="M21" s="24"/>
    </row>
    <row r="22" spans="1:16" s="99" customFormat="1" ht="21.75" customHeight="1">
      <c r="A22" s="101" t="s">
        <v>156</v>
      </c>
      <c r="C22" s="98"/>
      <c r="D22" s="103"/>
      <c r="E22" s="108">
        <v>0</v>
      </c>
      <c r="F22" s="103"/>
      <c r="G22" s="108">
        <v>0</v>
      </c>
      <c r="H22" s="104"/>
      <c r="I22" s="108">
        <v>0</v>
      </c>
      <c r="J22" s="74"/>
      <c r="K22" s="109">
        <f>'5 (3mth)'!I49</f>
        <v>-420811</v>
      </c>
      <c r="L22" s="74"/>
      <c r="M22" s="108">
        <f>SUM(E22:K22)</f>
        <v>-420811</v>
      </c>
    </row>
    <row r="23" spans="1:16" s="99" customFormat="1" ht="6" customHeight="1">
      <c r="C23" s="98"/>
      <c r="D23" s="7"/>
      <c r="E23" s="24"/>
      <c r="F23" s="7"/>
      <c r="G23" s="24"/>
      <c r="H23" s="7"/>
      <c r="I23" s="24"/>
      <c r="J23" s="7"/>
      <c r="K23" s="24"/>
      <c r="L23" s="32"/>
      <c r="M23" s="24"/>
    </row>
    <row r="24" spans="1:16" s="99" customFormat="1" ht="21.75" customHeight="1" thickBot="1">
      <c r="A24" s="227" t="s">
        <v>147</v>
      </c>
      <c r="B24" s="105"/>
      <c r="C24" s="98"/>
      <c r="D24" s="7"/>
      <c r="E24" s="27">
        <f>SUM(E19:E22)</f>
        <v>940000000</v>
      </c>
      <c r="F24" s="7"/>
      <c r="G24" s="27">
        <f>SUM(G19:G22)</f>
        <v>227888500</v>
      </c>
      <c r="H24" s="7"/>
      <c r="I24" s="27">
        <f>SUM(I19:I22)</f>
        <v>25300000</v>
      </c>
      <c r="J24" s="7"/>
      <c r="K24" s="27">
        <f>SUM(K19:K22)</f>
        <v>-417331379</v>
      </c>
      <c r="L24" s="7"/>
      <c r="M24" s="27">
        <f>SUM(M19:M22)</f>
        <v>775857121</v>
      </c>
    </row>
    <row r="25" spans="1:16" s="99" customFormat="1" ht="21.75" customHeight="1" thickTop="1">
      <c r="A25" s="96"/>
      <c r="B25" s="105"/>
      <c r="C25" s="98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6" s="99" customFormat="1" ht="21.75" customHeight="1">
      <c r="A26" s="96"/>
      <c r="B26" s="105"/>
      <c r="C26" s="98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6" s="99" customFormat="1" ht="22.5" customHeight="1">
      <c r="A27" s="96"/>
      <c r="B27" s="105"/>
      <c r="C27" s="98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6" s="111" customFormat="1" ht="21.75" customHeight="1">
      <c r="A28" s="254" t="str">
        <f>'6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254"/>
      <c r="C28" s="254"/>
      <c r="D28" s="255"/>
      <c r="E28" s="254"/>
      <c r="F28" s="254"/>
      <c r="G28" s="254"/>
      <c r="H28" s="254"/>
      <c r="I28" s="254"/>
      <c r="J28" s="254"/>
      <c r="K28" s="254"/>
      <c r="L28" s="110"/>
      <c r="M28" s="110"/>
    </row>
  </sheetData>
  <mergeCells count="4">
    <mergeCell ref="E5:M5"/>
    <mergeCell ref="E6:M6"/>
    <mergeCell ref="I7:K7"/>
    <mergeCell ref="A28:K2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K96"/>
  <sheetViews>
    <sheetView tabSelected="1" topLeftCell="A18" zoomScale="70" zoomScaleNormal="70" zoomScaleSheetLayoutView="106" workbookViewId="0">
      <selection activeCell="W32" sqref="W32"/>
    </sheetView>
  </sheetViews>
  <sheetFormatPr defaultColWidth="9.140625" defaultRowHeight="21.75" customHeight="1"/>
  <cols>
    <col min="1" max="1" width="1.7109375" style="2" customWidth="1"/>
    <col min="2" max="2" width="44.7109375" style="2" customWidth="1"/>
    <col min="3" max="3" width="8.140625" style="2" customWidth="1"/>
    <col min="4" max="4" width="0.7109375" style="2" customWidth="1"/>
    <col min="5" max="5" width="12.7109375" style="32" customWidth="1"/>
    <col min="6" max="6" width="0.7109375" style="32" customWidth="1"/>
    <col min="7" max="7" width="12.7109375" style="32" customWidth="1"/>
    <col min="8" max="8" width="0.7109375" style="3" customWidth="1"/>
    <col min="9" max="9" width="12.7109375" style="32" customWidth="1"/>
    <col min="10" max="10" width="0.7109375" style="32" customWidth="1"/>
    <col min="11" max="11" width="12.7109375" style="32" customWidth="1"/>
    <col min="12" max="16384" width="9.140625" style="2"/>
  </cols>
  <sheetData>
    <row r="1" spans="1:11" ht="21.75" customHeight="1">
      <c r="A1" s="31" t="s">
        <v>34</v>
      </c>
    </row>
    <row r="2" spans="1:11" ht="21.75" customHeight="1">
      <c r="A2" s="33" t="s">
        <v>82</v>
      </c>
      <c r="B2" s="34"/>
      <c r="C2" s="35"/>
      <c r="D2" s="35"/>
      <c r="E2" s="36"/>
      <c r="F2" s="36"/>
      <c r="G2" s="36"/>
      <c r="H2" s="7"/>
      <c r="I2" s="37"/>
      <c r="J2" s="37"/>
      <c r="K2" s="37"/>
    </row>
    <row r="3" spans="1:11" ht="21.75" customHeight="1">
      <c r="A3" s="228" t="s">
        <v>149</v>
      </c>
      <c r="B3" s="38"/>
      <c r="C3" s="39"/>
      <c r="D3" s="39"/>
      <c r="E3" s="40"/>
      <c r="F3" s="40"/>
      <c r="G3" s="40"/>
      <c r="H3" s="10"/>
      <c r="I3" s="40"/>
      <c r="J3" s="40"/>
      <c r="K3" s="40"/>
    </row>
    <row r="4" spans="1:11" ht="20.45" customHeight="1">
      <c r="A4" s="41"/>
      <c r="B4" s="41"/>
      <c r="C4" s="42"/>
      <c r="D4" s="42"/>
      <c r="E4" s="43"/>
      <c r="F4" s="43"/>
      <c r="G4" s="43"/>
      <c r="H4" s="13"/>
      <c r="I4" s="43"/>
      <c r="J4" s="43"/>
      <c r="K4" s="43"/>
    </row>
    <row r="5" spans="1:11" ht="20.45" customHeight="1">
      <c r="A5" s="11"/>
      <c r="B5" s="11"/>
      <c r="C5" s="12"/>
      <c r="D5" s="12"/>
      <c r="E5" s="256" t="s">
        <v>10</v>
      </c>
      <c r="F5" s="256"/>
      <c r="G5" s="256"/>
      <c r="H5" s="256"/>
      <c r="I5" s="256"/>
      <c r="J5" s="256"/>
      <c r="K5" s="256"/>
    </row>
    <row r="6" spans="1:11" ht="20.45" customHeight="1">
      <c r="A6" s="31"/>
      <c r="B6" s="31"/>
      <c r="C6" s="44"/>
      <c r="D6" s="44"/>
      <c r="E6" s="257" t="s">
        <v>0</v>
      </c>
      <c r="F6" s="257"/>
      <c r="G6" s="257"/>
      <c r="H6" s="45"/>
      <c r="I6" s="246" t="s">
        <v>13</v>
      </c>
      <c r="J6" s="246"/>
      <c r="K6" s="246"/>
    </row>
    <row r="7" spans="1:11" ht="20.45" customHeight="1">
      <c r="A7" s="31"/>
      <c r="B7" s="31"/>
      <c r="C7" s="44"/>
      <c r="D7" s="44"/>
      <c r="E7" s="219" t="s">
        <v>142</v>
      </c>
      <c r="F7" s="219"/>
      <c r="G7" s="222" t="s">
        <v>142</v>
      </c>
      <c r="H7" s="219"/>
      <c r="I7" s="219" t="s">
        <v>142</v>
      </c>
      <c r="J7" s="219"/>
      <c r="K7" s="222" t="s">
        <v>142</v>
      </c>
    </row>
    <row r="8" spans="1:11" ht="20.45" customHeight="1">
      <c r="A8" s="46"/>
      <c r="B8" s="46"/>
      <c r="C8" s="15" t="s">
        <v>1</v>
      </c>
      <c r="D8" s="47"/>
      <c r="E8" s="155" t="s">
        <v>144</v>
      </c>
      <c r="F8" s="18"/>
      <c r="G8" s="155" t="s">
        <v>123</v>
      </c>
      <c r="H8" s="18"/>
      <c r="I8" s="155" t="s">
        <v>144</v>
      </c>
      <c r="J8" s="18"/>
      <c r="K8" s="155" t="s">
        <v>123</v>
      </c>
    </row>
    <row r="9" spans="1:11" ht="20.45" customHeight="1">
      <c r="A9" s="31" t="s">
        <v>83</v>
      </c>
      <c r="B9" s="31"/>
      <c r="C9" s="48"/>
      <c r="D9" s="48"/>
      <c r="E9" s="24"/>
      <c r="F9" s="50"/>
      <c r="G9" s="7"/>
      <c r="H9" s="7"/>
      <c r="I9" s="24"/>
      <c r="J9" s="18"/>
      <c r="K9" s="7"/>
    </row>
    <row r="10" spans="1:11" ht="20.45" customHeight="1">
      <c r="A10" s="46" t="s">
        <v>133</v>
      </c>
      <c r="B10" s="46"/>
      <c r="C10" s="48"/>
      <c r="D10" s="48"/>
      <c r="E10" s="24">
        <f>'5 (3mth)'!E22</f>
        <v>169928</v>
      </c>
      <c r="F10" s="49"/>
      <c r="G10" s="7">
        <f>'5 (3mth)'!G22</f>
        <v>-33233194</v>
      </c>
      <c r="H10" s="7"/>
      <c r="I10" s="24">
        <f>'5 (3mth)'!I22</f>
        <v>1171373</v>
      </c>
      <c r="J10" s="7"/>
      <c r="K10" s="7">
        <f>'5 (3mth)'!K22</f>
        <v>-28549164</v>
      </c>
    </row>
    <row r="11" spans="1:11" ht="20.45" customHeight="1">
      <c r="A11" s="46" t="s">
        <v>84</v>
      </c>
      <c r="B11" s="46"/>
      <c r="C11" s="48"/>
      <c r="D11" s="48"/>
      <c r="E11" s="24"/>
      <c r="F11" s="49"/>
      <c r="G11" s="7"/>
      <c r="H11" s="7"/>
      <c r="I11" s="24"/>
      <c r="J11" s="7"/>
      <c r="K11" s="7"/>
    </row>
    <row r="12" spans="1:11" ht="20.45" customHeight="1">
      <c r="B12" s="46" t="s">
        <v>85</v>
      </c>
      <c r="C12" s="48">
        <v>10</v>
      </c>
      <c r="D12" s="48"/>
      <c r="E12" s="24">
        <v>21827738</v>
      </c>
      <c r="F12" s="49"/>
      <c r="G12" s="225">
        <v>33808419</v>
      </c>
      <c r="H12" s="7"/>
      <c r="I12" s="24">
        <v>13687662</v>
      </c>
      <c r="J12" s="7"/>
      <c r="K12" s="225">
        <v>22768586</v>
      </c>
    </row>
    <row r="13" spans="1:11" ht="20.45" customHeight="1">
      <c r="B13" s="46" t="s">
        <v>115</v>
      </c>
      <c r="C13" s="48">
        <v>10</v>
      </c>
      <c r="D13" s="48"/>
      <c r="E13" s="24">
        <v>54646</v>
      </c>
      <c r="F13" s="49"/>
      <c r="G13" s="225">
        <v>86880</v>
      </c>
      <c r="H13" s="7"/>
      <c r="I13" s="24">
        <v>30837</v>
      </c>
      <c r="J13" s="7"/>
      <c r="K13" s="225">
        <v>64394</v>
      </c>
    </row>
    <row r="14" spans="1:11" ht="20.45" customHeight="1">
      <c r="B14" s="46" t="s">
        <v>116</v>
      </c>
      <c r="C14" s="48">
        <v>11</v>
      </c>
      <c r="D14" s="48"/>
      <c r="E14" s="24">
        <v>724936</v>
      </c>
      <c r="F14" s="49"/>
      <c r="G14" s="225">
        <v>724936</v>
      </c>
      <c r="H14" s="7"/>
      <c r="I14" s="24">
        <v>607452</v>
      </c>
      <c r="J14" s="7"/>
      <c r="K14" s="225">
        <v>607452</v>
      </c>
    </row>
    <row r="15" spans="1:11" ht="20.45" customHeight="1">
      <c r="B15" s="46" t="s">
        <v>150</v>
      </c>
      <c r="C15" s="156"/>
      <c r="D15" s="48"/>
      <c r="E15" s="24"/>
      <c r="F15" s="49"/>
      <c r="G15" s="225"/>
      <c r="H15" s="7"/>
      <c r="I15" s="24"/>
      <c r="J15" s="7"/>
      <c r="K15" s="225"/>
    </row>
    <row r="16" spans="1:11" ht="20.45" customHeight="1">
      <c r="B16" s="46" t="s">
        <v>151</v>
      </c>
      <c r="C16" s="156">
        <v>17.399999999999999</v>
      </c>
      <c r="D16" s="48"/>
      <c r="E16" s="24">
        <v>0</v>
      </c>
      <c r="F16" s="49"/>
      <c r="G16" s="225">
        <v>0</v>
      </c>
      <c r="H16" s="7"/>
      <c r="I16" s="24">
        <v>842996</v>
      </c>
      <c r="J16" s="7"/>
      <c r="K16" s="225">
        <v>2734083</v>
      </c>
    </row>
    <row r="17" spans="1:11" ht="20.45" customHeight="1">
      <c r="B17" s="46" t="s">
        <v>152</v>
      </c>
      <c r="C17" s="156"/>
      <c r="D17" s="48"/>
      <c r="E17" s="24">
        <v>0</v>
      </c>
      <c r="F17" s="49"/>
      <c r="G17" s="225">
        <v>0</v>
      </c>
      <c r="H17" s="7"/>
      <c r="I17" s="24">
        <v>196163</v>
      </c>
      <c r="J17" s="7"/>
      <c r="K17" s="225">
        <v>417164</v>
      </c>
    </row>
    <row r="18" spans="1:11" ht="20.45" customHeight="1">
      <c r="B18" s="46" t="s">
        <v>139</v>
      </c>
      <c r="C18" s="48"/>
      <c r="D18" s="48"/>
      <c r="E18" s="24">
        <v>-1940452</v>
      </c>
      <c r="F18" s="49"/>
      <c r="G18" s="225">
        <v>-1298819</v>
      </c>
      <c r="H18" s="7"/>
      <c r="I18" s="24">
        <v>-1940452</v>
      </c>
      <c r="J18" s="7"/>
      <c r="K18" s="225">
        <v>-1298819</v>
      </c>
    </row>
    <row r="19" spans="1:11" ht="20.45" customHeight="1">
      <c r="B19" s="46" t="s">
        <v>140</v>
      </c>
      <c r="C19" s="48"/>
      <c r="D19" s="48"/>
      <c r="E19" s="24">
        <v>-118839</v>
      </c>
      <c r="F19" s="49"/>
      <c r="G19" s="225">
        <v>-47219</v>
      </c>
      <c r="H19" s="7"/>
      <c r="I19" s="24">
        <v>-115470</v>
      </c>
      <c r="J19" s="7"/>
      <c r="K19" s="225">
        <v>-46305</v>
      </c>
    </row>
    <row r="20" spans="1:11" ht="20.45" customHeight="1">
      <c r="B20" s="46" t="s">
        <v>135</v>
      </c>
      <c r="C20" s="48"/>
      <c r="D20" s="48"/>
      <c r="E20" s="24">
        <v>-267634</v>
      </c>
      <c r="F20" s="49"/>
      <c r="G20" s="225">
        <v>-9914275</v>
      </c>
      <c r="H20" s="7"/>
      <c r="I20" s="24">
        <v>-267634</v>
      </c>
      <c r="J20" s="7"/>
      <c r="K20" s="225">
        <v>-8759183</v>
      </c>
    </row>
    <row r="21" spans="1:11" ht="20.45" customHeight="1">
      <c r="B21" s="46" t="s">
        <v>141</v>
      </c>
      <c r="C21" s="48"/>
      <c r="D21" s="48"/>
      <c r="E21" s="24">
        <v>2318257</v>
      </c>
      <c r="F21" s="49"/>
      <c r="G21" s="225">
        <v>7884</v>
      </c>
      <c r="H21" s="7"/>
      <c r="I21" s="24">
        <v>2318279</v>
      </c>
      <c r="J21" s="7"/>
      <c r="K21" s="225">
        <v>7884</v>
      </c>
    </row>
    <row r="22" spans="1:11" ht="20.45" customHeight="1">
      <c r="B22" s="46" t="s">
        <v>165</v>
      </c>
      <c r="C22" s="48"/>
      <c r="D22" s="48"/>
      <c r="E22" s="24">
        <v>4751644</v>
      </c>
      <c r="F22" s="49"/>
      <c r="G22" s="225">
        <v>0</v>
      </c>
      <c r="H22" s="7"/>
      <c r="I22" s="24">
        <v>4751644</v>
      </c>
      <c r="J22" s="7"/>
      <c r="K22" s="225">
        <v>0</v>
      </c>
    </row>
    <row r="23" spans="1:11" ht="20.45" customHeight="1">
      <c r="B23" s="46" t="s">
        <v>86</v>
      </c>
      <c r="C23" s="48"/>
      <c r="D23" s="48"/>
      <c r="E23" s="24">
        <v>223086</v>
      </c>
      <c r="F23" s="49"/>
      <c r="G23" s="225">
        <v>159800</v>
      </c>
      <c r="H23" s="7"/>
      <c r="I23" s="158">
        <v>174774</v>
      </c>
      <c r="J23" s="7"/>
      <c r="K23" s="225">
        <v>115515</v>
      </c>
    </row>
    <row r="24" spans="1:11" ht="20.45" customHeight="1">
      <c r="B24" s="46" t="s">
        <v>87</v>
      </c>
      <c r="C24" s="48"/>
      <c r="D24" s="48"/>
      <c r="E24" s="24">
        <v>2094065</v>
      </c>
      <c r="F24" s="49"/>
      <c r="G24" s="225">
        <v>2687782</v>
      </c>
      <c r="H24" s="7"/>
      <c r="I24" s="24">
        <v>1746036</v>
      </c>
      <c r="J24" s="7"/>
      <c r="K24" s="225">
        <v>2187926</v>
      </c>
    </row>
    <row r="25" spans="1:11" ht="20.45" customHeight="1">
      <c r="B25" s="46" t="s">
        <v>62</v>
      </c>
      <c r="C25" s="48"/>
      <c r="D25" s="48"/>
      <c r="E25" s="24">
        <v>-5234</v>
      </c>
      <c r="F25" s="50"/>
      <c r="G25" s="225">
        <v>-4371</v>
      </c>
      <c r="H25" s="7"/>
      <c r="I25" s="24">
        <v>-182018</v>
      </c>
      <c r="J25" s="7"/>
      <c r="K25" s="225">
        <v>-970399</v>
      </c>
    </row>
    <row r="26" spans="1:11" ht="20.45" customHeight="1">
      <c r="A26" s="46" t="s">
        <v>88</v>
      </c>
      <c r="B26" s="46"/>
      <c r="C26" s="48"/>
      <c r="D26" s="48"/>
      <c r="E26" s="24"/>
      <c r="F26" s="49"/>
      <c r="G26" s="7"/>
      <c r="H26" s="7"/>
      <c r="I26" s="24"/>
      <c r="J26" s="7"/>
      <c r="K26" s="7"/>
    </row>
    <row r="27" spans="1:11" ht="20.45" customHeight="1">
      <c r="A27" s="46"/>
      <c r="B27" s="46" t="s">
        <v>89</v>
      </c>
      <c r="C27" s="48"/>
      <c r="D27" s="48"/>
      <c r="E27" s="24">
        <v>-148984453</v>
      </c>
      <c r="F27" s="49"/>
      <c r="G27" s="225">
        <v>72740356</v>
      </c>
      <c r="H27" s="7"/>
      <c r="I27" s="24">
        <v>-145203253</v>
      </c>
      <c r="J27" s="7"/>
      <c r="K27" s="225">
        <v>73987879</v>
      </c>
    </row>
    <row r="28" spans="1:11" ht="20.45" customHeight="1">
      <c r="A28" s="46"/>
      <c r="B28" s="51" t="s">
        <v>90</v>
      </c>
      <c r="C28" s="48"/>
      <c r="D28" s="48"/>
      <c r="E28" s="24">
        <v>-146175446</v>
      </c>
      <c r="F28" s="49"/>
      <c r="G28" s="225">
        <v>-6496667</v>
      </c>
      <c r="H28" s="7"/>
      <c r="I28" s="24">
        <v>-153501501</v>
      </c>
      <c r="J28" s="7"/>
      <c r="K28" s="225">
        <v>-6870343</v>
      </c>
    </row>
    <row r="29" spans="1:11" ht="20.45" customHeight="1">
      <c r="A29" s="46"/>
      <c r="B29" s="46" t="s">
        <v>29</v>
      </c>
      <c r="C29" s="48"/>
      <c r="D29" s="48"/>
      <c r="E29" s="24">
        <v>-806796</v>
      </c>
      <c r="F29" s="49"/>
      <c r="G29" s="225">
        <v>62795</v>
      </c>
      <c r="H29" s="7"/>
      <c r="I29" s="24">
        <v>-806795</v>
      </c>
      <c r="J29" s="7"/>
      <c r="K29" s="225">
        <v>35455</v>
      </c>
    </row>
    <row r="30" spans="1:11" ht="20.45" customHeight="1">
      <c r="A30" s="46"/>
      <c r="B30" s="46" t="s">
        <v>37</v>
      </c>
      <c r="C30" s="48"/>
      <c r="D30" s="48"/>
      <c r="E30" s="152">
        <v>72875234</v>
      </c>
      <c r="F30" s="50"/>
      <c r="G30" s="226">
        <v>3469182</v>
      </c>
      <c r="H30" s="7"/>
      <c r="I30" s="152">
        <v>85706838</v>
      </c>
      <c r="J30" s="7"/>
      <c r="K30" s="226">
        <v>3677604</v>
      </c>
    </row>
    <row r="31" spans="1:11" ht="6" customHeight="1">
      <c r="A31" s="46"/>
      <c r="B31" s="46"/>
      <c r="C31" s="48"/>
      <c r="D31" s="48"/>
      <c r="E31" s="24"/>
      <c r="F31" s="49"/>
      <c r="G31" s="7"/>
      <c r="H31" s="7"/>
      <c r="I31" s="24"/>
      <c r="J31" s="7"/>
      <c r="K31" s="7"/>
    </row>
    <row r="32" spans="1:11" s="46" customFormat="1" ht="20.45" customHeight="1">
      <c r="A32" s="46" t="s">
        <v>157</v>
      </c>
      <c r="E32" s="24">
        <f>SUM(E10:E31)</f>
        <v>-193259320</v>
      </c>
      <c r="G32" s="7">
        <f>SUM(G10:G31)</f>
        <v>62753489</v>
      </c>
      <c r="I32" s="24">
        <f>SUM(I10:I31)</f>
        <v>-190783069</v>
      </c>
      <c r="K32" s="7">
        <f>SUM(K10:K31)</f>
        <v>60109729</v>
      </c>
    </row>
    <row r="33" spans="1:11" s="25" customFormat="1" ht="20.45" customHeight="1">
      <c r="B33" s="25" t="s">
        <v>102</v>
      </c>
      <c r="C33" s="161"/>
      <c r="D33" s="161"/>
      <c r="E33" s="24">
        <v>5234</v>
      </c>
      <c r="F33" s="7"/>
      <c r="G33" s="225">
        <v>4371</v>
      </c>
      <c r="H33" s="7"/>
      <c r="I33" s="24">
        <v>4858</v>
      </c>
      <c r="J33" s="7"/>
      <c r="K33" s="225">
        <v>11598</v>
      </c>
    </row>
    <row r="34" spans="1:11" ht="20.45" customHeight="1">
      <c r="A34" s="46"/>
      <c r="B34" s="25" t="s">
        <v>91</v>
      </c>
      <c r="C34" s="48"/>
      <c r="D34" s="48"/>
      <c r="E34" s="24">
        <v>-2099114</v>
      </c>
      <c r="F34" s="49"/>
      <c r="G34" s="225">
        <v>-2788182</v>
      </c>
      <c r="H34" s="7"/>
      <c r="I34" s="24">
        <v>-1746799</v>
      </c>
      <c r="J34" s="7"/>
      <c r="K34" s="225">
        <v>-2240220</v>
      </c>
    </row>
    <row r="35" spans="1:11" ht="20.45" customHeight="1">
      <c r="A35" s="46"/>
      <c r="B35" s="25" t="s">
        <v>170</v>
      </c>
      <c r="C35" s="48"/>
      <c r="D35" s="48"/>
      <c r="E35" s="24">
        <v>536750</v>
      </c>
      <c r="F35" s="49"/>
      <c r="G35" s="7">
        <v>0</v>
      </c>
      <c r="H35" s="7"/>
      <c r="I35" s="24">
        <v>203702</v>
      </c>
      <c r="J35" s="7"/>
      <c r="K35" s="7">
        <v>0</v>
      </c>
    </row>
    <row r="36" spans="1:11" ht="20.45" customHeight="1">
      <c r="B36" s="46" t="s">
        <v>92</v>
      </c>
      <c r="C36" s="48"/>
      <c r="D36" s="48"/>
      <c r="E36" s="26">
        <v>-666726</v>
      </c>
      <c r="F36" s="49"/>
      <c r="G36" s="224">
        <v>-319780</v>
      </c>
      <c r="H36" s="7"/>
      <c r="I36" s="26">
        <v>-572232</v>
      </c>
      <c r="J36" s="7"/>
      <c r="K36" s="224">
        <v>-181935</v>
      </c>
    </row>
    <row r="37" spans="1:11" ht="6" customHeight="1">
      <c r="A37" s="46"/>
      <c r="B37" s="46"/>
      <c r="C37" s="48"/>
      <c r="D37" s="48"/>
      <c r="E37" s="24"/>
      <c r="F37" s="49"/>
      <c r="G37" s="7"/>
      <c r="H37" s="7"/>
      <c r="I37" s="24"/>
      <c r="J37" s="7"/>
      <c r="K37" s="7"/>
    </row>
    <row r="38" spans="1:11" ht="20.45" customHeight="1">
      <c r="A38" s="46" t="s">
        <v>158</v>
      </c>
      <c r="B38" s="46"/>
      <c r="C38" s="48"/>
      <c r="D38" s="48"/>
      <c r="E38" s="26">
        <f>SUM(E32:E37)</f>
        <v>-195483176</v>
      </c>
      <c r="F38" s="49"/>
      <c r="G38" s="10">
        <f>SUM(G32:G37)</f>
        <v>59649898</v>
      </c>
      <c r="H38" s="7"/>
      <c r="I38" s="26">
        <f>SUM(I32:I37)</f>
        <v>-192893540</v>
      </c>
      <c r="J38" s="7"/>
      <c r="K38" s="10">
        <f>SUM(K32:K37)</f>
        <v>57699172</v>
      </c>
    </row>
    <row r="39" spans="1:11" ht="20.45" customHeight="1">
      <c r="A39" s="46"/>
      <c r="B39" s="46"/>
      <c r="C39" s="48"/>
      <c r="D39" s="48"/>
      <c r="E39" s="7"/>
      <c r="F39" s="49"/>
      <c r="G39" s="7"/>
      <c r="H39" s="7"/>
      <c r="I39" s="7"/>
      <c r="J39" s="7"/>
      <c r="K39" s="7"/>
    </row>
    <row r="40" spans="1:11" ht="20.45" customHeight="1">
      <c r="A40" s="46"/>
      <c r="B40" s="46"/>
      <c r="C40" s="48"/>
      <c r="D40" s="48"/>
      <c r="E40" s="7"/>
      <c r="F40" s="49"/>
      <c r="G40" s="7"/>
      <c r="H40" s="7"/>
      <c r="I40" s="7"/>
      <c r="J40" s="7"/>
      <c r="K40" s="7"/>
    </row>
    <row r="41" spans="1:11" ht="20.45" customHeight="1">
      <c r="A41" s="46"/>
      <c r="B41" s="46"/>
      <c r="C41" s="48"/>
      <c r="D41" s="48"/>
      <c r="E41" s="7"/>
      <c r="F41" s="49"/>
      <c r="G41" s="7"/>
      <c r="H41" s="7"/>
      <c r="I41" s="7"/>
      <c r="J41" s="7"/>
      <c r="K41" s="7"/>
    </row>
    <row r="42" spans="1:11" ht="20.45" customHeight="1">
      <c r="A42" s="46"/>
      <c r="B42" s="46"/>
      <c r="C42" s="48"/>
      <c r="D42" s="48"/>
      <c r="E42" s="7"/>
      <c r="F42" s="49"/>
      <c r="G42" s="7"/>
      <c r="H42" s="7"/>
      <c r="I42" s="7"/>
      <c r="J42" s="7"/>
      <c r="K42" s="7"/>
    </row>
    <row r="43" spans="1:11" ht="20.45" customHeight="1">
      <c r="A43" s="46"/>
      <c r="B43" s="46"/>
      <c r="C43" s="48"/>
      <c r="D43" s="48"/>
      <c r="E43" s="7"/>
      <c r="F43" s="49"/>
      <c r="G43" s="7"/>
      <c r="H43" s="7"/>
      <c r="I43" s="7"/>
      <c r="J43" s="7"/>
      <c r="K43" s="7"/>
    </row>
    <row r="44" spans="1:11" ht="20.45" customHeight="1">
      <c r="A44" s="46"/>
      <c r="B44" s="46"/>
      <c r="C44" s="48"/>
      <c r="D44" s="48"/>
      <c r="E44" s="7"/>
      <c r="F44" s="49"/>
      <c r="G44" s="7"/>
      <c r="H44" s="7"/>
      <c r="I44" s="7"/>
      <c r="J44" s="7"/>
      <c r="K44" s="7"/>
    </row>
    <row r="45" spans="1:11" ht="21.95" customHeight="1">
      <c r="A45" s="53" t="str">
        <f>'7 (Comp)'!A28:K28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53"/>
      <c r="C45" s="54"/>
      <c r="D45" s="54"/>
      <c r="E45" s="10"/>
      <c r="F45" s="55"/>
      <c r="G45" s="10"/>
      <c r="H45" s="10"/>
      <c r="I45" s="10"/>
      <c r="J45" s="10"/>
      <c r="K45" s="10"/>
    </row>
    <row r="46" spans="1:11" ht="21.75" customHeight="1">
      <c r="A46" s="31" t="s">
        <v>34</v>
      </c>
    </row>
    <row r="47" spans="1:11" ht="21.75" customHeight="1">
      <c r="A47" s="33" t="s">
        <v>104</v>
      </c>
      <c r="B47" s="34"/>
      <c r="C47" s="35"/>
      <c r="D47" s="35"/>
      <c r="E47" s="36"/>
      <c r="F47" s="36"/>
      <c r="G47" s="36"/>
      <c r="H47" s="7"/>
      <c r="I47" s="37"/>
      <c r="J47" s="37"/>
      <c r="K47" s="37"/>
    </row>
    <row r="48" spans="1:11" ht="21.75" customHeight="1">
      <c r="A48" s="38" t="str">
        <f>'5 (3mth)'!A3</f>
        <v>สำหรับงวดสามเดือนสิ้นสุดวันที่ 31 มีนาคม พ.ศ. 2565</v>
      </c>
      <c r="B48" s="38"/>
      <c r="C48" s="39"/>
      <c r="D48" s="39"/>
      <c r="E48" s="40"/>
      <c r="F48" s="40"/>
      <c r="G48" s="40"/>
      <c r="H48" s="10"/>
      <c r="I48" s="40"/>
      <c r="J48" s="40"/>
      <c r="K48" s="40"/>
    </row>
    <row r="49" spans="1:11" ht="18.95" customHeight="1">
      <c r="A49" s="46"/>
      <c r="B49" s="46"/>
      <c r="C49" s="48"/>
      <c r="D49" s="48"/>
      <c r="E49" s="7"/>
      <c r="F49" s="49"/>
      <c r="G49" s="7"/>
      <c r="H49" s="7"/>
      <c r="I49" s="7"/>
      <c r="J49" s="7"/>
      <c r="K49" s="7"/>
    </row>
    <row r="50" spans="1:11" ht="18.95" customHeight="1">
      <c r="A50" s="11"/>
      <c r="B50" s="11"/>
      <c r="C50" s="12"/>
      <c r="D50" s="12"/>
      <c r="E50" s="256" t="s">
        <v>10</v>
      </c>
      <c r="F50" s="256"/>
      <c r="G50" s="256"/>
      <c r="H50" s="256"/>
      <c r="I50" s="256"/>
      <c r="J50" s="256"/>
      <c r="K50" s="256"/>
    </row>
    <row r="51" spans="1:11" ht="18.95" customHeight="1">
      <c r="A51" s="31"/>
      <c r="B51" s="31"/>
      <c r="C51" s="44"/>
      <c r="D51" s="44"/>
      <c r="E51" s="258" t="s">
        <v>0</v>
      </c>
      <c r="F51" s="258"/>
      <c r="G51" s="258"/>
      <c r="H51" s="45"/>
      <c r="I51" s="246" t="s">
        <v>13</v>
      </c>
      <c r="J51" s="246"/>
      <c r="K51" s="246"/>
    </row>
    <row r="52" spans="1:11" ht="18.95" customHeight="1">
      <c r="A52" s="31"/>
      <c r="B52" s="31"/>
      <c r="C52" s="44"/>
      <c r="D52" s="44"/>
      <c r="E52" s="219" t="s">
        <v>142</v>
      </c>
      <c r="F52" s="219"/>
      <c r="G52" s="222" t="s">
        <v>142</v>
      </c>
      <c r="H52" s="219"/>
      <c r="I52" s="219" t="s">
        <v>142</v>
      </c>
      <c r="J52" s="219"/>
      <c r="K52" s="222" t="s">
        <v>142</v>
      </c>
    </row>
    <row r="53" spans="1:11" ht="18.95" customHeight="1">
      <c r="A53" s="46"/>
      <c r="B53" s="46"/>
      <c r="C53" s="15" t="s">
        <v>1</v>
      </c>
      <c r="D53" s="47"/>
      <c r="E53" s="155" t="s">
        <v>144</v>
      </c>
      <c r="F53" s="18"/>
      <c r="G53" s="155" t="s">
        <v>123</v>
      </c>
      <c r="H53" s="18"/>
      <c r="I53" s="155" t="s">
        <v>144</v>
      </c>
      <c r="J53" s="18"/>
      <c r="K53" s="155" t="s">
        <v>123</v>
      </c>
    </row>
    <row r="54" spans="1:11" ht="18.95" customHeight="1">
      <c r="A54" s="31" t="s">
        <v>93</v>
      </c>
      <c r="B54" s="31"/>
      <c r="C54" s="48"/>
      <c r="D54" s="48"/>
      <c r="E54" s="24"/>
      <c r="F54" s="50"/>
      <c r="G54" s="7"/>
      <c r="H54" s="7"/>
      <c r="I54" s="24"/>
      <c r="J54" s="18"/>
      <c r="K54" s="7"/>
    </row>
    <row r="55" spans="1:11" s="25" customFormat="1" ht="18.95" customHeight="1">
      <c r="A55" s="2" t="s">
        <v>120</v>
      </c>
      <c r="B55" s="2"/>
      <c r="C55" s="156">
        <v>17.399999999999999</v>
      </c>
      <c r="D55" s="161"/>
      <c r="E55" s="24">
        <v>0</v>
      </c>
      <c r="F55" s="7"/>
      <c r="G55" s="225">
        <v>0</v>
      </c>
      <c r="H55" s="7"/>
      <c r="I55" s="24">
        <v>-12119000</v>
      </c>
      <c r="J55" s="7"/>
      <c r="K55" s="225">
        <v>-6360000</v>
      </c>
    </row>
    <row r="56" spans="1:11" s="25" customFormat="1" ht="18.95" customHeight="1">
      <c r="A56" s="2" t="s">
        <v>121</v>
      </c>
      <c r="B56" s="2"/>
      <c r="C56" s="156">
        <v>17.399999999999999</v>
      </c>
      <c r="D56" s="161"/>
      <c r="E56" s="24">
        <v>0</v>
      </c>
      <c r="F56" s="7"/>
      <c r="G56" s="225">
        <v>0</v>
      </c>
      <c r="H56" s="7"/>
      <c r="I56" s="24">
        <v>1910000</v>
      </c>
      <c r="J56" s="7"/>
      <c r="K56" s="225">
        <v>3960000</v>
      </c>
    </row>
    <row r="57" spans="1:11" s="25" customFormat="1" ht="18.95" customHeight="1">
      <c r="A57" s="2" t="s">
        <v>137</v>
      </c>
      <c r="B57" s="20"/>
      <c r="C57" s="161"/>
      <c r="D57" s="52"/>
      <c r="E57" s="24">
        <v>-1758849</v>
      </c>
      <c r="F57" s="7"/>
      <c r="G57" s="225">
        <v>-711625</v>
      </c>
      <c r="H57" s="7"/>
      <c r="I57" s="24">
        <v>-1723840</v>
      </c>
      <c r="J57" s="7"/>
      <c r="K57" s="225">
        <v>-252581</v>
      </c>
    </row>
    <row r="58" spans="1:11" s="25" customFormat="1" ht="18.95" customHeight="1">
      <c r="A58" s="20" t="s">
        <v>136</v>
      </c>
      <c r="B58" s="20"/>
      <c r="C58" s="52"/>
      <c r="D58" s="52"/>
      <c r="E58" s="152">
        <v>0</v>
      </c>
      <c r="F58" s="7"/>
      <c r="G58" s="226">
        <v>30460746</v>
      </c>
      <c r="H58" s="7"/>
      <c r="I58" s="152">
        <v>0</v>
      </c>
      <c r="J58" s="7"/>
      <c r="K58" s="226">
        <v>29305510</v>
      </c>
    </row>
    <row r="59" spans="1:11" s="25" customFormat="1" ht="5.0999999999999996" customHeight="1">
      <c r="A59" s="20"/>
      <c r="B59" s="20"/>
      <c r="C59" s="48"/>
      <c r="D59" s="48"/>
      <c r="E59" s="24"/>
      <c r="F59" s="7"/>
      <c r="G59" s="225"/>
      <c r="H59" s="7"/>
      <c r="I59" s="24"/>
      <c r="J59" s="7"/>
      <c r="K59" s="225"/>
    </row>
    <row r="60" spans="1:11" s="25" customFormat="1" ht="18.95" customHeight="1">
      <c r="A60" s="20" t="s">
        <v>160</v>
      </c>
      <c r="B60" s="46"/>
      <c r="C60" s="48"/>
      <c r="D60" s="48"/>
      <c r="E60" s="26">
        <f>SUM(E55:E59)</f>
        <v>-1758849</v>
      </c>
      <c r="F60" s="7"/>
      <c r="G60" s="224">
        <f>SUM(G55:G59)</f>
        <v>29749121</v>
      </c>
      <c r="H60" s="7"/>
      <c r="I60" s="26">
        <f>SUM(I55:I59)</f>
        <v>-11932840</v>
      </c>
      <c r="J60" s="7"/>
      <c r="K60" s="224">
        <f>SUM(K55:K59)</f>
        <v>26652929</v>
      </c>
    </row>
    <row r="61" spans="1:11" s="25" customFormat="1" ht="18.95" customHeight="1">
      <c r="A61" s="20"/>
      <c r="B61" s="46"/>
      <c r="C61" s="48"/>
      <c r="D61" s="48"/>
      <c r="E61" s="24"/>
      <c r="F61" s="7"/>
      <c r="G61" s="225"/>
      <c r="H61" s="7"/>
      <c r="I61" s="24"/>
      <c r="J61" s="7"/>
      <c r="K61" s="225"/>
    </row>
    <row r="62" spans="1:11" ht="18.95" customHeight="1">
      <c r="A62" s="31" t="s">
        <v>94</v>
      </c>
      <c r="B62" s="31"/>
      <c r="C62" s="48"/>
      <c r="D62" s="48"/>
      <c r="E62" s="24"/>
      <c r="F62" s="50"/>
      <c r="G62" s="7"/>
      <c r="H62" s="7"/>
      <c r="I62" s="24"/>
      <c r="J62" s="18"/>
      <c r="K62" s="7"/>
    </row>
    <row r="63" spans="1:11" ht="18.95" customHeight="1">
      <c r="A63" s="46" t="s">
        <v>95</v>
      </c>
      <c r="B63" s="31"/>
      <c r="C63" s="161"/>
      <c r="D63" s="48"/>
      <c r="E63" s="56">
        <v>332000000</v>
      </c>
      <c r="F63" s="50"/>
      <c r="G63" s="231">
        <v>114000000</v>
      </c>
      <c r="H63" s="7"/>
      <c r="I63" s="56">
        <v>332000000</v>
      </c>
      <c r="J63" s="18"/>
      <c r="K63" s="231">
        <v>114000000</v>
      </c>
    </row>
    <row r="64" spans="1:11" ht="18.95" customHeight="1">
      <c r="A64" s="46" t="s">
        <v>117</v>
      </c>
      <c r="B64" s="31"/>
      <c r="C64" s="161"/>
      <c r="D64" s="48"/>
      <c r="E64" s="56">
        <v>-123000000</v>
      </c>
      <c r="F64" s="50"/>
      <c r="G64" s="231">
        <v>-193000000</v>
      </c>
      <c r="H64" s="7"/>
      <c r="I64" s="56">
        <v>-123000000</v>
      </c>
      <c r="J64" s="18"/>
      <c r="K64" s="231">
        <v>-193000000</v>
      </c>
    </row>
    <row r="65" spans="1:11" ht="18.95" customHeight="1">
      <c r="A65" s="57" t="s">
        <v>108</v>
      </c>
      <c r="B65" s="31"/>
      <c r="C65" s="52"/>
      <c r="D65" s="48"/>
      <c r="E65" s="24">
        <v>-632494</v>
      </c>
      <c r="F65" s="50"/>
      <c r="G65" s="225">
        <v>-607566</v>
      </c>
      <c r="H65" s="7"/>
      <c r="I65" s="24">
        <v>-515118</v>
      </c>
      <c r="J65" s="18"/>
      <c r="K65" s="225">
        <v>-493278</v>
      </c>
    </row>
    <row r="66" spans="1:11" s="25" customFormat="1" ht="18.95" customHeight="1">
      <c r="A66" s="57" t="s">
        <v>96</v>
      </c>
      <c r="B66" s="58"/>
      <c r="C66" s="52">
        <v>13</v>
      </c>
      <c r="D66" s="52"/>
      <c r="E66" s="59">
        <v>-7500000</v>
      </c>
      <c r="F66" s="7"/>
      <c r="G66" s="232">
        <v>-5550000</v>
      </c>
      <c r="H66" s="7"/>
      <c r="I66" s="59">
        <v>0</v>
      </c>
      <c r="J66" s="7"/>
      <c r="K66" s="232">
        <v>0</v>
      </c>
    </row>
    <row r="67" spans="1:11" ht="5.0999999999999996" customHeight="1">
      <c r="A67" s="46"/>
      <c r="B67" s="46"/>
      <c r="C67" s="48"/>
      <c r="D67" s="48"/>
      <c r="E67" s="24"/>
      <c r="F67" s="49"/>
      <c r="G67" s="7"/>
      <c r="H67" s="7"/>
      <c r="I67" s="24"/>
      <c r="J67" s="7"/>
      <c r="K67" s="7"/>
    </row>
    <row r="68" spans="1:11" s="25" customFormat="1" ht="18.95" customHeight="1">
      <c r="A68" s="57" t="s">
        <v>159</v>
      </c>
      <c r="B68" s="57"/>
      <c r="C68" s="52"/>
      <c r="D68" s="52"/>
      <c r="E68" s="26">
        <f>SUM(E63:E67)</f>
        <v>200867506</v>
      </c>
      <c r="F68" s="7"/>
      <c r="G68" s="10">
        <f>SUM(G63:G67)</f>
        <v>-85157566</v>
      </c>
      <c r="H68" s="7"/>
      <c r="I68" s="60">
        <f>SUM(I63:I67)</f>
        <v>208484882</v>
      </c>
      <c r="J68" s="7"/>
      <c r="K68" s="216">
        <f>SUM(K63:K67)</f>
        <v>-79493278</v>
      </c>
    </row>
    <row r="69" spans="1:11" ht="18.95" customHeight="1">
      <c r="A69" s="46"/>
      <c r="B69" s="46"/>
      <c r="C69" s="48"/>
      <c r="D69" s="48"/>
      <c r="E69" s="24"/>
      <c r="F69" s="49"/>
      <c r="G69" s="7"/>
      <c r="H69" s="7"/>
      <c r="I69" s="24"/>
      <c r="J69" s="7"/>
      <c r="K69" s="7"/>
    </row>
    <row r="70" spans="1:11" ht="18.95" customHeight="1">
      <c r="A70" s="31" t="s">
        <v>161</v>
      </c>
      <c r="B70" s="31"/>
      <c r="C70" s="48"/>
      <c r="D70" s="48">
        <v>0</v>
      </c>
      <c r="E70" s="24">
        <f>E38+E60+E68</f>
        <v>3625481</v>
      </c>
      <c r="F70" s="50"/>
      <c r="G70" s="7">
        <f>G38+G60+G68</f>
        <v>4241453</v>
      </c>
      <c r="H70" s="7"/>
      <c r="I70" s="24">
        <f>I38+I60+I68</f>
        <v>3658502</v>
      </c>
      <c r="J70" s="18"/>
      <c r="K70" s="7">
        <f>K38+K60+K68</f>
        <v>4858823</v>
      </c>
    </row>
    <row r="71" spans="1:11" ht="18.95" customHeight="1">
      <c r="A71" s="61" t="s">
        <v>97</v>
      </c>
      <c r="B71" s="62"/>
      <c r="C71" s="48"/>
      <c r="D71" s="48"/>
      <c r="E71" s="26">
        <v>-240760</v>
      </c>
      <c r="F71" s="7"/>
      <c r="G71" s="224">
        <v>-1301427</v>
      </c>
      <c r="H71" s="7"/>
      <c r="I71" s="26">
        <v>329268</v>
      </c>
      <c r="J71" s="7"/>
      <c r="K71" s="224">
        <v>-570366</v>
      </c>
    </row>
    <row r="72" spans="1:11" ht="5.0999999999999996" customHeight="1">
      <c r="A72" s="46"/>
      <c r="B72" s="46"/>
      <c r="C72" s="48"/>
      <c r="D72" s="48"/>
      <c r="E72" s="24"/>
      <c r="F72" s="49"/>
      <c r="G72" s="7"/>
      <c r="H72" s="7"/>
      <c r="I72" s="24"/>
      <c r="J72" s="7"/>
      <c r="K72" s="7"/>
    </row>
    <row r="73" spans="1:11" ht="18.95" customHeight="1" thickBot="1">
      <c r="A73" s="33" t="s">
        <v>98</v>
      </c>
      <c r="B73" s="62"/>
      <c r="C73" s="48"/>
      <c r="D73" s="48"/>
      <c r="E73" s="27">
        <f>SUM(E70:E72)</f>
        <v>3384721</v>
      </c>
      <c r="F73" s="7"/>
      <c r="G73" s="28">
        <f>SUM(G70:G72)</f>
        <v>2940026</v>
      </c>
      <c r="H73" s="7"/>
      <c r="I73" s="27">
        <f>SUM(I70:I72)</f>
        <v>3987770</v>
      </c>
      <c r="J73" s="7"/>
      <c r="K73" s="28">
        <f>SUM(K70:K72)</f>
        <v>4288457</v>
      </c>
    </row>
    <row r="74" spans="1:11" ht="18.95" customHeight="1" thickTop="1">
      <c r="A74" s="34"/>
      <c r="B74" s="62"/>
      <c r="C74" s="48"/>
      <c r="D74" s="48"/>
      <c r="E74" s="24"/>
      <c r="F74" s="7"/>
      <c r="G74" s="7"/>
      <c r="H74" s="7"/>
      <c r="I74" s="24"/>
      <c r="J74" s="7"/>
      <c r="K74" s="7"/>
    </row>
    <row r="75" spans="1:11" ht="18.95" customHeight="1">
      <c r="A75" s="33" t="s">
        <v>153</v>
      </c>
      <c r="B75" s="62"/>
      <c r="C75" s="48"/>
      <c r="D75" s="48"/>
      <c r="E75" s="24"/>
      <c r="F75" s="7"/>
      <c r="G75" s="7"/>
      <c r="H75" s="7"/>
      <c r="I75" s="24"/>
      <c r="J75" s="7"/>
      <c r="K75" s="7"/>
    </row>
    <row r="76" spans="1:11" ht="18.95" customHeight="1">
      <c r="A76" s="61" t="s">
        <v>19</v>
      </c>
      <c r="B76" s="34"/>
      <c r="C76" s="48">
        <v>5</v>
      </c>
      <c r="D76" s="48"/>
      <c r="E76" s="24">
        <f>'2-4'!E15</f>
        <v>8511442</v>
      </c>
      <c r="F76" s="7"/>
      <c r="G76" s="225">
        <v>8061556</v>
      </c>
      <c r="H76" s="7"/>
      <c r="I76" s="24">
        <f>'2-4'!I15</f>
        <v>7964020</v>
      </c>
      <c r="J76" s="7"/>
      <c r="K76" s="225">
        <v>7495490</v>
      </c>
    </row>
    <row r="77" spans="1:11" ht="18.95" customHeight="1">
      <c r="A77" s="61" t="s">
        <v>99</v>
      </c>
      <c r="B77" s="34"/>
      <c r="C77" s="48">
        <v>13</v>
      </c>
      <c r="D77" s="48"/>
      <c r="E77" s="26">
        <v>-5126721</v>
      </c>
      <c r="F77" s="7"/>
      <c r="G77" s="224">
        <v>-5121530</v>
      </c>
      <c r="H77" s="7"/>
      <c r="I77" s="26">
        <v>-3976250</v>
      </c>
      <c r="J77" s="7"/>
      <c r="K77" s="224">
        <v>-3207033</v>
      </c>
    </row>
    <row r="78" spans="1:11" ht="5.0999999999999996" customHeight="1">
      <c r="A78" s="34"/>
      <c r="B78" s="34"/>
      <c r="C78" s="48"/>
      <c r="D78" s="48"/>
      <c r="E78" s="24"/>
      <c r="F78" s="7"/>
      <c r="G78" s="7"/>
      <c r="H78" s="7"/>
      <c r="I78" s="24"/>
      <c r="J78" s="7"/>
      <c r="K78" s="7"/>
    </row>
    <row r="79" spans="1:11" ht="18.95" customHeight="1" thickBot="1">
      <c r="A79" s="34"/>
      <c r="B79" s="62"/>
      <c r="C79" s="48"/>
      <c r="D79" s="48"/>
      <c r="E79" s="27">
        <f>SUM(E76:E78)</f>
        <v>3384721</v>
      </c>
      <c r="F79" s="7"/>
      <c r="G79" s="28">
        <f>SUM(G76:G78)</f>
        <v>2940026</v>
      </c>
      <c r="H79" s="7"/>
      <c r="I79" s="27">
        <f>SUM(I76:I78)</f>
        <v>3987770</v>
      </c>
      <c r="J79" s="7"/>
      <c r="K79" s="28">
        <f>SUM(K76:K78)</f>
        <v>4288457</v>
      </c>
    </row>
    <row r="80" spans="1:11" ht="18.95" customHeight="1" thickTop="1">
      <c r="A80" s="34"/>
      <c r="B80" s="62"/>
      <c r="C80" s="48"/>
      <c r="D80" s="48"/>
      <c r="E80" s="7"/>
      <c r="F80" s="7"/>
      <c r="G80" s="7"/>
      <c r="H80" s="7"/>
      <c r="I80" s="7"/>
      <c r="J80" s="7"/>
      <c r="K80" s="7"/>
    </row>
    <row r="81" spans="1:11" ht="18.95" customHeight="1">
      <c r="A81" s="41" t="s">
        <v>100</v>
      </c>
      <c r="B81" s="41"/>
      <c r="C81" s="42"/>
      <c r="D81" s="36"/>
      <c r="E81" s="36"/>
      <c r="F81" s="7"/>
      <c r="G81" s="36"/>
      <c r="H81" s="36"/>
      <c r="I81" s="36"/>
      <c r="J81" s="36"/>
      <c r="K81" s="36"/>
    </row>
    <row r="82" spans="1:11" ht="18.95" customHeight="1">
      <c r="A82" s="46"/>
      <c r="B82" s="46"/>
      <c r="C82" s="48"/>
      <c r="D82" s="48"/>
      <c r="E82" s="7"/>
      <c r="F82" s="49"/>
      <c r="G82" s="7"/>
      <c r="H82" s="7"/>
      <c r="I82" s="7"/>
      <c r="J82" s="7"/>
      <c r="K82" s="7"/>
    </row>
    <row r="83" spans="1:11" ht="18.95" customHeight="1">
      <c r="A83" s="230" t="s">
        <v>148</v>
      </c>
      <c r="B83" s="57"/>
      <c r="C83" s="42"/>
      <c r="D83" s="36"/>
      <c r="E83" s="36"/>
      <c r="F83" s="7"/>
      <c r="G83" s="36"/>
      <c r="H83" s="36"/>
      <c r="I83" s="36"/>
      <c r="J83" s="36"/>
      <c r="K83" s="36"/>
    </row>
    <row r="84" spans="1:11" ht="18.95" customHeight="1">
      <c r="A84" s="57"/>
      <c r="B84" s="57"/>
      <c r="C84" s="42"/>
      <c r="D84" s="36"/>
      <c r="E84" s="36"/>
      <c r="F84" s="7"/>
      <c r="G84" s="36"/>
      <c r="H84" s="36"/>
      <c r="I84" s="36"/>
      <c r="J84" s="36"/>
      <c r="K84" s="36"/>
    </row>
    <row r="85" spans="1:11" ht="18.95" customHeight="1">
      <c r="A85" s="11"/>
      <c r="B85" s="11"/>
      <c r="C85" s="12"/>
      <c r="D85" s="12"/>
      <c r="E85" s="256" t="s">
        <v>10</v>
      </c>
      <c r="F85" s="256"/>
      <c r="G85" s="256"/>
      <c r="H85" s="256"/>
      <c r="I85" s="256"/>
      <c r="J85" s="256"/>
      <c r="K85" s="256"/>
    </row>
    <row r="86" spans="1:11" ht="18.95" customHeight="1">
      <c r="A86" s="31"/>
      <c r="B86" s="31"/>
      <c r="C86" s="44"/>
      <c r="D86" s="44"/>
      <c r="E86" s="257" t="s">
        <v>0</v>
      </c>
      <c r="F86" s="257"/>
      <c r="G86" s="257"/>
      <c r="H86" s="45"/>
      <c r="I86" s="246" t="s">
        <v>13</v>
      </c>
      <c r="J86" s="246"/>
      <c r="K86" s="246"/>
    </row>
    <row r="87" spans="1:11" ht="18.95" customHeight="1">
      <c r="A87" s="31"/>
      <c r="B87" s="31"/>
      <c r="C87" s="44"/>
      <c r="D87" s="44"/>
      <c r="E87" s="219" t="s">
        <v>142</v>
      </c>
      <c r="F87" s="219"/>
      <c r="G87" s="222" t="s">
        <v>142</v>
      </c>
      <c r="H87" s="219"/>
      <c r="I87" s="219" t="s">
        <v>142</v>
      </c>
      <c r="J87" s="219"/>
      <c r="K87" s="222" t="s">
        <v>142</v>
      </c>
    </row>
    <row r="88" spans="1:11" ht="18.95" customHeight="1">
      <c r="A88" s="46"/>
      <c r="B88" s="46"/>
      <c r="C88" s="16"/>
      <c r="D88" s="47"/>
      <c r="E88" s="155" t="s">
        <v>144</v>
      </c>
      <c r="F88" s="18"/>
      <c r="G88" s="155" t="s">
        <v>123</v>
      </c>
      <c r="H88" s="18"/>
      <c r="I88" s="155" t="s">
        <v>144</v>
      </c>
      <c r="J88" s="18"/>
      <c r="K88" s="155" t="s">
        <v>123</v>
      </c>
    </row>
    <row r="89" spans="1:11" ht="5.0999999999999996" customHeight="1">
      <c r="A89" s="57"/>
      <c r="B89" s="57"/>
      <c r="C89" s="63"/>
      <c r="D89" s="18"/>
      <c r="E89" s="17"/>
      <c r="F89" s="18"/>
      <c r="G89" s="18"/>
      <c r="H89" s="18"/>
      <c r="I89" s="17"/>
      <c r="J89" s="18"/>
      <c r="K89" s="18"/>
    </row>
    <row r="90" spans="1:11" ht="18.95" customHeight="1">
      <c r="A90" s="2" t="s">
        <v>101</v>
      </c>
      <c r="C90" s="25"/>
      <c r="D90" s="32"/>
      <c r="E90" s="24">
        <v>133377</v>
      </c>
      <c r="G90" s="225">
        <v>267146</v>
      </c>
      <c r="H90" s="32"/>
      <c r="I90" s="24">
        <v>11380</v>
      </c>
      <c r="K90" s="225">
        <v>13460</v>
      </c>
    </row>
    <row r="91" spans="1:11" ht="18.75" customHeight="1">
      <c r="A91" s="229" t="s">
        <v>162</v>
      </c>
      <c r="C91" s="25"/>
      <c r="D91" s="32"/>
      <c r="E91" s="24">
        <v>484704</v>
      </c>
      <c r="G91" s="225">
        <v>0</v>
      </c>
      <c r="H91" s="32"/>
      <c r="I91" s="24">
        <v>484704</v>
      </c>
      <c r="K91" s="225">
        <v>0</v>
      </c>
    </row>
    <row r="92" spans="1:11" ht="18.95" customHeight="1">
      <c r="C92" s="25"/>
      <c r="D92" s="32"/>
      <c r="E92" s="7"/>
      <c r="G92" s="7"/>
      <c r="H92" s="32"/>
      <c r="I92" s="7"/>
      <c r="K92" s="7"/>
    </row>
    <row r="93" spans="1:11" ht="18.95" customHeight="1">
      <c r="C93" s="25"/>
      <c r="D93" s="32"/>
      <c r="E93" s="7"/>
      <c r="G93" s="7"/>
      <c r="H93" s="32"/>
      <c r="I93" s="7"/>
      <c r="K93" s="7"/>
    </row>
    <row r="94" spans="1:11" ht="18.95" customHeight="1">
      <c r="C94" s="25"/>
      <c r="D94" s="32"/>
      <c r="E94" s="7"/>
      <c r="G94" s="7"/>
      <c r="H94" s="32"/>
      <c r="I94" s="7"/>
      <c r="K94" s="7"/>
    </row>
    <row r="95" spans="1:11" ht="8.25" customHeight="1">
      <c r="C95" s="25"/>
      <c r="D95" s="32"/>
      <c r="E95" s="7"/>
      <c r="G95" s="7"/>
      <c r="H95" s="32"/>
      <c r="I95" s="7"/>
      <c r="K95" s="7"/>
    </row>
    <row r="96" spans="1:11" ht="21.95" customHeight="1">
      <c r="A96" s="53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53"/>
      <c r="C96" s="54"/>
      <c r="D96" s="54"/>
      <c r="E96" s="10"/>
      <c r="F96" s="55"/>
      <c r="G96" s="10"/>
      <c r="H96" s="10"/>
      <c r="I96" s="10"/>
      <c r="J96" s="10"/>
      <c r="K96" s="10"/>
    </row>
  </sheetData>
  <mergeCells count="9">
    <mergeCell ref="E85:K85"/>
    <mergeCell ref="E86:G86"/>
    <mergeCell ref="I86:K86"/>
    <mergeCell ref="E5:K5"/>
    <mergeCell ref="E6:G6"/>
    <mergeCell ref="I6:K6"/>
    <mergeCell ref="E50:K50"/>
    <mergeCell ref="E51:G51"/>
    <mergeCell ref="I51:K5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 (3mth)</vt:lpstr>
      <vt:lpstr>6 (Conso)</vt:lpstr>
      <vt:lpstr>7 (Comp)</vt:lpstr>
      <vt:lpstr>8-9</vt:lpstr>
      <vt:lpstr>'2-4'!Print_Area</vt:lpstr>
      <vt:lpstr>'5 (3mth)'!Print_Area</vt:lpstr>
      <vt:lpstr>'6 (Conso)'!Print_Area</vt:lpstr>
      <vt:lpstr>'7 (Comp)'!Print_Area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2022-05-09T04:31:47Z</cp:lastPrinted>
  <dcterms:created xsi:type="dcterms:W3CDTF">2001-04-26T01:24:58Z</dcterms:created>
  <dcterms:modified xsi:type="dcterms:W3CDTF">2022-05-09T04:58:46Z</dcterms:modified>
</cp:coreProperties>
</file>