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Mar22 Q1 (ใส่ตัวเลข Dec21)\"/>
    </mc:Choice>
  </mc:AlternateContent>
  <xr:revisionPtr revIDLastSave="0" documentId="13_ncr:1_{5AE8E11B-998E-41BE-9B8C-400C9DADB265}" xr6:coauthVersionLast="46" xr6:coauthVersionMax="46" xr10:uidLastSave="{00000000-0000-0000-0000-000000000000}"/>
  <bookViews>
    <workbookView xWindow="-120" yWindow="-120" windowWidth="24240" windowHeight="13140" activeTab="4" xr2:uid="{7CD9A353-AC68-4A05-9335-E4229DBA70E5}"/>
  </bookViews>
  <sheets>
    <sheet name="2-3" sheetId="1" r:id="rId1"/>
    <sheet name="4 (3m)" sheetId="2" r:id="rId2"/>
    <sheet name="5" sheetId="3" r:id="rId3"/>
    <sheet name="6" sheetId="4" r:id="rId4"/>
    <sheet name="7-8" sheetId="5" r:id="rId5"/>
  </sheets>
  <externalReferences>
    <externalReference r:id="rId6"/>
    <externalReference r:id="rId7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x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0" i="5" l="1"/>
  <c r="I93" i="5" s="1"/>
  <c r="K93" i="5"/>
  <c r="G93" i="5"/>
  <c r="E90" i="5"/>
  <c r="E93" i="5" s="1"/>
  <c r="K82" i="5"/>
  <c r="I82" i="5"/>
  <c r="G82" i="5"/>
  <c r="E82" i="5"/>
  <c r="K72" i="5"/>
  <c r="I72" i="5"/>
  <c r="G72" i="5"/>
  <c r="E72" i="5"/>
  <c r="H26" i="4"/>
  <c r="F26" i="4"/>
  <c r="D26" i="4"/>
  <c r="L18" i="4"/>
  <c r="J18" i="4"/>
  <c r="H18" i="4"/>
  <c r="F18" i="4"/>
  <c r="D18" i="4"/>
  <c r="L16" i="4"/>
  <c r="L13" i="4"/>
  <c r="A3" i="4"/>
  <c r="A3" i="5" s="1"/>
  <c r="A56" i="5" s="1"/>
  <c r="J28" i="3"/>
  <c r="H28" i="3"/>
  <c r="F28" i="3"/>
  <c r="D28" i="3"/>
  <c r="L20" i="3"/>
  <c r="J20" i="3"/>
  <c r="H20" i="3"/>
  <c r="F20" i="3"/>
  <c r="D20" i="3"/>
  <c r="N20" i="3" s="1"/>
  <c r="P20" i="3" s="1"/>
  <c r="N18" i="3"/>
  <c r="P18" i="3" s="1"/>
  <c r="N15" i="3"/>
  <c r="P15" i="3" s="1"/>
  <c r="K37" i="2"/>
  <c r="I37" i="2"/>
  <c r="G37" i="2"/>
  <c r="E37" i="2"/>
  <c r="K24" i="2"/>
  <c r="K13" i="5" s="1"/>
  <c r="K34" i="5" s="1"/>
  <c r="K40" i="5" s="1"/>
  <c r="G24" i="2"/>
  <c r="G13" i="5" s="1"/>
  <c r="G34" i="5" s="1"/>
  <c r="G40" i="5" s="1"/>
  <c r="K15" i="2"/>
  <c r="I15" i="2"/>
  <c r="I24" i="2" s="1"/>
  <c r="I13" i="5" s="1"/>
  <c r="I34" i="5" s="1"/>
  <c r="I40" i="5" s="1"/>
  <c r="G15" i="2"/>
  <c r="E15" i="2"/>
  <c r="E24" i="2" s="1"/>
  <c r="L109" i="1"/>
  <c r="L111" i="1" s="1"/>
  <c r="H109" i="1"/>
  <c r="H111" i="1" s="1"/>
  <c r="L87" i="1"/>
  <c r="J87" i="1"/>
  <c r="H87" i="1"/>
  <c r="F87" i="1"/>
  <c r="L77" i="1"/>
  <c r="J77" i="1"/>
  <c r="H77" i="1"/>
  <c r="F77" i="1"/>
  <c r="A56" i="1"/>
  <c r="L35" i="1"/>
  <c r="J35" i="1"/>
  <c r="H35" i="1"/>
  <c r="F35" i="1"/>
  <c r="L22" i="1"/>
  <c r="J22" i="1"/>
  <c r="H22" i="1"/>
  <c r="F22" i="1"/>
  <c r="F89" i="1" l="1"/>
  <c r="F37" i="1"/>
  <c r="H89" i="1"/>
  <c r="H113" i="1" s="1"/>
  <c r="J89" i="1"/>
  <c r="L89" i="1"/>
  <c r="L113" i="1" s="1"/>
  <c r="J37" i="1"/>
  <c r="L37" i="1"/>
  <c r="H37" i="1"/>
  <c r="E13" i="5"/>
  <c r="E34" i="5" s="1"/>
  <c r="E40" i="5" s="1"/>
  <c r="E84" i="5" s="1"/>
  <c r="E87" i="5" s="1"/>
  <c r="E27" i="2"/>
  <c r="G84" i="5"/>
  <c r="G87" i="5" s="1"/>
  <c r="I84" i="5"/>
  <c r="I87" i="5" s="1"/>
  <c r="K84" i="5"/>
  <c r="K87" i="5" s="1"/>
  <c r="I27" i="2"/>
  <c r="K27" i="2"/>
  <c r="G27" i="2"/>
  <c r="E40" i="2" l="1"/>
  <c r="E50" i="2" s="1"/>
  <c r="E53" i="2" s="1"/>
  <c r="L26" i="3" s="1"/>
  <c r="E58" i="2"/>
  <c r="E43" i="2"/>
  <c r="E46" i="2" s="1"/>
  <c r="K58" i="2"/>
  <c r="K43" i="2"/>
  <c r="K46" i="2" s="1"/>
  <c r="K40" i="2"/>
  <c r="K50" i="2" s="1"/>
  <c r="K53" i="2" s="1"/>
  <c r="I40" i="2"/>
  <c r="I50" i="2" s="1"/>
  <c r="I53" i="2" s="1"/>
  <c r="J24" i="4" s="1"/>
  <c r="I58" i="2"/>
  <c r="I43" i="2"/>
  <c r="I46" i="2" s="1"/>
  <c r="G40" i="2"/>
  <c r="G50" i="2" s="1"/>
  <c r="G53" i="2" s="1"/>
  <c r="G58" i="2"/>
  <c r="G43" i="2"/>
  <c r="G46" i="2" s="1"/>
  <c r="J26" i="4" l="1"/>
  <c r="J107" i="1" s="1"/>
  <c r="J109" i="1" s="1"/>
  <c r="J111" i="1" s="1"/>
  <c r="J113" i="1" s="1"/>
  <c r="L24" i="4"/>
  <c r="L26" i="4" s="1"/>
  <c r="L28" i="3"/>
  <c r="N26" i="3"/>
  <c r="P26" i="3" s="1"/>
  <c r="F107" i="1" l="1"/>
  <c r="F109" i="1" s="1"/>
  <c r="F111" i="1" s="1"/>
  <c r="F113" i="1" s="1"/>
  <c r="N28" i="3"/>
  <c r="P28" i="3" s="1"/>
</calcChain>
</file>

<file path=xl/sharedStrings.xml><?xml version="1.0" encoding="utf-8"?>
<sst xmlns="http://schemas.openxmlformats.org/spreadsheetml/2006/main" count="312" uniqueCount="177">
  <si>
    <t>Vichitbhan Palmoil Public Company Limited</t>
  </si>
  <si>
    <t>Statement of Financial Position</t>
  </si>
  <si>
    <t>As at 31 March 2022</t>
  </si>
  <si>
    <t>Unit: Baht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</si>
  <si>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</si>
  <si>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</si>
  <si>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</si>
  <si>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</si>
  <si>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</si>
  <si>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</si>
  <si>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</si>
  <si>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</si>
  <si>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2022</t>
  </si>
  <si>
    <t>2021</t>
  </si>
  <si>
    <t>Assets</t>
  </si>
  <si>
    <t>Current assets</t>
  </si>
  <si>
    <t>Cash and cash equivalents</t>
  </si>
  <si>
    <t>Trade and other receivables</t>
  </si>
  <si>
    <t>Short-term loan to related parties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</si>
  <si>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</si>
  <si>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</si>
  <si>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</si>
  <si>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</si>
  <si>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</si>
  <si>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</si>
  <si>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</si>
  <si>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Deferred palm plantation cost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</si>
  <si>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</si>
  <si>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</si>
  <si>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</si>
  <si>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</si>
  <si>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</si>
  <si>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</si>
  <si>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</si>
  <si>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</si>
  <si>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</si>
  <si>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</si>
  <si>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</si>
  <si>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</si>
  <si>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</si>
  <si>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</si>
  <si>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</si>
  <si>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</si>
  <si>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</si>
  <si>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</si>
  <si>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 xml:space="preserve">Long-term borrowings 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</si>
  <si>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</si>
  <si>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</si>
  <si>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</si>
  <si>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</si>
  <si>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</si>
  <si>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</si>
  <si>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</si>
  <si>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</si>
  <si>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</si>
  <si>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</si>
  <si>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</si>
  <si>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</si>
  <si>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</si>
  <si>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</si>
  <si>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</si>
  <si>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</si>
  <si>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</si>
  <si>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</si>
  <si>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</si>
  <si>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</si>
  <si>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</si>
  <si>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</si>
  <si>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</si>
  <si>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>For the three-month period ended 31 March 2022</t>
  </si>
  <si>
    <t xml:space="preserve">Revenue from sales </t>
  </si>
  <si>
    <t>Cost of sales</t>
  </si>
  <si>
    <t>Interest income</t>
  </si>
  <si>
    <t>Other operating income</t>
  </si>
  <si>
    <t>Selling expenses</t>
  </si>
  <si>
    <t xml:space="preserve">Administrative expenses </t>
  </si>
  <si>
    <t>Finance costs</t>
  </si>
  <si>
    <t>Profit (loss) before income tax expense</t>
  </si>
  <si>
    <t>Income tax (expense) income</t>
  </si>
  <si>
    <t>Other comprehensive income (expense):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</si>
  <si>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</si>
  <si>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</si>
  <si>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</si>
  <si>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</si>
  <si>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</si>
  <si>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</si>
  <si>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</si>
  <si>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</si>
  <si>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Owners of the parent</t>
  </si>
  <si>
    <t>Non-controlling interests</t>
  </si>
  <si>
    <t>attributable to:</t>
  </si>
  <si>
    <t>(Baht per share)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</si>
  <si>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</si>
  <si>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</si>
  <si>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</si>
  <si>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</si>
  <si>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</si>
  <si>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</si>
  <si>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</si>
  <si>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</si>
  <si>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</si>
  <si>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</si>
  <si>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</si>
  <si>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</si>
  <si>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</si>
  <si>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</si>
  <si>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</si>
  <si>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</si>
  <si>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</si>
  <si>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</si>
  <si>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</si>
  <si>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Opening balance as at 1 January 2021</t>
  </si>
  <si>
    <t>Closing balance at 31 March 2021</t>
  </si>
  <si>
    <t>Opening balance as at 1 January 2022</t>
  </si>
  <si>
    <t>Closing balance at 31 March 2022</t>
  </si>
  <si>
    <t>Separate financial information</t>
  </si>
  <si>
    <t>Statement of Cash Flows (Unaudited)</t>
  </si>
  <si>
    <t>Cash flows from operating activities</t>
  </si>
  <si>
    <t>Profit (loss) before income tax</t>
  </si>
  <si>
    <t>Adjustments for:</t>
  </si>
  <si>
    <t xml:space="preserve">Depreciation </t>
  </si>
  <si>
    <t>Amortisation of intangible assets</t>
  </si>
  <si>
    <t>Amortisation of rights of use assets</t>
  </si>
  <si>
    <t>Expected loss for short-term loan to related parties</t>
  </si>
  <si>
    <t>Expected loss for interest receivables</t>
  </si>
  <si>
    <t xml:space="preserve">Reversal of loss on devaluation value of inventories </t>
  </si>
  <si>
    <t>Reversal of loss from write-down of obsolete inventory</t>
  </si>
  <si>
    <t>Gain on disposal of property, plant and equipment</t>
  </si>
  <si>
    <t>Loss from exchange rate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</si>
  <si>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</si>
  <si>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</si>
  <si>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</si>
  <si>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</si>
  <si>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</si>
  <si>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</si>
  <si>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</si>
  <si>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</si>
  <si>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</si>
  <si>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</si>
  <si>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</si>
  <si>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Proceeds from disposal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</si>
  <si>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</si>
  <si>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</si>
  <si>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</si>
  <si>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</si>
  <si>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</si>
  <si>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</si>
  <si>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</si>
  <si>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Cash and cash equivalents as at 31 March</t>
  </si>
  <si>
    <t>Bank overdrafts</t>
  </si>
  <si>
    <t>Non-cash transactions</t>
  </si>
  <si>
    <t>Significant non-cash transactions for the nine-month periods ended 31 March 2022 and 2021:</t>
  </si>
  <si>
    <t>Purchase of property, plant and equipment, not yet paid</t>
  </si>
  <si>
    <t>Gross profit (loss)</t>
  </si>
  <si>
    <t>Net impairment losses</t>
  </si>
  <si>
    <t>Total comprehensive expense for the period</t>
  </si>
  <si>
    <t>Appropriated -</t>
  </si>
  <si>
    <t>Cash (used in) generated from operations</t>
  </si>
  <si>
    <t>Net cash (used in) generated from operating activities</t>
  </si>
  <si>
    <t>Net cash (used in) generated from investing activities</t>
  </si>
  <si>
    <t>Net cash generated from (used in) financing activities</t>
  </si>
  <si>
    <t>Net increase in cash and cash equivalents</t>
  </si>
  <si>
    <t>Proceeds from disposal of property, plant and equipment,</t>
  </si>
  <si>
    <t>not yet received</t>
  </si>
  <si>
    <t>Derivative assets</t>
  </si>
  <si>
    <t>Derivative liabilities</t>
  </si>
  <si>
    <t>Fair value loss on derivatives</t>
  </si>
  <si>
    <t>(Loss) profit for the period</t>
  </si>
  <si>
    <t>Total comprehensive expense</t>
  </si>
  <si>
    <t>for the period</t>
  </si>
  <si>
    <t>(Loss) profit attributable to:</t>
  </si>
  <si>
    <t xml:space="preserve">(Loss) earnings  per share </t>
  </si>
  <si>
    <t>Basic (loss) earnings per share</t>
  </si>
  <si>
    <t xml:space="preserve">Bank overdrafts and short-term borrowings </t>
  </si>
  <si>
    <t>Discount</t>
  </si>
  <si>
    <t>Changes in equity for the period</t>
  </si>
  <si>
    <t>Withholding tax refund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</si>
</sst>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#,##0.00;\(#,##0.00\);&quot;-&quot;;@"/>
    <numFmt numFmtId="171" formatCode="&quot;$&quot;#,##0_);\(&quot;$&quot;#,##0\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215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5" fontId="6" fillId="2" borderId="0" xfId="6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167" fontId="6" fillId="0" borderId="1" xfId="2" applyNumberFormat="1" applyFont="1" applyBorder="1" applyAlignment="1">
      <alignment vertical="center"/>
    </xf>
    <xf numFmtId="0" fontId="6" fillId="0" borderId="0" xfId="2" applyFont="1" applyAlignment="1">
      <alignment horizontal="center" vertical="center" wrapText="1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0" fontId="3" fillId="0" borderId="0" xfId="2" quotePrefix="1" applyFont="1" applyAlignment="1">
      <alignment horizontal="center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5" fontId="6" fillId="2" borderId="3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2" fillId="0" borderId="0" xfId="9" applyNumberFormat="1" applyFont="1" applyFill="1" applyBorder="1" applyAlignment="1">
      <alignment horizontal="right" vertical="center"/>
    </xf>
    <xf numFmtId="165" fontId="2" fillId="0" borderId="0" xfId="9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0" fontId="2" fillId="0" borderId="1" xfId="8" applyFont="1" applyBorder="1" applyAlignment="1">
      <alignment horizontal="left" vertical="center"/>
    </xf>
    <xf numFmtId="0" fontId="2" fillId="0" borderId="1" xfId="8" applyFont="1" applyBorder="1" applyAlignment="1">
      <alignment horizontal="center" vertical="center"/>
    </xf>
    <xf numFmtId="165" fontId="2" fillId="0" borderId="1" xfId="9" applyNumberFormat="1" applyFont="1" applyFill="1" applyBorder="1" applyAlignment="1">
      <alignment horizontal="right"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65" fontId="11" fillId="2" borderId="0" xfId="6" applyNumberFormat="1" applyFont="1" applyFill="1" applyAlignment="1">
      <alignment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11" fillId="2" borderId="4" xfId="3" applyNumberFormat="1" applyFont="1" applyFill="1" applyBorder="1" applyAlignment="1">
      <alignment horizontal="righ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5" fontId="11" fillId="2" borderId="4" xfId="6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2" borderId="5" xfId="9" applyNumberFormat="1" applyFont="1" applyFill="1" applyBorder="1" applyAlignment="1">
      <alignment horizontal="right"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8" fontId="3" fillId="2" borderId="0" xfId="9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>
      <alignment horizontal="right" vertical="center"/>
    </xf>
    <xf numFmtId="169" fontId="3" fillId="2" borderId="0" xfId="9" applyNumberFormat="1" applyFont="1" applyFill="1" applyBorder="1" applyAlignment="1">
      <alignment horizontal="right" vertical="center"/>
    </xf>
    <xf numFmtId="169" fontId="3" fillId="0" borderId="0" xfId="9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3" fillId="0" borderId="0" xfId="9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6" fontId="2" fillId="0" borderId="1" xfId="4" applyNumberFormat="1" applyFont="1" applyBorder="1" applyAlignment="1">
      <alignment horizontal="left" vertical="center"/>
    </xf>
    <xf numFmtId="165" fontId="2" fillId="0" borderId="1" xfId="10" applyNumberFormat="1" applyFont="1" applyFill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1" xfId="11" applyNumberFormat="1" applyFont="1" applyFill="1" applyBorder="1" applyAlignment="1">
      <alignment horizontal="righ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0" borderId="3" xfId="4" applyNumberFormat="1" applyFont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0" borderId="0" xfId="4" applyNumberFormat="1" applyFont="1" applyAlignment="1">
      <alignment horizontal="lef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165" fontId="3" fillId="0" borderId="1" xfId="10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0" fontId="2" fillId="0" borderId="1" xfId="8" applyFont="1" applyBorder="1" applyAlignment="1">
      <alignment horizontal="centerContinuous" vertical="center"/>
    </xf>
    <xf numFmtId="166" fontId="3" fillId="0" borderId="0" xfId="8" applyNumberFormat="1" applyFont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2" borderId="0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5" fontId="2" fillId="0" borderId="1" xfId="9" quotePrefix="1" applyNumberFormat="1" applyFont="1" applyFill="1" applyBorder="1" applyAlignment="1">
      <alignment horizontal="left" vertical="center"/>
    </xf>
    <xf numFmtId="165" fontId="2" fillId="2" borderId="0" xfId="9" applyNumberFormat="1" applyFont="1" applyFill="1" applyBorder="1" applyAlignment="1">
      <alignment horizontal="right" vertical="center"/>
    </xf>
    <xf numFmtId="167" fontId="6" fillId="0" borderId="0" xfId="2" applyNumberFormat="1" applyFont="1" applyBorder="1" applyAlignment="1">
      <alignment vertical="center"/>
    </xf>
    <xf numFmtId="165" fontId="6" fillId="2" borderId="5" xfId="6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7" fontId="6" fillId="0" borderId="5" xfId="2" applyNumberFormat="1" applyFont="1" applyBorder="1" applyAlignment="1">
      <alignment vertical="center"/>
    </xf>
    <xf numFmtId="166" fontId="2" fillId="0" borderId="0" xfId="4" applyNumberFormat="1" applyFont="1" applyFill="1" applyAlignment="1">
      <alignment horizontal="left" vertical="center"/>
    </xf>
    <xf numFmtId="165" fontId="2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165" fontId="2" fillId="0" borderId="1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lef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1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0" fontId="3" fillId="0" borderId="1" xfId="8" quotePrefix="1" applyFont="1" applyBorder="1" applyAlignment="1">
      <alignment horizontal="justify" vertical="center"/>
    </xf>
    <xf numFmtId="165" fontId="2" fillId="0" borderId="6" xfId="10" applyNumberFormat="1" applyFont="1" applyFill="1" applyBorder="1" applyAlignment="1">
      <alignment horizontal="center" vertical="center"/>
    </xf>
  </cellXfs>
  <cellStyles count="12">
    <cellStyle name="Comma" xfId="1" builtinId="3"/>
    <cellStyle name="Comma 2 2" xfId="3" xr:uid="{DF473251-774B-4EFE-BEDB-F0E888DAD06A}"/>
    <cellStyle name="Comma 2 7 19" xfId="6" xr:uid="{A105E27B-EFB6-4DD0-BF44-77A35EA478B9}"/>
    <cellStyle name="Comma 3 3" xfId="11" xr:uid="{F1E903B9-2BB1-440D-A760-EDCB5C77CF74}"/>
    <cellStyle name="Comma 4 2 22" xfId="5" xr:uid="{C49666B8-2562-47EF-B45B-0BDC2627F7D9}"/>
    <cellStyle name="Comma_Major Q2'06" xfId="9" xr:uid="{E458F222-84B9-4E29-86A0-B1F316F91AF6}"/>
    <cellStyle name="Comma_RGR Q2'03 - Eng 2 2" xfId="10" xr:uid="{42A915F3-2086-49A8-BC41-D75B18CEBF64}"/>
    <cellStyle name="Normal" xfId="0" builtinId="0"/>
    <cellStyle name="Normal 11 2" xfId="2" xr:uid="{60017E21-B520-4EDF-8951-4A7E5762E3B7}"/>
    <cellStyle name="Normal 2 2" xfId="4" xr:uid="{18E77880-DD35-4B5A-8161-EA3817E0A98D}"/>
    <cellStyle name="Normal 3" xfId="7" xr:uid="{05AD77F9-D26C-4216-A678-7CE689160B3F}"/>
    <cellStyle name="Normal_Major Q2'06" xfId="8" xr:uid="{13F1A650-DE14-4E47-9D71-8796AC46D2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sheetPr>
    <tabColor rgb="FFC00000"/>
  </sheetPr>
  <dimension ref="A1:L115"/>
  <sheetViews>
    <sheetView zoomScaleNormal="100" zoomScaleSheetLayoutView="124" workbookViewId="0">
      <selection activeCell="D1" sqref="D1:L1048576"/>
    </sheetView>
  </sheetViews>
  <sheetFormatPr defaultColWidth="9.140625" defaultRowHeight="16.5" customHeight="1" x14ac:dyDescent="0.25"/>
  <cols>
    <col min="1" max="1" width="1.85546875" style="4" customWidth="1"/>
    <col min="2" max="2" width="20.42578125" style="2" customWidth="1"/>
    <col min="3" max="3" width="12.42578125" style="2" customWidth="1"/>
    <col min="4" max="4" width="6.28515625" style="3" customWidth="1"/>
    <col min="5" max="5" width="0.85546875" style="4" customWidth="1"/>
    <col min="6" max="6" width="13.7109375" style="5" customWidth="1"/>
    <col min="7" max="7" width="0.85546875" style="6" customWidth="1"/>
    <col min="8" max="8" width="13.7109375" style="5" customWidth="1"/>
    <col min="9" max="9" width="0.85546875" style="6" customWidth="1"/>
    <col min="10" max="10" width="13.7109375" style="5" customWidth="1"/>
    <col min="11" max="11" width="0.85546875" style="6" customWidth="1"/>
    <col min="12" max="12" width="13.7109375" style="5" customWidth="1"/>
    <col min="13" max="16384" width="9.140625" style="4"/>
  </cols>
  <sheetData>
    <row r="1" spans="1:12" ht="16.5" customHeight="1" x14ac:dyDescent="0.25">
      <c r="A1" s="1" t="s">
        <v>0</v>
      </c>
      <c r="L1" s="7"/>
    </row>
    <row r="2" spans="1:12" s="11" customFormat="1" ht="16.5" customHeight="1" x14ac:dyDescent="0.25">
      <c r="A2" s="1" t="s">
        <v>1</v>
      </c>
      <c r="B2" s="1"/>
      <c r="C2" s="1"/>
      <c r="D2" s="8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 x14ac:dyDescent="0.25">
      <c r="A3" s="12" t="s">
        <v>2</v>
      </c>
      <c r="B3" s="13"/>
      <c r="C3" s="13"/>
      <c r="D3" s="14"/>
      <c r="E3" s="15"/>
      <c r="F3" s="16"/>
      <c r="G3" s="17"/>
      <c r="H3" s="16"/>
      <c r="I3" s="17"/>
      <c r="J3" s="16"/>
      <c r="K3" s="17"/>
      <c r="L3" s="16"/>
    </row>
    <row r="4" spans="1:12" s="11" customFormat="1" ht="16.5" customHeight="1" x14ac:dyDescent="0.25">
      <c r="A4" s="1"/>
      <c r="B4" s="1"/>
      <c r="C4" s="1"/>
      <c r="D4" s="8"/>
      <c r="E4" s="9"/>
      <c r="F4" s="18"/>
      <c r="G4" s="19"/>
      <c r="H4" s="18"/>
      <c r="I4" s="19"/>
      <c r="J4" s="18"/>
      <c r="K4" s="19"/>
      <c r="L4" s="7"/>
    </row>
    <row r="5" spans="1:12" s="11" customFormat="1" ht="16.5" customHeight="1" x14ac:dyDescent="0.25">
      <c r="A5" s="1"/>
      <c r="B5" s="1"/>
      <c r="C5" s="1"/>
      <c r="D5" s="8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 x14ac:dyDescent="0.25">
      <c r="A6" s="1"/>
      <c r="B6" s="1"/>
      <c r="C6" s="1"/>
      <c r="D6" s="20"/>
      <c r="E6" s="21"/>
      <c r="F6" s="22"/>
      <c r="G6" s="22"/>
      <c r="H6" s="22"/>
      <c r="I6" s="22"/>
      <c r="J6" s="22"/>
      <c r="K6" s="22"/>
      <c r="L6" s="23" t="s">
        <v>3</v>
      </c>
    </row>
    <row r="7" spans="1:12" s="11" customFormat="1" ht="16.5" customHeight="1" x14ac:dyDescent="0.25">
      <c r="A7" s="1"/>
      <c r="B7" s="1"/>
      <c r="C7" s="1"/>
      <c r="D7" s="20"/>
      <c r="E7" s="21"/>
      <c r="F7" s="204" t="s">
        <v>4</v>
      </c>
      <c r="G7" s="204"/>
      <c r="H7" s="204"/>
      <c r="I7" s="7"/>
      <c r="J7" s="204" t="s">
        <v>5</v>
      </c>
      <c r="K7" s="204"/>
      <c r="L7" s="204"/>
    </row>
    <row r="8" spans="1:12" s="11" customFormat="1" ht="16.5" customHeight="1" x14ac:dyDescent="0.25">
      <c r="B8" s="1"/>
      <c r="C8" s="1"/>
      <c r="D8" s="24"/>
      <c r="E8" s="20"/>
      <c r="F8" s="201" t="s">
        <v>6</v>
      </c>
      <c r="G8" s="201"/>
      <c r="H8" s="201"/>
      <c r="I8" s="25"/>
      <c r="J8" s="201" t="s">
        <v>6</v>
      </c>
      <c r="K8" s="201"/>
      <c r="L8" s="201"/>
    </row>
    <row r="9" spans="1:12" s="11" customFormat="1" ht="16.5" customHeight="1" x14ac:dyDescent="0.25">
      <c r="B9" s="1"/>
      <c r="C9" s="1"/>
      <c r="D9" s="8"/>
      <c r="E9" s="8"/>
      <c r="F9" s="7" t="s">
        <v>7</v>
      </c>
      <c r="G9" s="7"/>
      <c r="H9" s="7" t="s">
        <v>8</v>
      </c>
      <c r="I9" s="7"/>
      <c r="J9" s="7" t="s">
        <v>7</v>
      </c>
      <c r="K9" s="25"/>
      <c r="L9" s="7" t="s">
        <v>8</v>
      </c>
    </row>
    <row r="10" spans="1:12" s="11" customFormat="1" ht="16.5" customHeight="1" x14ac:dyDescent="0.25">
      <c r="B10" s="1"/>
      <c r="C10" s="1"/>
      <c r="D10" s="8"/>
      <c r="E10" s="8"/>
      <c r="F10" s="26" t="s">
        <v>9</v>
      </c>
      <c r="G10" s="27"/>
      <c r="H10" s="28" t="s">
        <v>10</v>
      </c>
      <c r="I10" s="28"/>
      <c r="J10" s="26" t="s">
        <v>9</v>
      </c>
      <c r="K10" s="27"/>
      <c r="L10" s="28" t="s">
        <v>10</v>
      </c>
    </row>
    <row r="11" spans="1:12" s="11" customFormat="1" ht="16.5" customHeight="1" x14ac:dyDescent="0.25">
      <c r="B11" s="1"/>
      <c r="C11" s="1"/>
      <c r="D11" s="29" t="s">
        <v>11</v>
      </c>
      <c r="E11" s="30"/>
      <c r="F11" s="31" t="s">
        <v>12</v>
      </c>
      <c r="G11" s="32"/>
      <c r="H11" s="31" t="s">
        <v>13</v>
      </c>
      <c r="I11" s="33"/>
      <c r="J11" s="31" t="s">
        <v>12</v>
      </c>
      <c r="K11" s="32"/>
      <c r="L11" s="31" t="s">
        <v>13</v>
      </c>
    </row>
    <row r="12" spans="1:12" s="43" customFormat="1" ht="16.5" customHeight="1" x14ac:dyDescent="0.25">
      <c r="A12" s="34" t="s">
        <v>14</v>
      </c>
      <c r="B12" s="35"/>
      <c r="C12" s="35"/>
      <c r="D12" s="36"/>
      <c r="E12" s="36"/>
      <c r="F12" s="37"/>
      <c r="G12" s="38"/>
      <c r="H12" s="39"/>
      <c r="I12" s="38"/>
      <c r="J12" s="40"/>
      <c r="K12" s="41"/>
      <c r="L12" s="42"/>
    </row>
    <row r="13" spans="1:12" s="50" customFormat="1" ht="16.5" customHeight="1" x14ac:dyDescent="0.25">
      <c r="A13" s="43"/>
      <c r="B13" s="35"/>
      <c r="C13" s="35"/>
      <c r="D13" s="44"/>
      <c r="E13" s="44"/>
      <c r="F13" s="45"/>
      <c r="G13" s="46"/>
      <c r="H13" s="47"/>
      <c r="I13" s="46"/>
      <c r="J13" s="48"/>
      <c r="K13" s="46"/>
      <c r="L13" s="49"/>
    </row>
    <row r="14" spans="1:12" s="50" customFormat="1" ht="16.5" customHeight="1" x14ac:dyDescent="0.25">
      <c r="A14" s="34" t="s">
        <v>15</v>
      </c>
      <c r="B14" s="35"/>
      <c r="C14" s="35"/>
      <c r="D14" s="44"/>
      <c r="E14" s="44"/>
      <c r="F14" s="45"/>
      <c r="G14" s="46"/>
      <c r="H14" s="47"/>
      <c r="I14" s="46"/>
      <c r="J14" s="48"/>
      <c r="K14" s="46"/>
      <c r="L14" s="49"/>
    </row>
    <row r="15" spans="1:12" s="43" customFormat="1" ht="16.5" customHeight="1" x14ac:dyDescent="0.25">
      <c r="B15" s="35"/>
      <c r="C15" s="35"/>
      <c r="D15" s="44"/>
      <c r="E15" s="51"/>
      <c r="F15" s="52"/>
      <c r="J15" s="52"/>
      <c r="K15" s="46"/>
      <c r="L15" s="49"/>
    </row>
    <row r="16" spans="1:12" s="50" customFormat="1" ht="16.5" customHeight="1" x14ac:dyDescent="0.25">
      <c r="A16" s="53" t="s">
        <v>16</v>
      </c>
      <c r="B16" s="53"/>
      <c r="C16" s="53"/>
      <c r="D16" s="44">
        <v>5</v>
      </c>
      <c r="E16" s="44"/>
      <c r="F16" s="54">
        <v>8511442</v>
      </c>
      <c r="G16" s="55"/>
      <c r="H16" s="56">
        <v>1336147</v>
      </c>
      <c r="I16" s="55"/>
      <c r="J16" s="54">
        <v>7964020</v>
      </c>
      <c r="K16" s="57"/>
      <c r="L16" s="57">
        <v>380280</v>
      </c>
    </row>
    <row r="17" spans="1:12" s="50" customFormat="1" ht="16.5" customHeight="1" x14ac:dyDescent="0.25">
      <c r="A17" s="53" t="s">
        <v>17</v>
      </c>
      <c r="B17" s="58"/>
      <c r="C17" s="58"/>
      <c r="D17" s="44">
        <v>6</v>
      </c>
      <c r="E17" s="44"/>
      <c r="F17" s="54">
        <v>208599940</v>
      </c>
      <c r="G17" s="55"/>
      <c r="H17" s="56">
        <v>62057428</v>
      </c>
      <c r="I17" s="55"/>
      <c r="J17" s="54">
        <v>217524362</v>
      </c>
      <c r="K17" s="57"/>
      <c r="L17" s="57">
        <v>74377185</v>
      </c>
    </row>
    <row r="18" spans="1:12" s="50" customFormat="1" ht="16.5" customHeight="1" x14ac:dyDescent="0.25">
      <c r="A18" s="50" t="s">
        <v>18</v>
      </c>
      <c r="B18" s="58"/>
      <c r="C18" s="58"/>
      <c r="D18" s="59">
        <v>17.399999999999999</v>
      </c>
      <c r="E18" s="44"/>
      <c r="F18" s="54">
        <v>0</v>
      </c>
      <c r="G18" s="55"/>
      <c r="H18" s="56">
        <v>0</v>
      </c>
      <c r="I18" s="55"/>
      <c r="J18" s="54">
        <v>25311237</v>
      </c>
      <c r="K18" s="57"/>
      <c r="L18" s="57">
        <v>15945233</v>
      </c>
    </row>
    <row r="19" spans="1:12" s="50" customFormat="1" ht="16.5" customHeight="1" x14ac:dyDescent="0.25">
      <c r="A19" s="53" t="s">
        <v>19</v>
      </c>
      <c r="B19" s="58"/>
      <c r="C19" s="58"/>
      <c r="D19" s="44">
        <v>7</v>
      </c>
      <c r="E19" s="44"/>
      <c r="F19" s="54">
        <v>264841458</v>
      </c>
      <c r="G19" s="55"/>
      <c r="H19" s="56">
        <v>116606721</v>
      </c>
      <c r="I19" s="55"/>
      <c r="J19" s="54">
        <v>270560431</v>
      </c>
      <c r="K19" s="57"/>
      <c r="L19" s="188">
        <v>115003008</v>
      </c>
    </row>
    <row r="20" spans="1:12" s="50" customFormat="1" ht="16.5" customHeight="1" x14ac:dyDescent="0.25">
      <c r="A20" s="53" t="s">
        <v>164</v>
      </c>
      <c r="B20" s="58"/>
      <c r="C20" s="58"/>
      <c r="D20" s="44">
        <v>8</v>
      </c>
      <c r="E20" s="44"/>
      <c r="F20" s="189">
        <v>716159</v>
      </c>
      <c r="G20" s="55"/>
      <c r="H20" s="190">
        <v>0</v>
      </c>
      <c r="I20" s="55"/>
      <c r="J20" s="189">
        <v>716159</v>
      </c>
      <c r="K20" s="57"/>
      <c r="L20" s="191">
        <v>0</v>
      </c>
    </row>
    <row r="21" spans="1:12" s="50" customFormat="1" ht="16.5" customHeight="1" x14ac:dyDescent="0.25">
      <c r="B21" s="58"/>
      <c r="C21" s="58"/>
      <c r="D21" s="61"/>
      <c r="E21" s="44"/>
      <c r="F21" s="48"/>
      <c r="G21" s="46"/>
      <c r="H21" s="49"/>
      <c r="I21" s="46"/>
      <c r="J21" s="48"/>
      <c r="K21" s="46"/>
      <c r="L21" s="49"/>
    </row>
    <row r="22" spans="1:12" s="50" customFormat="1" ht="16.5" customHeight="1" x14ac:dyDescent="0.25">
      <c r="A22" s="35" t="s">
        <v>20</v>
      </c>
      <c r="B22" s="58"/>
      <c r="C22" s="58"/>
      <c r="D22" s="44"/>
      <c r="E22" s="44"/>
      <c r="F22" s="62">
        <f>SUM(F16:F21)</f>
        <v>482668999</v>
      </c>
      <c r="G22" s="46"/>
      <c r="H22" s="63">
        <f>SUM(H16:H21)</f>
        <v>180000296</v>
      </c>
      <c r="I22" s="46"/>
      <c r="J22" s="62">
        <f>SUM(J16:J21)</f>
        <v>522076209</v>
      </c>
      <c r="K22" s="46"/>
      <c r="L22" s="63">
        <f>SUM(L16:L21)</f>
        <v>205705706</v>
      </c>
    </row>
    <row r="23" spans="1:12" s="50" customFormat="1" ht="16.5" customHeight="1" x14ac:dyDescent="0.25">
      <c r="A23" s="58"/>
      <c r="B23" s="58"/>
      <c r="C23" s="58"/>
      <c r="D23" s="44"/>
      <c r="E23" s="44"/>
      <c r="F23" s="48"/>
      <c r="G23" s="46"/>
      <c r="H23" s="49"/>
      <c r="I23" s="46"/>
      <c r="J23" s="48"/>
      <c r="K23" s="46"/>
      <c r="L23" s="49"/>
    </row>
    <row r="24" spans="1:12" s="50" customFormat="1" ht="16.5" customHeight="1" x14ac:dyDescent="0.25">
      <c r="A24" s="35" t="s">
        <v>21</v>
      </c>
      <c r="B24" s="35"/>
      <c r="C24" s="35"/>
      <c r="D24" s="44"/>
      <c r="E24" s="44"/>
      <c r="F24" s="48"/>
      <c r="G24" s="46"/>
      <c r="H24" s="49"/>
      <c r="I24" s="46"/>
      <c r="J24" s="48"/>
      <c r="K24" s="46"/>
      <c r="L24" s="47"/>
    </row>
    <row r="25" spans="1:12" s="43" customFormat="1" ht="16.5" customHeight="1" x14ac:dyDescent="0.25">
      <c r="B25" s="35"/>
      <c r="C25" s="35"/>
      <c r="D25" s="44"/>
      <c r="E25" s="51"/>
      <c r="F25" s="52"/>
      <c r="J25" s="52"/>
      <c r="K25" s="46"/>
      <c r="L25" s="49"/>
    </row>
    <row r="26" spans="1:12" s="50" customFormat="1" ht="16.5" customHeight="1" x14ac:dyDescent="0.25">
      <c r="A26" s="50" t="s">
        <v>22</v>
      </c>
      <c r="B26" s="58"/>
      <c r="C26" s="58"/>
      <c r="D26" s="44">
        <v>9</v>
      </c>
      <c r="E26" s="44"/>
      <c r="F26" s="48">
        <v>0</v>
      </c>
      <c r="G26" s="55"/>
      <c r="H26" s="49">
        <v>0</v>
      </c>
      <c r="I26" s="55"/>
      <c r="J26" s="48">
        <v>301108348</v>
      </c>
      <c r="K26" s="57"/>
      <c r="L26" s="57">
        <v>301108348</v>
      </c>
    </row>
    <row r="27" spans="1:12" s="50" customFormat="1" ht="16.5" customHeight="1" x14ac:dyDescent="0.25">
      <c r="A27" s="58" t="s">
        <v>23</v>
      </c>
      <c r="B27" s="35"/>
      <c r="C27" s="35"/>
      <c r="D27" s="44">
        <v>10</v>
      </c>
      <c r="E27" s="44"/>
      <c r="F27" s="48">
        <v>649106446</v>
      </c>
      <c r="G27" s="55"/>
      <c r="H27" s="49">
        <v>669424050</v>
      </c>
      <c r="I27" s="55"/>
      <c r="J27" s="48">
        <v>483367403</v>
      </c>
      <c r="K27" s="57"/>
      <c r="L27" s="57">
        <v>495701937</v>
      </c>
    </row>
    <row r="28" spans="1:12" s="50" customFormat="1" ht="16.5" customHeight="1" x14ac:dyDescent="0.25">
      <c r="A28" s="58" t="s">
        <v>24</v>
      </c>
      <c r="B28" s="35"/>
      <c r="C28" s="35"/>
      <c r="D28" s="44">
        <v>11</v>
      </c>
      <c r="E28" s="44"/>
      <c r="F28" s="48">
        <v>9481649</v>
      </c>
      <c r="G28" s="55"/>
      <c r="H28" s="49">
        <v>10206585</v>
      </c>
      <c r="I28" s="55"/>
      <c r="J28" s="48">
        <v>8815903</v>
      </c>
      <c r="K28" s="57"/>
      <c r="L28" s="57">
        <v>9423355</v>
      </c>
    </row>
    <row r="29" spans="1:12" s="50" customFormat="1" ht="16.5" customHeight="1" x14ac:dyDescent="0.25">
      <c r="A29" s="58" t="s">
        <v>25</v>
      </c>
      <c r="B29" s="35"/>
      <c r="C29" s="35"/>
      <c r="D29" s="44"/>
      <c r="E29" s="44"/>
      <c r="F29" s="48">
        <v>1150000</v>
      </c>
      <c r="G29" s="55"/>
      <c r="H29" s="49">
        <v>1150000</v>
      </c>
      <c r="I29" s="55"/>
      <c r="J29" s="48">
        <v>0</v>
      </c>
      <c r="K29" s="57"/>
      <c r="L29" s="57">
        <v>0</v>
      </c>
    </row>
    <row r="30" spans="1:12" s="50" customFormat="1" ht="16.5" customHeight="1" x14ac:dyDescent="0.25">
      <c r="A30" s="50" t="s">
        <v>26</v>
      </c>
      <c r="B30" s="58"/>
      <c r="C30" s="58"/>
      <c r="D30" s="44"/>
      <c r="E30" s="44"/>
      <c r="F30" s="48">
        <v>0</v>
      </c>
      <c r="G30" s="55"/>
      <c r="H30" s="49">
        <v>0</v>
      </c>
      <c r="I30" s="55"/>
      <c r="J30" s="48">
        <v>0</v>
      </c>
      <c r="K30" s="57"/>
      <c r="L30" s="57">
        <v>0</v>
      </c>
    </row>
    <row r="31" spans="1:12" s="50" customFormat="1" ht="16.5" customHeight="1" x14ac:dyDescent="0.25">
      <c r="A31" s="50" t="s">
        <v>27</v>
      </c>
      <c r="B31" s="58"/>
      <c r="C31" s="58"/>
      <c r="D31" s="44">
        <v>10</v>
      </c>
      <c r="E31" s="44"/>
      <c r="F31" s="48">
        <v>1083971</v>
      </c>
      <c r="G31" s="55"/>
      <c r="H31" s="49">
        <v>1138617</v>
      </c>
      <c r="I31" s="55"/>
      <c r="J31" s="48">
        <v>157561</v>
      </c>
      <c r="K31" s="57"/>
      <c r="L31" s="57">
        <v>188398</v>
      </c>
    </row>
    <row r="32" spans="1:12" s="50" customFormat="1" ht="16.5" customHeight="1" x14ac:dyDescent="0.25">
      <c r="A32" s="58" t="s">
        <v>28</v>
      </c>
      <c r="B32" s="58"/>
      <c r="C32" s="58"/>
      <c r="D32" s="44"/>
      <c r="E32" s="44"/>
      <c r="F32" s="48">
        <v>3298460</v>
      </c>
      <c r="G32" s="55"/>
      <c r="H32" s="49">
        <v>2935941</v>
      </c>
      <c r="I32" s="55"/>
      <c r="J32" s="48">
        <v>1398395</v>
      </c>
      <c r="K32" s="57"/>
      <c r="L32" s="57">
        <v>986572</v>
      </c>
    </row>
    <row r="33" spans="1:12" s="50" customFormat="1" ht="16.5" customHeight="1" x14ac:dyDescent="0.25">
      <c r="A33" s="50" t="s">
        <v>29</v>
      </c>
      <c r="B33" s="58"/>
      <c r="C33" s="58"/>
      <c r="D33" s="44"/>
      <c r="E33" s="44"/>
      <c r="F33" s="62">
        <v>7941958</v>
      </c>
      <c r="G33" s="55"/>
      <c r="H33" s="63">
        <v>6449857</v>
      </c>
      <c r="I33" s="55"/>
      <c r="J33" s="62">
        <v>6613792</v>
      </c>
      <c r="K33" s="57"/>
      <c r="L33" s="60">
        <v>5234765</v>
      </c>
    </row>
    <row r="34" spans="1:12" s="50" customFormat="1" ht="16.5" customHeight="1" x14ac:dyDescent="0.25">
      <c r="B34" s="58"/>
      <c r="C34" s="58"/>
      <c r="D34" s="44"/>
      <c r="E34" s="44"/>
      <c r="F34" s="64"/>
      <c r="J34" s="64"/>
    </row>
    <row r="35" spans="1:12" s="50" customFormat="1" ht="16.5" customHeight="1" x14ac:dyDescent="0.25">
      <c r="A35" s="35" t="s">
        <v>30</v>
      </c>
      <c r="B35" s="58"/>
      <c r="C35" s="58"/>
      <c r="D35" s="44"/>
      <c r="E35" s="44"/>
      <c r="F35" s="62">
        <f>SUM(F26:F33)</f>
        <v>672062484</v>
      </c>
      <c r="G35" s="46"/>
      <c r="H35" s="63">
        <f>SUM(H26:H33)</f>
        <v>691305050</v>
      </c>
      <c r="I35" s="46"/>
      <c r="J35" s="62">
        <f>SUM(J26:J33)</f>
        <v>801461402</v>
      </c>
      <c r="K35" s="49"/>
      <c r="L35" s="63">
        <f>SUM(L26:L33)</f>
        <v>812643375</v>
      </c>
    </row>
    <row r="36" spans="1:12" s="50" customFormat="1" ht="16.5" customHeight="1" x14ac:dyDescent="0.25">
      <c r="B36" s="58"/>
      <c r="C36" s="58"/>
      <c r="D36" s="44"/>
      <c r="E36" s="44"/>
      <c r="F36" s="48"/>
      <c r="G36" s="46"/>
      <c r="H36" s="49"/>
      <c r="I36" s="46"/>
      <c r="J36" s="48"/>
      <c r="K36" s="46"/>
      <c r="L36" s="49"/>
    </row>
    <row r="37" spans="1:12" s="50" customFormat="1" ht="16.5" customHeight="1" thickBot="1" x14ac:dyDescent="0.3">
      <c r="A37" s="43" t="s">
        <v>31</v>
      </c>
      <c r="B37" s="58"/>
      <c r="C37" s="58"/>
      <c r="D37" s="44"/>
      <c r="E37" s="44"/>
      <c r="F37" s="65">
        <f>SUM(F22+F35)</f>
        <v>1154731483</v>
      </c>
      <c r="G37" s="46"/>
      <c r="H37" s="66">
        <f>SUM(H22+H35)</f>
        <v>871305346</v>
      </c>
      <c r="I37" s="46"/>
      <c r="J37" s="65">
        <f>SUM(J22+J35)</f>
        <v>1323537611</v>
      </c>
      <c r="K37" s="46"/>
      <c r="L37" s="66">
        <f>SUM(L22+L35)</f>
        <v>1018349081</v>
      </c>
    </row>
    <row r="38" spans="1:12" ht="16.5" customHeight="1" thickTop="1" x14ac:dyDescent="0.25">
      <c r="A38" s="11"/>
      <c r="E38" s="3"/>
    </row>
    <row r="39" spans="1:12" ht="16.5" customHeight="1" x14ac:dyDescent="0.25">
      <c r="A39" s="11"/>
      <c r="C39" s="4"/>
      <c r="D39" s="4"/>
      <c r="E39" s="3"/>
    </row>
    <row r="40" spans="1:12" ht="16.5" customHeight="1" x14ac:dyDescent="0.25">
      <c r="A40" s="11"/>
      <c r="C40" s="4"/>
      <c r="D40" s="4"/>
      <c r="E40" s="3"/>
    </row>
    <row r="41" spans="1:12" ht="16.5" customHeight="1" x14ac:dyDescent="0.25">
      <c r="A41" s="11"/>
      <c r="C41" s="4"/>
      <c r="D41" s="4"/>
      <c r="E41" s="3"/>
    </row>
    <row r="42" spans="1:12" ht="16.5" customHeight="1" x14ac:dyDescent="0.25">
      <c r="A42" s="11"/>
      <c r="C42" s="4"/>
      <c r="D42" s="4"/>
      <c r="E42" s="3"/>
    </row>
    <row r="43" spans="1:12" ht="16.5" customHeight="1" x14ac:dyDescent="0.25">
      <c r="A43" s="11"/>
      <c r="C43" s="4"/>
      <c r="D43" s="4"/>
      <c r="E43" s="3"/>
    </row>
    <row r="44" spans="1:12" ht="19.5" customHeight="1" x14ac:dyDescent="0.25">
      <c r="A44" s="11"/>
      <c r="E44" s="3"/>
    </row>
    <row r="45" spans="1:12" ht="16.5" customHeight="1" x14ac:dyDescent="0.25">
      <c r="A45" s="11"/>
      <c r="B45" s="1"/>
      <c r="C45" s="1"/>
      <c r="E45" s="3"/>
    </row>
    <row r="46" spans="1:12" ht="16.5" customHeight="1" x14ac:dyDescent="0.25">
      <c r="A46" s="11"/>
      <c r="B46" s="1"/>
      <c r="C46" s="1"/>
      <c r="E46" s="3"/>
    </row>
    <row r="47" spans="1:12" ht="16.5" customHeight="1" x14ac:dyDescent="0.25">
      <c r="A47" s="4" t="s">
        <v>32</v>
      </c>
      <c r="F47" s="67"/>
      <c r="G47" s="68"/>
      <c r="H47" s="69"/>
      <c r="I47" s="70"/>
      <c r="J47" s="69"/>
      <c r="K47" s="70"/>
      <c r="L47" s="71" t="s">
        <v>32</v>
      </c>
    </row>
    <row r="48" spans="1:12" ht="16.5" customHeight="1" x14ac:dyDescent="0.25">
      <c r="F48" s="67"/>
      <c r="G48" s="68"/>
      <c r="H48" s="69"/>
      <c r="I48" s="70"/>
      <c r="J48" s="69"/>
      <c r="K48" s="70"/>
      <c r="L48" s="71"/>
    </row>
    <row r="49" spans="1:12" ht="16.5" customHeight="1" x14ac:dyDescent="0.25">
      <c r="F49" s="67"/>
      <c r="G49" s="68"/>
      <c r="H49" s="69"/>
      <c r="I49" s="70"/>
      <c r="J49" s="69"/>
      <c r="K49" s="70"/>
      <c r="L49" s="71"/>
    </row>
    <row r="50" spans="1:12" ht="16.5" customHeight="1" x14ac:dyDescent="0.25">
      <c r="F50" s="67"/>
      <c r="G50" s="68"/>
      <c r="H50" s="69"/>
      <c r="I50" s="70"/>
      <c r="J50" s="69"/>
      <c r="K50" s="70"/>
      <c r="L50" s="71"/>
    </row>
    <row r="51" spans="1:12" ht="16.5" customHeight="1" x14ac:dyDescent="0.25">
      <c r="F51" s="67"/>
      <c r="G51" s="68"/>
      <c r="H51" s="69"/>
      <c r="I51" s="70"/>
      <c r="J51" s="69"/>
      <c r="K51" s="70"/>
      <c r="L51" s="71"/>
    </row>
    <row r="52" spans="1:12" ht="13.5" customHeight="1" x14ac:dyDescent="0.25">
      <c r="F52" s="67"/>
      <c r="G52" s="68"/>
      <c r="H52" s="69"/>
      <c r="I52" s="70"/>
      <c r="J52" s="69"/>
      <c r="K52" s="70"/>
      <c r="L52" s="71"/>
    </row>
    <row r="53" spans="1:12" ht="21.95" customHeight="1" x14ac:dyDescent="0.25">
      <c r="A53" s="202" t="s">
        <v>33</v>
      </c>
      <c r="B53" s="205"/>
      <c r="C53" s="205"/>
      <c r="D53" s="205"/>
      <c r="E53" s="205"/>
      <c r="F53" s="205"/>
      <c r="G53" s="205"/>
      <c r="H53" s="205"/>
      <c r="I53" s="205"/>
      <c r="J53" s="205"/>
      <c r="K53" s="205"/>
      <c r="L53" s="205"/>
    </row>
    <row r="54" spans="1:12" ht="16.5" customHeight="1" x14ac:dyDescent="0.25">
      <c r="A54" s="1" t="s">
        <v>0</v>
      </c>
      <c r="B54" s="72"/>
      <c r="C54" s="72"/>
      <c r="D54" s="73"/>
      <c r="E54" s="72"/>
      <c r="F54" s="74"/>
      <c r="G54" s="75"/>
      <c r="H54" s="74"/>
      <c r="I54" s="75"/>
      <c r="J54" s="74"/>
      <c r="K54" s="75"/>
      <c r="L54" s="7"/>
    </row>
    <row r="55" spans="1:12" s="11" customFormat="1" ht="16.5" customHeight="1" x14ac:dyDescent="0.25">
      <c r="A55" s="1" t="s">
        <v>34</v>
      </c>
      <c r="B55" s="1"/>
      <c r="C55" s="1"/>
      <c r="D55" s="8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 x14ac:dyDescent="0.25">
      <c r="A56" s="12" t="str">
        <f>+A3</f>
        <v>As at 31 March 2022</v>
      </c>
      <c r="B56" s="13"/>
      <c r="C56" s="13"/>
      <c r="D56" s="14"/>
      <c r="E56" s="15"/>
      <c r="F56" s="16"/>
      <c r="G56" s="17"/>
      <c r="H56" s="16"/>
      <c r="I56" s="17"/>
      <c r="J56" s="16"/>
      <c r="K56" s="17"/>
      <c r="L56" s="16"/>
    </row>
    <row r="57" spans="1:12" s="11" customFormat="1" ht="15" customHeight="1" x14ac:dyDescent="0.25">
      <c r="A57" s="1"/>
      <c r="B57" s="1"/>
      <c r="C57" s="1"/>
      <c r="D57" s="8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 x14ac:dyDescent="0.25">
      <c r="A58" s="1"/>
      <c r="B58" s="1"/>
      <c r="C58" s="1"/>
      <c r="D58" s="8"/>
      <c r="E58" s="9"/>
    </row>
    <row r="59" spans="1:12" s="11" customFormat="1" ht="15" customHeight="1" x14ac:dyDescent="0.25">
      <c r="A59" s="1"/>
      <c r="B59" s="1"/>
      <c r="C59" s="1"/>
      <c r="D59" s="20"/>
      <c r="E59" s="21"/>
      <c r="F59" s="22"/>
      <c r="G59" s="22"/>
      <c r="H59" s="22"/>
      <c r="I59" s="22"/>
      <c r="J59" s="22"/>
      <c r="K59" s="22"/>
      <c r="L59" s="23" t="s">
        <v>3</v>
      </c>
    </row>
    <row r="60" spans="1:12" s="11" customFormat="1" ht="15" customHeight="1" x14ac:dyDescent="0.25">
      <c r="A60" s="1"/>
      <c r="B60" s="1"/>
      <c r="C60" s="1"/>
      <c r="D60" s="20"/>
      <c r="E60" s="21"/>
      <c r="F60" s="204" t="s">
        <v>4</v>
      </c>
      <c r="G60" s="204"/>
      <c r="H60" s="204"/>
      <c r="I60" s="7"/>
      <c r="J60" s="204" t="s">
        <v>5</v>
      </c>
      <c r="K60" s="204"/>
      <c r="L60" s="204"/>
    </row>
    <row r="61" spans="1:12" s="11" customFormat="1" ht="15" customHeight="1" x14ac:dyDescent="0.25">
      <c r="B61" s="1"/>
      <c r="C61" s="1"/>
      <c r="D61" s="24"/>
      <c r="E61" s="20"/>
      <c r="F61" s="201" t="s">
        <v>6</v>
      </c>
      <c r="G61" s="201"/>
      <c r="H61" s="201"/>
      <c r="I61" s="25"/>
      <c r="J61" s="201" t="s">
        <v>6</v>
      </c>
      <c r="K61" s="201"/>
      <c r="L61" s="201"/>
    </row>
    <row r="62" spans="1:12" s="11" customFormat="1" ht="15" customHeight="1" x14ac:dyDescent="0.25">
      <c r="B62" s="1"/>
      <c r="C62" s="1"/>
      <c r="D62" s="8"/>
      <c r="E62" s="8"/>
      <c r="F62" s="7" t="s">
        <v>7</v>
      </c>
      <c r="G62" s="7"/>
      <c r="H62" s="7" t="s">
        <v>8</v>
      </c>
      <c r="I62" s="7"/>
      <c r="J62" s="7" t="s">
        <v>7</v>
      </c>
      <c r="K62" s="25"/>
      <c r="L62" s="7" t="s">
        <v>8</v>
      </c>
    </row>
    <row r="63" spans="1:12" s="11" customFormat="1" ht="15" customHeight="1" x14ac:dyDescent="0.25">
      <c r="B63" s="1"/>
      <c r="C63" s="1"/>
      <c r="D63" s="8"/>
      <c r="E63" s="8"/>
      <c r="F63" s="26" t="s">
        <v>9</v>
      </c>
      <c r="G63" s="27"/>
      <c r="H63" s="28" t="s">
        <v>10</v>
      </c>
      <c r="I63" s="28"/>
      <c r="J63" s="26" t="s">
        <v>9</v>
      </c>
      <c r="K63" s="27"/>
      <c r="L63" s="28" t="s">
        <v>10</v>
      </c>
    </row>
    <row r="64" spans="1:12" s="11" customFormat="1" ht="15" customHeight="1" x14ac:dyDescent="0.25">
      <c r="B64" s="1"/>
      <c r="C64" s="1"/>
      <c r="D64" s="29" t="s">
        <v>11</v>
      </c>
      <c r="E64" s="30"/>
      <c r="F64" s="31" t="s">
        <v>12</v>
      </c>
      <c r="G64" s="32"/>
      <c r="H64" s="31" t="s">
        <v>13</v>
      </c>
      <c r="I64" s="33"/>
      <c r="J64" s="31" t="s">
        <v>12</v>
      </c>
      <c r="K64" s="32"/>
      <c r="L64" s="31" t="s">
        <v>13</v>
      </c>
    </row>
    <row r="65" spans="1:12" s="11" customFormat="1" ht="15" customHeight="1" x14ac:dyDescent="0.25">
      <c r="A65" s="34" t="s">
        <v>35</v>
      </c>
      <c r="B65" s="1"/>
      <c r="C65" s="1"/>
      <c r="D65" s="20"/>
      <c r="E65" s="30"/>
      <c r="F65" s="76"/>
      <c r="G65" s="32"/>
      <c r="H65" s="77"/>
      <c r="I65" s="33"/>
      <c r="J65" s="76"/>
      <c r="K65" s="32"/>
      <c r="L65" s="77"/>
    </row>
    <row r="66" spans="1:12" s="11" customFormat="1" ht="9.9499999999999993" customHeight="1" x14ac:dyDescent="0.25">
      <c r="B66" s="1"/>
      <c r="C66" s="1"/>
      <c r="D66" s="20"/>
      <c r="E66" s="30"/>
      <c r="F66" s="76"/>
      <c r="G66" s="32"/>
      <c r="H66" s="77"/>
      <c r="I66" s="33"/>
      <c r="J66" s="76"/>
      <c r="K66" s="32"/>
      <c r="L66" s="77"/>
    </row>
    <row r="67" spans="1:12" s="11" customFormat="1" ht="15" customHeight="1" x14ac:dyDescent="0.25">
      <c r="A67" s="11" t="s">
        <v>36</v>
      </c>
      <c r="B67" s="1"/>
      <c r="C67" s="1"/>
      <c r="D67" s="20"/>
      <c r="E67" s="30"/>
      <c r="F67" s="76"/>
      <c r="G67" s="32"/>
      <c r="H67" s="77"/>
      <c r="I67" s="33"/>
      <c r="J67" s="76"/>
      <c r="K67" s="32"/>
      <c r="L67" s="77"/>
    </row>
    <row r="68" spans="1:12" s="43" customFormat="1" ht="9.9499999999999993" customHeight="1" x14ac:dyDescent="0.25">
      <c r="B68" s="35"/>
      <c r="C68" s="35"/>
      <c r="D68" s="44"/>
      <c r="E68" s="51"/>
      <c r="F68" s="52"/>
      <c r="J68" s="52"/>
      <c r="K68" s="46"/>
      <c r="L68" s="49"/>
    </row>
    <row r="69" spans="1:12" s="43" customFormat="1" ht="15" customHeight="1" x14ac:dyDescent="0.25">
      <c r="A69" s="50" t="s">
        <v>173</v>
      </c>
      <c r="B69" s="35"/>
      <c r="C69" s="35"/>
      <c r="D69" s="44"/>
      <c r="E69" s="51"/>
      <c r="F69" s="48"/>
      <c r="G69" s="46"/>
      <c r="H69" s="49"/>
      <c r="I69" s="46"/>
      <c r="J69" s="48"/>
      <c r="K69" s="46"/>
      <c r="L69" s="49"/>
    </row>
    <row r="70" spans="1:12" s="43" customFormat="1" ht="15" customHeight="1" x14ac:dyDescent="0.25">
      <c r="A70" s="50"/>
      <c r="B70" s="58" t="s">
        <v>37</v>
      </c>
      <c r="C70" s="35"/>
      <c r="D70" s="44">
        <v>13</v>
      </c>
      <c r="E70" s="51"/>
      <c r="F70" s="48">
        <v>422126721</v>
      </c>
      <c r="G70" s="46"/>
      <c r="H70" s="49">
        <v>209576907</v>
      </c>
      <c r="I70" s="46"/>
      <c r="J70" s="48">
        <v>420976250</v>
      </c>
      <c r="K70" s="46"/>
      <c r="L70" s="49">
        <v>208051012</v>
      </c>
    </row>
    <row r="71" spans="1:12" s="50" customFormat="1" ht="15" customHeight="1" x14ac:dyDescent="0.25">
      <c r="A71" s="50" t="s">
        <v>38</v>
      </c>
      <c r="B71" s="58"/>
      <c r="C71" s="58"/>
      <c r="D71" s="44">
        <v>12</v>
      </c>
      <c r="E71" s="44"/>
      <c r="F71" s="48">
        <v>83935089</v>
      </c>
      <c r="G71" s="46"/>
      <c r="H71" s="49">
        <v>11059760</v>
      </c>
      <c r="I71" s="46"/>
      <c r="J71" s="48">
        <v>104001637</v>
      </c>
      <c r="K71" s="57"/>
      <c r="L71" s="57">
        <v>18412392</v>
      </c>
    </row>
    <row r="72" spans="1:12" s="50" customFormat="1" ht="15" customHeight="1" x14ac:dyDescent="0.25">
      <c r="A72" s="50" t="s">
        <v>39</v>
      </c>
      <c r="B72" s="58"/>
      <c r="C72" s="58"/>
      <c r="D72" s="44">
        <v>13</v>
      </c>
      <c r="E72" s="44"/>
      <c r="F72" s="48">
        <v>2677361</v>
      </c>
      <c r="G72" s="46"/>
      <c r="H72" s="49">
        <v>2667592</v>
      </c>
      <c r="I72" s="46"/>
      <c r="J72" s="48">
        <v>2200103</v>
      </c>
      <c r="K72" s="57"/>
      <c r="L72" s="57">
        <v>2193513</v>
      </c>
    </row>
    <row r="73" spans="1:12" s="50" customFormat="1" ht="15" customHeight="1" x14ac:dyDescent="0.25">
      <c r="A73" s="50" t="s">
        <v>40</v>
      </c>
      <c r="B73" s="58"/>
      <c r="C73" s="58"/>
      <c r="D73" s="44">
        <v>13</v>
      </c>
      <c r="E73" s="44"/>
      <c r="F73" s="48">
        <v>25668000</v>
      </c>
      <c r="G73" s="46"/>
      <c r="H73" s="49">
        <v>29007000</v>
      </c>
      <c r="I73" s="46"/>
      <c r="J73" s="48">
        <v>0</v>
      </c>
      <c r="K73" s="57"/>
      <c r="L73" s="57">
        <v>0</v>
      </c>
    </row>
    <row r="74" spans="1:12" s="50" customFormat="1" ht="15" customHeight="1" x14ac:dyDescent="0.25">
      <c r="A74" s="50" t="s">
        <v>165</v>
      </c>
      <c r="B74" s="58"/>
      <c r="C74" s="58"/>
      <c r="D74" s="44">
        <v>8</v>
      </c>
      <c r="E74" s="44"/>
      <c r="F74" s="48">
        <v>5467803</v>
      </c>
      <c r="G74" s="46"/>
      <c r="H74" s="49">
        <v>0</v>
      </c>
      <c r="I74" s="46"/>
      <c r="J74" s="48">
        <v>5467803</v>
      </c>
      <c r="K74" s="57"/>
      <c r="L74" s="57">
        <v>0</v>
      </c>
    </row>
    <row r="75" spans="1:12" s="50" customFormat="1" ht="15" customHeight="1" x14ac:dyDescent="0.25">
      <c r="A75" s="50" t="s">
        <v>41</v>
      </c>
      <c r="B75" s="58"/>
      <c r="C75" s="58"/>
      <c r="D75" s="44"/>
      <c r="F75" s="62">
        <v>8328215</v>
      </c>
      <c r="G75" s="46"/>
      <c r="H75" s="63">
        <v>5679834</v>
      </c>
      <c r="I75" s="46"/>
      <c r="J75" s="62">
        <v>0</v>
      </c>
      <c r="K75" s="57"/>
      <c r="L75" s="60">
        <v>0</v>
      </c>
    </row>
    <row r="76" spans="1:12" s="43" customFormat="1" ht="9.9499999999999993" customHeight="1" x14ac:dyDescent="0.25">
      <c r="B76" s="35"/>
      <c r="C76" s="35"/>
      <c r="D76" s="44"/>
      <c r="E76" s="51"/>
      <c r="F76" s="52"/>
      <c r="J76" s="52"/>
      <c r="K76" s="46"/>
      <c r="L76" s="49"/>
    </row>
    <row r="77" spans="1:12" s="50" customFormat="1" ht="15" customHeight="1" x14ac:dyDescent="0.25">
      <c r="A77" s="35" t="s">
        <v>42</v>
      </c>
      <c r="B77" s="58"/>
      <c r="C77" s="58"/>
      <c r="D77" s="44"/>
      <c r="E77" s="44"/>
      <c r="F77" s="62">
        <f>SUM(F69:F75)</f>
        <v>548203189</v>
      </c>
      <c r="G77" s="46"/>
      <c r="H77" s="63">
        <f>SUM(H69:H75)</f>
        <v>257991093</v>
      </c>
      <c r="I77" s="46"/>
      <c r="J77" s="62">
        <f>SUM(J69:J75)</f>
        <v>532645793</v>
      </c>
      <c r="K77" s="46"/>
      <c r="L77" s="63">
        <f>SUM(L69:L75)</f>
        <v>228656917</v>
      </c>
    </row>
    <row r="78" spans="1:12" s="50" customFormat="1" ht="9.9499999999999993" customHeight="1" x14ac:dyDescent="0.25">
      <c r="B78" s="58"/>
      <c r="C78" s="58"/>
      <c r="D78" s="44"/>
      <c r="E78" s="44"/>
      <c r="F78" s="48"/>
      <c r="G78" s="46"/>
      <c r="H78" s="49"/>
      <c r="I78" s="46"/>
      <c r="J78" s="48"/>
      <c r="K78" s="46"/>
      <c r="L78" s="49"/>
    </row>
    <row r="79" spans="1:12" s="50" customFormat="1" ht="15" customHeight="1" x14ac:dyDescent="0.25">
      <c r="A79" s="43" t="s">
        <v>43</v>
      </c>
      <c r="B79" s="35"/>
      <c r="C79" s="35"/>
      <c r="D79" s="44"/>
      <c r="E79" s="44"/>
      <c r="F79" s="78"/>
      <c r="G79" s="79"/>
      <c r="H79" s="80"/>
      <c r="I79" s="79"/>
      <c r="J79" s="78"/>
      <c r="K79" s="46"/>
      <c r="L79" s="49"/>
    </row>
    <row r="80" spans="1:12" s="43" customFormat="1" ht="9.9499999999999993" customHeight="1" x14ac:dyDescent="0.25">
      <c r="B80" s="35"/>
      <c r="C80" s="35"/>
      <c r="D80" s="44"/>
      <c r="E80" s="51"/>
      <c r="F80" s="52"/>
      <c r="J80" s="52"/>
      <c r="K80" s="46"/>
      <c r="L80" s="49"/>
    </row>
    <row r="81" spans="1:12" s="50" customFormat="1" ht="15" customHeight="1" x14ac:dyDescent="0.25">
      <c r="A81" s="58" t="s">
        <v>44</v>
      </c>
      <c r="B81" s="58"/>
      <c r="C81" s="58"/>
      <c r="D81" s="44">
        <v>13</v>
      </c>
      <c r="E81" s="81"/>
      <c r="F81" s="48">
        <v>6620973</v>
      </c>
      <c r="G81" s="82"/>
      <c r="H81" s="49">
        <v>7299843</v>
      </c>
      <c r="I81" s="82"/>
      <c r="J81" s="48">
        <v>6418262</v>
      </c>
      <c r="K81" s="57"/>
      <c r="L81" s="57">
        <v>6976578</v>
      </c>
    </row>
    <row r="82" spans="1:12" s="50" customFormat="1" ht="15" customHeight="1" x14ac:dyDescent="0.25">
      <c r="A82" s="58" t="s">
        <v>45</v>
      </c>
      <c r="B82" s="58"/>
      <c r="C82" s="58"/>
      <c r="D82" s="44">
        <v>13</v>
      </c>
      <c r="E82" s="44"/>
      <c r="F82" s="48">
        <v>9714013</v>
      </c>
      <c r="G82" s="46"/>
      <c r="H82" s="49">
        <v>13875013</v>
      </c>
      <c r="I82" s="46"/>
      <c r="J82" s="48">
        <v>0</v>
      </c>
      <c r="K82" s="57"/>
      <c r="L82" s="57">
        <v>0</v>
      </c>
    </row>
    <row r="83" spans="1:12" s="50" customFormat="1" ht="15" customHeight="1" x14ac:dyDescent="0.25">
      <c r="A83" s="50" t="s">
        <v>46</v>
      </c>
      <c r="B83" s="58"/>
      <c r="C83" s="58"/>
      <c r="D83" s="44"/>
      <c r="E83" s="44"/>
      <c r="F83" s="48">
        <v>29786</v>
      </c>
      <c r="G83" s="46"/>
      <c r="H83" s="49">
        <v>29786</v>
      </c>
      <c r="I83" s="46"/>
      <c r="J83" s="48">
        <v>29786</v>
      </c>
      <c r="K83" s="57"/>
      <c r="L83" s="57">
        <v>29786</v>
      </c>
    </row>
    <row r="84" spans="1:12" s="50" customFormat="1" ht="15" customHeight="1" x14ac:dyDescent="0.25">
      <c r="A84" s="58" t="s">
        <v>47</v>
      </c>
      <c r="B84" s="58"/>
      <c r="C84" s="58"/>
      <c r="D84" s="44"/>
      <c r="E84" s="44"/>
      <c r="F84" s="48">
        <v>12048296</v>
      </c>
      <c r="G84" s="46"/>
      <c r="H84" s="49">
        <v>9755899</v>
      </c>
      <c r="I84" s="46"/>
      <c r="J84" s="48">
        <v>8586649</v>
      </c>
      <c r="K84" s="57"/>
      <c r="L84" s="57">
        <v>6407868</v>
      </c>
    </row>
    <row r="85" spans="1:12" s="50" customFormat="1" ht="15" customHeight="1" x14ac:dyDescent="0.25">
      <c r="A85" s="58" t="s">
        <v>48</v>
      </c>
      <c r="B85" s="58"/>
      <c r="C85" s="58"/>
      <c r="D85" s="44"/>
      <c r="E85" s="44"/>
      <c r="F85" s="62">
        <v>1003190</v>
      </c>
      <c r="G85" s="46"/>
      <c r="H85" s="63">
        <v>976442</v>
      </c>
      <c r="I85" s="46"/>
      <c r="J85" s="62">
        <v>0</v>
      </c>
      <c r="K85" s="57"/>
      <c r="L85" s="83">
        <v>0</v>
      </c>
    </row>
    <row r="86" spans="1:12" s="43" customFormat="1" ht="9.9499999999999993" customHeight="1" x14ac:dyDescent="0.25">
      <c r="B86" s="35"/>
      <c r="C86" s="35"/>
      <c r="D86" s="44"/>
      <c r="E86" s="51"/>
      <c r="F86" s="52"/>
      <c r="J86" s="52"/>
    </row>
    <row r="87" spans="1:12" s="50" customFormat="1" ht="15" customHeight="1" x14ac:dyDescent="0.25">
      <c r="A87" s="35" t="s">
        <v>49</v>
      </c>
      <c r="B87" s="58"/>
      <c r="C87" s="58"/>
      <c r="D87" s="44"/>
      <c r="E87" s="44"/>
      <c r="F87" s="62">
        <f>SUM(F81:F85)</f>
        <v>29416258</v>
      </c>
      <c r="G87" s="46"/>
      <c r="H87" s="63">
        <f>SUM(H81:H85)</f>
        <v>31936983</v>
      </c>
      <c r="I87" s="46"/>
      <c r="J87" s="62">
        <f>SUM(J81:J85)</f>
        <v>15034697</v>
      </c>
      <c r="K87" s="46"/>
      <c r="L87" s="63">
        <f>SUM(L81:L85)</f>
        <v>13414232</v>
      </c>
    </row>
    <row r="88" spans="1:12" s="43" customFormat="1" ht="9.9499999999999993" customHeight="1" x14ac:dyDescent="0.25">
      <c r="B88" s="35"/>
      <c r="C88" s="35"/>
      <c r="D88" s="36"/>
      <c r="E88" s="51"/>
      <c r="F88" s="78"/>
      <c r="G88" s="79"/>
      <c r="H88" s="80"/>
      <c r="I88" s="79"/>
      <c r="J88" s="78"/>
      <c r="K88" s="79"/>
      <c r="L88" s="80"/>
    </row>
    <row r="89" spans="1:12" s="50" customFormat="1" ht="15" customHeight="1" x14ac:dyDescent="0.25">
      <c r="A89" s="43" t="s">
        <v>50</v>
      </c>
      <c r="B89" s="58"/>
      <c r="C89" s="58"/>
      <c r="D89" s="44"/>
      <c r="E89" s="44"/>
      <c r="F89" s="62">
        <f>SUM(F77+F87)</f>
        <v>577619447</v>
      </c>
      <c r="G89" s="46"/>
      <c r="H89" s="63">
        <f>SUM(H77+H87)</f>
        <v>289928076</v>
      </c>
      <c r="I89" s="46"/>
      <c r="J89" s="62">
        <f>SUM(J77+J87)</f>
        <v>547680490</v>
      </c>
      <c r="K89" s="46"/>
      <c r="L89" s="63">
        <f>SUM(L77+L87)</f>
        <v>242071149</v>
      </c>
    </row>
    <row r="90" spans="1:12" s="50" customFormat="1" ht="9.9499999999999993" customHeight="1" x14ac:dyDescent="0.25">
      <c r="A90" s="43"/>
      <c r="B90" s="58"/>
      <c r="C90" s="58"/>
      <c r="D90" s="44"/>
      <c r="E90" s="44"/>
      <c r="F90" s="48"/>
      <c r="G90" s="46"/>
      <c r="H90" s="49"/>
      <c r="I90" s="46"/>
      <c r="J90" s="48"/>
      <c r="K90" s="46"/>
      <c r="L90" s="49"/>
    </row>
    <row r="91" spans="1:12" s="50" customFormat="1" ht="9.9499999999999993" customHeight="1" x14ac:dyDescent="0.25">
      <c r="A91" s="43"/>
      <c r="B91" s="58"/>
      <c r="C91" s="58"/>
      <c r="D91" s="44"/>
      <c r="E91" s="44"/>
      <c r="F91" s="48"/>
      <c r="G91" s="46"/>
      <c r="H91" s="49"/>
      <c r="I91" s="46"/>
      <c r="J91" s="48"/>
      <c r="K91" s="46"/>
      <c r="L91" s="49"/>
    </row>
    <row r="92" spans="1:12" s="50" customFormat="1" ht="15" customHeight="1" x14ac:dyDescent="0.25">
      <c r="A92" s="43" t="s">
        <v>51</v>
      </c>
      <c r="B92" s="58"/>
      <c r="C92" s="58"/>
      <c r="E92" s="44"/>
      <c r="F92" s="78"/>
      <c r="G92" s="79"/>
      <c r="H92" s="80"/>
      <c r="I92" s="79"/>
      <c r="J92" s="78"/>
      <c r="K92" s="79"/>
      <c r="L92" s="80"/>
    </row>
    <row r="93" spans="1:12" s="43" customFormat="1" ht="9.9499999999999993" customHeight="1" x14ac:dyDescent="0.25">
      <c r="B93" s="35"/>
      <c r="C93" s="35"/>
      <c r="D93" s="36"/>
      <c r="E93" s="51"/>
      <c r="F93" s="48"/>
      <c r="G93" s="46"/>
      <c r="H93" s="49"/>
      <c r="I93" s="46"/>
      <c r="J93" s="48"/>
      <c r="K93" s="46"/>
      <c r="L93" s="49"/>
    </row>
    <row r="94" spans="1:12" s="50" customFormat="1" ht="15" customHeight="1" x14ac:dyDescent="0.25">
      <c r="A94" s="50" t="s">
        <v>52</v>
      </c>
      <c r="B94" s="58"/>
      <c r="C94" s="58"/>
      <c r="D94" s="44"/>
      <c r="E94" s="44"/>
      <c r="F94" s="48"/>
      <c r="G94" s="46"/>
      <c r="H94" s="49"/>
      <c r="I94" s="46"/>
      <c r="J94" s="48"/>
      <c r="K94" s="46"/>
      <c r="L94" s="49"/>
    </row>
    <row r="95" spans="1:12" s="50" customFormat="1" ht="15" customHeight="1" x14ac:dyDescent="0.25">
      <c r="B95" s="58" t="s">
        <v>53</v>
      </c>
      <c r="C95" s="58"/>
      <c r="D95" s="44"/>
      <c r="E95" s="44"/>
      <c r="F95" s="48"/>
      <c r="G95" s="46"/>
      <c r="H95" s="49"/>
      <c r="I95" s="46"/>
      <c r="J95" s="48"/>
      <c r="K95" s="46"/>
      <c r="L95" s="49"/>
    </row>
    <row r="96" spans="1:12" s="50" customFormat="1" ht="15" customHeight="1" x14ac:dyDescent="0.25">
      <c r="B96" s="50" t="s">
        <v>54</v>
      </c>
      <c r="D96" s="44"/>
      <c r="E96" s="44"/>
      <c r="F96" s="48"/>
      <c r="G96" s="46"/>
      <c r="H96" s="49"/>
      <c r="I96" s="46"/>
      <c r="J96" s="48"/>
      <c r="K96" s="46"/>
      <c r="L96" s="49"/>
    </row>
    <row r="97" spans="1:12" s="50" customFormat="1" ht="15" customHeight="1" thickBot="1" x14ac:dyDescent="0.3">
      <c r="B97" s="50" t="s">
        <v>55</v>
      </c>
      <c r="D97" s="44"/>
      <c r="E97" s="44"/>
      <c r="F97" s="84">
        <v>940000000</v>
      </c>
      <c r="G97" s="46"/>
      <c r="H97" s="85">
        <v>940000000</v>
      </c>
      <c r="I97" s="46"/>
      <c r="J97" s="84">
        <v>940000000</v>
      </c>
      <c r="K97" s="46"/>
      <c r="L97" s="85">
        <v>940000000</v>
      </c>
    </row>
    <row r="98" spans="1:12" s="43" customFormat="1" ht="9.9499999999999993" customHeight="1" thickTop="1" x14ac:dyDescent="0.25">
      <c r="B98" s="35" t="s">
        <v>56</v>
      </c>
      <c r="C98" s="35"/>
      <c r="D98" s="36"/>
      <c r="E98" s="51"/>
      <c r="F98" s="64"/>
      <c r="G98" s="50"/>
      <c r="H98" s="50"/>
      <c r="I98" s="50"/>
      <c r="J98" s="64"/>
      <c r="K98" s="50"/>
      <c r="L98" s="50"/>
    </row>
    <row r="99" spans="1:12" s="50" customFormat="1" ht="15" customHeight="1" x14ac:dyDescent="0.25">
      <c r="B99" s="58" t="s">
        <v>57</v>
      </c>
      <c r="C99" s="58"/>
      <c r="D99" s="44"/>
      <c r="E99" s="44"/>
      <c r="F99" s="64"/>
      <c r="J99" s="64"/>
    </row>
    <row r="100" spans="1:12" s="50" customFormat="1" ht="15" customHeight="1" x14ac:dyDescent="0.25">
      <c r="B100" s="50" t="s">
        <v>54</v>
      </c>
      <c r="D100" s="44"/>
      <c r="E100" s="44"/>
      <c r="F100" s="64"/>
      <c r="J100" s="64"/>
    </row>
    <row r="101" spans="1:12" s="50" customFormat="1" ht="15" customHeight="1" x14ac:dyDescent="0.25">
      <c r="B101" s="50" t="s">
        <v>58</v>
      </c>
      <c r="D101" s="44"/>
      <c r="E101" s="44"/>
      <c r="F101" s="86">
        <v>940000000</v>
      </c>
      <c r="G101" s="46"/>
      <c r="H101" s="57">
        <v>940000000</v>
      </c>
      <c r="I101" s="46"/>
      <c r="J101" s="86">
        <v>940000000</v>
      </c>
      <c r="K101" s="57"/>
      <c r="L101" s="57">
        <v>940000000</v>
      </c>
    </row>
    <row r="102" spans="1:12" s="50" customFormat="1" ht="15" customHeight="1" x14ac:dyDescent="0.25">
      <c r="A102" s="58" t="s">
        <v>59</v>
      </c>
      <c r="B102" s="58"/>
      <c r="C102" s="58"/>
      <c r="D102" s="44"/>
      <c r="E102" s="44"/>
      <c r="F102" s="86">
        <v>227888500</v>
      </c>
      <c r="G102" s="46"/>
      <c r="H102" s="57">
        <v>227888500</v>
      </c>
      <c r="I102" s="46"/>
      <c r="J102" s="86">
        <v>227888500</v>
      </c>
      <c r="K102" s="57"/>
      <c r="L102" s="57">
        <v>227888500</v>
      </c>
    </row>
    <row r="103" spans="1:12" s="50" customFormat="1" ht="15" customHeight="1" x14ac:dyDescent="0.25">
      <c r="A103" s="58" t="s">
        <v>60</v>
      </c>
      <c r="B103" s="58"/>
      <c r="C103" s="58"/>
      <c r="D103" s="44"/>
      <c r="E103" s="44"/>
      <c r="F103" s="45"/>
      <c r="G103" s="55"/>
      <c r="H103" s="47"/>
      <c r="I103" s="55"/>
      <c r="J103" s="45"/>
      <c r="K103" s="57"/>
      <c r="L103" s="47"/>
    </row>
    <row r="104" spans="1:12" s="50" customFormat="1" ht="15" customHeight="1" x14ac:dyDescent="0.25">
      <c r="A104" s="58"/>
      <c r="B104" s="58" t="s">
        <v>61</v>
      </c>
      <c r="C104" s="58"/>
      <c r="D104" s="44"/>
      <c r="E104" s="44"/>
      <c r="F104" s="86">
        <v>-71756742</v>
      </c>
      <c r="G104" s="46"/>
      <c r="H104" s="57">
        <v>-71756742</v>
      </c>
      <c r="I104" s="46"/>
      <c r="J104" s="86">
        <v>0</v>
      </c>
      <c r="K104" s="57"/>
      <c r="L104" s="57">
        <v>0</v>
      </c>
    </row>
    <row r="105" spans="1:12" s="50" customFormat="1" ht="15" customHeight="1" x14ac:dyDescent="0.25">
      <c r="A105" s="58" t="s">
        <v>62</v>
      </c>
      <c r="B105" s="58"/>
      <c r="C105" s="58"/>
      <c r="D105" s="44"/>
      <c r="E105" s="44"/>
      <c r="F105" s="48"/>
      <c r="G105" s="49"/>
      <c r="H105" s="49"/>
      <c r="I105" s="49"/>
      <c r="J105" s="48"/>
      <c r="K105" s="57"/>
      <c r="L105" s="49"/>
    </row>
    <row r="106" spans="1:12" s="50" customFormat="1" ht="15" customHeight="1" x14ac:dyDescent="0.25">
      <c r="B106" s="58" t="s">
        <v>63</v>
      </c>
      <c r="C106" s="58"/>
      <c r="D106" s="44"/>
      <c r="E106" s="44"/>
      <c r="F106" s="86">
        <v>25300000</v>
      </c>
      <c r="G106" s="46"/>
      <c r="H106" s="57">
        <v>25300000</v>
      </c>
      <c r="I106" s="46"/>
      <c r="J106" s="86">
        <v>25300000</v>
      </c>
      <c r="K106" s="57"/>
      <c r="L106" s="49">
        <v>25300000</v>
      </c>
    </row>
    <row r="107" spans="1:12" s="50" customFormat="1" ht="15" customHeight="1" x14ac:dyDescent="0.25">
      <c r="B107" s="58" t="s">
        <v>64</v>
      </c>
      <c r="C107" s="58"/>
      <c r="D107" s="44"/>
      <c r="E107" s="44"/>
      <c r="F107" s="62">
        <f>'5'!L28</f>
        <v>-544319722</v>
      </c>
      <c r="G107" s="46"/>
      <c r="H107" s="63">
        <v>-540054488</v>
      </c>
      <c r="I107" s="46"/>
      <c r="J107" s="62">
        <f>'6'!J26</f>
        <v>-417331379</v>
      </c>
      <c r="K107" s="57"/>
      <c r="L107" s="63">
        <v>-416910568</v>
      </c>
    </row>
    <row r="108" spans="1:12" s="43" customFormat="1" ht="9.9499999999999993" customHeight="1" x14ac:dyDescent="0.25">
      <c r="B108" s="35"/>
      <c r="C108" s="35"/>
      <c r="D108" s="36"/>
      <c r="E108" s="51"/>
      <c r="F108" s="52"/>
      <c r="J108" s="52"/>
    </row>
    <row r="109" spans="1:12" s="43" customFormat="1" ht="15" customHeight="1" x14ac:dyDescent="0.25">
      <c r="A109" s="50" t="s">
        <v>65</v>
      </c>
      <c r="B109" s="35"/>
      <c r="C109" s="35"/>
      <c r="D109" s="36"/>
      <c r="E109" s="51"/>
      <c r="F109" s="62">
        <f>SUM(F101:F107)</f>
        <v>577112036</v>
      </c>
      <c r="H109" s="63">
        <f>SUM(H101:H107)</f>
        <v>581377270</v>
      </c>
      <c r="J109" s="62">
        <f>SUM(J101:J107)</f>
        <v>775857121</v>
      </c>
      <c r="L109" s="63">
        <f>SUM(L101:L107)</f>
        <v>776277932</v>
      </c>
    </row>
    <row r="110" spans="1:12" s="43" customFormat="1" ht="9.9499999999999993" customHeight="1" x14ac:dyDescent="0.25">
      <c r="B110" s="35"/>
      <c r="C110" s="35"/>
      <c r="D110" s="36"/>
      <c r="E110" s="51"/>
      <c r="F110" s="52"/>
      <c r="J110" s="52"/>
    </row>
    <row r="111" spans="1:12" s="50" customFormat="1" ht="15" customHeight="1" x14ac:dyDescent="0.25">
      <c r="A111" s="35" t="s">
        <v>66</v>
      </c>
      <c r="D111" s="44"/>
      <c r="E111" s="81"/>
      <c r="F111" s="62">
        <f>SUM(F109:F110)</f>
        <v>577112036</v>
      </c>
      <c r="G111" s="46"/>
      <c r="H111" s="63">
        <f>SUM(H109:H110)</f>
        <v>581377270</v>
      </c>
      <c r="I111" s="46"/>
      <c r="J111" s="62">
        <f>SUM(J109:J110)</f>
        <v>775857121</v>
      </c>
      <c r="K111" s="46"/>
      <c r="L111" s="63">
        <f>SUM(L109:L110)</f>
        <v>776277932</v>
      </c>
    </row>
    <row r="112" spans="1:12" s="43" customFormat="1" ht="9.9499999999999993" customHeight="1" x14ac:dyDescent="0.25">
      <c r="B112" s="35"/>
      <c r="C112" s="35"/>
      <c r="D112" s="36"/>
      <c r="E112" s="51"/>
      <c r="F112" s="78"/>
      <c r="G112" s="79"/>
      <c r="H112" s="80"/>
      <c r="I112" s="79"/>
      <c r="J112" s="78"/>
      <c r="K112" s="79"/>
      <c r="L112" s="80"/>
    </row>
    <row r="113" spans="1:12" s="50" customFormat="1" ht="15" customHeight="1" thickBot="1" x14ac:dyDescent="0.3">
      <c r="A113" s="35" t="s">
        <v>67</v>
      </c>
      <c r="B113" s="35"/>
      <c r="C113" s="35"/>
      <c r="D113" s="44"/>
      <c r="E113" s="44"/>
      <c r="F113" s="65">
        <f>F111+F89</f>
        <v>1154731483</v>
      </c>
      <c r="G113" s="46"/>
      <c r="H113" s="66">
        <f>H111+H89</f>
        <v>871305346</v>
      </c>
      <c r="I113" s="46"/>
      <c r="J113" s="65">
        <f>J111+J89</f>
        <v>1323537611</v>
      </c>
      <c r="K113" s="46"/>
      <c r="L113" s="66">
        <f>L111+L89</f>
        <v>1018349081</v>
      </c>
    </row>
    <row r="114" spans="1:12" s="50" customFormat="1" ht="22.5" customHeight="1" thickTop="1" x14ac:dyDescent="0.25">
      <c r="A114" s="35"/>
      <c r="B114" s="35"/>
      <c r="C114" s="35"/>
      <c r="D114" s="44"/>
      <c r="E114" s="44"/>
      <c r="F114" s="49"/>
      <c r="G114" s="46"/>
      <c r="H114" s="49"/>
      <c r="I114" s="46"/>
      <c r="J114" s="49"/>
      <c r="K114" s="46"/>
      <c r="L114" s="49"/>
    </row>
    <row r="115" spans="1:12" ht="21.95" customHeight="1" x14ac:dyDescent="0.25">
      <c r="A115" s="202" t="s">
        <v>33</v>
      </c>
      <c r="B115" s="202"/>
      <c r="C115" s="202"/>
      <c r="D115" s="202"/>
      <c r="E115" s="202"/>
      <c r="F115" s="202"/>
      <c r="G115" s="202"/>
      <c r="H115" s="202"/>
      <c r="I115" s="202"/>
      <c r="J115" s="202"/>
      <c r="K115" s="202"/>
      <c r="L115" s="203"/>
    </row>
  </sheetData>
  <mergeCells count="10">
    <mergeCell ref="F61:H61"/>
    <mergeCell ref="J61:L61"/>
    <mergeCell ref="A115:L115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D6D79-CFC4-465E-8FF2-2EA2766E9ABC}">
  <sheetPr>
    <tabColor theme="9" tint="0.79998168889431442"/>
  </sheetPr>
  <dimension ref="A1:K63"/>
  <sheetViews>
    <sheetView zoomScaleNormal="100" zoomScaleSheetLayoutView="112" workbookViewId="0">
      <selection activeCell="M17" sqref="M17"/>
    </sheetView>
  </sheetViews>
  <sheetFormatPr defaultColWidth="9.140625" defaultRowHeight="15.95" customHeight="1" x14ac:dyDescent="0.25"/>
  <cols>
    <col min="1" max="1" width="1.7109375" style="91" customWidth="1"/>
    <col min="2" max="2" width="35.42578125" style="103" customWidth="1"/>
    <col min="3" max="3" width="5.5703125" style="108" customWidth="1"/>
    <col min="4" max="4" width="0.7109375" style="91" customWidth="1"/>
    <col min="5" max="5" width="13.42578125" style="111" customWidth="1"/>
    <col min="6" max="6" width="0.7109375" style="111" customWidth="1"/>
    <col min="7" max="7" width="13.42578125" style="111" customWidth="1"/>
    <col min="8" max="8" width="0.7109375" style="111" customWidth="1"/>
    <col min="9" max="9" width="13.42578125" style="111" customWidth="1"/>
    <col min="10" max="10" width="0.7109375" style="111" customWidth="1"/>
    <col min="11" max="11" width="13.42578125" style="111" customWidth="1"/>
    <col min="12" max="16384" width="9.140625" style="91"/>
  </cols>
  <sheetData>
    <row r="1" spans="1:11" ht="15.95" customHeight="1" x14ac:dyDescent="0.25">
      <c r="A1" s="87" t="s">
        <v>0</v>
      </c>
      <c r="B1" s="88"/>
      <c r="C1" s="89"/>
      <c r="D1" s="88"/>
      <c r="E1" s="90"/>
      <c r="F1" s="90"/>
      <c r="G1" s="90"/>
      <c r="H1" s="90"/>
      <c r="I1" s="90"/>
      <c r="J1" s="90"/>
      <c r="K1" s="90"/>
    </row>
    <row r="2" spans="1:11" s="96" customFormat="1" ht="15.95" customHeight="1" x14ac:dyDescent="0.25">
      <c r="A2" s="92" t="s">
        <v>68</v>
      </c>
      <c r="B2" s="92"/>
      <c r="C2" s="93"/>
      <c r="D2" s="93"/>
      <c r="E2" s="94"/>
      <c r="F2" s="94"/>
      <c r="G2" s="94"/>
      <c r="H2" s="94"/>
      <c r="I2" s="95"/>
      <c r="J2" s="95"/>
      <c r="K2" s="95"/>
    </row>
    <row r="3" spans="1:11" ht="15.95" customHeight="1" x14ac:dyDescent="0.25">
      <c r="A3" s="97" t="s">
        <v>69</v>
      </c>
      <c r="B3" s="97"/>
      <c r="C3" s="98"/>
      <c r="D3" s="98"/>
      <c r="E3" s="99"/>
      <c r="F3" s="99"/>
      <c r="G3" s="99"/>
      <c r="H3" s="99"/>
      <c r="I3" s="99"/>
      <c r="J3" s="99"/>
      <c r="K3" s="99"/>
    </row>
    <row r="4" spans="1:11" ht="14.1" customHeight="1" x14ac:dyDescent="0.25">
      <c r="A4" s="92"/>
      <c r="B4" s="92"/>
      <c r="C4" s="93"/>
      <c r="D4" s="93"/>
      <c r="E4" s="100"/>
      <c r="F4" s="100"/>
      <c r="G4" s="100"/>
      <c r="H4" s="100"/>
      <c r="I4" s="100"/>
      <c r="J4" s="100"/>
      <c r="K4" s="100"/>
    </row>
    <row r="5" spans="1:11" ht="14.1" customHeight="1" x14ac:dyDescent="0.25">
      <c r="A5" s="92"/>
      <c r="B5" s="92"/>
      <c r="C5" s="93"/>
      <c r="D5" s="93"/>
      <c r="E5" s="94"/>
      <c r="F5" s="94"/>
      <c r="G5" s="94"/>
      <c r="H5" s="94"/>
      <c r="I5" s="94"/>
      <c r="J5" s="94"/>
      <c r="K5" s="94"/>
    </row>
    <row r="6" spans="1:11" ht="15.6" customHeight="1" x14ac:dyDescent="0.25">
      <c r="A6" s="92"/>
      <c r="B6" s="92"/>
      <c r="C6" s="93"/>
      <c r="D6" s="93"/>
      <c r="E6" s="207" t="s">
        <v>3</v>
      </c>
      <c r="F6" s="207"/>
      <c r="G6" s="207"/>
      <c r="H6" s="207"/>
      <c r="I6" s="207"/>
      <c r="J6" s="207"/>
      <c r="K6" s="207"/>
    </row>
    <row r="7" spans="1:11" ht="15.6" customHeight="1" x14ac:dyDescent="0.25">
      <c r="A7" s="92"/>
      <c r="B7" s="92"/>
      <c r="C7" s="93"/>
      <c r="D7" s="93"/>
      <c r="E7" s="208" t="s">
        <v>4</v>
      </c>
      <c r="F7" s="208"/>
      <c r="G7" s="208"/>
      <c r="H7" s="101"/>
      <c r="I7" s="208" t="s">
        <v>5</v>
      </c>
      <c r="J7" s="208"/>
      <c r="K7" s="208"/>
    </row>
    <row r="8" spans="1:11" ht="15.6" customHeight="1" x14ac:dyDescent="0.25">
      <c r="A8" s="96"/>
      <c r="B8" s="92"/>
      <c r="C8" s="93"/>
      <c r="D8" s="93"/>
      <c r="E8" s="201" t="s">
        <v>6</v>
      </c>
      <c r="F8" s="201"/>
      <c r="G8" s="201"/>
      <c r="H8" s="102"/>
      <c r="I8" s="201" t="s">
        <v>6</v>
      </c>
      <c r="J8" s="201"/>
      <c r="K8" s="201"/>
    </row>
    <row r="9" spans="1:11" ht="15.6" customHeight="1" x14ac:dyDescent="0.25">
      <c r="A9" s="96"/>
      <c r="B9" s="92"/>
      <c r="C9" s="93"/>
      <c r="D9" s="93"/>
      <c r="E9" s="26" t="s">
        <v>9</v>
      </c>
      <c r="F9" s="101"/>
      <c r="G9" s="26" t="s">
        <v>9</v>
      </c>
      <c r="H9" s="101"/>
      <c r="I9" s="26" t="s">
        <v>9</v>
      </c>
      <c r="J9" s="101"/>
      <c r="K9" s="26" t="s">
        <v>9</v>
      </c>
    </row>
    <row r="10" spans="1:11" ht="15.6" customHeight="1" x14ac:dyDescent="0.25">
      <c r="C10" s="29" t="s">
        <v>11</v>
      </c>
      <c r="D10" s="104"/>
      <c r="E10" s="31" t="s">
        <v>12</v>
      </c>
      <c r="F10" s="105"/>
      <c r="G10" s="31" t="s">
        <v>13</v>
      </c>
      <c r="H10" s="106"/>
      <c r="I10" s="31" t="s">
        <v>12</v>
      </c>
      <c r="J10" s="105"/>
      <c r="K10" s="31" t="s">
        <v>13</v>
      </c>
    </row>
    <row r="11" spans="1:11" ht="5.0999999999999996" customHeight="1" x14ac:dyDescent="0.25">
      <c r="C11" s="93"/>
      <c r="D11" s="104"/>
      <c r="E11" s="107"/>
      <c r="F11" s="106"/>
      <c r="G11" s="106"/>
      <c r="H11" s="106"/>
      <c r="I11" s="107"/>
      <c r="J11" s="106"/>
      <c r="K11" s="106"/>
    </row>
    <row r="12" spans="1:11" ht="15.6" customHeight="1" x14ac:dyDescent="0.25">
      <c r="A12" s="103" t="s">
        <v>70</v>
      </c>
      <c r="D12" s="108"/>
      <c r="E12" s="109">
        <v>487537947</v>
      </c>
      <c r="F12" s="110"/>
      <c r="G12" s="111">
        <v>192618662</v>
      </c>
      <c r="H12" s="110"/>
      <c r="I12" s="109">
        <v>480564451</v>
      </c>
      <c r="J12" s="110"/>
      <c r="K12" s="111">
        <v>188038556</v>
      </c>
    </row>
    <row r="13" spans="1:11" ht="15.6" customHeight="1" x14ac:dyDescent="0.25">
      <c r="A13" s="103" t="s">
        <v>71</v>
      </c>
      <c r="D13" s="108"/>
      <c r="E13" s="112">
        <v>-451171263</v>
      </c>
      <c r="F13" s="110"/>
      <c r="G13" s="113">
        <v>-208841256</v>
      </c>
      <c r="H13" s="110"/>
      <c r="I13" s="112">
        <v>-448388963</v>
      </c>
      <c r="J13" s="110"/>
      <c r="K13" s="113">
        <v>-202061619</v>
      </c>
    </row>
    <row r="14" spans="1:11" ht="5.0999999999999996" customHeight="1" x14ac:dyDescent="0.25">
      <c r="A14" s="103"/>
      <c r="D14" s="108"/>
      <c r="E14" s="114"/>
      <c r="F14" s="110"/>
      <c r="G14" s="115"/>
      <c r="H14" s="115"/>
      <c r="I14" s="114"/>
      <c r="J14" s="115"/>
      <c r="K14" s="115"/>
    </row>
    <row r="15" spans="1:11" ht="15.6" customHeight="1" x14ac:dyDescent="0.25">
      <c r="A15" s="92" t="s">
        <v>153</v>
      </c>
      <c r="D15" s="108"/>
      <c r="E15" s="114">
        <f>SUM(E12:E13)</f>
        <v>36366684</v>
      </c>
      <c r="F15" s="110"/>
      <c r="G15" s="115">
        <f>SUM(G12:G13)</f>
        <v>-16222594</v>
      </c>
      <c r="H15" s="115"/>
      <c r="I15" s="114">
        <f>SUM(I12:I13)</f>
        <v>32175488</v>
      </c>
      <c r="J15" s="115"/>
      <c r="K15" s="115">
        <f>SUM(K12:K13)</f>
        <v>-14023063</v>
      </c>
    </row>
    <row r="16" spans="1:11" ht="15.6" customHeight="1" x14ac:dyDescent="0.25">
      <c r="A16" s="103" t="s">
        <v>72</v>
      </c>
      <c r="D16" s="108"/>
      <c r="E16" s="116">
        <v>5234</v>
      </c>
      <c r="F16" s="110"/>
      <c r="G16" s="110">
        <v>4371</v>
      </c>
      <c r="H16" s="110"/>
      <c r="I16" s="116">
        <v>182018</v>
      </c>
      <c r="J16" s="110"/>
      <c r="K16" s="110">
        <v>970399</v>
      </c>
    </row>
    <row r="17" spans="1:11" ht="15.6" customHeight="1" x14ac:dyDescent="0.25">
      <c r="A17" s="91" t="s">
        <v>73</v>
      </c>
      <c r="C17" s="108">
        <v>14</v>
      </c>
      <c r="D17" s="108"/>
      <c r="E17" s="116">
        <v>607353</v>
      </c>
      <c r="F17" s="110"/>
      <c r="G17" s="110">
        <v>10026134</v>
      </c>
      <c r="H17" s="110"/>
      <c r="I17" s="116">
        <v>430205</v>
      </c>
      <c r="J17" s="110"/>
      <c r="K17" s="110">
        <v>8849507</v>
      </c>
    </row>
    <row r="18" spans="1:11" ht="15.6" customHeight="1" x14ac:dyDescent="0.25">
      <c r="A18" s="103" t="s">
        <v>74</v>
      </c>
      <c r="D18" s="108"/>
      <c r="E18" s="116">
        <v>-3943887</v>
      </c>
      <c r="F18" s="110"/>
      <c r="G18" s="110">
        <v>-2929014</v>
      </c>
      <c r="H18" s="110"/>
      <c r="I18" s="116">
        <v>-3840053</v>
      </c>
      <c r="J18" s="110"/>
      <c r="K18" s="110">
        <v>-2839063</v>
      </c>
    </row>
    <row r="19" spans="1:11" ht="15.6" customHeight="1" x14ac:dyDescent="0.25">
      <c r="A19" s="103" t="s">
        <v>75</v>
      </c>
      <c r="B19" s="92"/>
      <c r="D19" s="108"/>
      <c r="E19" s="116">
        <v>-26019747</v>
      </c>
      <c r="F19" s="110"/>
      <c r="G19" s="110">
        <v>-21424309</v>
      </c>
      <c r="H19" s="110"/>
      <c r="I19" s="116">
        <v>-20239446</v>
      </c>
      <c r="J19" s="110"/>
      <c r="K19" s="110">
        <v>-16167771</v>
      </c>
    </row>
    <row r="20" spans="1:11" ht="15.6" customHeight="1" x14ac:dyDescent="0.25">
      <c r="A20" s="103" t="s">
        <v>154</v>
      </c>
      <c r="B20" s="92"/>
      <c r="D20" s="108"/>
      <c r="E20" s="116">
        <v>0</v>
      </c>
      <c r="F20" s="110"/>
      <c r="G20" s="110">
        <v>0</v>
      </c>
      <c r="H20" s="110"/>
      <c r="I20" s="116">
        <v>-1039159</v>
      </c>
      <c r="J20" s="110"/>
      <c r="K20" s="110">
        <v>-3151247</v>
      </c>
    </row>
    <row r="21" spans="1:11" ht="15.6" customHeight="1" x14ac:dyDescent="0.25">
      <c r="A21" s="103" t="s">
        <v>166</v>
      </c>
      <c r="B21" s="92"/>
      <c r="D21" s="108"/>
      <c r="E21" s="116">
        <v>-4751644</v>
      </c>
      <c r="F21" s="110"/>
      <c r="G21" s="110">
        <v>0</v>
      </c>
      <c r="H21" s="110"/>
      <c r="I21" s="116">
        <v>-4751644</v>
      </c>
      <c r="J21" s="110"/>
      <c r="K21" s="110">
        <v>0</v>
      </c>
    </row>
    <row r="22" spans="1:11" ht="15.6" customHeight="1" x14ac:dyDescent="0.25">
      <c r="A22" s="103" t="s">
        <v>76</v>
      </c>
      <c r="B22" s="92"/>
      <c r="D22" s="108"/>
      <c r="E22" s="117">
        <v>-2094065</v>
      </c>
      <c r="F22" s="110"/>
      <c r="G22" s="113">
        <v>-2687782</v>
      </c>
      <c r="H22" s="110"/>
      <c r="I22" s="117">
        <v>-1746036</v>
      </c>
      <c r="J22" s="110"/>
      <c r="K22" s="113">
        <v>-2187926</v>
      </c>
    </row>
    <row r="23" spans="1:11" ht="5.0999999999999996" customHeight="1" x14ac:dyDescent="0.25">
      <c r="C23" s="93"/>
      <c r="D23" s="104"/>
      <c r="E23" s="118"/>
      <c r="F23" s="106"/>
      <c r="G23" s="119"/>
      <c r="H23" s="106"/>
      <c r="I23" s="107"/>
      <c r="J23" s="106"/>
      <c r="K23" s="106"/>
    </row>
    <row r="24" spans="1:11" ht="15.6" customHeight="1" x14ac:dyDescent="0.25">
      <c r="A24" s="92" t="s">
        <v>77</v>
      </c>
      <c r="B24" s="92"/>
      <c r="D24" s="108"/>
      <c r="E24" s="120">
        <f>SUM(E15:E23)</f>
        <v>169928</v>
      </c>
      <c r="F24" s="110"/>
      <c r="G24" s="110">
        <f>SUM(G15:G23)</f>
        <v>-33233194</v>
      </c>
      <c r="H24" s="110"/>
      <c r="I24" s="120">
        <f>SUM(I15:I23)</f>
        <v>1171373</v>
      </c>
      <c r="J24" s="110"/>
      <c r="K24" s="110">
        <f>SUM(K15:K23)</f>
        <v>-28549164</v>
      </c>
    </row>
    <row r="25" spans="1:11" ht="15.6" customHeight="1" x14ac:dyDescent="0.25">
      <c r="A25" s="103" t="s">
        <v>78</v>
      </c>
      <c r="C25" s="108">
        <v>15</v>
      </c>
      <c r="D25" s="108"/>
      <c r="E25" s="112">
        <v>-2773975</v>
      </c>
      <c r="F25" s="110"/>
      <c r="G25" s="121">
        <v>-1019641</v>
      </c>
      <c r="H25" s="115"/>
      <c r="I25" s="112">
        <v>11022</v>
      </c>
      <c r="J25" s="115"/>
      <c r="K25" s="121">
        <v>-94138</v>
      </c>
    </row>
    <row r="26" spans="1:11" ht="5.0999999999999996" customHeight="1" x14ac:dyDescent="0.25">
      <c r="C26" s="93"/>
      <c r="D26" s="104"/>
      <c r="E26" s="107"/>
      <c r="F26" s="106"/>
      <c r="G26" s="106"/>
      <c r="H26" s="106"/>
      <c r="I26" s="107"/>
      <c r="J26" s="106"/>
      <c r="K26" s="106"/>
    </row>
    <row r="27" spans="1:11" ht="15.6" customHeight="1" x14ac:dyDescent="0.25">
      <c r="A27" s="92" t="s">
        <v>167</v>
      </c>
      <c r="B27" s="92"/>
      <c r="D27" s="108"/>
      <c r="E27" s="120">
        <f>SUM(E24:E26)</f>
        <v>-2604047</v>
      </c>
      <c r="F27" s="110"/>
      <c r="G27" s="110">
        <f>SUM(G24:G26)</f>
        <v>-34252835</v>
      </c>
      <c r="H27" s="110"/>
      <c r="I27" s="120">
        <f>SUM(I24:I26)</f>
        <v>1182395</v>
      </c>
      <c r="J27" s="110"/>
      <c r="K27" s="110">
        <f>SUM(K24:K26)</f>
        <v>-28643302</v>
      </c>
    </row>
    <row r="28" spans="1:11" ht="8.1" customHeight="1" x14ac:dyDescent="0.25">
      <c r="A28" s="92"/>
      <c r="B28" s="92"/>
      <c r="D28" s="108"/>
      <c r="E28" s="120"/>
      <c r="F28" s="110"/>
      <c r="G28" s="110"/>
      <c r="H28" s="110"/>
      <c r="I28" s="120"/>
      <c r="J28" s="110"/>
      <c r="K28" s="110"/>
    </row>
    <row r="29" spans="1:11" ht="15.6" customHeight="1" x14ac:dyDescent="0.25">
      <c r="A29" s="92" t="s">
        <v>79</v>
      </c>
      <c r="B29" s="92"/>
      <c r="D29" s="108"/>
      <c r="E29" s="120"/>
      <c r="F29" s="110"/>
      <c r="G29" s="110"/>
      <c r="H29" s="110"/>
      <c r="I29" s="120"/>
      <c r="J29" s="110"/>
      <c r="K29" s="110"/>
    </row>
    <row r="30" spans="1:11" ht="15.6" customHeight="1" x14ac:dyDescent="0.25">
      <c r="A30" s="103" t="s">
        <v>80</v>
      </c>
      <c r="D30" s="108"/>
      <c r="E30" s="120"/>
      <c r="F30" s="110"/>
      <c r="G30" s="110"/>
      <c r="H30" s="110"/>
      <c r="I30" s="120"/>
      <c r="J30" s="110"/>
      <c r="K30" s="110"/>
    </row>
    <row r="31" spans="1:11" ht="15.6" customHeight="1" x14ac:dyDescent="0.25">
      <c r="A31" s="103"/>
      <c r="B31" s="103" t="s">
        <v>81</v>
      </c>
      <c r="D31" s="108"/>
      <c r="E31" s="120"/>
      <c r="F31" s="110"/>
      <c r="G31" s="110"/>
      <c r="H31" s="110"/>
      <c r="I31" s="120"/>
      <c r="J31" s="110"/>
      <c r="K31" s="110"/>
    </row>
    <row r="32" spans="1:11" ht="15.6" customHeight="1" x14ac:dyDescent="0.25">
      <c r="B32" s="103" t="s">
        <v>82</v>
      </c>
      <c r="D32" s="108"/>
      <c r="E32" s="120"/>
      <c r="F32" s="110"/>
      <c r="G32" s="110"/>
      <c r="H32" s="110"/>
      <c r="I32" s="120"/>
      <c r="J32" s="110"/>
      <c r="K32" s="110"/>
    </row>
    <row r="33" spans="1:11" ht="15.6" customHeight="1" x14ac:dyDescent="0.25">
      <c r="A33" s="103"/>
      <c r="B33" s="103" t="s">
        <v>83</v>
      </c>
      <c r="D33" s="108"/>
      <c r="E33" s="120">
        <v>-2069311</v>
      </c>
      <c r="F33" s="110"/>
      <c r="G33" s="110">
        <v>0</v>
      </c>
      <c r="H33" s="110"/>
      <c r="I33" s="120">
        <v>-2004007</v>
      </c>
      <c r="J33" s="110"/>
      <c r="K33" s="110">
        <v>0</v>
      </c>
    </row>
    <row r="34" spans="1:11" ht="15.6" customHeight="1" x14ac:dyDescent="0.25">
      <c r="B34" s="103" t="s">
        <v>84</v>
      </c>
      <c r="D34" s="108"/>
      <c r="E34" s="120"/>
      <c r="F34" s="110"/>
      <c r="G34" s="110"/>
      <c r="H34" s="110"/>
      <c r="I34" s="120"/>
      <c r="J34" s="110"/>
      <c r="K34" s="110"/>
    </row>
    <row r="35" spans="1:11" ht="15.6" customHeight="1" x14ac:dyDescent="0.25">
      <c r="A35" s="103"/>
      <c r="B35" s="103" t="s">
        <v>85</v>
      </c>
      <c r="D35" s="108"/>
      <c r="E35" s="122">
        <v>408124</v>
      </c>
      <c r="F35" s="110"/>
      <c r="G35" s="113">
        <v>0</v>
      </c>
      <c r="H35" s="110"/>
      <c r="I35" s="122">
        <v>400801</v>
      </c>
      <c r="J35" s="110"/>
      <c r="K35" s="113">
        <v>0</v>
      </c>
    </row>
    <row r="36" spans="1:11" ht="15.6" customHeight="1" x14ac:dyDescent="0.25">
      <c r="A36" s="92" t="s">
        <v>86</v>
      </c>
      <c r="D36" s="108"/>
      <c r="E36" s="120"/>
      <c r="F36" s="110"/>
      <c r="G36" s="110"/>
      <c r="H36" s="110"/>
      <c r="I36" s="120"/>
      <c r="J36" s="110"/>
      <c r="K36" s="110"/>
    </row>
    <row r="37" spans="1:11" ht="15.6" customHeight="1" x14ac:dyDescent="0.25">
      <c r="B37" s="92" t="s">
        <v>87</v>
      </c>
      <c r="D37" s="108"/>
      <c r="E37" s="122">
        <f>SUM(E33:E35)</f>
        <v>-1661187</v>
      </c>
      <c r="F37" s="110"/>
      <c r="G37" s="113">
        <f>SUM(G33:G35)</f>
        <v>0</v>
      </c>
      <c r="H37" s="110"/>
      <c r="I37" s="122">
        <f>SUM(I33:I35)</f>
        <v>-1603206</v>
      </c>
      <c r="J37" s="110"/>
      <c r="K37" s="113">
        <f>SUM(K33:K35)</f>
        <v>0</v>
      </c>
    </row>
    <row r="38" spans="1:11" ht="5.0999999999999996" customHeight="1" x14ac:dyDescent="0.25">
      <c r="A38" s="92"/>
      <c r="B38" s="92"/>
      <c r="D38" s="108"/>
      <c r="E38" s="120"/>
      <c r="F38" s="110"/>
      <c r="G38" s="110"/>
      <c r="H38" s="110"/>
      <c r="I38" s="120"/>
      <c r="J38" s="110"/>
      <c r="K38" s="110"/>
    </row>
    <row r="39" spans="1:11" ht="15.6" customHeight="1" x14ac:dyDescent="0.25">
      <c r="A39" s="92" t="s">
        <v>168</v>
      </c>
      <c r="B39" s="92"/>
      <c r="D39" s="108"/>
      <c r="E39" s="120"/>
      <c r="F39" s="110"/>
      <c r="G39" s="110"/>
      <c r="H39" s="110"/>
      <c r="I39" s="120"/>
      <c r="J39" s="110"/>
      <c r="K39" s="110"/>
    </row>
    <row r="40" spans="1:11" ht="15.6" customHeight="1" thickBot="1" x14ac:dyDescent="0.3">
      <c r="B40" s="92" t="s">
        <v>169</v>
      </c>
      <c r="D40" s="108"/>
      <c r="E40" s="123">
        <f>SUM(E27,E37)</f>
        <v>-4265234</v>
      </c>
      <c r="F40" s="110"/>
      <c r="G40" s="124">
        <f>SUM(G27,G37)</f>
        <v>-34252835</v>
      </c>
      <c r="H40" s="110"/>
      <c r="I40" s="123">
        <f>SUM(I27,I37)</f>
        <v>-420811</v>
      </c>
      <c r="J40" s="110"/>
      <c r="K40" s="124">
        <f>SUM(K27,K37)</f>
        <v>-28643302</v>
      </c>
    </row>
    <row r="41" spans="1:11" ht="8.1" customHeight="1" thickTop="1" x14ac:dyDescent="0.25">
      <c r="A41" s="103"/>
      <c r="B41" s="91"/>
      <c r="D41" s="108"/>
      <c r="E41" s="120"/>
      <c r="F41" s="110"/>
      <c r="G41" s="110"/>
      <c r="H41" s="110"/>
      <c r="I41" s="120"/>
      <c r="J41" s="110"/>
      <c r="K41" s="110"/>
    </row>
    <row r="42" spans="1:11" ht="15.6" customHeight="1" x14ac:dyDescent="0.25">
      <c r="A42" s="24" t="s">
        <v>170</v>
      </c>
      <c r="B42" s="92"/>
      <c r="D42" s="108"/>
      <c r="E42" s="120"/>
      <c r="F42" s="110"/>
      <c r="G42" s="110"/>
      <c r="H42" s="110"/>
      <c r="I42" s="120"/>
      <c r="J42" s="110"/>
      <c r="K42" s="110"/>
    </row>
    <row r="43" spans="1:11" ht="15.6" customHeight="1" x14ac:dyDescent="0.25">
      <c r="A43" s="125" t="s">
        <v>88</v>
      </c>
      <c r="B43" s="92"/>
      <c r="D43" s="108"/>
      <c r="E43" s="120">
        <f>E27</f>
        <v>-2604047</v>
      </c>
      <c r="F43" s="110"/>
      <c r="G43" s="110">
        <f>G27</f>
        <v>-34252835</v>
      </c>
      <c r="H43" s="110"/>
      <c r="I43" s="120">
        <f>I27</f>
        <v>1182395</v>
      </c>
      <c r="J43" s="110"/>
      <c r="K43" s="110">
        <f>K27</f>
        <v>-28643302</v>
      </c>
    </row>
    <row r="44" spans="1:11" ht="15.6" customHeight="1" x14ac:dyDescent="0.25">
      <c r="A44" s="125" t="s">
        <v>89</v>
      </c>
      <c r="B44" s="92"/>
      <c r="D44" s="108"/>
      <c r="E44" s="126">
        <v>0</v>
      </c>
      <c r="F44" s="110"/>
      <c r="G44" s="127">
        <v>0</v>
      </c>
      <c r="H44" s="110"/>
      <c r="I44" s="126">
        <v>0</v>
      </c>
      <c r="J44" s="110"/>
      <c r="K44" s="127">
        <v>0</v>
      </c>
    </row>
    <row r="45" spans="1:11" ht="5.0999999999999996" customHeight="1" x14ac:dyDescent="0.25">
      <c r="A45" s="125"/>
      <c r="B45" s="92"/>
      <c r="D45" s="108"/>
      <c r="E45" s="120"/>
      <c r="F45" s="110"/>
      <c r="G45" s="110"/>
      <c r="H45" s="110"/>
      <c r="I45" s="120"/>
      <c r="J45" s="110"/>
      <c r="K45" s="110"/>
    </row>
    <row r="46" spans="1:11" ht="15.6" customHeight="1" thickBot="1" x14ac:dyDescent="0.3">
      <c r="A46" s="92"/>
      <c r="B46" s="92"/>
      <c r="D46" s="108"/>
      <c r="E46" s="123">
        <f>SUM(E43:E43)</f>
        <v>-2604047</v>
      </c>
      <c r="F46" s="128"/>
      <c r="G46" s="124">
        <f>SUM(G43:G43)</f>
        <v>-34252835</v>
      </c>
      <c r="H46" s="110"/>
      <c r="I46" s="123">
        <f>SUM(I43:I43)</f>
        <v>1182395</v>
      </c>
      <c r="J46" s="110"/>
      <c r="K46" s="124">
        <f>SUM(K43:K43)</f>
        <v>-28643302</v>
      </c>
    </row>
    <row r="47" spans="1:11" ht="8.1" customHeight="1" thickTop="1" x14ac:dyDescent="0.25">
      <c r="A47" s="92"/>
      <c r="B47" s="92"/>
      <c r="D47" s="108"/>
      <c r="E47" s="120"/>
      <c r="F47" s="128"/>
      <c r="G47" s="110"/>
      <c r="H47" s="110"/>
      <c r="I47" s="120"/>
      <c r="J47" s="110"/>
      <c r="K47" s="110"/>
    </row>
    <row r="48" spans="1:11" ht="15.6" customHeight="1" x14ac:dyDescent="0.25">
      <c r="A48" s="92" t="s">
        <v>168</v>
      </c>
      <c r="B48" s="92"/>
      <c r="D48" s="108"/>
      <c r="E48" s="120"/>
      <c r="F48" s="128"/>
      <c r="G48" s="110"/>
      <c r="H48" s="110"/>
      <c r="I48" s="120"/>
      <c r="J48" s="110"/>
      <c r="K48" s="110"/>
    </row>
    <row r="49" spans="1:11" ht="15.6" customHeight="1" x14ac:dyDescent="0.25">
      <c r="B49" s="92" t="s">
        <v>90</v>
      </c>
      <c r="D49" s="108"/>
      <c r="E49" s="120"/>
      <c r="F49" s="128"/>
      <c r="G49" s="110"/>
      <c r="H49" s="110"/>
      <c r="I49" s="120"/>
      <c r="J49" s="110"/>
      <c r="K49" s="110"/>
    </row>
    <row r="50" spans="1:11" ht="15.6" customHeight="1" x14ac:dyDescent="0.25">
      <c r="A50" s="103" t="s">
        <v>88</v>
      </c>
      <c r="D50" s="108"/>
      <c r="E50" s="120">
        <f>E40</f>
        <v>-4265234</v>
      </c>
      <c r="F50" s="128"/>
      <c r="G50" s="110">
        <f>G40</f>
        <v>-34252835</v>
      </c>
      <c r="H50" s="110"/>
      <c r="I50" s="120">
        <f>I40</f>
        <v>-420811</v>
      </c>
      <c r="J50" s="110"/>
      <c r="K50" s="110">
        <f>K40</f>
        <v>-28643302</v>
      </c>
    </row>
    <row r="51" spans="1:11" ht="15.6" customHeight="1" x14ac:dyDescent="0.25">
      <c r="A51" s="103" t="s">
        <v>89</v>
      </c>
      <c r="D51" s="108"/>
      <c r="E51" s="126">
        <v>0</v>
      </c>
      <c r="F51" s="110"/>
      <c r="G51" s="127">
        <v>0</v>
      </c>
      <c r="H51" s="110"/>
      <c r="I51" s="126">
        <v>0</v>
      </c>
      <c r="J51" s="110"/>
      <c r="K51" s="127">
        <v>0</v>
      </c>
    </row>
    <row r="52" spans="1:11" ht="5.0999999999999996" customHeight="1" x14ac:dyDescent="0.25">
      <c r="A52" s="92"/>
      <c r="D52" s="108"/>
      <c r="E52" s="120"/>
      <c r="F52" s="128"/>
      <c r="G52" s="110"/>
      <c r="H52" s="110"/>
      <c r="I52" s="120"/>
      <c r="J52" s="110"/>
      <c r="K52" s="110"/>
    </row>
    <row r="53" spans="1:11" ht="15.6" customHeight="1" thickBot="1" x14ac:dyDescent="0.3">
      <c r="A53" s="92"/>
      <c r="D53" s="108"/>
      <c r="E53" s="123">
        <f>SUM(E50:E52)</f>
        <v>-4265234</v>
      </c>
      <c r="F53" s="128"/>
      <c r="G53" s="124">
        <f>SUM(G50:G52)</f>
        <v>-34252835</v>
      </c>
      <c r="H53" s="110"/>
      <c r="I53" s="123">
        <f>SUM(I50:I52)</f>
        <v>-420811</v>
      </c>
      <c r="J53" s="110"/>
      <c r="K53" s="124">
        <f>SUM(K50:K52)</f>
        <v>-28643302</v>
      </c>
    </row>
    <row r="54" spans="1:11" ht="12" customHeight="1" thickTop="1" x14ac:dyDescent="0.25">
      <c r="A54" s="92"/>
      <c r="D54" s="108"/>
      <c r="E54" s="120"/>
      <c r="F54" s="128"/>
      <c r="G54" s="110"/>
      <c r="H54" s="110"/>
      <c r="I54" s="120"/>
      <c r="J54" s="110"/>
      <c r="K54" s="110"/>
    </row>
    <row r="55" spans="1:11" ht="12" customHeight="1" x14ac:dyDescent="0.25">
      <c r="A55" s="103"/>
      <c r="B55" s="91"/>
      <c r="D55" s="108"/>
      <c r="E55" s="120"/>
      <c r="F55" s="110"/>
      <c r="G55" s="110"/>
      <c r="H55" s="110"/>
      <c r="I55" s="120"/>
      <c r="J55" s="110"/>
      <c r="K55" s="110"/>
    </row>
    <row r="56" spans="1:11" ht="15.6" customHeight="1" x14ac:dyDescent="0.25">
      <c r="A56" s="96" t="s">
        <v>171</v>
      </c>
      <c r="B56" s="92"/>
      <c r="D56" s="108"/>
      <c r="E56" s="129"/>
      <c r="I56" s="129"/>
    </row>
    <row r="57" spans="1:11" ht="15.6" customHeight="1" x14ac:dyDescent="0.25">
      <c r="A57" s="91" t="s">
        <v>172</v>
      </c>
      <c r="D57" s="108"/>
      <c r="E57" s="130"/>
      <c r="F57" s="131"/>
      <c r="G57" s="132"/>
      <c r="H57" s="131"/>
      <c r="I57" s="133"/>
      <c r="J57" s="131"/>
      <c r="K57" s="131"/>
    </row>
    <row r="58" spans="1:11" ht="15.6" customHeight="1" x14ac:dyDescent="0.25">
      <c r="B58" s="103" t="s">
        <v>91</v>
      </c>
      <c r="D58" s="108"/>
      <c r="E58" s="134">
        <f>E27/940000000</f>
        <v>-2.7702627659574467E-3</v>
      </c>
      <c r="F58" s="131"/>
      <c r="G58" s="135">
        <f>G27/940000000</f>
        <v>-3.6439186170212766E-2</v>
      </c>
      <c r="H58" s="131"/>
      <c r="I58" s="136">
        <f>I27/940000000</f>
        <v>1.2578670212765957E-3</v>
      </c>
      <c r="J58" s="131"/>
      <c r="K58" s="137">
        <f>K27/940000000</f>
        <v>-3.0471597872340425E-2</v>
      </c>
    </row>
    <row r="59" spans="1:11" ht="15.6" customHeight="1" x14ac:dyDescent="0.25">
      <c r="D59" s="108"/>
      <c r="E59" s="138"/>
      <c r="F59" s="138"/>
      <c r="G59" s="138"/>
      <c r="H59" s="138"/>
      <c r="I59" s="138"/>
      <c r="J59" s="138"/>
      <c r="K59" s="138"/>
    </row>
    <row r="60" spans="1:11" ht="15.6" customHeight="1" x14ac:dyDescent="0.25">
      <c r="D60" s="108"/>
      <c r="E60" s="138"/>
      <c r="F60" s="138"/>
      <c r="G60" s="138"/>
      <c r="H60" s="138"/>
      <c r="I60" s="138"/>
      <c r="J60" s="138"/>
      <c r="K60" s="138"/>
    </row>
    <row r="61" spans="1:11" ht="15.6" customHeight="1" x14ac:dyDescent="0.25">
      <c r="D61" s="108"/>
      <c r="E61" s="138"/>
      <c r="F61" s="138"/>
      <c r="G61" s="138"/>
      <c r="H61" s="138"/>
      <c r="I61" s="138"/>
      <c r="J61" s="138"/>
      <c r="K61" s="138"/>
    </row>
    <row r="62" spans="1:11" ht="15.6" customHeight="1" x14ac:dyDescent="0.25">
      <c r="D62" s="108"/>
      <c r="E62" s="138"/>
      <c r="F62" s="138"/>
      <c r="G62" s="138"/>
      <c r="H62" s="138"/>
      <c r="I62" s="138"/>
      <c r="J62" s="138"/>
      <c r="K62" s="138"/>
    </row>
    <row r="63" spans="1:11" ht="21.95" customHeight="1" x14ac:dyDescent="0.25">
      <c r="A63" s="206" t="s">
        <v>33</v>
      </c>
      <c r="B63" s="206"/>
      <c r="C63" s="206"/>
      <c r="D63" s="206"/>
      <c r="E63" s="206"/>
      <c r="F63" s="206"/>
      <c r="G63" s="206"/>
      <c r="H63" s="206"/>
      <c r="I63" s="206"/>
      <c r="J63" s="206"/>
      <c r="K63" s="206"/>
    </row>
  </sheetData>
  <mergeCells count="6">
    <mergeCell ref="A63:K63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2D61-F4AB-4CA1-9541-84C20AEA70DA}">
  <sheetPr>
    <tabColor theme="7" tint="0.79998168889431442"/>
  </sheetPr>
  <dimension ref="A1:P35"/>
  <sheetViews>
    <sheetView topLeftCell="C1" zoomScaleNormal="100" zoomScaleSheetLayoutView="100" workbookViewId="0">
      <selection activeCell="R12" sqref="R12"/>
    </sheetView>
  </sheetViews>
  <sheetFormatPr defaultColWidth="18.5703125" defaultRowHeight="16.5" customHeight="1" x14ac:dyDescent="0.25"/>
  <cols>
    <col min="1" max="1" width="1.42578125" style="140" customWidth="1"/>
    <col min="2" max="2" width="41.5703125" style="140" customWidth="1"/>
    <col min="3" max="3" width="5.42578125" style="140" customWidth="1"/>
    <col min="4" max="4" width="11.85546875" style="141" customWidth="1"/>
    <col min="5" max="5" width="0.7109375" style="141" customWidth="1"/>
    <col min="6" max="6" width="11.5703125" style="141" bestFit="1" customWidth="1"/>
    <col min="7" max="7" width="0.7109375" style="141" customWidth="1"/>
    <col min="8" max="8" width="16.42578125" style="141" customWidth="1"/>
    <col min="9" max="9" width="0.7109375" style="141" customWidth="1"/>
    <col min="10" max="10" width="14.28515625" style="141" customWidth="1"/>
    <col min="11" max="11" width="0.7109375" style="141" customWidth="1"/>
    <col min="12" max="12" width="13.28515625" style="142" customWidth="1"/>
    <col min="13" max="13" width="0.7109375" style="141" customWidth="1"/>
    <col min="14" max="14" width="12.7109375" style="142" customWidth="1"/>
    <col min="15" max="15" width="0.7109375" style="141" customWidth="1"/>
    <col min="16" max="16" width="12.7109375" style="142" customWidth="1"/>
    <col min="17" max="16384" width="18.5703125" style="140"/>
  </cols>
  <sheetData>
    <row r="1" spans="1:16" ht="16.5" customHeight="1" x14ac:dyDescent="0.25">
      <c r="A1" s="139" t="s">
        <v>0</v>
      </c>
    </row>
    <row r="2" spans="1:16" ht="16.5" customHeight="1" x14ac:dyDescent="0.25">
      <c r="A2" s="143" t="s">
        <v>92</v>
      </c>
      <c r="B2" s="143"/>
      <c r="C2" s="143"/>
      <c r="D2" s="144"/>
      <c r="E2" s="144"/>
      <c r="F2" s="144"/>
      <c r="G2" s="145"/>
      <c r="H2" s="144"/>
      <c r="I2" s="145"/>
      <c r="J2" s="145"/>
      <c r="K2" s="145"/>
      <c r="M2" s="145"/>
      <c r="O2" s="145"/>
    </row>
    <row r="3" spans="1:16" ht="16.5" customHeight="1" x14ac:dyDescent="0.25">
      <c r="A3" s="146" t="s">
        <v>69</v>
      </c>
      <c r="B3" s="146"/>
      <c r="C3" s="146"/>
      <c r="D3" s="147"/>
      <c r="E3" s="147"/>
      <c r="F3" s="147"/>
      <c r="G3" s="147"/>
      <c r="H3" s="147"/>
      <c r="I3" s="147"/>
      <c r="J3" s="147"/>
      <c r="K3" s="147"/>
      <c r="L3" s="148"/>
      <c r="M3" s="147"/>
      <c r="N3" s="148"/>
      <c r="O3" s="147"/>
      <c r="P3" s="148"/>
    </row>
    <row r="4" spans="1:16" ht="16.5" customHeight="1" x14ac:dyDescent="0.25">
      <c r="A4" s="143"/>
      <c r="B4" s="143"/>
      <c r="C4" s="143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50"/>
    </row>
    <row r="5" spans="1:16" ht="16.5" customHeight="1" x14ac:dyDescent="0.25">
      <c r="A5" s="143"/>
      <c r="B5" s="143"/>
      <c r="C5" s="143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</row>
    <row r="6" spans="1:16" ht="16.5" customHeight="1" x14ac:dyDescent="0.25">
      <c r="A6" s="143"/>
      <c r="B6" s="143"/>
      <c r="C6" s="143"/>
      <c r="D6" s="209" t="s">
        <v>3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6" ht="16.5" customHeight="1" x14ac:dyDescent="0.25">
      <c r="A7" s="143"/>
      <c r="B7" s="143"/>
      <c r="C7" s="143"/>
      <c r="D7" s="210" t="s">
        <v>93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</row>
    <row r="8" spans="1:16" ht="16.5" customHeight="1" x14ac:dyDescent="0.25">
      <c r="A8" s="143"/>
      <c r="B8" s="143"/>
      <c r="C8" s="143"/>
      <c r="D8" s="211" t="s">
        <v>94</v>
      </c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151"/>
      <c r="P8" s="151"/>
    </row>
    <row r="9" spans="1:16" ht="16.5" customHeight="1" x14ac:dyDescent="0.25">
      <c r="A9" s="143"/>
      <c r="B9" s="143"/>
      <c r="C9" s="143"/>
      <c r="D9" s="150"/>
      <c r="E9" s="144"/>
      <c r="F9" s="144"/>
      <c r="G9" s="144"/>
      <c r="H9" s="152" t="s">
        <v>174</v>
      </c>
      <c r="I9" s="144"/>
      <c r="M9" s="144"/>
      <c r="N9" s="144"/>
      <c r="O9" s="144"/>
      <c r="P9" s="144"/>
    </row>
    <row r="10" spans="1:16" ht="16.5" customHeight="1" x14ac:dyDescent="0.25">
      <c r="A10" s="143"/>
      <c r="B10" s="143"/>
      <c r="C10" s="143"/>
      <c r="D10" s="150"/>
      <c r="E10" s="144"/>
      <c r="F10" s="144"/>
      <c r="G10" s="144"/>
      <c r="H10" s="144" t="s">
        <v>95</v>
      </c>
      <c r="I10" s="144"/>
      <c r="J10" s="212" t="s">
        <v>96</v>
      </c>
      <c r="K10" s="212"/>
      <c r="L10" s="212"/>
      <c r="M10" s="144"/>
      <c r="N10" s="144"/>
      <c r="O10" s="144"/>
      <c r="P10" s="144"/>
    </row>
    <row r="11" spans="1:16" ht="16.5" customHeight="1" x14ac:dyDescent="0.25">
      <c r="A11" s="143"/>
      <c r="B11" s="143"/>
      <c r="C11" s="143"/>
      <c r="D11" s="144" t="s">
        <v>97</v>
      </c>
      <c r="E11" s="153"/>
      <c r="F11" s="154"/>
      <c r="G11" s="154"/>
      <c r="H11" s="144" t="s">
        <v>98</v>
      </c>
      <c r="I11" s="154"/>
      <c r="J11" s="154" t="s">
        <v>156</v>
      </c>
      <c r="K11" s="155"/>
      <c r="L11" s="155"/>
      <c r="M11" s="144"/>
      <c r="N11" s="154" t="s">
        <v>99</v>
      </c>
      <c r="O11" s="154"/>
      <c r="P11" s="140"/>
    </row>
    <row r="12" spans="1:16" ht="16.5" customHeight="1" x14ac:dyDescent="0.25">
      <c r="A12" s="143"/>
      <c r="B12" s="143"/>
      <c r="C12" s="143"/>
      <c r="D12" s="144" t="s">
        <v>100</v>
      </c>
      <c r="E12" s="153"/>
      <c r="F12" s="144" t="s">
        <v>101</v>
      </c>
      <c r="G12" s="154"/>
      <c r="H12" s="144" t="s">
        <v>102</v>
      </c>
      <c r="I12" s="154"/>
      <c r="J12" s="154" t="s">
        <v>103</v>
      </c>
      <c r="K12" s="154"/>
      <c r="L12" s="154"/>
      <c r="M12" s="144"/>
      <c r="N12" s="154" t="s">
        <v>104</v>
      </c>
      <c r="O12" s="154"/>
      <c r="P12" s="154" t="s">
        <v>99</v>
      </c>
    </row>
    <row r="13" spans="1:16" ht="16.5" customHeight="1" x14ac:dyDescent="0.25">
      <c r="A13" s="143"/>
      <c r="B13" s="143"/>
      <c r="C13" s="143"/>
      <c r="D13" s="147" t="s">
        <v>105</v>
      </c>
      <c r="E13" s="153"/>
      <c r="F13" s="147" t="s">
        <v>106</v>
      </c>
      <c r="G13" s="154"/>
      <c r="H13" s="147" t="s">
        <v>61</v>
      </c>
      <c r="I13" s="154"/>
      <c r="J13" s="156" t="s">
        <v>107</v>
      </c>
      <c r="K13" s="154"/>
      <c r="L13" s="156" t="s">
        <v>108</v>
      </c>
      <c r="M13" s="144"/>
      <c r="N13" s="156" t="s">
        <v>109</v>
      </c>
      <c r="O13" s="154"/>
      <c r="P13" s="156" t="s">
        <v>110</v>
      </c>
    </row>
    <row r="14" spans="1:16" s="157" customFormat="1" ht="16.5" customHeight="1" x14ac:dyDescent="0.25">
      <c r="A14" s="143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16" ht="16.5" customHeight="1" x14ac:dyDescent="0.25">
      <c r="A15" s="143" t="s">
        <v>111</v>
      </c>
      <c r="B15" s="143"/>
      <c r="C15" s="143"/>
      <c r="D15" s="142">
        <v>940000000</v>
      </c>
      <c r="E15" s="149"/>
      <c r="F15" s="142">
        <v>227888500</v>
      </c>
      <c r="G15" s="149"/>
      <c r="H15" s="142">
        <v>-71756742</v>
      </c>
      <c r="I15" s="149"/>
      <c r="J15" s="142">
        <v>25300000</v>
      </c>
      <c r="K15" s="149"/>
      <c r="L15" s="142">
        <v>-586279072</v>
      </c>
      <c r="M15" s="149"/>
      <c r="N15" s="142">
        <f>SUM(D15:L15)</f>
        <v>535152686</v>
      </c>
      <c r="O15" s="149"/>
      <c r="P15" s="142">
        <f>N15</f>
        <v>535152686</v>
      </c>
    </row>
    <row r="16" spans="1:16" ht="8.1" customHeight="1" x14ac:dyDescent="0.25">
      <c r="A16" s="143"/>
      <c r="B16" s="158"/>
      <c r="C16" s="158"/>
      <c r="D16" s="142"/>
      <c r="E16" s="149"/>
      <c r="F16" s="142"/>
      <c r="G16" s="149"/>
      <c r="H16" s="142"/>
      <c r="I16" s="149"/>
      <c r="J16" s="142"/>
      <c r="K16" s="149"/>
      <c r="M16" s="149"/>
      <c r="O16" s="149"/>
    </row>
    <row r="17" spans="1:16" s="157" customFormat="1" ht="16.5" customHeight="1" x14ac:dyDescent="0.25">
      <c r="A17" s="143" t="s">
        <v>175</v>
      </c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6.5" customHeight="1" x14ac:dyDescent="0.25">
      <c r="A18" s="140" t="s">
        <v>155</v>
      </c>
      <c r="D18" s="121">
        <v>0</v>
      </c>
      <c r="E18" s="115"/>
      <c r="F18" s="121">
        <v>0</v>
      </c>
      <c r="G18" s="115"/>
      <c r="H18" s="121">
        <v>0</v>
      </c>
      <c r="I18" s="115"/>
      <c r="J18" s="121">
        <v>0</v>
      </c>
      <c r="K18" s="115"/>
      <c r="L18" s="159">
        <v>-34252835</v>
      </c>
      <c r="M18" s="115"/>
      <c r="N18" s="159">
        <f>SUM(D18:L18)</f>
        <v>-34252835</v>
      </c>
      <c r="O18" s="115"/>
      <c r="P18" s="159">
        <f>N18</f>
        <v>-34252835</v>
      </c>
    </row>
    <row r="19" spans="1:16" ht="16.5" customHeight="1" x14ac:dyDescent="0.25">
      <c r="D19" s="160"/>
      <c r="E19" s="115"/>
      <c r="F19" s="160"/>
      <c r="G19" s="115"/>
      <c r="H19" s="160"/>
      <c r="I19" s="160"/>
      <c r="J19" s="160"/>
      <c r="K19" s="115"/>
      <c r="L19" s="160"/>
      <c r="M19" s="115"/>
      <c r="N19" s="160"/>
      <c r="O19" s="115"/>
      <c r="P19" s="160"/>
    </row>
    <row r="20" spans="1:16" ht="16.5" customHeight="1" thickBot="1" x14ac:dyDescent="0.3">
      <c r="A20" s="143" t="s">
        <v>112</v>
      </c>
      <c r="B20" s="143"/>
      <c r="C20" s="143"/>
      <c r="D20" s="161">
        <f>SUM(D15:D18)</f>
        <v>940000000</v>
      </c>
      <c r="E20" s="149"/>
      <c r="F20" s="161">
        <f>SUM(F15:F18)</f>
        <v>227888500</v>
      </c>
      <c r="G20" s="142"/>
      <c r="H20" s="161">
        <f>SUM(H15:H18)</f>
        <v>-71756742</v>
      </c>
      <c r="I20" s="142"/>
      <c r="J20" s="161">
        <f>SUM(J15:J18)</f>
        <v>25300000</v>
      </c>
      <c r="K20" s="142"/>
      <c r="L20" s="161">
        <f>SUM(L15:L18)</f>
        <v>-620531907</v>
      </c>
      <c r="M20" s="142"/>
      <c r="N20" s="161">
        <f>SUM(D20:L20)</f>
        <v>500899851</v>
      </c>
      <c r="O20" s="142"/>
      <c r="P20" s="161">
        <f>N20</f>
        <v>500899851</v>
      </c>
    </row>
    <row r="21" spans="1:16" ht="16.5" customHeight="1" thickTop="1" x14ac:dyDescent="0.25">
      <c r="A21" s="143"/>
      <c r="B21" s="143"/>
      <c r="C21" s="143"/>
      <c r="D21" s="142"/>
      <c r="E21" s="149"/>
      <c r="F21" s="142"/>
      <c r="G21" s="142"/>
      <c r="H21" s="142"/>
      <c r="I21" s="142"/>
      <c r="J21" s="142"/>
      <c r="K21" s="142"/>
      <c r="M21" s="142"/>
      <c r="O21" s="142"/>
    </row>
    <row r="22" spans="1:16" ht="16.5" customHeight="1" x14ac:dyDescent="0.25">
      <c r="B22" s="143"/>
      <c r="C22" s="143"/>
      <c r="D22" s="142"/>
      <c r="E22" s="149"/>
      <c r="F22" s="142"/>
      <c r="G22" s="149"/>
      <c r="H22" s="142"/>
      <c r="I22" s="142"/>
      <c r="J22" s="142"/>
      <c r="K22" s="149"/>
      <c r="M22" s="149"/>
      <c r="O22" s="149"/>
    </row>
    <row r="23" spans="1:16" ht="16.5" customHeight="1" x14ac:dyDescent="0.25">
      <c r="A23" s="143" t="s">
        <v>113</v>
      </c>
      <c r="B23" s="143"/>
      <c r="C23" s="143"/>
      <c r="D23" s="162">
        <v>940000000</v>
      </c>
      <c r="E23" s="149"/>
      <c r="F23" s="162">
        <v>227888500</v>
      </c>
      <c r="G23" s="149"/>
      <c r="H23" s="162">
        <v>-71756742</v>
      </c>
      <c r="I23" s="149"/>
      <c r="J23" s="162">
        <v>25300000</v>
      </c>
      <c r="K23" s="149"/>
      <c r="L23" s="162">
        <v>-540054488</v>
      </c>
      <c r="M23" s="149"/>
      <c r="N23" s="162">
        <v>581377270</v>
      </c>
      <c r="O23" s="149"/>
      <c r="P23" s="162">
        <v>581377270</v>
      </c>
    </row>
    <row r="24" spans="1:16" ht="8.1" customHeight="1" x14ac:dyDescent="0.25">
      <c r="A24" s="143"/>
      <c r="B24" s="158"/>
      <c r="C24" s="158"/>
      <c r="D24" s="162"/>
      <c r="E24" s="149"/>
      <c r="F24" s="162"/>
      <c r="G24" s="149"/>
      <c r="H24" s="162"/>
      <c r="I24" s="149"/>
      <c r="J24" s="162"/>
      <c r="K24" s="149"/>
      <c r="L24" s="162"/>
      <c r="M24" s="149"/>
      <c r="N24" s="162"/>
      <c r="O24" s="149"/>
      <c r="P24" s="162"/>
    </row>
    <row r="25" spans="1:16" s="157" customFormat="1" ht="16.5" customHeight="1" x14ac:dyDescent="0.25">
      <c r="A25" s="143" t="s">
        <v>175</v>
      </c>
      <c r="D25" s="162"/>
      <c r="E25" s="142"/>
      <c r="F25" s="162"/>
      <c r="G25" s="142"/>
      <c r="H25" s="162"/>
      <c r="I25" s="142"/>
      <c r="J25" s="162"/>
      <c r="K25" s="142"/>
      <c r="L25" s="162"/>
      <c r="M25" s="142"/>
      <c r="N25" s="162"/>
      <c r="O25" s="142"/>
      <c r="P25" s="162"/>
    </row>
    <row r="26" spans="1:16" ht="16.5" customHeight="1" x14ac:dyDescent="0.25">
      <c r="A26" s="140" t="s">
        <v>155</v>
      </c>
      <c r="D26" s="163">
        <v>0</v>
      </c>
      <c r="E26" s="115"/>
      <c r="F26" s="163">
        <v>0</v>
      </c>
      <c r="G26" s="115"/>
      <c r="H26" s="163">
        <v>0</v>
      </c>
      <c r="I26" s="115"/>
      <c r="J26" s="163">
        <v>0</v>
      </c>
      <c r="K26" s="115"/>
      <c r="L26" s="164">
        <f>'4 (3m)'!E53</f>
        <v>-4265234</v>
      </c>
      <c r="M26" s="115"/>
      <c r="N26" s="164">
        <f>SUM(D26:L26)</f>
        <v>-4265234</v>
      </c>
      <c r="O26" s="115"/>
      <c r="P26" s="164">
        <f>N26</f>
        <v>-4265234</v>
      </c>
    </row>
    <row r="27" spans="1:16" ht="16.5" customHeight="1" x14ac:dyDescent="0.25">
      <c r="D27" s="165"/>
      <c r="E27" s="115"/>
      <c r="F27" s="165"/>
      <c r="G27" s="115"/>
      <c r="H27" s="165"/>
      <c r="I27" s="160"/>
      <c r="J27" s="165"/>
      <c r="K27" s="115"/>
      <c r="L27" s="165"/>
      <c r="M27" s="115"/>
      <c r="N27" s="165"/>
      <c r="O27" s="115"/>
      <c r="P27" s="165"/>
    </row>
    <row r="28" spans="1:16" ht="16.5" customHeight="1" thickBot="1" x14ac:dyDescent="0.3">
      <c r="A28" s="143" t="s">
        <v>114</v>
      </c>
      <c r="B28" s="143"/>
      <c r="C28" s="143"/>
      <c r="D28" s="166">
        <f>SUM(D23:D26)</f>
        <v>940000000</v>
      </c>
      <c r="E28" s="149"/>
      <c r="F28" s="166">
        <f>SUM(F23:F26)</f>
        <v>227888500</v>
      </c>
      <c r="G28" s="142"/>
      <c r="H28" s="166">
        <f>SUM(H23:H26)</f>
        <v>-71756742</v>
      </c>
      <c r="I28" s="142"/>
      <c r="J28" s="166">
        <f>SUM(J23:J26)</f>
        <v>25300000</v>
      </c>
      <c r="K28" s="142"/>
      <c r="L28" s="166">
        <f>SUM(L23:L26)</f>
        <v>-544319722</v>
      </c>
      <c r="M28" s="142"/>
      <c r="N28" s="166">
        <f>SUM(D28:L28)</f>
        <v>577112036</v>
      </c>
      <c r="O28" s="142"/>
      <c r="P28" s="166">
        <f>N28</f>
        <v>577112036</v>
      </c>
    </row>
    <row r="29" spans="1:16" ht="16.5" customHeight="1" thickTop="1" x14ac:dyDescent="0.25">
      <c r="A29" s="143"/>
      <c r="B29" s="143"/>
      <c r="C29" s="143"/>
      <c r="D29" s="142"/>
      <c r="E29" s="149"/>
      <c r="F29" s="142"/>
      <c r="G29" s="142"/>
      <c r="H29" s="142"/>
      <c r="I29" s="142"/>
      <c r="J29" s="142"/>
      <c r="K29" s="142"/>
      <c r="M29" s="142"/>
      <c r="O29" s="142"/>
    </row>
    <row r="30" spans="1:16" ht="16.5" customHeight="1" x14ac:dyDescent="0.25">
      <c r="B30" s="143"/>
      <c r="C30" s="143"/>
      <c r="D30" s="142"/>
      <c r="E30" s="149"/>
      <c r="F30" s="142"/>
      <c r="G30" s="149"/>
      <c r="H30" s="142"/>
      <c r="I30" s="142"/>
      <c r="J30" s="142"/>
      <c r="K30" s="149"/>
      <c r="M30" s="149"/>
      <c r="O30" s="149"/>
    </row>
    <row r="31" spans="1:16" ht="16.5" customHeight="1" x14ac:dyDescent="0.25">
      <c r="B31" s="143"/>
      <c r="C31" s="143"/>
      <c r="D31" s="142"/>
      <c r="E31" s="149"/>
      <c r="F31" s="142"/>
      <c r="G31" s="149"/>
      <c r="H31" s="142"/>
      <c r="I31" s="142"/>
      <c r="J31" s="142"/>
      <c r="K31" s="149"/>
      <c r="M31" s="149"/>
      <c r="O31" s="149"/>
    </row>
    <row r="32" spans="1:16" ht="16.5" customHeight="1" x14ac:dyDescent="0.25">
      <c r="B32" s="143"/>
      <c r="C32" s="143"/>
      <c r="D32" s="142"/>
      <c r="E32" s="149"/>
      <c r="F32" s="142"/>
      <c r="G32" s="149"/>
      <c r="H32" s="142"/>
      <c r="I32" s="142"/>
      <c r="J32" s="142"/>
      <c r="K32" s="149"/>
      <c r="M32" s="149"/>
      <c r="O32" s="149"/>
    </row>
    <row r="33" spans="1:16" ht="16.5" customHeight="1" x14ac:dyDescent="0.25">
      <c r="B33" s="143"/>
      <c r="C33" s="143"/>
      <c r="D33" s="142"/>
      <c r="E33" s="149"/>
      <c r="F33" s="142"/>
      <c r="G33" s="149"/>
      <c r="H33" s="142"/>
      <c r="I33" s="142"/>
      <c r="J33" s="142"/>
      <c r="K33" s="149"/>
      <c r="M33" s="149"/>
      <c r="O33" s="149"/>
    </row>
    <row r="34" spans="1:16" ht="14.25" customHeight="1" x14ac:dyDescent="0.25">
      <c r="B34" s="143"/>
      <c r="C34" s="143"/>
      <c r="D34" s="142"/>
      <c r="E34" s="149"/>
      <c r="F34" s="142"/>
      <c r="G34" s="149"/>
      <c r="H34" s="142"/>
      <c r="I34" s="142"/>
      <c r="J34" s="142"/>
      <c r="K34" s="149"/>
      <c r="M34" s="149"/>
      <c r="O34" s="149"/>
    </row>
    <row r="35" spans="1:16" s="91" customFormat="1" ht="21.95" customHeight="1" x14ac:dyDescent="0.25">
      <c r="A35" s="213" t="s">
        <v>33</v>
      </c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167"/>
      <c r="N35" s="167"/>
      <c r="O35" s="167"/>
      <c r="P35" s="167"/>
    </row>
  </sheetData>
  <mergeCells count="5">
    <mergeCell ref="D6:P6"/>
    <mergeCell ref="D7:P7"/>
    <mergeCell ref="D8:N8"/>
    <mergeCell ref="J10:L10"/>
    <mergeCell ref="A35:L35"/>
  </mergeCells>
  <pageMargins left="0.5" right="0.5" top="0.5" bottom="0.6" header="0.49" footer="0.4"/>
  <pageSetup paperSize="9" scale="95" firstPageNumber="5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9D71E-552F-4C79-AE3B-B32C7BFC9B29}">
  <sheetPr>
    <tabColor theme="7" tint="0.79998168889431442"/>
  </sheetPr>
  <dimension ref="A1:M33"/>
  <sheetViews>
    <sheetView zoomScaleNormal="100" zoomScaleSheetLayoutView="100" workbookViewId="0">
      <selection activeCell="C1" sqref="C1:L1048576"/>
    </sheetView>
  </sheetViews>
  <sheetFormatPr defaultColWidth="18.5703125" defaultRowHeight="16.5" customHeight="1" x14ac:dyDescent="0.25"/>
  <cols>
    <col min="1" max="1" width="1.42578125" style="140" customWidth="1"/>
    <col min="2" max="2" width="37.5703125" style="140" customWidth="1"/>
    <col min="3" max="3" width="4.5703125" style="141" customWidth="1"/>
    <col min="4" max="4" width="14.85546875" style="141" customWidth="1"/>
    <col min="5" max="5" width="1.7109375" style="141" customWidth="1"/>
    <col min="6" max="6" width="14.85546875" style="141" customWidth="1"/>
    <col min="7" max="7" width="1.7109375" style="141" customWidth="1"/>
    <col min="8" max="8" width="14.85546875" style="141" customWidth="1"/>
    <col min="9" max="9" width="1.7109375" style="141" customWidth="1"/>
    <col min="10" max="10" width="14.85546875" style="142" customWidth="1"/>
    <col min="11" max="11" width="1.7109375" style="141" customWidth="1"/>
    <col min="12" max="12" width="14.85546875" style="142" customWidth="1"/>
    <col min="13" max="16384" width="18.5703125" style="140"/>
  </cols>
  <sheetData>
    <row r="1" spans="1:13" ht="16.5" customHeight="1" x14ac:dyDescent="0.25">
      <c r="A1" s="139" t="s">
        <v>0</v>
      </c>
    </row>
    <row r="2" spans="1:13" ht="16.5" customHeight="1" x14ac:dyDescent="0.25">
      <c r="A2" s="143" t="s">
        <v>92</v>
      </c>
      <c r="B2" s="143"/>
      <c r="C2" s="144"/>
      <c r="D2" s="144"/>
      <c r="E2" s="144"/>
      <c r="F2" s="144"/>
      <c r="G2" s="145"/>
      <c r="H2" s="145"/>
      <c r="I2" s="145"/>
      <c r="K2" s="145"/>
    </row>
    <row r="3" spans="1:13" ht="16.5" customHeight="1" x14ac:dyDescent="0.25">
      <c r="A3" s="146" t="str">
        <f>+'4 (3m)'!A3</f>
        <v>For the three-month period ended 31 March 2022</v>
      </c>
      <c r="B3" s="146"/>
      <c r="C3" s="147"/>
      <c r="D3" s="147"/>
      <c r="E3" s="147"/>
      <c r="F3" s="147"/>
      <c r="G3" s="147"/>
      <c r="H3" s="147"/>
      <c r="I3" s="147"/>
      <c r="J3" s="148"/>
      <c r="K3" s="147"/>
      <c r="L3" s="148"/>
    </row>
    <row r="4" spans="1:13" ht="16.5" customHeight="1" x14ac:dyDescent="0.25">
      <c r="A4" s="168"/>
      <c r="B4" s="168"/>
      <c r="C4" s="169"/>
      <c r="D4" s="169"/>
      <c r="E4" s="169"/>
      <c r="F4" s="169"/>
      <c r="G4" s="169"/>
      <c r="H4" s="169"/>
      <c r="I4" s="169"/>
      <c r="J4" s="170"/>
      <c r="K4" s="169"/>
      <c r="L4" s="170"/>
    </row>
    <row r="5" spans="1:13" ht="16.5" customHeight="1" x14ac:dyDescent="0.25">
      <c r="A5" s="143"/>
      <c r="B5" s="143"/>
      <c r="C5" s="144"/>
      <c r="D5" s="144"/>
      <c r="E5" s="144"/>
      <c r="F5" s="144"/>
      <c r="G5" s="144"/>
      <c r="H5" s="144"/>
      <c r="I5" s="144"/>
      <c r="K5" s="144"/>
    </row>
    <row r="6" spans="1:13" ht="16.5" customHeight="1" x14ac:dyDescent="0.25">
      <c r="A6" s="143"/>
      <c r="B6" s="143"/>
      <c r="C6" s="143"/>
      <c r="D6" s="209" t="s">
        <v>3</v>
      </c>
      <c r="E6" s="209"/>
      <c r="F6" s="209"/>
      <c r="G6" s="209"/>
      <c r="H6" s="209"/>
      <c r="I6" s="209"/>
      <c r="J6" s="209"/>
      <c r="K6" s="209"/>
      <c r="L6" s="209"/>
    </row>
    <row r="7" spans="1:13" ht="16.5" customHeight="1" x14ac:dyDescent="0.25">
      <c r="A7" s="143"/>
      <c r="B7" s="143"/>
      <c r="C7" s="143"/>
      <c r="D7" s="214" t="s">
        <v>115</v>
      </c>
      <c r="E7" s="214"/>
      <c r="F7" s="214"/>
      <c r="G7" s="214"/>
      <c r="H7" s="214"/>
      <c r="I7" s="214"/>
      <c r="J7" s="214"/>
      <c r="K7" s="214"/>
      <c r="L7" s="214"/>
    </row>
    <row r="8" spans="1:13" ht="16.5" customHeight="1" x14ac:dyDescent="0.25">
      <c r="A8" s="143"/>
      <c r="B8" s="143"/>
      <c r="C8" s="153"/>
      <c r="D8" s="150"/>
      <c r="E8" s="153"/>
      <c r="F8" s="154"/>
      <c r="G8" s="154"/>
      <c r="H8" s="212" t="s">
        <v>96</v>
      </c>
      <c r="I8" s="212"/>
      <c r="J8" s="212"/>
      <c r="K8" s="171"/>
      <c r="L8" s="172"/>
    </row>
    <row r="9" spans="1:13" ht="16.5" customHeight="1" x14ac:dyDescent="0.25">
      <c r="A9" s="143"/>
      <c r="B9" s="143"/>
      <c r="C9" s="153"/>
      <c r="D9" s="144" t="s">
        <v>97</v>
      </c>
      <c r="E9" s="153"/>
      <c r="F9" s="154"/>
      <c r="G9" s="154"/>
      <c r="H9" s="154" t="s">
        <v>156</v>
      </c>
      <c r="I9" s="155"/>
      <c r="J9" s="155"/>
      <c r="K9" s="154"/>
      <c r="L9" s="140"/>
    </row>
    <row r="10" spans="1:13" ht="16.5" customHeight="1" x14ac:dyDescent="0.25">
      <c r="A10" s="143"/>
      <c r="B10" s="192"/>
      <c r="C10" s="153"/>
      <c r="D10" s="144" t="s">
        <v>100</v>
      </c>
      <c r="E10" s="153"/>
      <c r="F10" s="144" t="s">
        <v>101</v>
      </c>
      <c r="G10" s="193"/>
      <c r="H10" s="193" t="s">
        <v>103</v>
      </c>
      <c r="I10" s="193"/>
      <c r="J10" s="193"/>
      <c r="K10" s="193"/>
      <c r="L10" s="193" t="s">
        <v>99</v>
      </c>
      <c r="M10" s="194"/>
    </row>
    <row r="11" spans="1:13" ht="16.5" customHeight="1" x14ac:dyDescent="0.25">
      <c r="A11" s="143"/>
      <c r="B11" s="192"/>
      <c r="C11" s="153"/>
      <c r="D11" s="147" t="s">
        <v>105</v>
      </c>
      <c r="E11" s="153"/>
      <c r="F11" s="147" t="s">
        <v>106</v>
      </c>
      <c r="G11" s="193"/>
      <c r="H11" s="195" t="s">
        <v>107</v>
      </c>
      <c r="I11" s="193"/>
      <c r="J11" s="195" t="s">
        <v>108</v>
      </c>
      <c r="K11" s="193"/>
      <c r="L11" s="195" t="s">
        <v>110</v>
      </c>
      <c r="M11" s="194"/>
    </row>
    <row r="12" spans="1:13" s="157" customFormat="1" ht="16.5" customHeight="1" x14ac:dyDescent="0.25">
      <c r="A12" s="143"/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6"/>
    </row>
    <row r="13" spans="1:13" s="157" customFormat="1" ht="16.5" customHeight="1" x14ac:dyDescent="0.25">
      <c r="A13" s="143" t="s">
        <v>111</v>
      </c>
      <c r="B13" s="192"/>
      <c r="C13" s="197"/>
      <c r="D13" s="197">
        <v>940000000</v>
      </c>
      <c r="E13" s="197"/>
      <c r="F13" s="197">
        <v>227888500</v>
      </c>
      <c r="G13" s="197"/>
      <c r="H13" s="197">
        <v>25300000</v>
      </c>
      <c r="I13" s="197"/>
      <c r="J13" s="197">
        <v>-461698408</v>
      </c>
      <c r="K13" s="197"/>
      <c r="L13" s="197">
        <f>SUM(D13:J13)</f>
        <v>731490092</v>
      </c>
      <c r="M13" s="196"/>
    </row>
    <row r="14" spans="1:13" s="157" customFormat="1" ht="8.1" customHeight="1" x14ac:dyDescent="0.25">
      <c r="A14" s="143"/>
      <c r="B14" s="192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6"/>
    </row>
    <row r="15" spans="1:13" s="157" customFormat="1" ht="16.5" customHeight="1" x14ac:dyDescent="0.25">
      <c r="A15" s="143" t="s">
        <v>175</v>
      </c>
      <c r="B15" s="196"/>
      <c r="C15" s="197"/>
      <c r="D15" s="197"/>
      <c r="E15" s="197"/>
      <c r="F15" s="197"/>
      <c r="G15" s="197"/>
      <c r="H15" s="197"/>
      <c r="I15" s="197"/>
      <c r="J15" s="197"/>
      <c r="K15" s="197"/>
      <c r="L15" s="197"/>
      <c r="M15" s="196"/>
    </row>
    <row r="16" spans="1:13" s="157" customFormat="1" ht="16.5" customHeight="1" x14ac:dyDescent="0.25">
      <c r="A16" s="140" t="s">
        <v>155</v>
      </c>
      <c r="B16" s="198"/>
      <c r="C16" s="115"/>
      <c r="D16" s="121">
        <v>0</v>
      </c>
      <c r="E16" s="115"/>
      <c r="F16" s="121">
        <v>0</v>
      </c>
      <c r="G16" s="115"/>
      <c r="H16" s="121">
        <v>0</v>
      </c>
      <c r="I16" s="115"/>
      <c r="J16" s="121">
        <v>-28643302</v>
      </c>
      <c r="K16" s="115"/>
      <c r="L16" s="199">
        <f>SUM(D16:J16)</f>
        <v>-28643302</v>
      </c>
      <c r="M16" s="196"/>
    </row>
    <row r="17" spans="1:13" ht="16.5" customHeight="1" x14ac:dyDescent="0.25">
      <c r="A17" s="143"/>
      <c r="B17" s="192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94"/>
    </row>
    <row r="18" spans="1:13" ht="16.5" customHeight="1" thickBot="1" x14ac:dyDescent="0.3">
      <c r="A18" s="143" t="s">
        <v>112</v>
      </c>
      <c r="B18" s="192"/>
      <c r="C18" s="149"/>
      <c r="D18" s="200">
        <f>SUM(D13:D16)</f>
        <v>940000000</v>
      </c>
      <c r="E18" s="149"/>
      <c r="F18" s="200">
        <f>SUM(F13:F16)</f>
        <v>227888500</v>
      </c>
      <c r="G18" s="149"/>
      <c r="H18" s="200">
        <f>SUM(H13:H16)</f>
        <v>25300000</v>
      </c>
      <c r="I18" s="149"/>
      <c r="J18" s="200">
        <f>SUM(J13:J16)</f>
        <v>-490341710</v>
      </c>
      <c r="K18" s="149"/>
      <c r="L18" s="200">
        <f>SUM(L13:L16)</f>
        <v>702846790</v>
      </c>
      <c r="M18" s="194"/>
    </row>
    <row r="19" spans="1:13" ht="16.5" customHeight="1" thickTop="1" x14ac:dyDescent="0.25">
      <c r="A19" s="143"/>
      <c r="B19" s="192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94"/>
    </row>
    <row r="20" spans="1:13" ht="16.5" customHeight="1" x14ac:dyDescent="0.25">
      <c r="A20" s="143"/>
      <c r="B20" s="143"/>
      <c r="C20" s="149"/>
      <c r="D20" s="149"/>
      <c r="E20" s="149"/>
      <c r="F20" s="149"/>
      <c r="G20" s="149"/>
      <c r="H20" s="149"/>
      <c r="I20" s="149"/>
      <c r="J20" s="149"/>
      <c r="K20" s="149"/>
      <c r="L20" s="149"/>
    </row>
    <row r="21" spans="1:13" s="157" customFormat="1" ht="16.5" customHeight="1" x14ac:dyDescent="0.25">
      <c r="A21" s="143" t="s">
        <v>113</v>
      </c>
      <c r="B21" s="143"/>
      <c r="C21" s="142"/>
      <c r="D21" s="162">
        <v>940000000</v>
      </c>
      <c r="E21" s="142"/>
      <c r="F21" s="162">
        <v>227888500</v>
      </c>
      <c r="G21" s="142"/>
      <c r="H21" s="162">
        <v>25300000</v>
      </c>
      <c r="I21" s="142"/>
      <c r="J21" s="162">
        <v>-416910568</v>
      </c>
      <c r="K21" s="142"/>
      <c r="L21" s="162">
        <v>776277932</v>
      </c>
    </row>
    <row r="22" spans="1:13" s="157" customFormat="1" ht="8.1" customHeight="1" x14ac:dyDescent="0.25">
      <c r="A22" s="143"/>
      <c r="B22" s="143"/>
      <c r="C22" s="142"/>
      <c r="D22" s="162"/>
      <c r="E22" s="142"/>
      <c r="F22" s="162"/>
      <c r="G22" s="142"/>
      <c r="H22" s="162"/>
      <c r="I22" s="142"/>
      <c r="J22" s="162"/>
      <c r="K22" s="142"/>
      <c r="L22" s="162"/>
    </row>
    <row r="23" spans="1:13" s="157" customFormat="1" ht="16.5" customHeight="1" x14ac:dyDescent="0.25">
      <c r="A23" s="143" t="s">
        <v>175</v>
      </c>
      <c r="C23" s="142"/>
      <c r="D23" s="162"/>
      <c r="E23" s="142"/>
      <c r="F23" s="162"/>
      <c r="G23" s="142"/>
      <c r="H23" s="162"/>
      <c r="I23" s="142"/>
      <c r="J23" s="162"/>
      <c r="K23" s="142"/>
      <c r="L23" s="162"/>
    </row>
    <row r="24" spans="1:13" s="157" customFormat="1" ht="16.5" customHeight="1" x14ac:dyDescent="0.25">
      <c r="A24" s="140" t="s">
        <v>155</v>
      </c>
      <c r="B24" s="158"/>
      <c r="C24" s="115"/>
      <c r="D24" s="163">
        <v>0</v>
      </c>
      <c r="E24" s="115"/>
      <c r="F24" s="163">
        <v>0</v>
      </c>
      <c r="G24" s="115"/>
      <c r="H24" s="163">
        <v>0</v>
      </c>
      <c r="I24" s="115"/>
      <c r="J24" s="163">
        <f>'4 (3m)'!I53</f>
        <v>-420811</v>
      </c>
      <c r="K24" s="115"/>
      <c r="L24" s="173">
        <f>SUM(D24:J24)</f>
        <v>-420811</v>
      </c>
    </row>
    <row r="25" spans="1:13" ht="16.5" customHeight="1" x14ac:dyDescent="0.25">
      <c r="A25" s="143"/>
      <c r="B25" s="143"/>
      <c r="C25" s="149"/>
      <c r="D25" s="174"/>
      <c r="E25" s="149"/>
      <c r="F25" s="174"/>
      <c r="G25" s="149"/>
      <c r="H25" s="174"/>
      <c r="I25" s="149"/>
      <c r="J25" s="174"/>
      <c r="K25" s="149"/>
      <c r="L25" s="174"/>
    </row>
    <row r="26" spans="1:13" ht="16.5" customHeight="1" thickBot="1" x14ac:dyDescent="0.3">
      <c r="A26" s="143" t="s">
        <v>114</v>
      </c>
      <c r="B26" s="143"/>
      <c r="C26" s="149"/>
      <c r="D26" s="175">
        <f>SUM(D21:D24)</f>
        <v>940000000</v>
      </c>
      <c r="E26" s="149"/>
      <c r="F26" s="175">
        <f>SUM(F21:F24)</f>
        <v>227888500</v>
      </c>
      <c r="G26" s="149"/>
      <c r="H26" s="175">
        <f>SUM(H21:H24)</f>
        <v>25300000</v>
      </c>
      <c r="I26" s="149"/>
      <c r="J26" s="175">
        <f>SUM(J21:J24)</f>
        <v>-417331379</v>
      </c>
      <c r="K26" s="149"/>
      <c r="L26" s="175">
        <f>SUM(L21:L24)</f>
        <v>775857121</v>
      </c>
    </row>
    <row r="27" spans="1:13" ht="16.5" customHeight="1" thickTop="1" x14ac:dyDescent="0.25">
      <c r="A27" s="143"/>
      <c r="B27" s="143"/>
      <c r="C27" s="149"/>
      <c r="D27" s="149"/>
      <c r="E27" s="149"/>
      <c r="F27" s="149"/>
      <c r="G27" s="149"/>
      <c r="H27" s="149"/>
      <c r="I27" s="149"/>
      <c r="J27" s="149"/>
      <c r="K27" s="149"/>
      <c r="L27" s="149"/>
    </row>
    <row r="28" spans="1:13" ht="16.5" customHeight="1" x14ac:dyDescent="0.25">
      <c r="A28" s="143"/>
      <c r="B28" s="143"/>
      <c r="C28" s="149"/>
      <c r="D28" s="149"/>
      <c r="E28" s="149"/>
      <c r="F28" s="149"/>
      <c r="G28" s="149"/>
      <c r="H28" s="149"/>
      <c r="I28" s="149"/>
      <c r="J28" s="149"/>
      <c r="K28" s="149"/>
      <c r="L28" s="149"/>
    </row>
    <row r="29" spans="1:13" ht="16.5" customHeight="1" x14ac:dyDescent="0.25">
      <c r="A29" s="143"/>
      <c r="B29" s="143"/>
      <c r="C29" s="149"/>
      <c r="D29" s="149"/>
      <c r="E29" s="149"/>
      <c r="F29" s="149"/>
      <c r="G29" s="149"/>
      <c r="H29" s="149"/>
      <c r="I29" s="149"/>
      <c r="J29" s="149"/>
      <c r="K29" s="149"/>
      <c r="L29" s="149"/>
    </row>
    <row r="30" spans="1:13" ht="16.5" customHeight="1" x14ac:dyDescent="0.25">
      <c r="A30" s="143"/>
      <c r="B30" s="143"/>
      <c r="C30" s="149"/>
      <c r="D30" s="149"/>
      <c r="E30" s="149"/>
      <c r="F30" s="149"/>
      <c r="G30" s="149"/>
      <c r="H30" s="149"/>
      <c r="I30" s="149"/>
      <c r="J30" s="149"/>
      <c r="K30" s="149"/>
      <c r="L30" s="149"/>
    </row>
    <row r="31" spans="1:13" ht="16.5" customHeight="1" x14ac:dyDescent="0.25">
      <c r="A31" s="143"/>
      <c r="B31" s="143"/>
      <c r="C31" s="149"/>
      <c r="D31" s="149"/>
      <c r="E31" s="149"/>
      <c r="F31" s="149"/>
      <c r="G31" s="149"/>
      <c r="H31" s="149"/>
      <c r="I31" s="149"/>
      <c r="J31" s="149"/>
      <c r="K31" s="149"/>
      <c r="L31" s="149"/>
    </row>
    <row r="32" spans="1:13" ht="17.25" customHeight="1" x14ac:dyDescent="0.25">
      <c r="A32" s="143"/>
      <c r="B32" s="143"/>
      <c r="C32" s="149"/>
      <c r="D32" s="149"/>
      <c r="E32" s="149"/>
      <c r="F32" s="149"/>
      <c r="G32" s="149"/>
      <c r="H32" s="149"/>
      <c r="I32" s="149"/>
      <c r="J32" s="149"/>
      <c r="K32" s="149"/>
      <c r="L32" s="149"/>
    </row>
    <row r="33" spans="1:12" ht="21.95" customHeight="1" x14ac:dyDescent="0.25">
      <c r="A33" s="176" t="s">
        <v>33</v>
      </c>
      <c r="B33" s="176"/>
      <c r="C33" s="177"/>
      <c r="D33" s="177"/>
      <c r="E33" s="177"/>
      <c r="F33" s="177"/>
      <c r="G33" s="177"/>
      <c r="H33" s="177"/>
      <c r="I33" s="177"/>
      <c r="J33" s="148"/>
      <c r="K33" s="177"/>
      <c r="L33" s="148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83CE7-ADD8-4B67-8DD0-13B489E0F4B8}">
  <sheetPr>
    <tabColor theme="5" tint="0.79998168889431442"/>
  </sheetPr>
  <dimension ref="A1:K111"/>
  <sheetViews>
    <sheetView tabSelected="1" topLeftCell="A43" zoomScaleNormal="100" zoomScaleSheetLayoutView="106" workbookViewId="0">
      <selection activeCell="O67" sqref="O67"/>
    </sheetView>
  </sheetViews>
  <sheetFormatPr defaultColWidth="9.140625" defaultRowHeight="16.5" customHeight="1" x14ac:dyDescent="0.25"/>
  <cols>
    <col min="1" max="1" width="1.85546875" style="91" customWidth="1"/>
    <col min="2" max="2" width="40.7109375" style="91" customWidth="1"/>
    <col min="3" max="3" width="5.28515625" style="108" customWidth="1"/>
    <col min="4" max="4" width="0.5703125" style="91" customWidth="1"/>
    <col min="5" max="5" width="12.28515625" style="111" customWidth="1"/>
    <col min="6" max="6" width="0.5703125" style="111" customWidth="1"/>
    <col min="7" max="7" width="12.28515625" style="111" customWidth="1"/>
    <col min="8" max="8" width="0.5703125" style="111" customWidth="1"/>
    <col min="9" max="9" width="12.28515625" style="111" customWidth="1"/>
    <col min="10" max="10" width="0.5703125" style="111" customWidth="1"/>
    <col min="11" max="11" width="12.28515625" style="111" customWidth="1"/>
    <col min="12" max="16384" width="9.140625" style="91"/>
  </cols>
  <sheetData>
    <row r="1" spans="1:11" ht="16.5" customHeight="1" x14ac:dyDescent="0.25">
      <c r="A1" s="139" t="s">
        <v>0</v>
      </c>
    </row>
    <row r="2" spans="1:11" s="96" customFormat="1" ht="16.5" customHeight="1" x14ac:dyDescent="0.25">
      <c r="A2" s="92" t="s">
        <v>116</v>
      </c>
      <c r="B2" s="92"/>
      <c r="C2" s="93"/>
      <c r="D2" s="178"/>
      <c r="E2" s="94"/>
      <c r="F2" s="94"/>
      <c r="G2" s="94"/>
      <c r="H2" s="94"/>
      <c r="I2" s="95"/>
      <c r="J2" s="95"/>
      <c r="K2" s="95"/>
    </row>
    <row r="3" spans="1:11" s="96" customFormat="1" ht="16.5" customHeight="1" x14ac:dyDescent="0.25">
      <c r="A3" s="97" t="str">
        <f>+'6'!A3</f>
        <v>For the three-month period ended 31 March 2022</v>
      </c>
      <c r="B3" s="97"/>
      <c r="C3" s="98"/>
      <c r="D3" s="179"/>
      <c r="E3" s="99"/>
      <c r="F3" s="99"/>
      <c r="G3" s="99"/>
      <c r="H3" s="99"/>
      <c r="I3" s="99"/>
      <c r="J3" s="99"/>
      <c r="K3" s="99"/>
    </row>
    <row r="4" spans="1:11" s="96" customFormat="1" ht="16.5" customHeight="1" x14ac:dyDescent="0.25">
      <c r="A4" s="92"/>
      <c r="B4" s="92"/>
      <c r="C4" s="93"/>
      <c r="D4" s="178"/>
      <c r="E4" s="100"/>
      <c r="F4" s="100"/>
      <c r="G4" s="100"/>
      <c r="H4" s="100"/>
      <c r="I4" s="100"/>
      <c r="J4" s="100"/>
      <c r="K4" s="100"/>
    </row>
    <row r="5" spans="1:11" s="96" customFormat="1" ht="16.5" customHeight="1" x14ac:dyDescent="0.25">
      <c r="A5" s="92"/>
      <c r="B5" s="92"/>
      <c r="C5" s="93"/>
      <c r="D5" s="178"/>
      <c r="E5" s="94"/>
      <c r="F5" s="94"/>
      <c r="G5" s="94"/>
      <c r="H5" s="94"/>
      <c r="I5" s="94"/>
      <c r="J5" s="94"/>
      <c r="K5" s="94"/>
    </row>
    <row r="6" spans="1:11" ht="16.5" customHeight="1" x14ac:dyDescent="0.25">
      <c r="A6" s="92"/>
      <c r="B6" s="92"/>
      <c r="C6" s="93"/>
      <c r="D6" s="178"/>
      <c r="E6" s="207" t="s">
        <v>3</v>
      </c>
      <c r="F6" s="207"/>
      <c r="G6" s="207"/>
      <c r="H6" s="207"/>
      <c r="I6" s="207"/>
      <c r="J6" s="207"/>
      <c r="K6" s="207"/>
    </row>
    <row r="7" spans="1:11" ht="16.5" customHeight="1" x14ac:dyDescent="0.25">
      <c r="A7" s="92"/>
      <c r="B7" s="92"/>
      <c r="C7" s="93"/>
      <c r="D7" s="178"/>
      <c r="E7" s="208" t="s">
        <v>4</v>
      </c>
      <c r="F7" s="208"/>
      <c r="G7" s="208"/>
      <c r="H7" s="101"/>
      <c r="I7" s="208" t="s">
        <v>5</v>
      </c>
      <c r="J7" s="208"/>
      <c r="K7" s="208"/>
    </row>
    <row r="8" spans="1:11" s="96" customFormat="1" ht="16.5" customHeight="1" x14ac:dyDescent="0.25">
      <c r="C8" s="108"/>
      <c r="D8" s="108"/>
      <c r="E8" s="201" t="s">
        <v>6</v>
      </c>
      <c r="F8" s="201"/>
      <c r="G8" s="201"/>
      <c r="H8" s="102"/>
      <c r="I8" s="201" t="s">
        <v>6</v>
      </c>
      <c r="J8" s="201"/>
      <c r="K8" s="201"/>
    </row>
    <row r="9" spans="1:11" s="96" customFormat="1" ht="16.5" customHeight="1" x14ac:dyDescent="0.25">
      <c r="C9" s="93"/>
      <c r="D9" s="93"/>
      <c r="E9" s="26" t="s">
        <v>9</v>
      </c>
      <c r="F9" s="101"/>
      <c r="G9" s="26" t="s">
        <v>9</v>
      </c>
      <c r="H9" s="101"/>
      <c r="I9" s="26" t="s">
        <v>9</v>
      </c>
      <c r="J9" s="101"/>
      <c r="K9" s="26" t="s">
        <v>9</v>
      </c>
    </row>
    <row r="10" spans="1:11" s="96" customFormat="1" ht="16.5" customHeight="1" x14ac:dyDescent="0.25">
      <c r="C10" s="29" t="s">
        <v>11</v>
      </c>
      <c r="D10" s="104"/>
      <c r="E10" s="31" t="s">
        <v>12</v>
      </c>
      <c r="F10" s="105"/>
      <c r="G10" s="31" t="s">
        <v>13</v>
      </c>
      <c r="H10" s="106"/>
      <c r="I10" s="31" t="s">
        <v>12</v>
      </c>
      <c r="J10" s="105"/>
      <c r="K10" s="31" t="s">
        <v>13</v>
      </c>
    </row>
    <row r="11" spans="1:11" s="96" customFormat="1" ht="16.5" customHeight="1" x14ac:dyDescent="0.25">
      <c r="C11" s="93"/>
      <c r="D11" s="104"/>
      <c r="E11" s="76"/>
      <c r="F11" s="105"/>
      <c r="G11" s="77"/>
      <c r="H11" s="106"/>
      <c r="I11" s="76"/>
      <c r="J11" s="105"/>
      <c r="K11" s="77"/>
    </row>
    <row r="12" spans="1:11" s="96" customFormat="1" ht="16.5" customHeight="1" x14ac:dyDescent="0.25">
      <c r="A12" s="96" t="s">
        <v>117</v>
      </c>
      <c r="C12" s="108"/>
      <c r="D12" s="108"/>
      <c r="E12" s="120"/>
      <c r="F12" s="94"/>
      <c r="G12" s="110"/>
      <c r="H12" s="110"/>
      <c r="I12" s="120"/>
      <c r="J12" s="110"/>
      <c r="K12" s="110"/>
    </row>
    <row r="13" spans="1:11" s="96" customFormat="1" ht="16.5" customHeight="1" x14ac:dyDescent="0.25">
      <c r="A13" s="91" t="s">
        <v>118</v>
      </c>
      <c r="C13" s="108"/>
      <c r="D13" s="108"/>
      <c r="E13" s="120">
        <f>'4 (3m)'!E24</f>
        <v>169928</v>
      </c>
      <c r="F13" s="94"/>
      <c r="G13" s="110">
        <f>'4 (3m)'!G24</f>
        <v>-33233194</v>
      </c>
      <c r="H13" s="110"/>
      <c r="I13" s="120">
        <f>'4 (3m)'!I24</f>
        <v>1171373</v>
      </c>
      <c r="J13" s="110"/>
      <c r="K13" s="110">
        <f>'4 (3m)'!K24</f>
        <v>-28549164</v>
      </c>
    </row>
    <row r="14" spans="1:11" s="96" customFormat="1" ht="16.5" customHeight="1" x14ac:dyDescent="0.25">
      <c r="A14" s="91" t="s">
        <v>119</v>
      </c>
      <c r="C14" s="108"/>
      <c r="D14" s="108"/>
      <c r="E14" s="120"/>
      <c r="F14" s="94"/>
      <c r="G14" s="110"/>
      <c r="H14" s="110"/>
      <c r="I14" s="120"/>
      <c r="J14" s="110"/>
      <c r="K14" s="110"/>
    </row>
    <row r="15" spans="1:11" s="96" customFormat="1" ht="16.5" customHeight="1" x14ac:dyDescent="0.25">
      <c r="B15" s="91" t="s">
        <v>120</v>
      </c>
      <c r="C15" s="108">
        <v>10</v>
      </c>
      <c r="D15" s="108"/>
      <c r="E15" s="120">
        <v>21827738</v>
      </c>
      <c r="F15" s="94"/>
      <c r="G15" s="110">
        <v>33808419</v>
      </c>
      <c r="H15" s="110"/>
      <c r="I15" s="120">
        <v>13687662</v>
      </c>
      <c r="J15" s="110"/>
      <c r="K15" s="110">
        <v>22768586</v>
      </c>
    </row>
    <row r="16" spans="1:11" s="96" customFormat="1" ht="16.5" customHeight="1" x14ac:dyDescent="0.25">
      <c r="B16" s="91" t="s">
        <v>121</v>
      </c>
      <c r="C16" s="108">
        <v>10</v>
      </c>
      <c r="D16" s="108"/>
      <c r="E16" s="120">
        <v>54646</v>
      </c>
      <c r="F16" s="94"/>
      <c r="G16" s="110">
        <v>86880</v>
      </c>
      <c r="H16" s="110"/>
      <c r="I16" s="120">
        <v>30837</v>
      </c>
      <c r="J16" s="110"/>
      <c r="K16" s="110">
        <v>64394</v>
      </c>
    </row>
    <row r="17" spans="1:11" s="96" customFormat="1" ht="16.5" customHeight="1" x14ac:dyDescent="0.25">
      <c r="B17" s="91" t="s">
        <v>122</v>
      </c>
      <c r="C17" s="108">
        <v>11</v>
      </c>
      <c r="D17" s="108"/>
      <c r="E17" s="120">
        <v>724936</v>
      </c>
      <c r="F17" s="94"/>
      <c r="G17" s="110">
        <v>724936</v>
      </c>
      <c r="H17" s="110"/>
      <c r="I17" s="120">
        <v>607452</v>
      </c>
      <c r="J17" s="110"/>
      <c r="K17" s="110">
        <v>607452</v>
      </c>
    </row>
    <row r="18" spans="1:11" s="96" customFormat="1" ht="16.5" customHeight="1" x14ac:dyDescent="0.25">
      <c r="B18" s="91" t="s">
        <v>123</v>
      </c>
      <c r="C18" s="108">
        <v>17.399999999999999</v>
      </c>
      <c r="D18" s="108"/>
      <c r="E18" s="120">
        <v>0</v>
      </c>
      <c r="F18" s="94"/>
      <c r="G18" s="110">
        <v>0</v>
      </c>
      <c r="H18" s="110"/>
      <c r="I18" s="120">
        <v>842996</v>
      </c>
      <c r="J18" s="110"/>
      <c r="K18" s="110">
        <v>2734083</v>
      </c>
    </row>
    <row r="19" spans="1:11" s="96" customFormat="1" ht="16.5" customHeight="1" x14ac:dyDescent="0.25">
      <c r="B19" s="91" t="s">
        <v>124</v>
      </c>
      <c r="C19" s="108"/>
      <c r="D19" s="108"/>
      <c r="E19" s="120">
        <v>0</v>
      </c>
      <c r="F19" s="94"/>
      <c r="G19" s="110">
        <v>0</v>
      </c>
      <c r="H19" s="110"/>
      <c r="I19" s="120">
        <v>196163</v>
      </c>
      <c r="J19" s="110"/>
      <c r="K19" s="110">
        <v>417164</v>
      </c>
    </row>
    <row r="20" spans="1:11" s="96" customFormat="1" ht="16.5" customHeight="1" x14ac:dyDescent="0.25">
      <c r="B20" s="91" t="s">
        <v>125</v>
      </c>
      <c r="C20" s="108"/>
      <c r="D20" s="108"/>
      <c r="E20" s="120">
        <v>-1940452</v>
      </c>
      <c r="F20" s="94"/>
      <c r="G20" s="115">
        <v>-1298819</v>
      </c>
      <c r="H20" s="110"/>
      <c r="I20" s="120">
        <v>-1940452</v>
      </c>
      <c r="J20" s="110"/>
      <c r="K20" s="115">
        <v>-1298819</v>
      </c>
    </row>
    <row r="21" spans="1:11" s="96" customFormat="1" ht="16.5" customHeight="1" x14ac:dyDescent="0.25">
      <c r="B21" s="91" t="s">
        <v>126</v>
      </c>
      <c r="C21" s="108"/>
      <c r="D21" s="108"/>
      <c r="E21" s="120">
        <v>-118839</v>
      </c>
      <c r="F21" s="94"/>
      <c r="G21" s="115">
        <v>-47219</v>
      </c>
      <c r="H21" s="110"/>
      <c r="I21" s="120">
        <v>-115470</v>
      </c>
      <c r="J21" s="110"/>
      <c r="K21" s="110">
        <v>-46305</v>
      </c>
    </row>
    <row r="22" spans="1:11" s="96" customFormat="1" ht="16.5" customHeight="1" x14ac:dyDescent="0.25">
      <c r="B22" s="91" t="s">
        <v>127</v>
      </c>
      <c r="C22" s="108"/>
      <c r="D22" s="108"/>
      <c r="E22" s="120">
        <v>-267634</v>
      </c>
      <c r="F22" s="94"/>
      <c r="G22" s="110">
        <v>-9914275</v>
      </c>
      <c r="H22" s="110"/>
      <c r="I22" s="120">
        <v>-267634</v>
      </c>
      <c r="J22" s="110"/>
      <c r="K22" s="110">
        <v>-8759183</v>
      </c>
    </row>
    <row r="23" spans="1:11" s="96" customFormat="1" ht="16.5" customHeight="1" x14ac:dyDescent="0.25">
      <c r="B23" s="91" t="s">
        <v>128</v>
      </c>
      <c r="C23" s="108"/>
      <c r="D23" s="108"/>
      <c r="E23" s="120">
        <v>2318257</v>
      </c>
      <c r="F23" s="94"/>
      <c r="G23" s="115">
        <v>7884</v>
      </c>
      <c r="H23" s="110"/>
      <c r="I23" s="120">
        <v>2318279</v>
      </c>
      <c r="J23" s="110"/>
      <c r="K23" s="110">
        <v>7884</v>
      </c>
    </row>
    <row r="24" spans="1:11" s="96" customFormat="1" ht="16.5" customHeight="1" x14ac:dyDescent="0.25">
      <c r="B24" s="91" t="s">
        <v>166</v>
      </c>
      <c r="C24" s="108"/>
      <c r="D24" s="108"/>
      <c r="E24" s="120">
        <v>4751644</v>
      </c>
      <c r="F24" s="94"/>
      <c r="G24" s="115">
        <v>0</v>
      </c>
      <c r="H24" s="110"/>
      <c r="I24" s="120">
        <v>4751644</v>
      </c>
      <c r="J24" s="110"/>
      <c r="K24" s="110">
        <v>0</v>
      </c>
    </row>
    <row r="25" spans="1:11" s="96" customFormat="1" ht="16.5" customHeight="1" x14ac:dyDescent="0.25">
      <c r="B25" s="91" t="s">
        <v>47</v>
      </c>
      <c r="C25" s="108"/>
      <c r="D25" s="108"/>
      <c r="E25" s="120">
        <v>223086</v>
      </c>
      <c r="F25" s="94"/>
      <c r="G25" s="110">
        <v>159800</v>
      </c>
      <c r="H25" s="110"/>
      <c r="I25" s="120">
        <v>174774</v>
      </c>
      <c r="J25" s="110"/>
      <c r="K25" s="110">
        <v>115515</v>
      </c>
    </row>
    <row r="26" spans="1:11" s="96" customFormat="1" ht="16.5" customHeight="1" x14ac:dyDescent="0.25">
      <c r="B26" s="91" t="s">
        <v>129</v>
      </c>
      <c r="C26" s="108"/>
      <c r="D26" s="108"/>
      <c r="E26" s="120">
        <v>2094065</v>
      </c>
      <c r="F26" s="94"/>
      <c r="G26" s="115">
        <v>2687782</v>
      </c>
      <c r="H26" s="110"/>
      <c r="I26" s="120">
        <v>1746036</v>
      </c>
      <c r="J26" s="110"/>
      <c r="K26" s="110">
        <v>2187926</v>
      </c>
    </row>
    <row r="27" spans="1:11" s="96" customFormat="1" ht="16.5" customHeight="1" x14ac:dyDescent="0.25">
      <c r="B27" s="91" t="s">
        <v>72</v>
      </c>
      <c r="C27" s="108"/>
      <c r="D27" s="108"/>
      <c r="E27" s="120">
        <v>-5234</v>
      </c>
      <c r="F27" s="94"/>
      <c r="G27" s="115">
        <v>-4371</v>
      </c>
      <c r="H27" s="110"/>
      <c r="I27" s="120">
        <v>-182018</v>
      </c>
      <c r="J27" s="110"/>
      <c r="K27" s="110">
        <v>-970399</v>
      </c>
    </row>
    <row r="28" spans="1:11" s="96" customFormat="1" ht="16.5" customHeight="1" x14ac:dyDescent="0.25">
      <c r="A28" s="91" t="s">
        <v>130</v>
      </c>
      <c r="B28" s="91"/>
      <c r="C28" s="108"/>
      <c r="D28" s="108"/>
      <c r="E28" s="120"/>
      <c r="F28" s="94"/>
      <c r="G28" s="110"/>
      <c r="H28" s="110"/>
      <c r="I28" s="120"/>
      <c r="J28" s="110"/>
      <c r="K28" s="110"/>
    </row>
    <row r="29" spans="1:11" s="96" customFormat="1" ht="16.5" customHeight="1" x14ac:dyDescent="0.25">
      <c r="B29" s="91" t="s">
        <v>17</v>
      </c>
      <c r="C29" s="108"/>
      <c r="D29" s="108"/>
      <c r="E29" s="120">
        <v>-148984453</v>
      </c>
      <c r="F29" s="94"/>
      <c r="G29" s="115">
        <v>72740356</v>
      </c>
      <c r="H29" s="110"/>
      <c r="I29" s="120">
        <v>-145203253</v>
      </c>
      <c r="J29" s="110"/>
      <c r="K29" s="110">
        <v>73987879</v>
      </c>
    </row>
    <row r="30" spans="1:11" s="96" customFormat="1" ht="16.5" customHeight="1" x14ac:dyDescent="0.25">
      <c r="B30" s="91" t="s">
        <v>19</v>
      </c>
      <c r="C30" s="108"/>
      <c r="D30" s="108"/>
      <c r="E30" s="120">
        <v>-146175446</v>
      </c>
      <c r="F30" s="94"/>
      <c r="G30" s="115">
        <v>-6496667</v>
      </c>
      <c r="H30" s="110"/>
      <c r="I30" s="120">
        <v>-153501501</v>
      </c>
      <c r="J30" s="110"/>
      <c r="K30" s="110">
        <v>-6870343</v>
      </c>
    </row>
    <row r="31" spans="1:11" s="96" customFormat="1" ht="16.5" customHeight="1" x14ac:dyDescent="0.25">
      <c r="B31" s="91" t="s">
        <v>29</v>
      </c>
      <c r="C31" s="108"/>
      <c r="D31" s="108"/>
      <c r="E31" s="120">
        <v>-806796</v>
      </c>
      <c r="F31" s="94"/>
      <c r="G31" s="115">
        <v>62795</v>
      </c>
      <c r="H31" s="110"/>
      <c r="I31" s="120">
        <v>-806795</v>
      </c>
      <c r="J31" s="110"/>
      <c r="K31" s="110">
        <v>35455</v>
      </c>
    </row>
    <row r="32" spans="1:11" s="96" customFormat="1" ht="16.5" customHeight="1" x14ac:dyDescent="0.25">
      <c r="A32" s="91"/>
      <c r="B32" s="91" t="s">
        <v>38</v>
      </c>
      <c r="C32" s="108"/>
      <c r="D32" s="108"/>
      <c r="E32" s="126">
        <v>72875234</v>
      </c>
      <c r="F32" s="94"/>
      <c r="G32" s="127">
        <v>3469182</v>
      </c>
      <c r="H32" s="110"/>
      <c r="I32" s="126">
        <v>85706838</v>
      </c>
      <c r="J32" s="110"/>
      <c r="K32" s="127">
        <v>3677604</v>
      </c>
    </row>
    <row r="33" spans="1:11" s="96" customFormat="1" ht="16.5" customHeight="1" x14ac:dyDescent="0.25">
      <c r="A33" s="91"/>
      <c r="B33" s="91"/>
      <c r="C33" s="108"/>
      <c r="D33" s="108"/>
      <c r="E33" s="120"/>
      <c r="F33" s="94"/>
      <c r="G33" s="110"/>
      <c r="H33" s="110"/>
      <c r="I33" s="120"/>
      <c r="J33" s="110"/>
      <c r="K33" s="110"/>
    </row>
    <row r="34" spans="1:11" s="96" customFormat="1" ht="16.5" customHeight="1" x14ac:dyDescent="0.25">
      <c r="A34" s="91" t="s">
        <v>157</v>
      </c>
      <c r="B34" s="91"/>
      <c r="C34" s="108"/>
      <c r="D34" s="108"/>
      <c r="E34" s="120">
        <f>SUM(E13:E32)</f>
        <v>-193259320</v>
      </c>
      <c r="F34" s="94"/>
      <c r="G34" s="110">
        <f>SUM(G13:G32)</f>
        <v>62753489</v>
      </c>
      <c r="H34" s="110"/>
      <c r="I34" s="120">
        <f>SUM(I13:I32)</f>
        <v>-190783069</v>
      </c>
      <c r="J34" s="110"/>
      <c r="K34" s="110">
        <f>SUM(K13:K32)</f>
        <v>60109729</v>
      </c>
    </row>
    <row r="35" spans="1:11" ht="16.5" customHeight="1" x14ac:dyDescent="0.25">
      <c r="B35" s="91" t="s">
        <v>131</v>
      </c>
      <c r="C35" s="180"/>
      <c r="D35" s="108"/>
      <c r="E35" s="120">
        <v>5234</v>
      </c>
      <c r="F35" s="110"/>
      <c r="G35" s="181">
        <v>4371</v>
      </c>
      <c r="H35" s="110"/>
      <c r="I35" s="182">
        <v>4858</v>
      </c>
      <c r="J35" s="110"/>
      <c r="K35" s="181">
        <v>11598</v>
      </c>
    </row>
    <row r="36" spans="1:11" s="96" customFormat="1" ht="16.5" customHeight="1" x14ac:dyDescent="0.25">
      <c r="A36" s="91"/>
      <c r="B36" s="103" t="s">
        <v>132</v>
      </c>
      <c r="C36" s="108"/>
      <c r="D36" s="108"/>
      <c r="E36" s="120">
        <v>-2099114</v>
      </c>
      <c r="F36" s="94"/>
      <c r="G36" s="181">
        <v>-2788182</v>
      </c>
      <c r="H36" s="110"/>
      <c r="I36" s="182">
        <v>-1746799</v>
      </c>
      <c r="J36" s="110"/>
      <c r="K36" s="181">
        <v>-2240220</v>
      </c>
    </row>
    <row r="37" spans="1:11" s="96" customFormat="1" ht="16.5" customHeight="1" x14ac:dyDescent="0.25">
      <c r="A37" s="91"/>
      <c r="B37" s="103" t="s">
        <v>176</v>
      </c>
      <c r="C37" s="108"/>
      <c r="D37" s="108"/>
      <c r="E37" s="120">
        <v>536750</v>
      </c>
      <c r="F37" s="94"/>
      <c r="G37" s="110">
        <v>0</v>
      </c>
      <c r="H37" s="110"/>
      <c r="I37" s="182">
        <v>203702</v>
      </c>
      <c r="J37" s="110"/>
      <c r="K37" s="110">
        <v>0</v>
      </c>
    </row>
    <row r="38" spans="1:11" s="96" customFormat="1" ht="16.5" customHeight="1" x14ac:dyDescent="0.25">
      <c r="A38" s="91"/>
      <c r="B38" s="91" t="s">
        <v>133</v>
      </c>
      <c r="C38" s="108"/>
      <c r="D38" s="108"/>
      <c r="E38" s="122">
        <v>-666726</v>
      </c>
      <c r="F38" s="94"/>
      <c r="G38" s="183">
        <v>-319780</v>
      </c>
      <c r="H38" s="110"/>
      <c r="I38" s="112">
        <v>-572232</v>
      </c>
      <c r="J38" s="110"/>
      <c r="K38" s="183">
        <v>-181935</v>
      </c>
    </row>
    <row r="39" spans="1:11" s="96" customFormat="1" ht="16.5" customHeight="1" x14ac:dyDescent="0.25">
      <c r="A39" s="91"/>
      <c r="C39" s="108"/>
      <c r="D39" s="108"/>
      <c r="E39" s="120"/>
      <c r="F39" s="94"/>
      <c r="G39" s="110"/>
      <c r="H39" s="110"/>
      <c r="I39" s="120"/>
      <c r="J39" s="110"/>
      <c r="K39" s="110"/>
    </row>
    <row r="40" spans="1:11" s="96" customFormat="1" ht="16.5" customHeight="1" x14ac:dyDescent="0.25">
      <c r="A40" s="125" t="s">
        <v>158</v>
      </c>
      <c r="C40" s="108"/>
      <c r="D40" s="108"/>
      <c r="E40" s="122">
        <f>SUM(E34:E39)</f>
        <v>-195483176</v>
      </c>
      <c r="F40" s="94"/>
      <c r="G40" s="113">
        <f>SUM(G34:G39)</f>
        <v>59649898</v>
      </c>
      <c r="H40" s="110"/>
      <c r="I40" s="122">
        <f>SUM(I33:I38)</f>
        <v>-192893540</v>
      </c>
      <c r="J40" s="110"/>
      <c r="K40" s="113">
        <f>SUM(K33:K38)</f>
        <v>57699172</v>
      </c>
    </row>
    <row r="41" spans="1:11" ht="16.5" customHeight="1" x14ac:dyDescent="0.25">
      <c r="A41" s="103"/>
      <c r="B41" s="103"/>
      <c r="D41" s="108"/>
      <c r="E41" s="110"/>
      <c r="F41" s="110"/>
      <c r="G41" s="110"/>
      <c r="H41" s="184"/>
      <c r="I41" s="110"/>
      <c r="J41" s="184"/>
      <c r="K41" s="110"/>
    </row>
    <row r="42" spans="1:11" ht="16.5" customHeight="1" x14ac:dyDescent="0.25">
      <c r="A42" s="103"/>
      <c r="B42" s="103"/>
      <c r="D42" s="108"/>
      <c r="E42" s="110"/>
      <c r="F42" s="110"/>
      <c r="G42" s="110"/>
      <c r="H42" s="184"/>
      <c r="I42" s="110"/>
      <c r="J42" s="184"/>
      <c r="K42" s="110"/>
    </row>
    <row r="43" spans="1:11" ht="16.5" customHeight="1" x14ac:dyDescent="0.25">
      <c r="A43" s="103"/>
      <c r="B43" s="103"/>
      <c r="D43" s="108"/>
      <c r="E43" s="110"/>
      <c r="F43" s="110"/>
      <c r="G43" s="110"/>
      <c r="H43" s="184"/>
      <c r="I43" s="110"/>
      <c r="J43" s="184"/>
      <c r="K43" s="110"/>
    </row>
    <row r="44" spans="1:11" ht="16.5" customHeight="1" x14ac:dyDescent="0.25">
      <c r="A44" s="103"/>
      <c r="B44" s="103"/>
      <c r="D44" s="108"/>
      <c r="E44" s="110"/>
      <c r="F44" s="110"/>
      <c r="G44" s="110"/>
      <c r="H44" s="184"/>
      <c r="I44" s="110"/>
      <c r="J44" s="184"/>
      <c r="K44" s="110"/>
    </row>
    <row r="45" spans="1:11" ht="16.5" customHeight="1" x14ac:dyDescent="0.25">
      <c r="A45" s="103"/>
      <c r="B45" s="103"/>
      <c r="D45" s="108"/>
      <c r="E45" s="110"/>
      <c r="F45" s="110"/>
      <c r="G45" s="110"/>
      <c r="H45" s="184"/>
      <c r="I45" s="110"/>
      <c r="J45" s="184"/>
      <c r="K45" s="110"/>
    </row>
    <row r="46" spans="1:11" ht="16.5" customHeight="1" x14ac:dyDescent="0.25">
      <c r="A46" s="103"/>
      <c r="B46" s="103"/>
      <c r="D46" s="108"/>
      <c r="E46" s="110"/>
      <c r="F46" s="110"/>
      <c r="G46" s="110"/>
      <c r="H46" s="184"/>
      <c r="I46" s="110"/>
      <c r="J46" s="184"/>
      <c r="K46" s="110"/>
    </row>
    <row r="47" spans="1:11" ht="16.5" customHeight="1" x14ac:dyDescent="0.25">
      <c r="A47" s="103"/>
      <c r="B47" s="103"/>
      <c r="D47" s="108"/>
      <c r="E47" s="110"/>
      <c r="F47" s="110"/>
      <c r="G47" s="110"/>
      <c r="H47" s="184"/>
      <c r="I47" s="110"/>
      <c r="J47" s="184"/>
      <c r="K47" s="110"/>
    </row>
    <row r="48" spans="1:11" ht="16.5" customHeight="1" x14ac:dyDescent="0.25">
      <c r="A48" s="103"/>
      <c r="B48" s="103"/>
      <c r="D48" s="108"/>
      <c r="E48" s="110"/>
      <c r="F48" s="110"/>
      <c r="G48" s="110"/>
      <c r="H48" s="184"/>
      <c r="I48" s="110"/>
      <c r="J48" s="184"/>
      <c r="K48" s="110"/>
    </row>
    <row r="49" spans="1:11" ht="16.5" customHeight="1" x14ac:dyDescent="0.25">
      <c r="A49" s="103"/>
      <c r="B49" s="103"/>
      <c r="D49" s="108"/>
      <c r="E49" s="110"/>
      <c r="F49" s="110"/>
      <c r="G49" s="110"/>
      <c r="H49" s="184"/>
      <c r="I49" s="110"/>
      <c r="J49" s="184"/>
      <c r="K49" s="110"/>
    </row>
    <row r="50" spans="1:11" ht="16.5" customHeight="1" x14ac:dyDescent="0.25">
      <c r="A50" s="103"/>
      <c r="B50" s="103"/>
      <c r="D50" s="108"/>
      <c r="E50" s="110"/>
      <c r="F50" s="110"/>
      <c r="G50" s="110"/>
      <c r="H50" s="184"/>
      <c r="I50" s="110"/>
      <c r="J50" s="184"/>
      <c r="K50" s="110"/>
    </row>
    <row r="51" spans="1:11" ht="16.5" customHeight="1" x14ac:dyDescent="0.25">
      <c r="A51" s="103"/>
      <c r="B51" s="103"/>
      <c r="D51" s="108"/>
      <c r="E51" s="110"/>
      <c r="F51" s="110"/>
      <c r="G51" s="110"/>
      <c r="H51" s="184"/>
      <c r="I51" s="110"/>
      <c r="J51" s="184"/>
      <c r="K51" s="110"/>
    </row>
    <row r="52" spans="1:11" ht="16.5" customHeight="1" x14ac:dyDescent="0.25">
      <c r="A52" s="103"/>
      <c r="B52" s="103"/>
      <c r="D52" s="108"/>
      <c r="E52" s="110"/>
      <c r="F52" s="110"/>
      <c r="G52" s="110"/>
      <c r="H52" s="184"/>
      <c r="I52" s="110"/>
      <c r="J52" s="184"/>
      <c r="K52" s="110"/>
    </row>
    <row r="53" spans="1:11" ht="21.95" customHeight="1" x14ac:dyDescent="0.25">
      <c r="A53" s="213" t="s">
        <v>33</v>
      </c>
      <c r="B53" s="213"/>
      <c r="C53" s="213"/>
      <c r="D53" s="213"/>
      <c r="E53" s="213"/>
      <c r="F53" s="213"/>
      <c r="G53" s="213"/>
      <c r="H53" s="213"/>
      <c r="I53" s="213"/>
      <c r="J53" s="213"/>
      <c r="K53" s="213"/>
    </row>
    <row r="54" spans="1:11" ht="16.5" customHeight="1" x14ac:dyDescent="0.25">
      <c r="A54" s="139" t="s">
        <v>0</v>
      </c>
      <c r="B54" s="92"/>
      <c r="C54" s="93"/>
      <c r="D54" s="178"/>
      <c r="E54" s="94"/>
      <c r="F54" s="94"/>
      <c r="G54" s="94"/>
      <c r="H54" s="94"/>
      <c r="I54" s="185"/>
      <c r="J54" s="94"/>
      <c r="K54" s="185"/>
    </row>
    <row r="55" spans="1:11" ht="16.5" customHeight="1" x14ac:dyDescent="0.25">
      <c r="A55" s="92" t="s">
        <v>134</v>
      </c>
      <c r="B55" s="92"/>
      <c r="C55" s="93"/>
      <c r="D55" s="178"/>
      <c r="E55" s="94"/>
      <c r="F55" s="94"/>
      <c r="G55" s="94"/>
      <c r="H55" s="94"/>
      <c r="I55" s="185"/>
      <c r="J55" s="94"/>
      <c r="K55" s="185"/>
    </row>
    <row r="56" spans="1:11" ht="16.5" customHeight="1" x14ac:dyDescent="0.25">
      <c r="A56" s="97" t="str">
        <f>A3</f>
        <v>For the three-month period ended 31 March 2022</v>
      </c>
      <c r="B56" s="97"/>
      <c r="C56" s="98"/>
      <c r="D56" s="179"/>
      <c r="E56" s="99"/>
      <c r="F56" s="99"/>
      <c r="G56" s="99"/>
      <c r="H56" s="99"/>
      <c r="I56" s="186"/>
      <c r="J56" s="99"/>
      <c r="K56" s="186"/>
    </row>
    <row r="57" spans="1:11" ht="15" customHeight="1" x14ac:dyDescent="0.25">
      <c r="A57" s="92"/>
      <c r="B57" s="92"/>
      <c r="C57" s="93"/>
      <c r="D57" s="178"/>
      <c r="E57" s="94"/>
      <c r="F57" s="94"/>
      <c r="G57" s="94"/>
      <c r="H57" s="94"/>
      <c r="I57" s="94"/>
      <c r="J57" s="94"/>
      <c r="K57" s="94"/>
    </row>
    <row r="58" spans="1:11" ht="15" customHeight="1" x14ac:dyDescent="0.25">
      <c r="A58" s="92"/>
      <c r="B58" s="92"/>
      <c r="C58" s="93"/>
      <c r="D58" s="178"/>
      <c r="E58" s="94"/>
      <c r="F58" s="94"/>
      <c r="G58" s="94"/>
      <c r="H58" s="94"/>
      <c r="I58" s="94"/>
      <c r="J58" s="94"/>
      <c r="K58" s="94"/>
    </row>
    <row r="59" spans="1:11" ht="15" customHeight="1" x14ac:dyDescent="0.25">
      <c r="A59" s="92"/>
      <c r="B59" s="92"/>
      <c r="C59" s="93"/>
      <c r="D59" s="178"/>
      <c r="E59" s="207" t="s">
        <v>3</v>
      </c>
      <c r="F59" s="207"/>
      <c r="G59" s="207"/>
      <c r="H59" s="207"/>
      <c r="I59" s="207"/>
      <c r="J59" s="207"/>
      <c r="K59" s="207"/>
    </row>
    <row r="60" spans="1:11" ht="15" customHeight="1" x14ac:dyDescent="0.25">
      <c r="A60" s="92"/>
      <c r="B60" s="92"/>
      <c r="C60" s="93"/>
      <c r="D60" s="178"/>
      <c r="E60" s="208" t="s">
        <v>4</v>
      </c>
      <c r="F60" s="208"/>
      <c r="G60" s="208"/>
      <c r="H60" s="101"/>
      <c r="I60" s="208" t="s">
        <v>5</v>
      </c>
      <c r="J60" s="208"/>
      <c r="K60" s="208"/>
    </row>
    <row r="61" spans="1:11" ht="15" customHeight="1" x14ac:dyDescent="0.25">
      <c r="A61" s="103"/>
      <c r="B61" s="103"/>
      <c r="D61" s="108"/>
      <c r="E61" s="201" t="s">
        <v>6</v>
      </c>
      <c r="F61" s="201"/>
      <c r="G61" s="201"/>
      <c r="H61" s="102"/>
      <c r="I61" s="201" t="s">
        <v>6</v>
      </c>
      <c r="J61" s="201"/>
      <c r="K61" s="201"/>
    </row>
    <row r="62" spans="1:11" ht="15" customHeight="1" x14ac:dyDescent="0.25">
      <c r="A62" s="103"/>
      <c r="B62" s="103"/>
      <c r="C62" s="93"/>
      <c r="D62" s="93"/>
      <c r="E62" s="26" t="s">
        <v>9</v>
      </c>
      <c r="F62" s="101"/>
      <c r="G62" s="26" t="s">
        <v>9</v>
      </c>
      <c r="H62" s="101"/>
      <c r="I62" s="26" t="s">
        <v>9</v>
      </c>
      <c r="J62" s="101"/>
      <c r="K62" s="26" t="s">
        <v>9</v>
      </c>
    </row>
    <row r="63" spans="1:11" ht="15" customHeight="1" x14ac:dyDescent="0.25">
      <c r="A63" s="103"/>
      <c r="B63" s="103"/>
      <c r="C63" s="29" t="s">
        <v>11</v>
      </c>
      <c r="D63" s="104"/>
      <c r="E63" s="31" t="s">
        <v>12</v>
      </c>
      <c r="F63" s="105"/>
      <c r="G63" s="31" t="s">
        <v>13</v>
      </c>
      <c r="H63" s="106"/>
      <c r="I63" s="31" t="s">
        <v>12</v>
      </c>
      <c r="J63" s="105"/>
      <c r="K63" s="31" t="s">
        <v>13</v>
      </c>
    </row>
    <row r="64" spans="1:11" ht="15" customHeight="1" x14ac:dyDescent="0.25">
      <c r="A64" s="103"/>
      <c r="B64" s="103"/>
      <c r="D64" s="108"/>
      <c r="E64" s="107"/>
      <c r="F64" s="106"/>
      <c r="G64" s="106"/>
      <c r="H64" s="106"/>
      <c r="I64" s="107"/>
      <c r="J64" s="106"/>
      <c r="K64" s="106"/>
    </row>
    <row r="65" spans="1:11" ht="15" customHeight="1" x14ac:dyDescent="0.25">
      <c r="A65" s="96" t="s">
        <v>135</v>
      </c>
      <c r="B65" s="96"/>
      <c r="D65" s="108"/>
      <c r="E65" s="129"/>
      <c r="F65" s="110"/>
      <c r="H65" s="184"/>
      <c r="I65" s="129"/>
      <c r="J65" s="110"/>
    </row>
    <row r="66" spans="1:11" ht="15" customHeight="1" x14ac:dyDescent="0.25">
      <c r="A66" s="91" t="s">
        <v>136</v>
      </c>
      <c r="B66" s="96"/>
      <c r="C66" s="108">
        <v>17.399999999999999</v>
      </c>
      <c r="D66" s="108"/>
      <c r="E66" s="129">
        <v>0</v>
      </c>
      <c r="G66" s="111">
        <v>0</v>
      </c>
      <c r="H66" s="184"/>
      <c r="I66" s="129">
        <v>-12119000</v>
      </c>
      <c r="J66" s="110"/>
      <c r="K66" s="111">
        <v>-6360000</v>
      </c>
    </row>
    <row r="67" spans="1:11" ht="15" customHeight="1" x14ac:dyDescent="0.25">
      <c r="A67" s="91" t="s">
        <v>137</v>
      </c>
      <c r="B67" s="96"/>
      <c r="D67" s="108"/>
      <c r="E67" s="129"/>
      <c r="I67" s="129"/>
      <c r="J67" s="110"/>
    </row>
    <row r="68" spans="1:11" ht="15" customHeight="1" x14ac:dyDescent="0.25">
      <c r="B68" s="91" t="s">
        <v>138</v>
      </c>
      <c r="C68" s="108">
        <v>17.399999999999999</v>
      </c>
      <c r="D68" s="108"/>
      <c r="E68" s="129">
        <v>0</v>
      </c>
      <c r="G68" s="111">
        <v>0</v>
      </c>
      <c r="I68" s="129">
        <v>1910000</v>
      </c>
      <c r="J68" s="110"/>
      <c r="K68" s="111">
        <v>3960000</v>
      </c>
    </row>
    <row r="69" spans="1:11" ht="15" customHeight="1" x14ac:dyDescent="0.25">
      <c r="A69" s="91" t="s">
        <v>139</v>
      </c>
      <c r="D69" s="108"/>
      <c r="E69" s="129">
        <v>-1758849</v>
      </c>
      <c r="G69" s="111">
        <v>-711625</v>
      </c>
      <c r="I69" s="129">
        <v>-1723840</v>
      </c>
      <c r="J69" s="110"/>
      <c r="K69" s="111">
        <v>-252581</v>
      </c>
    </row>
    <row r="70" spans="1:11" ht="15" customHeight="1" x14ac:dyDescent="0.25">
      <c r="A70" s="125" t="s">
        <v>140</v>
      </c>
      <c r="B70" s="96"/>
      <c r="D70" s="108"/>
      <c r="E70" s="126">
        <v>0</v>
      </c>
      <c r="G70" s="127">
        <v>30460746</v>
      </c>
      <c r="I70" s="126">
        <v>0</v>
      </c>
      <c r="J70" s="110"/>
      <c r="K70" s="127">
        <v>29305510</v>
      </c>
    </row>
    <row r="71" spans="1:11" ht="15" customHeight="1" x14ac:dyDescent="0.25">
      <c r="A71" s="103"/>
      <c r="C71" s="180"/>
      <c r="D71" s="108"/>
      <c r="E71" s="129"/>
      <c r="I71" s="129"/>
      <c r="J71" s="110"/>
    </row>
    <row r="72" spans="1:11" ht="15" customHeight="1" x14ac:dyDescent="0.25">
      <c r="A72" s="103" t="s">
        <v>159</v>
      </c>
      <c r="B72" s="103"/>
      <c r="C72" s="180"/>
      <c r="D72" s="108"/>
      <c r="E72" s="122">
        <f>SUM(E66:E71)</f>
        <v>-1758849</v>
      </c>
      <c r="G72" s="113">
        <f>SUM(G66:G71)</f>
        <v>29749121</v>
      </c>
      <c r="I72" s="122">
        <f>SUM(I66:I71)</f>
        <v>-11932840</v>
      </c>
      <c r="J72" s="110"/>
      <c r="K72" s="113">
        <f>SUM(K66:K71)</f>
        <v>26652929</v>
      </c>
    </row>
    <row r="73" spans="1:11" ht="15" customHeight="1" x14ac:dyDescent="0.25">
      <c r="A73" s="103"/>
      <c r="B73" s="103"/>
      <c r="C73" s="180"/>
      <c r="D73" s="108"/>
      <c r="E73" s="129"/>
      <c r="I73" s="129"/>
      <c r="J73" s="110"/>
    </row>
    <row r="74" spans="1:11" ht="15" customHeight="1" x14ac:dyDescent="0.25">
      <c r="A74" s="96" t="s">
        <v>141</v>
      </c>
      <c r="B74" s="103"/>
      <c r="C74" s="180"/>
      <c r="D74" s="108"/>
      <c r="E74" s="129"/>
      <c r="I74" s="129"/>
      <c r="J74" s="110"/>
    </row>
    <row r="75" spans="1:11" ht="15" customHeight="1" x14ac:dyDescent="0.25">
      <c r="A75" s="91" t="s">
        <v>142</v>
      </c>
      <c r="B75" s="103"/>
      <c r="C75" s="180"/>
      <c r="D75" s="108"/>
      <c r="E75" s="129"/>
      <c r="H75" s="91"/>
      <c r="I75" s="129"/>
      <c r="J75" s="91"/>
    </row>
    <row r="76" spans="1:11" ht="15" customHeight="1" x14ac:dyDescent="0.25">
      <c r="B76" s="103" t="s">
        <v>37</v>
      </c>
      <c r="C76" s="180"/>
      <c r="D76" s="108"/>
      <c r="E76" s="129">
        <v>332000000</v>
      </c>
      <c r="G76" s="111">
        <v>114000000</v>
      </c>
      <c r="H76" s="91"/>
      <c r="I76" s="129">
        <v>332000000</v>
      </c>
      <c r="J76" s="91"/>
      <c r="K76" s="111">
        <v>114000000</v>
      </c>
    </row>
    <row r="77" spans="1:11" ht="15" customHeight="1" x14ac:dyDescent="0.25">
      <c r="A77" s="103" t="s">
        <v>143</v>
      </c>
      <c r="B77" s="103"/>
      <c r="C77" s="180"/>
      <c r="D77" s="108"/>
      <c r="E77" s="129"/>
      <c r="I77" s="129"/>
      <c r="J77" s="110"/>
    </row>
    <row r="78" spans="1:11" ht="15" customHeight="1" x14ac:dyDescent="0.25">
      <c r="A78" s="103"/>
      <c r="B78" s="103" t="s">
        <v>37</v>
      </c>
      <c r="C78" s="180"/>
      <c r="D78" s="108"/>
      <c r="E78" s="129">
        <v>-123000000</v>
      </c>
      <c r="G78" s="111">
        <v>-193000000</v>
      </c>
      <c r="I78" s="129">
        <v>-123000000</v>
      </c>
      <c r="J78" s="110"/>
      <c r="K78" s="111">
        <v>-193000000</v>
      </c>
    </row>
    <row r="79" spans="1:11" ht="15" customHeight="1" x14ac:dyDescent="0.25">
      <c r="A79" s="91" t="s">
        <v>144</v>
      </c>
      <c r="B79" s="103"/>
      <c r="C79" s="180"/>
      <c r="D79" s="108"/>
      <c r="E79" s="129">
        <v>-632494</v>
      </c>
      <c r="G79" s="111">
        <v>-607566</v>
      </c>
      <c r="I79" s="129">
        <v>-515118</v>
      </c>
      <c r="J79" s="110"/>
      <c r="K79" s="111">
        <v>-493278</v>
      </c>
    </row>
    <row r="80" spans="1:11" ht="15" customHeight="1" x14ac:dyDescent="0.25">
      <c r="A80" s="103" t="s">
        <v>145</v>
      </c>
      <c r="B80" s="103"/>
      <c r="C80" s="180">
        <v>13</v>
      </c>
      <c r="D80" s="108"/>
      <c r="E80" s="122">
        <v>-7500000</v>
      </c>
      <c r="F80" s="110"/>
      <c r="G80" s="113">
        <v>-5550000</v>
      </c>
      <c r="H80" s="110"/>
      <c r="I80" s="122">
        <v>0</v>
      </c>
      <c r="J80" s="110"/>
      <c r="K80" s="113">
        <v>0</v>
      </c>
    </row>
    <row r="81" spans="1:11" ht="15" customHeight="1" x14ac:dyDescent="0.25">
      <c r="A81" s="103"/>
      <c r="B81" s="103"/>
      <c r="D81" s="108"/>
      <c r="E81" s="120"/>
      <c r="F81" s="110"/>
      <c r="G81" s="110"/>
      <c r="H81" s="110"/>
      <c r="I81" s="120"/>
      <c r="J81" s="110"/>
      <c r="K81" s="110"/>
    </row>
    <row r="82" spans="1:11" ht="15" customHeight="1" x14ac:dyDescent="0.25">
      <c r="A82" s="103" t="s">
        <v>160</v>
      </c>
      <c r="B82" s="103"/>
      <c r="D82" s="108"/>
      <c r="E82" s="122">
        <f>SUM(E75:E81)</f>
        <v>200867506</v>
      </c>
      <c r="F82" s="110"/>
      <c r="G82" s="113">
        <f>SUM(G75:G81)</f>
        <v>-85157566</v>
      </c>
      <c r="H82" s="110"/>
      <c r="I82" s="122">
        <f>SUM(I75:I81)</f>
        <v>208484882</v>
      </c>
      <c r="J82" s="110"/>
      <c r="K82" s="113">
        <f>SUM(K75:K81)</f>
        <v>-79493278</v>
      </c>
    </row>
    <row r="83" spans="1:11" ht="15" customHeight="1" x14ac:dyDescent="0.25">
      <c r="A83" s="103"/>
      <c r="B83" s="103"/>
      <c r="D83" s="108"/>
      <c r="E83" s="120"/>
      <c r="F83" s="110"/>
      <c r="G83" s="110"/>
      <c r="H83" s="110"/>
      <c r="I83" s="120"/>
      <c r="J83" s="110"/>
      <c r="K83" s="110"/>
    </row>
    <row r="84" spans="1:11" ht="15" customHeight="1" x14ac:dyDescent="0.25">
      <c r="A84" s="92" t="s">
        <v>161</v>
      </c>
      <c r="B84" s="103"/>
      <c r="D84" s="108"/>
      <c r="E84" s="120">
        <f>SUM(E82+E72+E40)</f>
        <v>3625481</v>
      </c>
      <c r="F84" s="110"/>
      <c r="G84" s="110">
        <f>SUM(G82+G72+G40)</f>
        <v>4241453</v>
      </c>
      <c r="H84" s="110"/>
      <c r="I84" s="120">
        <f>SUM(I82+I72+I40)</f>
        <v>3658502</v>
      </c>
      <c r="J84" s="110"/>
      <c r="K84" s="110">
        <f>SUM(K82+K72+K40)</f>
        <v>4858823</v>
      </c>
    </row>
    <row r="85" spans="1:11" ht="15" customHeight="1" x14ac:dyDescent="0.25">
      <c r="A85" s="103" t="s">
        <v>146</v>
      </c>
      <c r="B85" s="103"/>
      <c r="D85" s="108"/>
      <c r="E85" s="112">
        <v>-240760</v>
      </c>
      <c r="F85" s="115"/>
      <c r="G85" s="183">
        <v>-1301427</v>
      </c>
      <c r="H85" s="115"/>
      <c r="I85" s="112">
        <v>329268</v>
      </c>
      <c r="J85" s="115"/>
      <c r="K85" s="183">
        <v>-570366</v>
      </c>
    </row>
    <row r="86" spans="1:11" ht="15" customHeight="1" x14ac:dyDescent="0.25">
      <c r="A86" s="103"/>
      <c r="B86" s="103"/>
      <c r="D86" s="108"/>
      <c r="E86" s="120"/>
      <c r="F86" s="110"/>
      <c r="G86" s="110"/>
      <c r="H86" s="110"/>
      <c r="I86" s="120"/>
      <c r="J86" s="110"/>
      <c r="K86" s="110"/>
    </row>
    <row r="87" spans="1:11" ht="15" customHeight="1" thickBot="1" x14ac:dyDescent="0.3">
      <c r="A87" s="92" t="s">
        <v>147</v>
      </c>
      <c r="B87" s="103"/>
      <c r="D87" s="108"/>
      <c r="E87" s="123">
        <f>SUM(E84:E86)</f>
        <v>3384721</v>
      </c>
      <c r="F87" s="110"/>
      <c r="G87" s="124">
        <f>SUM(G84:G86)</f>
        <v>2940026</v>
      </c>
      <c r="H87" s="110"/>
      <c r="I87" s="123">
        <f>SUM(I84:I85)</f>
        <v>3987770</v>
      </c>
      <c r="J87" s="110"/>
      <c r="K87" s="124">
        <f>SUM(K84:K85)</f>
        <v>4288457</v>
      </c>
    </row>
    <row r="88" spans="1:11" ht="15" customHeight="1" thickTop="1" x14ac:dyDescent="0.25">
      <c r="A88" s="103"/>
      <c r="B88" s="103"/>
      <c r="D88" s="108"/>
      <c r="E88" s="120"/>
      <c r="F88" s="110"/>
      <c r="G88" s="110"/>
      <c r="H88" s="110"/>
      <c r="I88" s="120"/>
      <c r="J88" s="110"/>
      <c r="K88" s="110"/>
    </row>
    <row r="89" spans="1:11" ht="15" customHeight="1" x14ac:dyDescent="0.25">
      <c r="A89" s="92" t="s">
        <v>148</v>
      </c>
      <c r="B89" s="103"/>
      <c r="D89" s="108"/>
      <c r="E89" s="120"/>
      <c r="F89" s="110"/>
      <c r="G89" s="110"/>
      <c r="H89" s="110"/>
      <c r="I89" s="120"/>
      <c r="J89" s="110"/>
      <c r="K89" s="110"/>
    </row>
    <row r="90" spans="1:11" ht="15" customHeight="1" x14ac:dyDescent="0.25">
      <c r="A90" s="103" t="s">
        <v>16</v>
      </c>
      <c r="B90" s="103"/>
      <c r="C90" s="108">
        <v>5</v>
      </c>
      <c r="D90" s="108"/>
      <c r="E90" s="120">
        <f>'2-3'!F16</f>
        <v>8511442</v>
      </c>
      <c r="F90" s="110"/>
      <c r="G90" s="110">
        <v>8061556</v>
      </c>
      <c r="H90" s="110"/>
      <c r="I90" s="120">
        <f>'2-3'!J16</f>
        <v>7964020</v>
      </c>
      <c r="J90" s="110"/>
      <c r="K90" s="110">
        <v>7495490</v>
      </c>
    </row>
    <row r="91" spans="1:11" ht="15" customHeight="1" x14ac:dyDescent="0.25">
      <c r="A91" s="103" t="s">
        <v>149</v>
      </c>
      <c r="B91" s="103"/>
      <c r="C91" s="108">
        <v>13</v>
      </c>
      <c r="D91" s="108"/>
      <c r="E91" s="122">
        <v>-5126721</v>
      </c>
      <c r="F91" s="110"/>
      <c r="G91" s="113">
        <v>-5121530</v>
      </c>
      <c r="H91" s="110"/>
      <c r="I91" s="122">
        <v>-3976250</v>
      </c>
      <c r="J91" s="110"/>
      <c r="K91" s="113">
        <v>-3207033</v>
      </c>
    </row>
    <row r="92" spans="1:11" ht="15" customHeight="1" x14ac:dyDescent="0.25">
      <c r="B92" s="92"/>
      <c r="C92" s="93"/>
      <c r="D92" s="178"/>
      <c r="E92" s="187"/>
      <c r="F92" s="94"/>
      <c r="G92" s="94"/>
      <c r="H92" s="94"/>
      <c r="I92" s="187"/>
      <c r="J92" s="94"/>
      <c r="K92" s="94"/>
    </row>
    <row r="93" spans="1:11" ht="15" customHeight="1" thickBot="1" x14ac:dyDescent="0.3">
      <c r="B93" s="92"/>
      <c r="C93" s="93"/>
      <c r="D93" s="178"/>
      <c r="E93" s="123">
        <f>SUM(E90:E92)</f>
        <v>3384721</v>
      </c>
      <c r="F93" s="110"/>
      <c r="G93" s="124">
        <f>SUM(G90:G92)</f>
        <v>2940026</v>
      </c>
      <c r="H93" s="110"/>
      <c r="I93" s="123">
        <f>SUM(I90:I92)</f>
        <v>3987770</v>
      </c>
      <c r="J93" s="110"/>
      <c r="K93" s="124">
        <f>SUM(K90:K92)</f>
        <v>4288457</v>
      </c>
    </row>
    <row r="94" spans="1:11" ht="15" customHeight="1" thickTop="1" x14ac:dyDescent="0.25">
      <c r="B94" s="92"/>
      <c r="C94" s="93"/>
      <c r="D94" s="178"/>
      <c r="E94" s="110"/>
      <c r="F94" s="110"/>
      <c r="G94" s="110"/>
      <c r="H94" s="110"/>
      <c r="I94" s="110"/>
      <c r="J94" s="110"/>
      <c r="K94" s="110"/>
    </row>
    <row r="95" spans="1:11" ht="15" customHeight="1" x14ac:dyDescent="0.25">
      <c r="A95" s="92" t="s">
        <v>150</v>
      </c>
      <c r="B95" s="92"/>
      <c r="C95" s="93"/>
      <c r="D95" s="178"/>
      <c r="E95" s="94"/>
      <c r="F95" s="94"/>
      <c r="G95" s="94"/>
      <c r="H95" s="94"/>
      <c r="I95" s="94"/>
      <c r="J95" s="94"/>
      <c r="K95" s="94"/>
    </row>
    <row r="96" spans="1:11" ht="15" customHeight="1" x14ac:dyDescent="0.25">
      <c r="B96" s="103"/>
      <c r="C96" s="93"/>
      <c r="D96" s="178"/>
      <c r="E96" s="94"/>
      <c r="F96" s="94"/>
      <c r="G96" s="94"/>
      <c r="H96" s="94"/>
      <c r="I96" s="94"/>
      <c r="J96" s="94"/>
      <c r="K96" s="94"/>
    </row>
    <row r="97" spans="1:11" ht="15" customHeight="1" x14ac:dyDescent="0.25">
      <c r="A97" s="103" t="s">
        <v>151</v>
      </c>
      <c r="C97" s="93"/>
      <c r="D97" s="178"/>
      <c r="E97" s="94"/>
      <c r="F97" s="94"/>
      <c r="G97" s="94"/>
      <c r="H97" s="94"/>
      <c r="I97" s="94"/>
      <c r="J97" s="94"/>
      <c r="K97" s="94"/>
    </row>
    <row r="98" spans="1:11" ht="15" customHeight="1" x14ac:dyDescent="0.25">
      <c r="B98" s="103"/>
      <c r="C98" s="93"/>
      <c r="D98" s="178"/>
      <c r="E98" s="94"/>
      <c r="F98" s="94"/>
      <c r="G98" s="94"/>
      <c r="H98" s="94"/>
      <c r="I98" s="94"/>
      <c r="J98" s="94"/>
      <c r="K98" s="94"/>
    </row>
    <row r="99" spans="1:11" ht="15" customHeight="1" x14ac:dyDescent="0.25">
      <c r="A99" s="92"/>
      <c r="B99" s="92"/>
      <c r="C99" s="93"/>
      <c r="D99" s="178"/>
      <c r="E99" s="207" t="s">
        <v>3</v>
      </c>
      <c r="F99" s="207"/>
      <c r="G99" s="207"/>
      <c r="H99" s="207"/>
      <c r="I99" s="207"/>
      <c r="J99" s="207"/>
      <c r="K99" s="207"/>
    </row>
    <row r="100" spans="1:11" ht="15" customHeight="1" x14ac:dyDescent="0.25">
      <c r="A100" s="92"/>
      <c r="B100" s="92"/>
      <c r="C100" s="93"/>
      <c r="D100" s="178"/>
      <c r="E100" s="208" t="s">
        <v>4</v>
      </c>
      <c r="F100" s="208"/>
      <c r="G100" s="208"/>
      <c r="H100" s="101"/>
      <c r="I100" s="208" t="s">
        <v>5</v>
      </c>
      <c r="J100" s="208"/>
      <c r="K100" s="208"/>
    </row>
    <row r="101" spans="1:11" ht="15" customHeight="1" x14ac:dyDescent="0.25">
      <c r="A101" s="103"/>
      <c r="B101" s="103"/>
      <c r="D101" s="108"/>
      <c r="E101" s="201" t="s">
        <v>6</v>
      </c>
      <c r="F101" s="201"/>
      <c r="G101" s="201"/>
      <c r="H101" s="102"/>
      <c r="I101" s="201" t="s">
        <v>6</v>
      </c>
      <c r="J101" s="201"/>
      <c r="K101" s="201"/>
    </row>
    <row r="102" spans="1:11" ht="15" customHeight="1" x14ac:dyDescent="0.25">
      <c r="A102" s="103"/>
      <c r="B102" s="103"/>
      <c r="D102" s="108"/>
      <c r="E102" s="26" t="s">
        <v>9</v>
      </c>
      <c r="F102" s="101"/>
      <c r="G102" s="26" t="s">
        <v>9</v>
      </c>
      <c r="H102" s="101"/>
      <c r="I102" s="26" t="s">
        <v>9</v>
      </c>
      <c r="J102" s="101"/>
      <c r="K102" s="26" t="s">
        <v>9</v>
      </c>
    </row>
    <row r="103" spans="1:11" ht="15" customHeight="1" x14ac:dyDescent="0.25">
      <c r="A103" s="103"/>
      <c r="B103" s="103"/>
      <c r="C103" s="93"/>
      <c r="D103" s="108"/>
      <c r="E103" s="31" t="s">
        <v>12</v>
      </c>
      <c r="F103" s="105"/>
      <c r="G103" s="31" t="s">
        <v>13</v>
      </c>
      <c r="H103" s="106"/>
      <c r="I103" s="31" t="s">
        <v>12</v>
      </c>
      <c r="J103" s="105"/>
      <c r="K103" s="31" t="s">
        <v>13</v>
      </c>
    </row>
    <row r="104" spans="1:11" ht="15" customHeight="1" x14ac:dyDescent="0.25">
      <c r="A104" s="103"/>
      <c r="B104" s="103"/>
      <c r="C104" s="93"/>
      <c r="D104" s="93"/>
      <c r="E104" s="76"/>
      <c r="F104" s="105"/>
      <c r="G104" s="77"/>
      <c r="H104" s="106"/>
      <c r="I104" s="76"/>
      <c r="J104" s="105"/>
      <c r="K104" s="77"/>
    </row>
    <row r="105" spans="1:11" ht="15" customHeight="1" x14ac:dyDescent="0.25">
      <c r="A105" s="103" t="s">
        <v>152</v>
      </c>
      <c r="C105" s="93"/>
      <c r="D105" s="178"/>
      <c r="E105" s="182">
        <v>133377</v>
      </c>
      <c r="G105" s="181">
        <v>267146</v>
      </c>
      <c r="I105" s="182">
        <v>11380</v>
      </c>
      <c r="K105" s="181">
        <v>13460</v>
      </c>
    </row>
    <row r="106" spans="1:11" ht="15" customHeight="1" x14ac:dyDescent="0.25">
      <c r="A106" s="103" t="s">
        <v>162</v>
      </c>
      <c r="C106" s="93"/>
      <c r="D106" s="178"/>
      <c r="E106" s="129"/>
      <c r="F106" s="94"/>
      <c r="H106" s="110"/>
      <c r="I106" s="129"/>
      <c r="J106" s="110"/>
    </row>
    <row r="107" spans="1:11" ht="15" customHeight="1" x14ac:dyDescent="0.25">
      <c r="A107" s="103"/>
      <c r="B107" s="91" t="s">
        <v>163</v>
      </c>
      <c r="C107" s="93"/>
      <c r="D107" s="178"/>
      <c r="E107" s="129">
        <v>484704</v>
      </c>
      <c r="F107" s="94"/>
      <c r="G107" s="111">
        <v>0</v>
      </c>
      <c r="H107" s="110"/>
      <c r="I107" s="129">
        <v>484704</v>
      </c>
      <c r="J107" s="110"/>
      <c r="K107" s="111">
        <v>0</v>
      </c>
    </row>
    <row r="108" spans="1:11" ht="15" customHeight="1" x14ac:dyDescent="0.25">
      <c r="A108" s="103"/>
      <c r="C108" s="93"/>
      <c r="D108" s="178"/>
      <c r="F108" s="94"/>
      <c r="H108" s="110"/>
      <c r="J108" s="110"/>
    </row>
    <row r="109" spans="1:11" ht="15" customHeight="1" x14ac:dyDescent="0.25">
      <c r="A109" s="103"/>
      <c r="C109" s="93"/>
      <c r="D109" s="178"/>
      <c r="F109" s="94"/>
      <c r="H109" s="110"/>
      <c r="J109" s="110"/>
    </row>
    <row r="110" spans="1:11" ht="11.25" customHeight="1" x14ac:dyDescent="0.25">
      <c r="A110" s="103"/>
      <c r="C110" s="93"/>
      <c r="D110" s="178"/>
      <c r="F110" s="94"/>
      <c r="H110" s="110"/>
      <c r="J110" s="110"/>
    </row>
    <row r="111" spans="1:11" ht="21.95" customHeight="1" x14ac:dyDescent="0.25">
      <c r="A111" s="213" t="s">
        <v>33</v>
      </c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</row>
  </sheetData>
  <mergeCells count="17">
    <mergeCell ref="E100:G100"/>
    <mergeCell ref="I100:K100"/>
    <mergeCell ref="E101:G101"/>
    <mergeCell ref="I101:K101"/>
    <mergeCell ref="A111:K111"/>
    <mergeCell ref="E99:K99"/>
    <mergeCell ref="E6:K6"/>
    <mergeCell ref="E7:G7"/>
    <mergeCell ref="I7:K7"/>
    <mergeCell ref="E8:G8"/>
    <mergeCell ref="I8:K8"/>
    <mergeCell ref="A53:K53"/>
    <mergeCell ref="E59:K59"/>
    <mergeCell ref="E60:G60"/>
    <mergeCell ref="I60:K60"/>
    <mergeCell ref="E61:G61"/>
    <mergeCell ref="I61:K6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2022-05-09T04:16:11Z</cp:lastPrinted>
  <dcterms:created xsi:type="dcterms:W3CDTF">2021-11-25T07:15:47Z</dcterms:created>
  <dcterms:modified xsi:type="dcterms:W3CDTF">2022-05-09T04:56:57Z</dcterms:modified>
</cp:coreProperties>
</file>