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2\03_Mar\4 SET\2.Review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'2'!$B$1:$I$74</definedName>
    <definedName name="_xlnm.Print_Area" localSheetId="2">'3'!$B$1:$AD$31</definedName>
    <definedName name="_xlnm.Print_Area" localSheetId="3">'4'!$A$1:$AF$30</definedName>
    <definedName name="_xlnm.Print_Area" localSheetId="4">'5'!$B$1:$H$93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H5" i="5" l="1"/>
  <c r="B3" i="5"/>
  <c r="F5" i="5" l="1"/>
  <c r="B3" i="3"/>
  <c r="I34" i="8" l="1"/>
  <c r="G34" i="8"/>
  <c r="H29" i="14" l="1"/>
  <c r="R23" i="14"/>
  <c r="X19" i="14"/>
  <c r="V19" i="14"/>
  <c r="T19" i="14"/>
  <c r="R19" i="14"/>
  <c r="P19" i="14"/>
  <c r="N19" i="14"/>
  <c r="L19" i="14"/>
  <c r="J19" i="14"/>
  <c r="H19" i="14"/>
  <c r="F19" i="14"/>
  <c r="X29" i="14" l="1"/>
  <c r="P29" i="14"/>
  <c r="R29" i="14"/>
  <c r="Z28" i="14"/>
  <c r="H23" i="14"/>
  <c r="H25" i="14" s="1"/>
  <c r="H30" i="14" s="1"/>
  <c r="X23" i="14"/>
  <c r="X25" i="14" s="1"/>
  <c r="J23" i="14"/>
  <c r="J25" i="14" s="1"/>
  <c r="AD23" i="14"/>
  <c r="N29" i="14"/>
  <c r="L23" i="14"/>
  <c r="L25" i="14" s="1"/>
  <c r="L29" i="14"/>
  <c r="Z17" i="14"/>
  <c r="AB17" i="14" s="1"/>
  <c r="AB19" i="14" s="1"/>
  <c r="Z21" i="14"/>
  <c r="AB21" i="14" s="1"/>
  <c r="J29" i="14"/>
  <c r="T23" i="14"/>
  <c r="T25" i="14" s="1"/>
  <c r="Z27" i="14"/>
  <c r="AD29" i="14"/>
  <c r="F23" i="14"/>
  <c r="F25" i="14" s="1"/>
  <c r="V23" i="14"/>
  <c r="V25" i="14" s="1"/>
  <c r="V29" i="14"/>
  <c r="T29" i="14"/>
  <c r="N23" i="14"/>
  <c r="N25" i="14" s="1"/>
  <c r="F29" i="14"/>
  <c r="P23" i="14"/>
  <c r="P25" i="14" s="1"/>
  <c r="Z22" i="14"/>
  <c r="AB22" i="14" s="1"/>
  <c r="AF22" i="14" s="1"/>
  <c r="R25" i="14"/>
  <c r="R19" i="3"/>
  <c r="R30" i="14" l="1"/>
  <c r="P30" i="14"/>
  <c r="X30" i="14"/>
  <c r="AB28" i="14"/>
  <c r="N30" i="14"/>
  <c r="Z29" i="14"/>
  <c r="J30" i="14"/>
  <c r="F30" i="14"/>
  <c r="L30" i="14"/>
  <c r="Z19" i="14"/>
  <c r="AB23" i="14"/>
  <c r="AB25" i="14" s="1"/>
  <c r="V30" i="14"/>
  <c r="R23" i="3"/>
  <c r="R25" i="3" s="1"/>
  <c r="Z23" i="14"/>
  <c r="T30" i="14"/>
  <c r="AF21" i="14"/>
  <c r="AF23" i="14" s="1"/>
  <c r="AB27" i="14"/>
  <c r="AF28" i="14" l="1"/>
  <c r="Z25" i="14"/>
  <c r="Z30" i="14" s="1"/>
  <c r="AF27" i="14"/>
  <c r="AB29" i="14"/>
  <c r="AB30" i="14" s="1"/>
  <c r="AF29" i="14" l="1"/>
  <c r="L29" i="3" l="1"/>
  <c r="F29" i="3"/>
  <c r="J29" i="3"/>
  <c r="P23" i="3"/>
  <c r="V23" i="3"/>
  <c r="T23" i="3"/>
  <c r="F23" i="3"/>
  <c r="V19" i="3"/>
  <c r="L19" i="3"/>
  <c r="G62" i="1"/>
  <c r="I62" i="1"/>
  <c r="G53" i="1"/>
  <c r="G31" i="1"/>
  <c r="G17" i="1"/>
  <c r="G31" i="8"/>
  <c r="G44" i="8" s="1"/>
  <c r="G17" i="8"/>
  <c r="B3" i="14"/>
  <c r="I42" i="8"/>
  <c r="G42" i="8"/>
  <c r="B40" i="8"/>
  <c r="B32" i="5"/>
  <c r="I40" i="1"/>
  <c r="I71" i="1" s="1"/>
  <c r="G40" i="1"/>
  <c r="G71" i="1" s="1"/>
  <c r="I39" i="1"/>
  <c r="I70" i="1" s="1"/>
  <c r="G39" i="1"/>
  <c r="G70" i="1" s="1"/>
  <c r="N23" i="3"/>
  <c r="B37" i="1"/>
  <c r="B68" i="1"/>
  <c r="T19" i="3"/>
  <c r="P19" i="3"/>
  <c r="F19" i="3"/>
  <c r="L23" i="3"/>
  <c r="J23" i="3"/>
  <c r="G9" i="8"/>
  <c r="G12" i="8" s="1"/>
  <c r="F34" i="5" l="1"/>
  <c r="H34" i="5"/>
  <c r="G33" i="1"/>
  <c r="B62" i="5"/>
  <c r="P25" i="3"/>
  <c r="G64" i="1"/>
  <c r="T25" i="3"/>
  <c r="I17" i="1"/>
  <c r="I53" i="1"/>
  <c r="I64" i="1" s="1"/>
  <c r="I87" i="1"/>
  <c r="I90" i="1" s="1"/>
  <c r="V25" i="3"/>
  <c r="L25" i="3"/>
  <c r="F25" i="3"/>
  <c r="I31" i="1"/>
  <c r="G19" i="8"/>
  <c r="G23" i="8" s="1"/>
  <c r="G26" i="8" s="1"/>
  <c r="J19" i="3"/>
  <c r="J25" i="3" s="1"/>
  <c r="F64" i="5" l="1"/>
  <c r="H64" i="5"/>
  <c r="I92" i="1"/>
  <c r="I33" i="1"/>
  <c r="G64" i="8" l="1"/>
  <c r="G55" i="8"/>
  <c r="G66" i="8" l="1"/>
  <c r="G68" i="8" s="1"/>
  <c r="G73" i="8" l="1"/>
  <c r="T29" i="3" l="1"/>
  <c r="F30" i="3" l="1"/>
  <c r="X21" i="3"/>
  <c r="X22" i="3"/>
  <c r="Z22" i="3" s="1"/>
  <c r="X17" i="3"/>
  <c r="H19" i="3"/>
  <c r="L30" i="3"/>
  <c r="J30" i="3"/>
  <c r="H29" i="3" l="1"/>
  <c r="X27" i="3"/>
  <c r="X23" i="3"/>
  <c r="X19" i="3"/>
  <c r="X25" i="3" l="1"/>
  <c r="G87" i="1" l="1"/>
  <c r="G90" i="1" s="1"/>
  <c r="G92" i="1" s="1"/>
  <c r="V29" i="3" l="1"/>
  <c r="R29" i="3"/>
  <c r="R30" i="3" s="1"/>
  <c r="AD22" i="3"/>
  <c r="AB19" i="3"/>
  <c r="AB23" i="3" l="1"/>
  <c r="AB25" i="3" s="1"/>
  <c r="P29" i="3"/>
  <c r="P30" i="3" s="1"/>
  <c r="X28" i="3"/>
  <c r="N29" i="3"/>
  <c r="Z27" i="3"/>
  <c r="N19" i="3"/>
  <c r="N25" i="3" s="1"/>
  <c r="Z17" i="3"/>
  <c r="AB29" i="3"/>
  <c r="H23" i="3"/>
  <c r="H25" i="3" s="1"/>
  <c r="H30" i="3" s="1"/>
  <c r="Z21" i="3"/>
  <c r="Z28" i="3" l="1"/>
  <c r="AD28" i="3" s="1"/>
  <c r="X29" i="3"/>
  <c r="AD27" i="3"/>
  <c r="AD21" i="3"/>
  <c r="AD23" i="3" s="1"/>
  <c r="Z23" i="3"/>
  <c r="Z19" i="3"/>
  <c r="AD17" i="3"/>
  <c r="AD19" i="3" s="1"/>
  <c r="Z25" i="3" l="1"/>
  <c r="Z29" i="3"/>
  <c r="AD29" i="3"/>
  <c r="AD25" i="3"/>
  <c r="T30" i="3" l="1"/>
  <c r="N30" i="3" l="1"/>
  <c r="AB30" i="3"/>
  <c r="V30" i="3" l="1"/>
  <c r="X30" i="3" l="1"/>
  <c r="I64" i="8"/>
  <c r="I55" i="8"/>
  <c r="I9" i="8"/>
  <c r="I12" i="8" s="1"/>
  <c r="I66" i="8" l="1"/>
  <c r="AD30" i="3"/>
  <c r="Z30" i="3"/>
  <c r="I17" i="8" l="1"/>
  <c r="I19" i="8" s="1"/>
  <c r="I23" i="8" s="1"/>
  <c r="I26" i="8" s="1"/>
  <c r="I73" i="8" l="1"/>
  <c r="I31" i="8" l="1"/>
  <c r="I44" i="8" l="1"/>
  <c r="I68" i="8" s="1"/>
  <c r="H58" i="5" l="1"/>
  <c r="H40" i="5"/>
  <c r="F77" i="5"/>
  <c r="F81" i="5" s="1"/>
  <c r="H77" i="5"/>
  <c r="H81" i="5" s="1"/>
  <c r="F27" i="5"/>
  <c r="F40" i="5"/>
  <c r="H27" i="5"/>
  <c r="F58" i="5"/>
  <c r="F21" i="5" l="1"/>
  <c r="F42" i="5" s="1"/>
  <c r="F45" i="5" s="1"/>
  <c r="F83" i="5" s="1"/>
  <c r="F87" i="5" s="1"/>
  <c r="H21" i="5"/>
  <c r="H42" i="5" s="1"/>
  <c r="H45" i="5" s="1"/>
  <c r="H83" i="5" s="1"/>
  <c r="H87" i="5" s="1"/>
  <c r="AD19" i="14" l="1"/>
  <c r="AD25" i="14" s="1"/>
  <c r="AD30" i="14" s="1"/>
  <c r="AF17" i="14"/>
  <c r="AF19" i="14" s="1"/>
  <c r="AF25" i="14" s="1"/>
  <c r="AF30" i="14" s="1"/>
</calcChain>
</file>

<file path=xl/sharedStrings.xml><?xml version="1.0" encoding="utf-8"?>
<sst xmlns="http://schemas.openxmlformats.org/spreadsheetml/2006/main" count="367" uniqueCount="235">
  <si>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</si>
  <si>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</si>
  <si>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</si>
  <si>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</si>
  <si>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</si>
  <si>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</si>
  <si>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</si>
  <si>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</si>
  <si>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</si>
  <si>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</si>
  <si>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</si>
  <si>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</si>
  <si>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</si>
  <si>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</si>
  <si>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</si>
  <si>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</si>
  <si>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</si>
  <si>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</si>
  <si>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</si>
  <si>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</si>
  <si>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</si>
  <si>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</si>
  <si>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</si>
  <si>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</si>
  <si>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</si>
  <si>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</si>
  <si>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</si>
  <si>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</si>
  <si>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</si>
  <si>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</si>
  <si>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</si>
  <si>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</si>
  <si>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</si>
  <si>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</si>
  <si>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</si>
  <si>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</si>
  <si>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</si>
  <si>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</si>
  <si>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</si>
  <si>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</si>
  <si>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</si>
  <si>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</si>
  <si>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</si>
  <si>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</si>
  <si>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</si>
  <si>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</si>
  <si>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</si>
  <si>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</si>
  <si>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</si>
  <si>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</si>
  <si>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</si>
  <si>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</si>
  <si>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</si>
  <si>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</si>
  <si>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</si>
  <si>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</si>
  <si>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</si>
  <si>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</si>
  <si>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</si>
  <si>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</si>
  <si>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</si>
  <si>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</si>
  <si>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</si>
  <si>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</si>
  <si>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</si>
  <si>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</si>
  <si>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</si>
  <si>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</si>
  <si>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</si>
  <si>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</si>
  <si>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</si>
  <si>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</si>
  <si>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</si>
  <si>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</si>
  <si>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</si>
  <si>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</si>
  <si>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</si>
  <si>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</si>
  <si>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</si>
  <si>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</si>
  <si>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</si>
  <si>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</si>
  <si>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</si>
  <si>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</si>
  <si>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</si>
  <si>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</si>
  <si>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</si>
  <si>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</si>
  <si>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</si>
  <si>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</si>
  <si>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</si>
  <si>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</si>
  <si>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</si>
  <si>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</si>
  <si>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ดอกเบี้ยจ่าย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</si>
  <si>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</si>
  <si>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</si>
  <si>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</si>
  <si>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</si>
  <si>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</si>
  <si>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</si>
  <si>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</si>
  <si>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</si>
  <si>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</si>
  <si>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</si>
  <si>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</si>
  <si>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</si>
  <si>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</si>
  <si>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</si>
  <si>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</si>
  <si>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</si>
  <si>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</si>
  <si>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</si>
  <si>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</si>
  <si>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</si>
  <si>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</si>
  <si>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</si>
  <si>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</si>
  <si>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</si>
  <si>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</si>
  <si>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</si>
  <si>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</si>
  <si>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</si>
  <si>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</si>
  <si>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</si>
  <si>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</si>
  <si>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</si>
  <si>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</si>
  <si>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</si>
  <si>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</si>
  <si>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</si>
  <si>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</si>
  <si>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</si>
  <si>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</si>
  <si>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</si>
  <si>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</si>
  <si>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</si>
  <si>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</si>
  <si>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</si>
  <si>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</si>
  <si>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</si>
  <si>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</si>
  <si>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</si>
  <si>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</si>
  <si>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</si>
  <si>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</si>
  <si>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</si>
  <si>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</si>
  <si>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</si>
  <si>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</si>
  <si>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</si>
  <si>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</si>
  <si>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</si>
  <si>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</si>
  <si>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</si>
  <si>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</si>
  <si>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</si>
  <si>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</si>
  <si>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</si>
  <si>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</si>
  <si>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</si>
  <si>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</si>
  <si>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</si>
  <si>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</si>
  <si>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</si>
  <si>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</si>
  <si>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</si>
  <si>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</si>
  <si>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</si>
  <si>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</si>
  <si>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</si>
  <si>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</si>
  <si>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</si>
  <si>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</si>
  <si>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</si>
  <si>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</si>
  <si>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</si>
  <si>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</si>
  <si>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</si>
  <si>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</si>
  <si>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เงินสดจ่ายเพื่อซื้อส่วนได้เสียในการร่วมค้าและบริษัทร่วม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</si>
  <si>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</si>
  <si>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</si>
  <si>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เงินกู้ยืมเพิ่มขึ้น - สุทธิ</t>
  </si>
  <si>
    <t>ภาษีเงินได้นิติบุคคลค้างจ่าย</t>
  </si>
  <si>
    <t>ผลกำไรจากการวัดมูลค่ายุติธรรมเงินลงทุนในตราสารทุน</t>
  </si>
  <si>
    <t>เงินลงทุน</t>
  </si>
  <si>
    <t>ยอดคงเหลือ ณ วันที่ 1 มกราคม 2564</t>
  </si>
  <si>
    <t>เงินเบิกเกินบัญชีและเงินกู้ยืมระยะสั้นเพิ่มขึ้น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</si>
  <si>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</si>
  <si>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จากการปรับมูลค่ายุติธรรม และอื่นๆ</t>
  </si>
  <si>
    <t xml:space="preserve">จ่ายดอกเบี้ยและต้นทุนทางการเงินอื่น </t>
  </si>
  <si>
    <r>
      <t>(หุ้นสามัญจำนวน 1,600 ล้านหุ้น มูลค่า 1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</si>
  <si>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</si>
  <si>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</si>
  <si>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</si>
  <si>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</si>
  <si>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</si>
  <si>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ส่วนเกิน</t>
  </si>
  <si>
    <t>ทุนอื่น</t>
  </si>
  <si>
    <t>การแบ่งปันกำไร</t>
  </si>
  <si>
    <t>ผลกำไรจากการป้องกันความเสี่ยงกระแสเงินสด</t>
  </si>
  <si>
    <t>(ต่ำกว่า)</t>
  </si>
  <si>
    <t>เงินสดรับจากการเปลี่ยนแปลงส่วนได้เสียในบริษัทย่อย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</si>
  <si>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</si>
  <si>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</si>
  <si>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</si>
  <si>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ผลขาดทุนจากการวัดมูลค่าสินทรัพย์ทางการเงิน</t>
  </si>
  <si>
    <t>ผลขาดทุนจากการวัดมูลค่าใหม่ของผลประโยชน์พนักงานที่กำหนดไว้</t>
  </si>
  <si>
    <t xml:space="preserve"> 31 มีนาคม</t>
  </si>
  <si>
    <t>ยอดคงเหลือ ณ วันที่ 31 มีนาคม 2565</t>
  </si>
  <si>
    <t>ยอดคงเหลือ ณ วันที่ 31 มีนาคม 2564</t>
  </si>
  <si>
    <t>ขาดทุนจากอัตราแลกเปลี่ยน</t>
  </si>
  <si>
    <t>สินทรัพย์ดำเนินงานเพิ่มขึ้น - สุทธิ</t>
  </si>
  <si>
    <t>หนี้สินดำเนินงานเพิ่มขึ้น - สุทธิ</t>
  </si>
  <si>
    <t>เงินสดรับชำระคืนจากเงินให้กู้ยืม</t>
  </si>
  <si>
    <t>เงินสดรับจากการถือหุ้นกู้โดยบริษัทย่อย</t>
  </si>
  <si>
    <t>กระแสเงินสดสุทธิได้มาจากกิจกรรมจัดหาเงิน</t>
  </si>
  <si>
    <t>รวมกำไรขาดทุนเบ็ดเสร็จสำหรับงวด</t>
  </si>
  <si>
    <t>รายการที่ไม่ใช่เงินสด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</si>
  <si>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</si>
  <si>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</si>
  <si>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31 มีนาคม 2565</t>
  </si>
  <si>
    <t xml:space="preserve">กำไรจากการปรับมูลค่าสินค้า </t>
  </si>
  <si>
    <t>ยอดคงเหลือ ณ วันที่ 1 มกราคม 2565</t>
  </si>
  <si>
    <t>(ไม่ได้ตรวจสอบ)</t>
  </si>
  <si>
    <t>สำหรับงวดสามเดือนสิ้นสุดวันที่ 31 มีนาคม 2565 (ไม่ได้ตรวจสอบ)</t>
  </si>
  <si>
    <t>หมายเหตุ</t>
  </si>
  <si>
    <t>4, 10</t>
  </si>
  <si>
    <t>9, 10</t>
  </si>
  <si>
    <t>4, 5, 10</t>
  </si>
  <si>
    <t>7, 10</t>
  </si>
  <si>
    <t>4, 7, 10</t>
  </si>
  <si>
    <t>จากการวัด</t>
  </si>
  <si>
    <t>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</si>
</sst>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4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8"/>
      <color indexed="10"/>
      <name val="Arial Unicode MS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  <font>
      <sz val="14"/>
      <name val="Cordia New"/>
      <family val="2"/>
    </font>
    <font>
      <b/>
      <i/>
      <sz val="15"/>
      <color indexed="10"/>
      <name val="Angsana New"/>
      <family val="1"/>
    </font>
    <font>
      <sz val="1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22" fillId="0" borderId="0"/>
    <xf numFmtId="169" fontId="1" fillId="0" borderId="0" applyFont="0" applyFill="0" applyBorder="0" applyAlignment="0" applyProtection="0"/>
    <xf numFmtId="0" fontId="24" fillId="0" borderId="0"/>
    <xf numFmtId="174" fontId="22" fillId="0" borderId="0"/>
    <xf numFmtId="0" fontId="25" fillId="0" borderId="0" applyProtection="0"/>
    <xf numFmtId="170" fontId="26" fillId="0" borderId="0"/>
    <xf numFmtId="2" fontId="25" fillId="0" borderId="0" applyProtection="0"/>
    <xf numFmtId="38" fontId="27" fillId="2" borderId="0" applyNumberFormat="0" applyBorder="0" applyAlignment="0" applyProtection="0"/>
    <xf numFmtId="0" fontId="28" fillId="0" borderId="1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 applyProtection="0"/>
    <xf numFmtId="0" fontId="30" fillId="0" borderId="0" applyProtection="0"/>
    <xf numFmtId="10" fontId="27" fillId="3" borderId="3" applyNumberFormat="0" applyBorder="0" applyAlignment="0" applyProtection="0"/>
    <xf numFmtId="37" fontId="31" fillId="0" borderId="0"/>
    <xf numFmtId="175" fontId="32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33" fillId="0" borderId="5" applyAlignment="0">
      <alignment horizontal="centerContinuous"/>
    </xf>
    <xf numFmtId="172" fontId="34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5" fillId="0" borderId="0"/>
    <xf numFmtId="38" fontId="7" fillId="2" borderId="0" applyNumberFormat="0" applyBorder="0" applyAlignment="0" applyProtection="0"/>
    <xf numFmtId="0" fontId="28" fillId="0" borderId="0" applyProtection="0"/>
    <xf numFmtId="10" fontId="7" fillId="3" borderId="3" applyNumberFormat="0" applyBorder="0" applyAlignment="0" applyProtection="0"/>
    <xf numFmtId="0" fontId="24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23" fillId="0" borderId="0"/>
    <xf numFmtId="9" fontId="38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4" fontId="3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25" fillId="0" borderId="10" applyProtection="0"/>
    <xf numFmtId="0" fontId="23" fillId="0" borderId="0"/>
    <xf numFmtId="0" fontId="23" fillId="0" borderId="0"/>
    <xf numFmtId="0" fontId="40" fillId="0" borderId="0"/>
  </cellStyleXfs>
  <cellXfs count="177">
    <xf numFmtId="0" fontId="0" fillId="0" borderId="0" xfId="0"/>
    <xf numFmtId="49" fontId="3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2" fillId="0" borderId="0" xfId="0" applyNumberFormat="1" applyFont="1" applyFill="1" applyBorder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4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0" borderId="0" xfId="2" applyNumberFormat="1" applyFont="1" applyFill="1" applyBorder="1" applyAlignment="1">
      <alignment vertical="center"/>
    </xf>
    <xf numFmtId="171" fontId="16" fillId="0" borderId="8" xfId="2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1" fontId="4" fillId="0" borderId="8" xfId="2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71" fontId="4" fillId="0" borderId="8" xfId="0" applyNumberFormat="1" applyFont="1" applyFill="1" applyBorder="1" applyAlignment="1">
      <alignment horizontal="center" vertical="center"/>
    </xf>
    <xf numFmtId="171" fontId="4" fillId="0" borderId="8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68" fontId="0" fillId="0" borderId="0" xfId="0" applyNumberForma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49" fontId="36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/>
    <xf numFmtId="0" fontId="1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Continuous" vertical="center" wrapText="1"/>
    </xf>
    <xf numFmtId="0" fontId="16" fillId="0" borderId="0" xfId="0" applyNumberFormat="1" applyFont="1" applyFill="1" applyBorder="1" applyAlignment="1">
      <alignment horizontal="center" vertical="center"/>
    </xf>
    <xf numFmtId="171" fontId="16" fillId="0" borderId="10" xfId="2" applyNumberFormat="1" applyFont="1" applyFill="1" applyBorder="1" applyAlignment="1">
      <alignment vertical="center"/>
    </xf>
    <xf numFmtId="169" fontId="3" fillId="0" borderId="7" xfId="2" applyNumberFormat="1" applyFont="1" applyFill="1" applyBorder="1" applyAlignment="1">
      <alignment vertical="center"/>
    </xf>
    <xf numFmtId="171" fontId="4" fillId="0" borderId="1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Continuous" vertical="center"/>
    </xf>
    <xf numFmtId="0" fontId="0" fillId="0" borderId="0" xfId="0" applyFill="1" applyAlignment="1"/>
    <xf numFmtId="0" fontId="0" fillId="0" borderId="0" xfId="0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15" fillId="0" borderId="8" xfId="0" applyNumberFormat="1" applyFont="1" applyFill="1" applyBorder="1" applyAlignment="1">
      <alignment horizontal="centerContinuous" vertical="center"/>
    </xf>
    <xf numFmtId="49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0" fontId="0" fillId="0" borderId="0" xfId="0" applyFill="1"/>
    <xf numFmtId="168" fontId="3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8" fontId="16" fillId="0" borderId="0" xfId="0" applyNumberFormat="1" applyFont="1" applyFill="1" applyBorder="1" applyAlignment="1">
      <alignment vertical="center"/>
    </xf>
    <xf numFmtId="168" fontId="16" fillId="0" borderId="0" xfId="0" applyNumberFormat="1" applyFont="1" applyFill="1" applyBorder="1" applyAlignment="1">
      <alignment horizontal="center" vertical="center"/>
    </xf>
    <xf numFmtId="171" fontId="0" fillId="0" borderId="0" xfId="2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171" fontId="0" fillId="0" borderId="8" xfId="2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9" fontId="0" fillId="0" borderId="0" xfId="16" applyFont="1" applyFill="1" applyAlignment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right" vertical="center"/>
    </xf>
    <xf numFmtId="173" fontId="0" fillId="0" borderId="0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8" fontId="12" fillId="0" borderId="8" xfId="0" applyNumberFormat="1" applyFont="1" applyFill="1" applyBorder="1" applyAlignment="1">
      <alignment horizontal="centerContinuous"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37" fillId="0" borderId="0" xfId="0" applyFont="1" applyFill="1" applyAlignment="1">
      <alignment horizontal="left" vertical="center" readingOrder="2"/>
    </xf>
    <xf numFmtId="168" fontId="0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16" fillId="0" borderId="0" xfId="0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left" vertical="center" readingOrder="2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showGridLines="0" tabSelected="1" zoomScaleNormal="100" zoomScaleSheetLayoutView="100" workbookViewId="0"/>
  </sheetViews>
  <sheetFormatPr defaultColWidth="9.140625" defaultRowHeight="22.7" customHeight="1"/>
  <cols>
    <col min="1" max="1" width="1.7109375" style="90" customWidth="1"/>
    <col min="2" max="2" width="2.7109375" style="91" customWidth="1"/>
    <col min="3" max="3" width="2.7109375" style="92" customWidth="1"/>
    <col min="4" max="4" width="49.7109375" style="92" customWidth="1"/>
    <col min="5" max="5" width="8.7109375" style="68" customWidth="1"/>
    <col min="6" max="6" width="1.7109375" style="90" customWidth="1"/>
    <col min="7" max="7" width="15.7109375" style="90" customWidth="1"/>
    <col min="8" max="8" width="1.7109375" style="90" customWidth="1"/>
    <col min="9" max="9" width="15.7109375" style="90" customWidth="1"/>
    <col min="10" max="10" width="1.7109375" style="90" customWidth="1"/>
    <col min="11" max="11" width="9.140625" style="90"/>
    <col min="12" max="13" width="10" style="90" bestFit="1" customWidth="1"/>
    <col min="14" max="16384" width="9.140625" style="90"/>
  </cols>
  <sheetData>
    <row r="1" spans="1:11" ht="23.1" customHeight="1">
      <c r="B1" s="95" t="s">
        <v>146</v>
      </c>
      <c r="C1" s="65"/>
      <c r="D1" s="65"/>
    </row>
    <row r="2" spans="1:11" ht="23.1" customHeight="1">
      <c r="B2" s="95" t="s">
        <v>64</v>
      </c>
      <c r="C2" s="65"/>
      <c r="D2" s="65"/>
    </row>
    <row r="3" spans="1:11" ht="23.1" customHeight="1">
      <c r="B3" s="95" t="s">
        <v>222</v>
      </c>
      <c r="C3" s="66"/>
      <c r="D3" s="66"/>
    </row>
    <row r="4" spans="1:11" ht="20.100000000000001" customHeight="1">
      <c r="B4" s="61"/>
      <c r="C4" s="1"/>
      <c r="D4" s="1"/>
      <c r="F4" s="45"/>
      <c r="G4" s="45"/>
      <c r="H4" s="45"/>
      <c r="I4" s="45"/>
      <c r="J4" s="45"/>
      <c r="K4" s="45"/>
    </row>
    <row r="5" spans="1:11" ht="23.1" customHeight="1">
      <c r="B5" s="58" t="s">
        <v>22</v>
      </c>
      <c r="D5" s="121"/>
      <c r="E5" s="107" t="s">
        <v>227</v>
      </c>
      <c r="F5" s="45"/>
      <c r="G5" s="150" t="s">
        <v>209</v>
      </c>
      <c r="H5" s="106"/>
      <c r="I5" s="50" t="s">
        <v>102</v>
      </c>
      <c r="J5" s="45"/>
      <c r="K5" s="45"/>
    </row>
    <row r="6" spans="1:11" ht="21.95" customHeight="1">
      <c r="B6" s="90"/>
      <c r="C6" s="90"/>
      <c r="D6" s="90"/>
      <c r="E6" s="90"/>
      <c r="F6" s="49"/>
      <c r="G6" s="49">
        <v>2565</v>
      </c>
      <c r="H6" s="45"/>
      <c r="I6" s="49">
        <v>2564</v>
      </c>
      <c r="J6" s="45"/>
      <c r="K6" s="45"/>
    </row>
    <row r="7" spans="1:11" ht="21.95" customHeight="1">
      <c r="B7" s="58"/>
      <c r="D7" s="121"/>
      <c r="E7" s="107"/>
      <c r="F7" s="49"/>
      <c r="G7" s="49" t="s">
        <v>225</v>
      </c>
      <c r="H7" s="45"/>
      <c r="I7" s="49"/>
      <c r="J7" s="45"/>
      <c r="K7" s="45"/>
    </row>
    <row r="8" spans="1:11" ht="21.95" customHeight="1">
      <c r="B8" s="58"/>
      <c r="C8" s="14"/>
      <c r="D8" s="14"/>
      <c r="E8" s="107"/>
      <c r="F8" s="108"/>
      <c r="G8" s="109" t="s">
        <v>38</v>
      </c>
      <c r="H8" s="109"/>
      <c r="I8" s="109"/>
    </row>
    <row r="9" spans="1:11" ht="21.95" customHeight="1">
      <c r="B9" s="64" t="s">
        <v>0</v>
      </c>
      <c r="C9" s="17"/>
      <c r="D9" s="17"/>
      <c r="E9" s="107"/>
      <c r="F9" s="93"/>
      <c r="G9" s="28"/>
      <c r="H9" s="28"/>
      <c r="I9" s="28"/>
    </row>
    <row r="10" spans="1:11" ht="21.95" customHeight="1">
      <c r="B10" s="91" t="s">
        <v>21</v>
      </c>
      <c r="E10" s="107">
        <v>10</v>
      </c>
      <c r="F10" s="93"/>
      <c r="G10" s="24">
        <v>59068170</v>
      </c>
      <c r="H10" s="25"/>
      <c r="I10" s="24">
        <v>35992841</v>
      </c>
    </row>
    <row r="11" spans="1:11" ht="21.95" customHeight="1">
      <c r="B11" s="60" t="s">
        <v>153</v>
      </c>
      <c r="E11" s="107">
        <v>10</v>
      </c>
      <c r="F11" s="93"/>
      <c r="G11" s="24">
        <v>21456788</v>
      </c>
      <c r="H11" s="25"/>
      <c r="I11" s="24">
        <v>31617339</v>
      </c>
    </row>
    <row r="12" spans="1:11" ht="21.95" customHeight="1">
      <c r="A12" s="90" t="s">
        <v>147</v>
      </c>
      <c r="B12" s="63" t="s">
        <v>103</v>
      </c>
      <c r="C12" s="94"/>
      <c r="E12" s="107" t="s">
        <v>230</v>
      </c>
      <c r="F12" s="93"/>
      <c r="G12" s="24">
        <v>86504065</v>
      </c>
      <c r="H12" s="25"/>
      <c r="I12" s="24">
        <v>78951351</v>
      </c>
    </row>
    <row r="13" spans="1:11" ht="21.95" customHeight="1">
      <c r="B13" s="63" t="s">
        <v>97</v>
      </c>
      <c r="C13" s="52"/>
      <c r="D13" s="94"/>
      <c r="E13" s="107" t="s">
        <v>228</v>
      </c>
      <c r="F13" s="93"/>
      <c r="G13" s="24">
        <v>178220</v>
      </c>
      <c r="H13" s="25"/>
      <c r="I13" s="24">
        <v>200011</v>
      </c>
    </row>
    <row r="14" spans="1:11" ht="21.95" customHeight="1">
      <c r="B14" s="91" t="s">
        <v>41</v>
      </c>
      <c r="E14" s="107"/>
      <c r="F14" s="93"/>
      <c r="G14" s="24">
        <v>83511592</v>
      </c>
      <c r="H14" s="25"/>
      <c r="I14" s="24">
        <v>83120814</v>
      </c>
    </row>
    <row r="15" spans="1:11" ht="21.95" customHeight="1">
      <c r="B15" s="91" t="s">
        <v>1</v>
      </c>
      <c r="E15" s="107"/>
      <c r="F15" s="93"/>
      <c r="G15" s="24">
        <v>2318332</v>
      </c>
      <c r="H15" s="25"/>
      <c r="I15" s="24">
        <v>1759437</v>
      </c>
    </row>
    <row r="16" spans="1:11" ht="21.95" customHeight="1">
      <c r="B16" s="91" t="s">
        <v>104</v>
      </c>
      <c r="E16" s="107"/>
      <c r="F16" s="93"/>
      <c r="G16" s="24">
        <v>1379392</v>
      </c>
      <c r="H16" s="25"/>
      <c r="I16" s="24">
        <v>1374158</v>
      </c>
    </row>
    <row r="17" spans="2:12" s="5" customFormat="1" ht="21.95" customHeight="1">
      <c r="B17" s="58" t="s">
        <v>2</v>
      </c>
      <c r="C17" s="14"/>
      <c r="D17" s="14"/>
      <c r="E17" s="107"/>
      <c r="F17" s="93"/>
      <c r="G17" s="38">
        <f>SUM(G10:G16)</f>
        <v>254416559</v>
      </c>
      <c r="H17" s="15"/>
      <c r="I17" s="38">
        <f>SUM(I10:I16)</f>
        <v>233015951</v>
      </c>
    </row>
    <row r="18" spans="2:12" ht="9.9499999999999993" customHeight="1">
      <c r="B18" s="58"/>
      <c r="C18" s="14"/>
      <c r="D18" s="14"/>
      <c r="E18" s="107"/>
      <c r="F18" s="93"/>
      <c r="G18" s="24"/>
      <c r="H18" s="25"/>
      <c r="I18" s="24"/>
    </row>
    <row r="19" spans="2:12" ht="21.95" customHeight="1">
      <c r="B19" s="64" t="s">
        <v>27</v>
      </c>
      <c r="C19" s="17"/>
      <c r="D19" s="17"/>
      <c r="E19" s="107"/>
      <c r="F19" s="93"/>
      <c r="G19" s="24"/>
      <c r="H19" s="25"/>
      <c r="I19" s="24"/>
    </row>
    <row r="20" spans="2:12" ht="21.95" customHeight="1">
      <c r="B20" s="60" t="s">
        <v>178</v>
      </c>
      <c r="C20" s="94"/>
      <c r="D20" s="17"/>
      <c r="E20" s="107">
        <v>10</v>
      </c>
      <c r="F20" s="93"/>
      <c r="G20" s="24">
        <v>1327572</v>
      </c>
      <c r="H20" s="25"/>
      <c r="I20" s="24">
        <v>1080292</v>
      </c>
    </row>
    <row r="21" spans="2:12" ht="21.95" customHeight="1">
      <c r="B21" s="91" t="s">
        <v>181</v>
      </c>
      <c r="E21" s="107">
        <v>10</v>
      </c>
      <c r="F21" s="93"/>
      <c r="G21" s="24">
        <v>19183203</v>
      </c>
      <c r="H21" s="25"/>
      <c r="I21" s="24">
        <v>17627913</v>
      </c>
    </row>
    <row r="22" spans="2:12" ht="21.95" customHeight="1">
      <c r="B22" s="60" t="s">
        <v>154</v>
      </c>
      <c r="C22" s="51"/>
      <c r="E22" s="107">
        <v>6</v>
      </c>
      <c r="F22" s="93"/>
      <c r="G22" s="24">
        <v>121552848</v>
      </c>
      <c r="H22" s="25"/>
      <c r="I22" s="24">
        <v>118870585</v>
      </c>
    </row>
    <row r="23" spans="2:12" ht="21.95" customHeight="1">
      <c r="B23" s="91" t="s">
        <v>105</v>
      </c>
      <c r="E23" s="107"/>
      <c r="F23" s="93"/>
      <c r="G23" s="24">
        <v>2219367</v>
      </c>
      <c r="H23" s="25"/>
      <c r="I23" s="24">
        <v>2196175</v>
      </c>
    </row>
    <row r="24" spans="2:12" ht="21.95" customHeight="1">
      <c r="B24" s="60" t="s">
        <v>98</v>
      </c>
      <c r="C24" s="3"/>
      <c r="D24" s="3"/>
      <c r="E24" s="107" t="s">
        <v>228</v>
      </c>
      <c r="F24" s="93"/>
      <c r="G24" s="24">
        <v>104905</v>
      </c>
      <c r="H24" s="25"/>
      <c r="I24" s="24">
        <v>105107</v>
      </c>
    </row>
    <row r="25" spans="2:12" ht="21.95" customHeight="1">
      <c r="B25" s="60" t="s">
        <v>65</v>
      </c>
      <c r="C25" s="3"/>
      <c r="D25" s="3"/>
      <c r="E25" s="107"/>
      <c r="F25" s="93"/>
      <c r="G25" s="24">
        <v>2112532</v>
      </c>
      <c r="H25" s="25"/>
      <c r="I25" s="24">
        <v>2124236</v>
      </c>
    </row>
    <row r="26" spans="2:12" ht="21.95" customHeight="1">
      <c r="B26" s="91" t="s">
        <v>80</v>
      </c>
      <c r="E26" s="107"/>
      <c r="F26" s="93"/>
      <c r="G26" s="24">
        <v>412204246</v>
      </c>
      <c r="H26" s="25"/>
      <c r="I26" s="24">
        <v>410707624</v>
      </c>
      <c r="L26" s="24"/>
    </row>
    <row r="27" spans="2:12" ht="21.95" customHeight="1">
      <c r="B27" s="60" t="s">
        <v>66</v>
      </c>
      <c r="C27" s="51"/>
      <c r="E27" s="107"/>
      <c r="F27" s="93"/>
      <c r="G27" s="24">
        <v>44669160</v>
      </c>
      <c r="H27" s="25"/>
      <c r="I27" s="24">
        <v>46736462</v>
      </c>
    </row>
    <row r="28" spans="2:12" ht="21.95" customHeight="1">
      <c r="B28" s="63" t="s">
        <v>179</v>
      </c>
      <c r="C28" s="53"/>
      <c r="E28" s="107"/>
      <c r="F28" s="93"/>
      <c r="G28" s="24">
        <v>21372585</v>
      </c>
      <c r="H28" s="25"/>
      <c r="I28" s="24">
        <v>19651681</v>
      </c>
    </row>
    <row r="29" spans="2:12" ht="21.95" customHeight="1">
      <c r="B29" s="91" t="s">
        <v>45</v>
      </c>
      <c r="E29" s="107"/>
      <c r="F29" s="93"/>
      <c r="G29" s="24">
        <v>4701899</v>
      </c>
      <c r="H29" s="25"/>
      <c r="I29" s="24">
        <v>4525289</v>
      </c>
    </row>
    <row r="30" spans="2:12" ht="21.95" customHeight="1">
      <c r="B30" s="91" t="s">
        <v>32</v>
      </c>
      <c r="E30" s="107"/>
      <c r="F30" s="93"/>
      <c r="G30" s="24">
        <v>5675259</v>
      </c>
      <c r="H30" s="25"/>
      <c r="I30" s="24">
        <v>4459712</v>
      </c>
    </row>
    <row r="31" spans="2:12" s="5" customFormat="1" ht="21.95" customHeight="1">
      <c r="B31" s="58" t="s">
        <v>30</v>
      </c>
      <c r="C31" s="14"/>
      <c r="D31" s="14"/>
      <c r="E31" s="107"/>
      <c r="F31" s="93"/>
      <c r="G31" s="38">
        <f>SUM(G20:G30)</f>
        <v>635123576</v>
      </c>
      <c r="H31" s="15"/>
      <c r="I31" s="38">
        <f>SUM(I20:I30)</f>
        <v>628085076</v>
      </c>
    </row>
    <row r="32" spans="2:12" s="5" customFormat="1" ht="5.0999999999999996" customHeight="1">
      <c r="B32" s="58"/>
      <c r="C32" s="14"/>
      <c r="D32" s="14"/>
      <c r="E32" s="107"/>
      <c r="F32" s="93"/>
      <c r="G32" s="7"/>
      <c r="H32" s="15"/>
      <c r="I32" s="7"/>
    </row>
    <row r="33" spans="1:11" s="5" customFormat="1" ht="21.95" customHeight="1" thickBot="1">
      <c r="B33" s="58" t="s">
        <v>3</v>
      </c>
      <c r="C33" s="14"/>
      <c r="D33" s="14"/>
      <c r="E33" s="107"/>
      <c r="F33" s="93"/>
      <c r="G33" s="81">
        <f>G17+G31</f>
        <v>889540135</v>
      </c>
      <c r="H33" s="15"/>
      <c r="I33" s="81">
        <f>I17+I31</f>
        <v>861101027</v>
      </c>
    </row>
    <row r="34" spans="1:11" ht="9.9499999999999993" customHeight="1" thickTop="1">
      <c r="B34" s="58"/>
      <c r="C34" s="14"/>
      <c r="D34" s="14"/>
      <c r="E34" s="107"/>
      <c r="F34" s="93"/>
      <c r="G34" s="28"/>
      <c r="H34" s="28"/>
      <c r="I34" s="28"/>
    </row>
    <row r="35" spans="1:11" ht="23.1" customHeight="1">
      <c r="B35" s="95" t="s">
        <v>146</v>
      </c>
      <c r="C35" s="65"/>
      <c r="D35" s="65"/>
    </row>
    <row r="36" spans="1:11" ht="23.1" customHeight="1">
      <c r="B36" s="95" t="s">
        <v>64</v>
      </c>
      <c r="C36" s="96"/>
      <c r="D36" s="65"/>
    </row>
    <row r="37" spans="1:11" ht="23.1" customHeight="1">
      <c r="B37" s="95" t="str">
        <f>B3</f>
        <v>ณ วันที่ 31 มีนาคม 2565</v>
      </c>
      <c r="C37" s="66"/>
      <c r="D37" s="66"/>
    </row>
    <row r="38" spans="1:11" ht="20.100000000000001" customHeight="1">
      <c r="B38" s="95"/>
      <c r="C38" s="65"/>
      <c r="D38" s="65"/>
      <c r="G38" s="134"/>
    </row>
    <row r="39" spans="1:11" s="5" customFormat="1" ht="23.1" customHeight="1">
      <c r="B39" s="61" t="s">
        <v>33</v>
      </c>
      <c r="C39" s="1"/>
      <c r="D39" s="1"/>
      <c r="E39" s="107" t="s">
        <v>227</v>
      </c>
      <c r="F39" s="108"/>
      <c r="G39" s="32" t="str">
        <f>G5</f>
        <v xml:space="preserve"> 31 มีนาคม</v>
      </c>
      <c r="H39" s="108"/>
      <c r="I39" s="32" t="str">
        <f>I5</f>
        <v xml:space="preserve"> 31 ธันวาคม</v>
      </c>
    </row>
    <row r="40" spans="1:11" ht="21.95" customHeight="1">
      <c r="B40" s="90"/>
      <c r="C40" s="90"/>
      <c r="D40" s="90"/>
      <c r="E40" s="90"/>
      <c r="F40" s="108"/>
      <c r="G40" s="32">
        <f>G6</f>
        <v>2565</v>
      </c>
      <c r="H40" s="106"/>
      <c r="I40" s="32">
        <f>I6</f>
        <v>2564</v>
      </c>
    </row>
    <row r="41" spans="1:11" ht="21.95" customHeight="1">
      <c r="B41" s="58"/>
      <c r="D41" s="121"/>
      <c r="E41" s="107"/>
      <c r="F41" s="49"/>
      <c r="G41" s="49" t="s">
        <v>225</v>
      </c>
      <c r="H41" s="45"/>
      <c r="I41" s="49"/>
      <c r="J41" s="45"/>
      <c r="K41" s="45"/>
    </row>
    <row r="42" spans="1:11" ht="21.95" customHeight="1">
      <c r="B42" s="58"/>
      <c r="C42" s="14"/>
      <c r="D42" s="14"/>
      <c r="E42" s="107"/>
      <c r="F42" s="108"/>
      <c r="G42" s="109" t="s">
        <v>38</v>
      </c>
      <c r="H42" s="109"/>
      <c r="I42" s="109"/>
    </row>
    <row r="43" spans="1:11" s="5" customFormat="1" ht="21.95" customHeight="1">
      <c r="B43" s="64" t="s">
        <v>4</v>
      </c>
      <c r="C43" s="17"/>
      <c r="D43" s="17"/>
      <c r="E43" s="107"/>
      <c r="F43" s="162"/>
      <c r="G43" s="78"/>
      <c r="H43" s="78"/>
      <c r="I43" s="78"/>
    </row>
    <row r="44" spans="1:11" ht="21.95" customHeight="1">
      <c r="B44" s="60" t="s">
        <v>5</v>
      </c>
      <c r="C44" s="3"/>
      <c r="D44" s="3"/>
      <c r="E44" s="107" t="s">
        <v>231</v>
      </c>
      <c r="F44" s="93"/>
      <c r="G44" s="24">
        <v>56471533</v>
      </c>
      <c r="I44" s="24">
        <v>39261911</v>
      </c>
      <c r="J44" s="25"/>
    </row>
    <row r="45" spans="1:11" ht="21.95" customHeight="1">
      <c r="A45" s="45"/>
      <c r="B45" s="87" t="s">
        <v>106</v>
      </c>
      <c r="C45" s="121"/>
      <c r="D45" s="121"/>
      <c r="E45" s="107">
        <v>4</v>
      </c>
      <c r="F45" s="151"/>
      <c r="G45" s="130">
        <v>74701705</v>
      </c>
      <c r="H45" s="45"/>
      <c r="I45" s="130">
        <v>75025513</v>
      </c>
      <c r="J45" s="25"/>
    </row>
    <row r="46" spans="1:11" ht="21.75">
      <c r="A46" s="45"/>
      <c r="B46" s="87" t="s">
        <v>89</v>
      </c>
      <c r="C46" s="121"/>
      <c r="D46" s="121"/>
      <c r="E46" s="107" t="s">
        <v>229</v>
      </c>
      <c r="F46" s="151"/>
      <c r="G46" s="130">
        <v>13320588</v>
      </c>
      <c r="H46" s="45"/>
      <c r="I46" s="130">
        <v>0</v>
      </c>
      <c r="J46" s="25"/>
    </row>
    <row r="47" spans="1:11" ht="21.95" customHeight="1">
      <c r="A47" s="45"/>
      <c r="B47" s="87" t="s">
        <v>107</v>
      </c>
      <c r="C47" s="121"/>
      <c r="D47" s="121"/>
      <c r="E47" s="107" t="s">
        <v>231</v>
      </c>
      <c r="F47" s="151"/>
      <c r="G47" s="130">
        <v>4645441</v>
      </c>
      <c r="H47" s="45"/>
      <c r="I47" s="130">
        <v>4618308</v>
      </c>
      <c r="J47" s="25"/>
    </row>
    <row r="48" spans="1:11" ht="21.95" customHeight="1">
      <c r="B48" s="87" t="s">
        <v>155</v>
      </c>
      <c r="C48" s="121"/>
      <c r="D48" s="121"/>
      <c r="E48" s="107" t="s">
        <v>232</v>
      </c>
      <c r="F48" s="93"/>
      <c r="G48" s="24">
        <v>2299079</v>
      </c>
      <c r="I48" s="24">
        <v>2254837</v>
      </c>
      <c r="J48" s="25"/>
    </row>
    <row r="49" spans="2:10" ht="21.95" customHeight="1">
      <c r="B49" s="60" t="s">
        <v>72</v>
      </c>
      <c r="C49" s="52"/>
      <c r="E49" s="107" t="s">
        <v>231</v>
      </c>
      <c r="F49" s="93"/>
      <c r="G49" s="24">
        <v>39938615</v>
      </c>
      <c r="I49" s="24">
        <v>39931615</v>
      </c>
      <c r="J49" s="25"/>
    </row>
    <row r="50" spans="2:10" ht="21.95" customHeight="1">
      <c r="B50" s="63" t="s">
        <v>96</v>
      </c>
      <c r="E50" s="107" t="s">
        <v>232</v>
      </c>
      <c r="F50" s="93"/>
      <c r="G50" s="24">
        <v>332563</v>
      </c>
      <c r="I50" s="24">
        <v>324264</v>
      </c>
      <c r="J50" s="25"/>
    </row>
    <row r="51" spans="2:10" ht="21.95" customHeight="1">
      <c r="B51" s="91" t="s">
        <v>184</v>
      </c>
      <c r="E51" s="107"/>
      <c r="F51" s="93"/>
      <c r="G51" s="24">
        <v>3928337</v>
      </c>
      <c r="I51" s="24">
        <v>2757761</v>
      </c>
      <c r="J51" s="25"/>
    </row>
    <row r="52" spans="2:10" ht="21.95" customHeight="1">
      <c r="B52" s="91" t="s">
        <v>6</v>
      </c>
      <c r="E52" s="107"/>
      <c r="F52" s="93"/>
      <c r="G52" s="24">
        <v>4327235</v>
      </c>
      <c r="I52" s="24">
        <v>4211982</v>
      </c>
      <c r="J52" s="25"/>
    </row>
    <row r="53" spans="2:10" s="5" customFormat="1" ht="21.95" customHeight="1">
      <c r="B53" s="58" t="s">
        <v>7</v>
      </c>
      <c r="C53" s="14"/>
      <c r="D53" s="14"/>
      <c r="E53" s="107"/>
      <c r="F53" s="93"/>
      <c r="G53" s="75">
        <f>SUM(G44:G52)</f>
        <v>199965096</v>
      </c>
      <c r="I53" s="75">
        <f>SUM(I44:I52)</f>
        <v>168386191</v>
      </c>
      <c r="J53" s="15"/>
    </row>
    <row r="54" spans="2:10" ht="9.9499999999999993" customHeight="1">
      <c r="B54" s="58"/>
      <c r="C54" s="14"/>
      <c r="D54" s="14"/>
      <c r="E54" s="107"/>
      <c r="F54" s="93"/>
      <c r="G54" s="24"/>
      <c r="H54" s="25"/>
      <c r="I54" s="24"/>
    </row>
    <row r="55" spans="2:10" ht="21.95" customHeight="1">
      <c r="B55" s="64" t="s">
        <v>28</v>
      </c>
      <c r="C55" s="17"/>
      <c r="D55" s="17"/>
      <c r="E55" s="107"/>
      <c r="F55" s="93"/>
      <c r="G55" s="24"/>
      <c r="H55" s="25"/>
      <c r="I55" s="24"/>
    </row>
    <row r="56" spans="2:10" ht="21.95" customHeight="1">
      <c r="B56" s="91" t="s">
        <v>108</v>
      </c>
      <c r="E56" s="107" t="s">
        <v>231</v>
      </c>
      <c r="F56" s="93"/>
      <c r="G56" s="24">
        <v>75665403</v>
      </c>
      <c r="H56" s="25"/>
      <c r="I56" s="24">
        <v>76163631</v>
      </c>
    </row>
    <row r="57" spans="2:10" ht="21.95" customHeight="1">
      <c r="B57" s="91" t="s">
        <v>156</v>
      </c>
      <c r="E57" s="107" t="s">
        <v>232</v>
      </c>
      <c r="F57" s="93"/>
      <c r="G57" s="24">
        <v>10966992</v>
      </c>
      <c r="H57" s="25"/>
      <c r="I57" s="24">
        <v>10432170</v>
      </c>
    </row>
    <row r="58" spans="2:10" ht="21.95" customHeight="1">
      <c r="B58" s="91" t="s">
        <v>81</v>
      </c>
      <c r="E58" s="107" t="s">
        <v>231</v>
      </c>
      <c r="F58" s="93"/>
      <c r="G58" s="24">
        <v>130145915</v>
      </c>
      <c r="H58" s="25"/>
      <c r="I58" s="24">
        <v>130127584</v>
      </c>
    </row>
    <row r="59" spans="2:10" ht="21.95" customHeight="1">
      <c r="B59" s="91" t="s">
        <v>53</v>
      </c>
      <c r="E59" s="107"/>
      <c r="F59" s="93"/>
      <c r="G59" s="24">
        <v>8989138</v>
      </c>
      <c r="H59" s="25"/>
      <c r="I59" s="24">
        <v>8326935</v>
      </c>
    </row>
    <row r="60" spans="2:10" ht="21.95" customHeight="1">
      <c r="B60" s="87" t="s">
        <v>109</v>
      </c>
      <c r="C60" s="51"/>
      <c r="E60" s="107"/>
      <c r="F60" s="93"/>
      <c r="G60" s="24">
        <v>14856721</v>
      </c>
      <c r="H60" s="25"/>
      <c r="I60" s="24">
        <v>14541393</v>
      </c>
    </row>
    <row r="61" spans="2:10" ht="21.95" customHeight="1">
      <c r="B61" s="91" t="s">
        <v>29</v>
      </c>
      <c r="E61" s="107"/>
      <c r="F61" s="93"/>
      <c r="G61" s="24">
        <v>2855635</v>
      </c>
      <c r="H61" s="25"/>
      <c r="I61" s="24">
        <v>3114776</v>
      </c>
    </row>
    <row r="62" spans="2:10" s="5" customFormat="1" ht="21.95" customHeight="1">
      <c r="B62" s="58" t="s">
        <v>34</v>
      </c>
      <c r="C62" s="14"/>
      <c r="D62" s="14"/>
      <c r="E62" s="107"/>
      <c r="F62" s="93"/>
      <c r="G62" s="38">
        <f>SUM(G56:G61)</f>
        <v>243479804</v>
      </c>
      <c r="H62" s="15"/>
      <c r="I62" s="38">
        <f>SUM(I56:I61)</f>
        <v>242706489</v>
      </c>
    </row>
    <row r="63" spans="2:10" s="5" customFormat="1" ht="5.0999999999999996" customHeight="1">
      <c r="B63" s="60"/>
      <c r="C63" s="3"/>
      <c r="D63" s="3"/>
      <c r="E63" s="107"/>
      <c r="F63" s="93"/>
      <c r="G63" s="7"/>
      <c r="H63" s="15"/>
      <c r="I63" s="7"/>
    </row>
    <row r="64" spans="2:10" s="5" customFormat="1" ht="21.95" customHeight="1">
      <c r="B64" s="58" t="s">
        <v>8</v>
      </c>
      <c r="C64" s="14"/>
      <c r="D64" s="14"/>
      <c r="E64" s="107"/>
      <c r="F64" s="93"/>
      <c r="G64" s="73">
        <f>G53+G62</f>
        <v>443444900</v>
      </c>
      <c r="H64" s="15"/>
      <c r="I64" s="73">
        <f>I53+I62</f>
        <v>411092680</v>
      </c>
    </row>
    <row r="65" spans="1:9" ht="9.9499999999999993" customHeight="1">
      <c r="B65" s="58"/>
      <c r="C65" s="14"/>
      <c r="D65" s="14"/>
      <c r="E65" s="107"/>
      <c r="F65" s="93"/>
      <c r="G65" s="28"/>
      <c r="H65" s="28"/>
      <c r="I65" s="28"/>
    </row>
    <row r="66" spans="1:9" ht="23.1" customHeight="1">
      <c r="B66" s="95" t="s">
        <v>146</v>
      </c>
      <c r="C66" s="65"/>
      <c r="D66" s="65"/>
    </row>
    <row r="67" spans="1:9" ht="23.1" customHeight="1">
      <c r="B67" s="95" t="s">
        <v>64</v>
      </c>
      <c r="C67" s="96"/>
      <c r="D67" s="65"/>
    </row>
    <row r="68" spans="1:9" ht="23.1" customHeight="1">
      <c r="B68" s="95" t="str">
        <f>B3</f>
        <v>ณ วันที่ 31 มีนาคม 2565</v>
      </c>
      <c r="C68" s="66"/>
      <c r="D68" s="66"/>
    </row>
    <row r="69" spans="1:9" ht="20.100000000000001" customHeight="1">
      <c r="B69" s="95"/>
      <c r="C69" s="65"/>
      <c r="D69" s="65"/>
      <c r="G69" s="134"/>
    </row>
    <row r="70" spans="1:9" s="5" customFormat="1" ht="23.1" customHeight="1">
      <c r="B70" s="61" t="s">
        <v>40</v>
      </c>
      <c r="C70" s="1"/>
      <c r="D70" s="1"/>
      <c r="E70" s="107"/>
      <c r="F70" s="90"/>
      <c r="G70" s="32" t="str">
        <f>G39</f>
        <v xml:space="preserve"> 31 มีนาคม</v>
      </c>
      <c r="H70" s="108"/>
      <c r="I70" s="32" t="str">
        <f>I39</f>
        <v xml:space="preserve"> 31 ธันวาคม</v>
      </c>
    </row>
    <row r="71" spans="1:9" ht="21.95" customHeight="1">
      <c r="A71" s="5"/>
      <c r="B71" s="90"/>
      <c r="C71" s="90"/>
      <c r="D71" s="90"/>
      <c r="E71" s="90"/>
      <c r="F71" s="108"/>
      <c r="G71" s="32">
        <f>G40</f>
        <v>2565</v>
      </c>
      <c r="H71" s="106"/>
      <c r="I71" s="32">
        <f>I40</f>
        <v>2564</v>
      </c>
    </row>
    <row r="72" spans="1:9" ht="21.95" customHeight="1">
      <c r="A72" s="5"/>
      <c r="B72" s="61"/>
      <c r="C72" s="1"/>
      <c r="D72" s="1"/>
      <c r="E72" s="5"/>
      <c r="F72" s="108"/>
      <c r="G72" s="49" t="s">
        <v>225</v>
      </c>
      <c r="H72" s="106"/>
      <c r="I72" s="32"/>
    </row>
    <row r="73" spans="1:9" ht="21.95" customHeight="1">
      <c r="C73" s="90"/>
      <c r="D73" s="90"/>
      <c r="E73" s="90"/>
      <c r="F73" s="108"/>
      <c r="G73" s="109" t="s">
        <v>38</v>
      </c>
      <c r="H73" s="109"/>
      <c r="I73" s="109"/>
    </row>
    <row r="74" spans="1:9" ht="21.95" customHeight="1">
      <c r="B74" s="64" t="s">
        <v>9</v>
      </c>
      <c r="C74" s="17"/>
      <c r="D74" s="17"/>
      <c r="E74" s="107"/>
      <c r="F74" s="93"/>
      <c r="G74" s="28"/>
      <c r="H74" s="28"/>
      <c r="I74" s="28"/>
    </row>
    <row r="75" spans="1:9" ht="21.95" customHeight="1">
      <c r="B75" s="87" t="s">
        <v>24</v>
      </c>
      <c r="C75" s="2"/>
      <c r="D75" s="2"/>
      <c r="E75" s="107"/>
      <c r="F75" s="93"/>
      <c r="G75" s="28"/>
      <c r="H75" s="28"/>
      <c r="I75" s="28"/>
    </row>
    <row r="76" spans="1:9" ht="21.95" customHeight="1">
      <c r="B76" s="62"/>
      <c r="C76" s="2" t="s">
        <v>43</v>
      </c>
      <c r="D76" s="2"/>
      <c r="E76" s="107"/>
      <c r="F76" s="93"/>
      <c r="G76" s="28"/>
      <c r="H76" s="28"/>
      <c r="I76" s="28"/>
    </row>
    <row r="77" spans="1:9" s="5" customFormat="1" ht="21.95" customHeight="1" thickBot="1">
      <c r="B77" s="91"/>
      <c r="D77" s="143" t="s">
        <v>192</v>
      </c>
      <c r="E77" s="107"/>
      <c r="F77" s="93"/>
      <c r="G77" s="81">
        <v>1600000</v>
      </c>
      <c r="H77" s="4"/>
      <c r="I77" s="81">
        <v>1600000</v>
      </c>
    </row>
    <row r="78" spans="1:9" s="5" customFormat="1" ht="21.95" customHeight="1" thickTop="1">
      <c r="B78" s="91"/>
      <c r="C78" s="2" t="s">
        <v>46</v>
      </c>
      <c r="E78" s="107"/>
      <c r="F78" s="93"/>
      <c r="G78" s="15"/>
      <c r="H78" s="4"/>
      <c r="I78" s="15"/>
    </row>
    <row r="79" spans="1:9" ht="21.95" customHeight="1">
      <c r="B79" s="60"/>
      <c r="D79" s="143" t="s">
        <v>193</v>
      </c>
      <c r="E79" s="107"/>
      <c r="F79" s="93"/>
      <c r="G79" s="24">
        <v>1200000</v>
      </c>
      <c r="H79" s="25"/>
      <c r="I79" s="24">
        <v>1200000</v>
      </c>
    </row>
    <row r="80" spans="1:9" ht="21.95" customHeight="1">
      <c r="B80" s="87" t="s">
        <v>194</v>
      </c>
      <c r="C80" s="2"/>
      <c r="D80" s="2"/>
      <c r="E80" s="107"/>
      <c r="F80" s="93"/>
      <c r="G80" s="24">
        <v>3205220</v>
      </c>
      <c r="H80" s="25"/>
      <c r="I80" s="24">
        <v>3467105</v>
      </c>
    </row>
    <row r="81" spans="2:9" ht="21.95" customHeight="1">
      <c r="B81" s="87" t="s">
        <v>10</v>
      </c>
      <c r="C81" s="2"/>
      <c r="D81" s="2"/>
      <c r="E81" s="107"/>
      <c r="F81" s="93"/>
      <c r="G81" s="24"/>
      <c r="H81" s="25"/>
      <c r="I81" s="24"/>
    </row>
    <row r="82" spans="2:9" ht="21.95" customHeight="1">
      <c r="C82" s="2" t="s">
        <v>25</v>
      </c>
      <c r="E82" s="107"/>
      <c r="F82" s="93"/>
      <c r="G82" s="24"/>
      <c r="H82" s="25"/>
      <c r="I82" s="24"/>
    </row>
    <row r="83" spans="2:9" ht="21.95" customHeight="1">
      <c r="D83" s="92" t="s">
        <v>77</v>
      </c>
      <c r="E83" s="107"/>
      <c r="F83" s="93"/>
      <c r="G83" s="24">
        <v>160000</v>
      </c>
      <c r="H83" s="25"/>
      <c r="I83" s="24">
        <v>160000</v>
      </c>
    </row>
    <row r="84" spans="2:9" ht="21.95" customHeight="1">
      <c r="D84" s="92" t="s">
        <v>76</v>
      </c>
      <c r="E84" s="107"/>
      <c r="F84" s="93"/>
      <c r="G84" s="24">
        <v>10516000</v>
      </c>
      <c r="H84" s="25"/>
      <c r="I84" s="24">
        <v>10516000</v>
      </c>
    </row>
    <row r="85" spans="2:9" ht="21.95" customHeight="1">
      <c r="C85" s="2" t="s">
        <v>44</v>
      </c>
      <c r="E85" s="107"/>
      <c r="F85" s="93"/>
      <c r="G85" s="24">
        <v>345410307</v>
      </c>
      <c r="H85" s="25"/>
      <c r="I85" s="24">
        <v>348557913</v>
      </c>
    </row>
    <row r="86" spans="2:9" ht="21.95" customHeight="1">
      <c r="B86" s="60" t="s">
        <v>67</v>
      </c>
      <c r="C86" s="51"/>
      <c r="E86" s="107"/>
      <c r="F86" s="93"/>
      <c r="G86" s="24">
        <v>2308978</v>
      </c>
      <c r="H86" s="25"/>
      <c r="I86" s="24">
        <v>1789716</v>
      </c>
    </row>
    <row r="87" spans="2:9" s="5" customFormat="1" ht="21.95" customHeight="1">
      <c r="B87" s="58" t="s">
        <v>82</v>
      </c>
      <c r="C87" s="14"/>
      <c r="D87" s="14"/>
      <c r="E87" s="107"/>
      <c r="F87" s="93"/>
      <c r="G87" s="79">
        <f>SUM(G79:G86)</f>
        <v>362800505</v>
      </c>
      <c r="H87" s="15"/>
      <c r="I87" s="79">
        <f>SUM(I79:I86)</f>
        <v>365690734</v>
      </c>
    </row>
    <row r="88" spans="2:9" ht="5.0999999999999996" customHeight="1">
      <c r="B88" s="58"/>
      <c r="C88" s="14"/>
      <c r="D88" s="14"/>
      <c r="E88" s="107"/>
      <c r="F88" s="93"/>
      <c r="G88" s="25"/>
      <c r="H88" s="25"/>
      <c r="I88" s="25"/>
    </row>
    <row r="89" spans="2:9" ht="21.95" customHeight="1">
      <c r="B89" s="60" t="s">
        <v>110</v>
      </c>
      <c r="C89" s="51"/>
      <c r="D89" s="17"/>
      <c r="E89" s="107"/>
      <c r="F89" s="93"/>
      <c r="G89" s="24">
        <v>83294730</v>
      </c>
      <c r="H89" s="25"/>
      <c r="I89" s="24">
        <v>84317613</v>
      </c>
    </row>
    <row r="90" spans="2:9" s="5" customFormat="1" ht="21.95" customHeight="1">
      <c r="B90" s="58" t="s">
        <v>11</v>
      </c>
      <c r="C90" s="14"/>
      <c r="D90" s="14"/>
      <c r="E90" s="107"/>
      <c r="F90" s="93"/>
      <c r="G90" s="75">
        <f>SUM(G87:G89)</f>
        <v>446095235</v>
      </c>
      <c r="H90" s="15"/>
      <c r="I90" s="75">
        <f>SUM(I87:I89)</f>
        <v>450008347</v>
      </c>
    </row>
    <row r="91" spans="2:9" s="5" customFormat="1" ht="5.0999999999999996" customHeight="1">
      <c r="B91" s="58"/>
      <c r="C91" s="14"/>
      <c r="D91" s="14"/>
      <c r="E91" s="107"/>
      <c r="F91" s="93"/>
      <c r="G91" s="7"/>
      <c r="H91" s="15"/>
      <c r="I91" s="7"/>
    </row>
    <row r="92" spans="2:9" s="5" customFormat="1" ht="21.95" customHeight="1" thickBot="1">
      <c r="B92" s="58" t="s">
        <v>12</v>
      </c>
      <c r="C92" s="14"/>
      <c r="D92" s="14"/>
      <c r="E92" s="107"/>
      <c r="F92" s="93"/>
      <c r="G92" s="81">
        <f>G64+G90</f>
        <v>889540135</v>
      </c>
      <c r="H92" s="15"/>
      <c r="I92" s="81">
        <f>I64+I90</f>
        <v>861101027</v>
      </c>
    </row>
    <row r="93" spans="2:9" ht="9.9499999999999993" customHeight="1" thickTop="1">
      <c r="B93" s="58"/>
      <c r="C93" s="14"/>
      <c r="D93" s="14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5" max="16383" man="1"/>
    <brk id="93" min="1" max="8" man="1"/>
    <brk id="127" min="1" max="8" man="1"/>
    <brk id="162" max="16383" man="1"/>
    <brk id="196" max="16383" man="1"/>
  </rowBreaks>
  <customProperties>
    <customPr name="EpmWorksheetKeyString_GUID" r:id="rId2"/>
  </customProperties>
  <ignoredErrors>
    <ignoredError sqref="E12 E48 E57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zoomScaleNormal="100" zoomScaleSheetLayoutView="100" workbookViewId="0"/>
  </sheetViews>
  <sheetFormatPr defaultRowHeight="21.75"/>
  <cols>
    <col min="1" max="1" width="1.7109375" style="141" customWidth="1"/>
    <col min="2" max="3" width="2.7109375" style="141" customWidth="1"/>
    <col min="4" max="4" width="49.7109375" style="141" customWidth="1"/>
    <col min="5" max="5" width="8.7109375" style="141" customWidth="1"/>
    <col min="6" max="6" width="1.7109375" style="141" customWidth="1"/>
    <col min="7" max="7" width="15.7109375" style="141" customWidth="1"/>
    <col min="8" max="8" width="1.7109375" style="141" customWidth="1"/>
    <col min="9" max="9" width="15.7109375" style="141" customWidth="1"/>
    <col min="10" max="10" width="1.7109375" style="141" customWidth="1"/>
    <col min="11" max="16384" width="9.140625" style="141"/>
  </cols>
  <sheetData>
    <row r="1" spans="1:10" s="90" customFormat="1" ht="23.1" customHeight="1">
      <c r="B1" s="95" t="s">
        <v>146</v>
      </c>
      <c r="C1" s="65"/>
      <c r="D1" s="65"/>
      <c r="E1" s="97"/>
      <c r="I1" s="70"/>
    </row>
    <row r="2" spans="1:10" s="90" customFormat="1" ht="23.1" customHeight="1">
      <c r="B2" s="95" t="s">
        <v>75</v>
      </c>
      <c r="C2" s="65"/>
      <c r="D2" s="65"/>
      <c r="E2" s="97"/>
      <c r="I2" s="70"/>
    </row>
    <row r="3" spans="1:10" s="90" customFormat="1" ht="23.1" customHeight="1">
      <c r="B3" s="95" t="s">
        <v>226</v>
      </c>
      <c r="C3" s="66"/>
      <c r="D3" s="66"/>
      <c r="E3" s="68"/>
    </row>
    <row r="4" spans="1:10" s="90" customFormat="1" ht="23.1" customHeight="1">
      <c r="B4" s="95"/>
      <c r="C4" s="66"/>
      <c r="D4" s="66"/>
      <c r="E4" s="68"/>
    </row>
    <row r="5" spans="1:10" s="90" customFormat="1" ht="23.1" customHeight="1">
      <c r="B5" s="58"/>
      <c r="C5" s="14"/>
      <c r="D5" s="14"/>
      <c r="E5" s="107" t="s">
        <v>227</v>
      </c>
      <c r="G5" s="148">
        <v>2565</v>
      </c>
      <c r="H5" s="124"/>
      <c r="I5" s="148">
        <v>2564</v>
      </c>
    </row>
    <row r="6" spans="1:10" s="90" customFormat="1" ht="21.95" customHeight="1">
      <c r="B6" s="58"/>
      <c r="C6" s="14"/>
      <c r="D6" s="14"/>
      <c r="E6" s="107"/>
      <c r="F6" s="108"/>
      <c r="G6" s="161" t="s">
        <v>38</v>
      </c>
      <c r="H6" s="161"/>
      <c r="I6" s="161"/>
    </row>
    <row r="7" spans="1:10" s="90" customFormat="1" ht="21.95" customHeight="1">
      <c r="B7" s="63" t="s">
        <v>74</v>
      </c>
      <c r="C7" s="53"/>
      <c r="D7" s="92"/>
      <c r="E7" s="107">
        <v>4</v>
      </c>
      <c r="G7" s="146">
        <v>152493596</v>
      </c>
      <c r="H7" s="45"/>
      <c r="I7" s="146">
        <v>122066186</v>
      </c>
      <c r="J7" s="25"/>
    </row>
    <row r="8" spans="1:10" s="90" customFormat="1" ht="21.95" customHeight="1">
      <c r="B8" s="91" t="s">
        <v>13</v>
      </c>
      <c r="C8" s="92"/>
      <c r="D8" s="92"/>
      <c r="E8" s="107">
        <v>4</v>
      </c>
      <c r="G8" s="149">
        <v>-128396065</v>
      </c>
      <c r="H8" s="45"/>
      <c r="I8" s="149">
        <v>-91691959</v>
      </c>
      <c r="J8" s="25"/>
    </row>
    <row r="9" spans="1:10" s="5" customFormat="1" ht="21.95" customHeight="1">
      <c r="B9" s="58" t="s">
        <v>14</v>
      </c>
      <c r="C9" s="14"/>
      <c r="D9" s="14"/>
      <c r="E9" s="107"/>
      <c r="F9" s="90"/>
      <c r="G9" s="18">
        <f>SUM(G7:G8)</f>
        <v>24097531</v>
      </c>
      <c r="I9" s="18">
        <f>SUM(I7:I8)</f>
        <v>30374227</v>
      </c>
      <c r="J9" s="15"/>
    </row>
    <row r="10" spans="1:10" s="90" customFormat="1" ht="5.0999999999999996" customHeight="1">
      <c r="B10" s="58"/>
      <c r="C10" s="14"/>
      <c r="D10" s="14"/>
      <c r="E10" s="107"/>
      <c r="G10" s="26"/>
      <c r="I10" s="26"/>
      <c r="J10" s="25"/>
    </row>
    <row r="11" spans="1:10" s="90" customFormat="1" ht="21.95" customHeight="1">
      <c r="B11" s="91" t="s">
        <v>111</v>
      </c>
      <c r="C11" s="92"/>
      <c r="D11" s="92"/>
      <c r="E11" s="107">
        <v>4</v>
      </c>
      <c r="G11" s="27">
        <v>2686418</v>
      </c>
      <c r="I11" s="27">
        <v>1562378</v>
      </c>
      <c r="J11" s="25"/>
    </row>
    <row r="12" spans="1:10" s="5" customFormat="1" ht="21.95" customHeight="1">
      <c r="A12" s="5" t="s">
        <v>147</v>
      </c>
      <c r="B12" s="58" t="s">
        <v>58</v>
      </c>
      <c r="C12" s="14"/>
      <c r="D12" s="3"/>
      <c r="E12" s="107"/>
      <c r="F12" s="90"/>
      <c r="G12" s="18">
        <f>SUM(G9:G11)</f>
        <v>26783949</v>
      </c>
      <c r="I12" s="18">
        <f>SUM(I9:I11)</f>
        <v>31936605</v>
      </c>
      <c r="J12" s="4"/>
    </row>
    <row r="13" spans="1:10" s="90" customFormat="1" ht="5.0999999999999996" customHeight="1">
      <c r="B13" s="58"/>
      <c r="C13" s="14"/>
      <c r="D13" s="14"/>
      <c r="E13" s="107"/>
      <c r="G13" s="26"/>
      <c r="I13" s="26"/>
      <c r="J13" s="25"/>
    </row>
    <row r="14" spans="1:10" s="90" customFormat="1" ht="21.95" customHeight="1">
      <c r="B14" s="91" t="s">
        <v>112</v>
      </c>
      <c r="C14" s="92"/>
      <c r="D14" s="92"/>
      <c r="E14" s="107"/>
      <c r="G14" s="26">
        <v>-9309657</v>
      </c>
      <c r="I14" s="26">
        <v>-7373922</v>
      </c>
      <c r="J14" s="25"/>
    </row>
    <row r="15" spans="1:10" s="90" customFormat="1" ht="21.95" customHeight="1">
      <c r="B15" s="91" t="s">
        <v>15</v>
      </c>
      <c r="C15" s="92"/>
      <c r="D15" s="92"/>
      <c r="E15" s="107"/>
      <c r="G15" s="26">
        <v>-8177316</v>
      </c>
      <c r="I15" s="26">
        <v>-7666346</v>
      </c>
      <c r="J15" s="25"/>
    </row>
    <row r="16" spans="1:10" s="90" customFormat="1" ht="21.95" customHeight="1">
      <c r="B16" s="91" t="s">
        <v>157</v>
      </c>
      <c r="C16" s="92"/>
      <c r="D16" s="92"/>
      <c r="E16" s="107"/>
      <c r="G16" s="26">
        <v>-54566</v>
      </c>
      <c r="I16" s="26">
        <v>-304300</v>
      </c>
      <c r="J16" s="25"/>
    </row>
    <row r="17" spans="1:11" s="5" customFormat="1" ht="21.95" customHeight="1">
      <c r="B17" s="58" t="s">
        <v>59</v>
      </c>
      <c r="C17" s="14"/>
      <c r="D17" s="14"/>
      <c r="E17" s="107"/>
      <c r="F17" s="90"/>
      <c r="G17" s="23">
        <f>SUM(G14:G16)</f>
        <v>-17541539</v>
      </c>
      <c r="I17" s="23">
        <f>SUM(I14:I16)</f>
        <v>-15344568</v>
      </c>
      <c r="J17" s="15"/>
    </row>
    <row r="18" spans="1:11" s="5" customFormat="1" ht="5.0999999999999996" customHeight="1">
      <c r="B18" s="58"/>
      <c r="C18" s="14"/>
      <c r="D18" s="14"/>
      <c r="E18" s="107"/>
      <c r="F18" s="90"/>
      <c r="G18" s="26"/>
      <c r="I18" s="26"/>
      <c r="J18" s="15"/>
    </row>
    <row r="19" spans="1:11" s="5" customFormat="1" ht="21.95" customHeight="1">
      <c r="B19" s="58" t="s">
        <v>60</v>
      </c>
      <c r="C19" s="14"/>
      <c r="D19" s="14"/>
      <c r="E19" s="107"/>
      <c r="F19" s="90"/>
      <c r="G19" s="18">
        <f>G12+G17</f>
        <v>9242410</v>
      </c>
      <c r="I19" s="18">
        <f>I12+I17</f>
        <v>16592037</v>
      </c>
      <c r="J19" s="15"/>
    </row>
    <row r="20" spans="1:11" s="5" customFormat="1" ht="5.0999999999999996" customHeight="1">
      <c r="B20" s="58"/>
      <c r="C20" s="14"/>
      <c r="D20" s="14"/>
      <c r="E20" s="107"/>
      <c r="F20" s="90"/>
      <c r="G20" s="26"/>
      <c r="I20" s="26"/>
      <c r="J20" s="15"/>
    </row>
    <row r="21" spans="1:11" s="5" customFormat="1" ht="21.95" customHeight="1">
      <c r="B21" s="60" t="s">
        <v>63</v>
      </c>
      <c r="C21" s="3"/>
      <c r="D21" s="14"/>
      <c r="E21" s="107"/>
      <c r="F21" s="90"/>
      <c r="G21" s="26">
        <v>-1646821</v>
      </c>
      <c r="I21" s="26">
        <v>-1690987</v>
      </c>
      <c r="J21" s="15"/>
    </row>
    <row r="22" spans="1:11" s="90" customFormat="1" ht="21.95" customHeight="1">
      <c r="A22" s="45"/>
      <c r="B22" s="87" t="s">
        <v>158</v>
      </c>
      <c r="C22" s="121"/>
      <c r="D22" s="121"/>
      <c r="E22" s="107"/>
      <c r="G22" s="27">
        <v>3418892</v>
      </c>
      <c r="I22" s="27">
        <v>5697479</v>
      </c>
      <c r="J22" s="25"/>
    </row>
    <row r="23" spans="1:11" s="5" customFormat="1" ht="21.95" customHeight="1">
      <c r="A23" s="45"/>
      <c r="B23" s="58" t="s">
        <v>113</v>
      </c>
      <c r="C23" s="14"/>
      <c r="D23" s="14"/>
      <c r="E23" s="107"/>
      <c r="F23" s="90"/>
      <c r="G23" s="20">
        <f>SUM(G19,G21:G22)</f>
        <v>11014481</v>
      </c>
      <c r="I23" s="20">
        <f>SUM(I19,I21:I22)</f>
        <v>20598529</v>
      </c>
      <c r="J23" s="15"/>
    </row>
    <row r="24" spans="1:11" s="5" customFormat="1" ht="5.0999999999999996" customHeight="1">
      <c r="A24" s="45"/>
      <c r="B24" s="58"/>
      <c r="C24" s="14"/>
      <c r="D24" s="14"/>
      <c r="E24" s="107"/>
      <c r="F24" s="90"/>
      <c r="G24" s="26"/>
      <c r="I24" s="26"/>
      <c r="J24" s="15"/>
    </row>
    <row r="25" spans="1:11" s="90" customFormat="1" ht="21.95" customHeight="1">
      <c r="A25" s="45"/>
      <c r="B25" s="87" t="s">
        <v>90</v>
      </c>
      <c r="C25" s="121"/>
      <c r="D25" s="121"/>
      <c r="E25" s="107"/>
      <c r="G25" s="27">
        <v>-1625080</v>
      </c>
      <c r="I25" s="27">
        <v>-2321813</v>
      </c>
      <c r="J25" s="25"/>
    </row>
    <row r="26" spans="1:11" s="5" customFormat="1" ht="21.95" customHeight="1" thickBot="1">
      <c r="A26" s="45"/>
      <c r="B26" s="58" t="s">
        <v>204</v>
      </c>
      <c r="C26" s="14"/>
      <c r="D26" s="14"/>
      <c r="E26" s="107"/>
      <c r="F26" s="93"/>
      <c r="G26" s="21">
        <f>SUM(G23:G25)</f>
        <v>9389401</v>
      </c>
      <c r="I26" s="21">
        <f>SUM(I23:I25)</f>
        <v>18276716</v>
      </c>
      <c r="J26" s="15"/>
    </row>
    <row r="27" spans="1:11" s="90" customFormat="1" ht="4.5" customHeight="1" thickTop="1">
      <c r="A27" s="45"/>
      <c r="B27" s="58"/>
      <c r="C27" s="14"/>
      <c r="D27" s="14"/>
      <c r="E27" s="107"/>
      <c r="G27" s="19"/>
      <c r="H27" s="28"/>
      <c r="I27" s="19"/>
    </row>
    <row r="28" spans="1:11" s="90" customFormat="1" ht="21.95" customHeight="1">
      <c r="A28" s="45"/>
      <c r="B28" s="147" t="s">
        <v>200</v>
      </c>
      <c r="C28" s="82"/>
      <c r="D28" s="14"/>
      <c r="E28" s="107"/>
      <c r="G28" s="19"/>
      <c r="H28" s="28"/>
      <c r="I28" s="19"/>
      <c r="K28" s="163"/>
    </row>
    <row r="29" spans="1:11" s="5" customFormat="1" ht="21.95" customHeight="1">
      <c r="A29" s="45"/>
      <c r="B29" s="87"/>
      <c r="C29" s="14" t="s">
        <v>83</v>
      </c>
      <c r="D29" s="14"/>
      <c r="E29" s="107"/>
      <c r="F29" s="90"/>
      <c r="G29" s="18">
        <v>8843504</v>
      </c>
      <c r="H29" s="22"/>
      <c r="I29" s="18">
        <v>14913956</v>
      </c>
    </row>
    <row r="30" spans="1:11" s="90" customFormat="1" ht="21.95" customHeight="1">
      <c r="A30" s="45"/>
      <c r="B30" s="87"/>
      <c r="C30" s="121" t="s">
        <v>73</v>
      </c>
      <c r="D30" s="14"/>
      <c r="E30" s="107"/>
      <c r="G30" s="26">
        <v>545897</v>
      </c>
      <c r="H30" s="28"/>
      <c r="I30" s="26">
        <v>3362760</v>
      </c>
    </row>
    <row r="31" spans="1:11" s="90" customFormat="1" ht="21.95" customHeight="1" thickBot="1">
      <c r="B31" s="140"/>
      <c r="C31" s="139"/>
      <c r="D31" s="14"/>
      <c r="E31" s="107"/>
      <c r="G31" s="111">
        <f>SUM(G29:G30)</f>
        <v>9389401</v>
      </c>
      <c r="H31" s="28"/>
      <c r="I31" s="111">
        <f>SUM(I29:I30)</f>
        <v>18276716</v>
      </c>
    </row>
    <row r="32" spans="1:11" s="90" customFormat="1" ht="4.5" customHeight="1" thickTop="1">
      <c r="B32" s="58"/>
      <c r="C32" s="14"/>
      <c r="D32" s="14"/>
      <c r="E32" s="107"/>
      <c r="G32" s="26"/>
      <c r="H32" s="28"/>
      <c r="I32" s="26"/>
    </row>
    <row r="33" spans="2:9" s="90" customFormat="1" ht="21.95" customHeight="1">
      <c r="B33" s="64" t="s">
        <v>57</v>
      </c>
      <c r="C33" s="17"/>
      <c r="D33" s="14"/>
      <c r="E33" s="68"/>
      <c r="F33" s="93"/>
      <c r="G33" s="26"/>
      <c r="I33" s="26"/>
    </row>
    <row r="34" spans="2:9" s="5" customFormat="1" ht="21.95" customHeight="1" thickBot="1">
      <c r="B34" s="58" t="s">
        <v>83</v>
      </c>
      <c r="C34" s="139"/>
      <c r="D34" s="14"/>
      <c r="E34" s="107"/>
      <c r="F34" s="93"/>
      <c r="G34" s="112">
        <f>ROUND(G29/1200000,2)</f>
        <v>7.37</v>
      </c>
      <c r="H34" s="16"/>
      <c r="I34" s="112">
        <f>ROUND(I29/1200000,2)</f>
        <v>12.43</v>
      </c>
    </row>
    <row r="35" spans="2:9" s="90" customFormat="1" ht="4.5" customHeight="1" thickTop="1">
      <c r="B35" s="60"/>
      <c r="C35" s="3"/>
      <c r="D35" s="3"/>
      <c r="E35" s="68"/>
    </row>
    <row r="36" spans="2:9" s="90" customFormat="1" ht="21.95" customHeight="1">
      <c r="B36" s="82"/>
      <c r="C36" s="82"/>
      <c r="D36" s="92"/>
      <c r="E36" s="68"/>
      <c r="G36" s="18"/>
      <c r="H36" s="22"/>
      <c r="I36" s="18"/>
    </row>
    <row r="37" spans="2:9" s="90" customFormat="1" ht="4.5" customHeight="1">
      <c r="B37" s="91"/>
      <c r="C37" s="92"/>
      <c r="D37" s="92"/>
      <c r="E37" s="68"/>
    </row>
    <row r="38" spans="2:9" s="90" customFormat="1" ht="23.1" customHeight="1">
      <c r="B38" s="95" t="s">
        <v>146</v>
      </c>
      <c r="C38" s="65"/>
      <c r="D38" s="65"/>
      <c r="E38" s="97"/>
      <c r="I38" s="70"/>
    </row>
    <row r="39" spans="2:9" s="90" customFormat="1" ht="23.1" customHeight="1">
      <c r="B39" s="95" t="s">
        <v>68</v>
      </c>
      <c r="C39" s="96"/>
      <c r="D39" s="65"/>
      <c r="E39" s="97"/>
      <c r="I39" s="70"/>
    </row>
    <row r="40" spans="2:9" s="90" customFormat="1" ht="23.1" customHeight="1">
      <c r="B40" s="95" t="str">
        <f>B3</f>
        <v>สำหรับงวดสามเดือนสิ้นสุดวันที่ 31 มีนาคม 2565 (ไม่ได้ตรวจสอบ)</v>
      </c>
      <c r="C40" s="66"/>
      <c r="D40" s="66"/>
      <c r="E40" s="68"/>
    </row>
    <row r="41" spans="2:9" s="90" customFormat="1" ht="20.100000000000001" customHeight="1">
      <c r="B41" s="58"/>
      <c r="C41" s="14"/>
      <c r="D41" s="14"/>
      <c r="E41" s="107"/>
      <c r="G41" s="133"/>
      <c r="H41" s="133"/>
      <c r="I41" s="133"/>
    </row>
    <row r="42" spans="2:9" s="90" customFormat="1" ht="23.1" customHeight="1">
      <c r="B42" s="58"/>
      <c r="C42" s="14"/>
      <c r="D42" s="14"/>
      <c r="E42" s="107"/>
      <c r="G42" s="110">
        <f>G5</f>
        <v>2565</v>
      </c>
      <c r="H42" s="28"/>
      <c r="I42" s="110">
        <f>I5</f>
        <v>2564</v>
      </c>
    </row>
    <row r="43" spans="2:9" s="90" customFormat="1" ht="21.95" customHeight="1">
      <c r="B43" s="58"/>
      <c r="C43" s="14"/>
      <c r="D43" s="14"/>
      <c r="E43" s="107"/>
      <c r="F43" s="108"/>
      <c r="G43" s="161" t="s">
        <v>38</v>
      </c>
      <c r="H43" s="161"/>
      <c r="I43" s="161"/>
    </row>
    <row r="44" spans="2:9" s="90" customFormat="1" ht="21.95" customHeight="1">
      <c r="B44" s="58" t="s">
        <v>204</v>
      </c>
      <c r="C44" s="14"/>
      <c r="D44" s="92"/>
      <c r="E44" s="68"/>
      <c r="G44" s="18">
        <f>G31</f>
        <v>9389401</v>
      </c>
      <c r="H44" s="22"/>
      <c r="I44" s="18">
        <f>I31</f>
        <v>18276716</v>
      </c>
    </row>
    <row r="45" spans="2:9" s="90" customFormat="1" ht="9.9499999999999993" customHeight="1">
      <c r="B45" s="60"/>
      <c r="C45" s="3"/>
      <c r="D45" s="92"/>
      <c r="E45" s="68"/>
    </row>
    <row r="46" spans="2:9" s="90" customFormat="1" ht="21.95" customHeight="1">
      <c r="B46" s="58" t="s">
        <v>69</v>
      </c>
      <c r="C46" s="14"/>
      <c r="D46" s="92"/>
      <c r="E46" s="68"/>
    </row>
    <row r="47" spans="2:9" s="90" customFormat="1" ht="21.95" customHeight="1">
      <c r="B47" s="98" t="s">
        <v>114</v>
      </c>
      <c r="C47" s="14"/>
      <c r="D47" s="92"/>
      <c r="E47" s="68"/>
    </row>
    <row r="48" spans="2:9" s="90" customFormat="1" ht="21.95" customHeight="1">
      <c r="B48" s="60" t="s">
        <v>93</v>
      </c>
      <c r="C48" s="3"/>
      <c r="D48" s="92"/>
      <c r="E48" s="68"/>
      <c r="G48" s="19">
        <v>-1406398</v>
      </c>
      <c r="I48" s="19">
        <v>6126971</v>
      </c>
    </row>
    <row r="49" spans="2:11" s="90" customFormat="1" ht="21.95" customHeight="1">
      <c r="B49" s="60" t="s">
        <v>201</v>
      </c>
      <c r="C49" s="3"/>
      <c r="D49" s="92"/>
      <c r="E49" s="68"/>
      <c r="G49" s="19">
        <v>601397</v>
      </c>
      <c r="I49" s="19">
        <v>0</v>
      </c>
      <c r="K49" s="163"/>
    </row>
    <row r="50" spans="2:11" s="90" customFormat="1" ht="21.95" customHeight="1">
      <c r="B50" s="87" t="s">
        <v>207</v>
      </c>
      <c r="C50" s="121"/>
      <c r="D50" s="121"/>
      <c r="E50" s="107"/>
      <c r="F50" s="45"/>
      <c r="G50" s="146">
        <v>-2448</v>
      </c>
      <c r="I50" s="19">
        <v>-23233</v>
      </c>
      <c r="K50" s="163"/>
    </row>
    <row r="51" spans="2:11" s="99" customFormat="1" ht="21.95" customHeight="1">
      <c r="B51" s="87" t="s">
        <v>159</v>
      </c>
      <c r="C51" s="121"/>
      <c r="D51" s="121"/>
      <c r="E51" s="135"/>
      <c r="G51" s="19"/>
      <c r="I51" s="19"/>
    </row>
    <row r="52" spans="2:11" s="99" customFormat="1" ht="21.95" customHeight="1">
      <c r="B52" s="121"/>
      <c r="C52" s="45" t="s">
        <v>160</v>
      </c>
      <c r="D52" s="121"/>
      <c r="E52" s="135"/>
      <c r="G52" s="19">
        <v>-13358</v>
      </c>
      <c r="I52" s="19">
        <v>794276</v>
      </c>
    </row>
    <row r="53" spans="2:11" s="99" customFormat="1" ht="21.95" customHeight="1">
      <c r="B53" s="3" t="s">
        <v>115</v>
      </c>
      <c r="D53" s="51"/>
      <c r="E53" s="135"/>
      <c r="G53" s="19"/>
      <c r="I53" s="19"/>
    </row>
    <row r="54" spans="2:11" s="99" customFormat="1" ht="21.95" customHeight="1">
      <c r="C54" s="3" t="s">
        <v>116</v>
      </c>
      <c r="D54" s="51"/>
      <c r="E54" s="107"/>
      <c r="G54" s="33">
        <v>3398</v>
      </c>
      <c r="I54" s="33">
        <v>4647</v>
      </c>
    </row>
    <row r="55" spans="2:11" s="99" customFormat="1" ht="21.95" customHeight="1">
      <c r="B55" s="72" t="s">
        <v>117</v>
      </c>
      <c r="C55" s="3"/>
      <c r="D55" s="51"/>
      <c r="E55" s="107"/>
      <c r="G55" s="18">
        <f>SUM(G48:G54)</f>
        <v>-817409</v>
      </c>
      <c r="I55" s="18">
        <f>SUM(I48:I54)</f>
        <v>6902661</v>
      </c>
    </row>
    <row r="56" spans="2:11" s="90" customFormat="1" ht="5.0999999999999996" customHeight="1">
      <c r="B56" s="60"/>
      <c r="C56" s="3"/>
      <c r="D56" s="92"/>
      <c r="E56" s="107"/>
      <c r="G56" s="19"/>
      <c r="I56" s="19"/>
    </row>
    <row r="57" spans="2:11" s="90" customFormat="1" ht="21.95" customHeight="1">
      <c r="B57" s="98" t="s">
        <v>118</v>
      </c>
      <c r="C57" s="121"/>
      <c r="D57" s="92"/>
      <c r="E57" s="107"/>
      <c r="G57" s="19"/>
      <c r="I57" s="19"/>
    </row>
    <row r="58" spans="2:11" s="90" customFormat="1" ht="21.95" customHeight="1">
      <c r="B58" s="87" t="s">
        <v>185</v>
      </c>
      <c r="C58" s="121"/>
      <c r="D58" s="92"/>
      <c r="E58" s="107"/>
      <c r="G58" s="19">
        <v>1282458</v>
      </c>
      <c r="I58" s="19">
        <v>670465</v>
      </c>
      <c r="K58" s="163"/>
    </row>
    <row r="59" spans="2:11" s="90" customFormat="1" ht="21.95" customHeight="1">
      <c r="B59" s="87" t="s">
        <v>208</v>
      </c>
      <c r="C59" s="121"/>
      <c r="D59" s="92"/>
      <c r="E59" s="107"/>
      <c r="G59" s="19">
        <v>-13584</v>
      </c>
      <c r="I59" s="19">
        <v>-28402</v>
      </c>
      <c r="K59" s="163"/>
    </row>
    <row r="60" spans="2:11" s="90" customFormat="1" ht="21.95" customHeight="1">
      <c r="B60" s="87" t="s">
        <v>159</v>
      </c>
      <c r="C60" s="121"/>
      <c r="D60" s="121"/>
      <c r="E60" s="107"/>
      <c r="G60" s="19"/>
      <c r="I60" s="19"/>
    </row>
    <row r="61" spans="2:11" s="99" customFormat="1" ht="21.95" customHeight="1">
      <c r="B61" s="121"/>
      <c r="C61" s="45" t="s">
        <v>160</v>
      </c>
      <c r="D61" s="121"/>
      <c r="E61" s="135"/>
      <c r="G61" s="19">
        <v>-55334</v>
      </c>
      <c r="I61" s="19">
        <v>68661</v>
      </c>
    </row>
    <row r="62" spans="2:11" s="90" customFormat="1" ht="21.95" customHeight="1">
      <c r="B62" s="87" t="s">
        <v>119</v>
      </c>
      <c r="C62" s="3"/>
      <c r="D62" s="92"/>
      <c r="E62" s="107"/>
      <c r="G62" s="19"/>
      <c r="I62" s="19"/>
    </row>
    <row r="63" spans="2:11" s="90" customFormat="1" ht="21.95" customHeight="1">
      <c r="C63" s="87" t="s">
        <v>116</v>
      </c>
      <c r="D63" s="92"/>
      <c r="E63" s="107"/>
      <c r="G63" s="19">
        <v>-252747</v>
      </c>
      <c r="I63" s="19">
        <v>-121925</v>
      </c>
    </row>
    <row r="64" spans="2:11" s="99" customFormat="1" ht="21.95" customHeight="1">
      <c r="B64" s="72" t="s">
        <v>120</v>
      </c>
      <c r="C64" s="3"/>
      <c r="D64" s="51"/>
      <c r="E64" s="107"/>
      <c r="G64" s="20">
        <f>SUM(G58:G63)</f>
        <v>960793</v>
      </c>
      <c r="I64" s="20">
        <f>SUM(I58:I63)</f>
        <v>588799</v>
      </c>
    </row>
    <row r="65" spans="2:9" s="90" customFormat="1" ht="5.0999999999999996" customHeight="1">
      <c r="B65" s="60"/>
      <c r="C65" s="3"/>
      <c r="D65" s="92"/>
      <c r="E65" s="107"/>
      <c r="G65" s="19"/>
      <c r="I65" s="19"/>
    </row>
    <row r="66" spans="2:9" s="99" customFormat="1" ht="21.95" customHeight="1">
      <c r="B66" s="58" t="s">
        <v>205</v>
      </c>
      <c r="C66" s="14"/>
      <c r="D66" s="51"/>
      <c r="E66" s="135"/>
      <c r="G66" s="40">
        <f>SUM(G55,G64)</f>
        <v>143384</v>
      </c>
      <c r="I66" s="40">
        <f>SUM(I55,I64)</f>
        <v>7491460</v>
      </c>
    </row>
    <row r="67" spans="2:9" s="99" customFormat="1" ht="5.0999999999999996" customHeight="1">
      <c r="B67" s="58"/>
      <c r="C67" s="14"/>
      <c r="D67" s="51"/>
      <c r="E67" s="135"/>
      <c r="G67" s="7"/>
      <c r="I67" s="7"/>
    </row>
    <row r="68" spans="2:9" s="99" customFormat="1" ht="21.95" customHeight="1" thickBot="1">
      <c r="B68" s="58" t="s">
        <v>206</v>
      </c>
      <c r="C68" s="14"/>
      <c r="D68" s="121"/>
      <c r="E68" s="135"/>
      <c r="G68" s="42">
        <f>SUM(G66,G44)</f>
        <v>9532785</v>
      </c>
      <c r="I68" s="42">
        <f>SUM(I66,I44)</f>
        <v>25768176</v>
      </c>
    </row>
    <row r="69" spans="2:9" s="99" customFormat="1" ht="9.9499999999999993" customHeight="1" thickTop="1">
      <c r="B69" s="60"/>
      <c r="C69" s="3"/>
      <c r="D69" s="51"/>
      <c r="E69" s="135"/>
    </row>
    <row r="70" spans="2:9" s="99" customFormat="1" ht="21.95" customHeight="1">
      <c r="B70" s="37" t="s">
        <v>95</v>
      </c>
      <c r="C70" s="82"/>
      <c r="D70" s="51"/>
      <c r="E70" s="135"/>
    </row>
    <row r="71" spans="2:9" s="99" customFormat="1" ht="21.95" customHeight="1">
      <c r="B71" s="37"/>
      <c r="C71" s="82" t="s">
        <v>83</v>
      </c>
      <c r="D71" s="51"/>
      <c r="E71" s="135"/>
      <c r="G71" s="18">
        <v>9371656</v>
      </c>
      <c r="I71" s="18">
        <v>21607564</v>
      </c>
    </row>
    <row r="72" spans="2:9" s="99" customFormat="1" ht="21.95" customHeight="1">
      <c r="B72" s="37"/>
      <c r="C72" s="71" t="s">
        <v>73</v>
      </c>
      <c r="D72" s="51"/>
      <c r="E72" s="135"/>
      <c r="G72" s="19">
        <v>161129</v>
      </c>
      <c r="I72" s="19">
        <v>4160612</v>
      </c>
    </row>
    <row r="73" spans="2:9" s="99" customFormat="1" ht="21.95" customHeight="1" thickBot="1">
      <c r="B73" s="84"/>
      <c r="C73" s="85"/>
      <c r="D73" s="51"/>
      <c r="E73" s="135"/>
      <c r="G73" s="113">
        <f>SUM(G71:G72)</f>
        <v>9532785</v>
      </c>
      <c r="I73" s="113">
        <f>SUM(I71:I72)</f>
        <v>25768176</v>
      </c>
    </row>
    <row r="74" spans="2:9" s="90" customFormat="1" ht="9.9499999999999993" customHeight="1" thickTop="1">
      <c r="B74" s="91"/>
      <c r="C74" s="92"/>
      <c r="D74" s="92"/>
      <c r="E74" s="68"/>
    </row>
  </sheetData>
  <mergeCells count="2">
    <mergeCell ref="G43:I43"/>
    <mergeCell ref="G6:I6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8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59" customWidth="1"/>
    <col min="2" max="3" width="1.7109375" style="6" customWidth="1"/>
    <col min="4" max="4" width="42.7109375" style="6" customWidth="1"/>
    <col min="5" max="5" width="7.7109375" style="11" customWidth="1"/>
    <col min="6" max="6" width="11.7109375" style="30" customWidth="1"/>
    <col min="7" max="7" width="0.85546875" style="144" customWidth="1"/>
    <col min="8" max="8" width="12.28515625" style="144" bestFit="1" customWidth="1"/>
    <col min="9" max="9" width="0.85546875" style="59" customWidth="1"/>
    <col min="10" max="10" width="11.7109375" style="30" customWidth="1"/>
    <col min="11" max="11" width="0.85546875" style="144" customWidth="1"/>
    <col min="12" max="12" width="11.5703125" style="30" bestFit="1" customWidth="1"/>
    <col min="13" max="13" width="0.85546875" style="144" customWidth="1"/>
    <col min="14" max="14" width="14.28515625" style="30" bestFit="1" customWidth="1"/>
    <col min="15" max="15" width="0.85546875" style="144" customWidth="1"/>
    <col min="16" max="16" width="12.28515625" style="30" bestFit="1" customWidth="1"/>
    <col min="17" max="17" width="0.85546875" style="144" customWidth="1"/>
    <col min="18" max="18" width="11.7109375" style="30" customWidth="1"/>
    <col min="19" max="19" width="0.85546875" style="144" customWidth="1"/>
    <col min="20" max="20" width="15.28515625" style="144" customWidth="1"/>
    <col min="21" max="21" width="0.85546875" style="144" customWidth="1"/>
    <col min="22" max="22" width="11.7109375" style="144" customWidth="1"/>
    <col min="23" max="23" width="0.85546875" style="144" customWidth="1"/>
    <col min="24" max="24" width="12.7109375" style="30" customWidth="1"/>
    <col min="25" max="25" width="0.85546875" style="144" customWidth="1"/>
    <col min="26" max="26" width="12.5703125" style="30" bestFit="1" customWidth="1"/>
    <col min="27" max="27" width="0.85546875" style="144" customWidth="1"/>
    <col min="28" max="28" width="12.7109375" style="30" customWidth="1"/>
    <col min="29" max="29" width="0.85546875" style="144" customWidth="1"/>
    <col min="30" max="30" width="12.5703125" style="30" bestFit="1" customWidth="1"/>
    <col min="31" max="31" width="2.7109375" style="30" customWidth="1"/>
    <col min="32" max="32" width="11" style="30" bestFit="1" customWidth="1"/>
    <col min="33" max="143" width="9" style="30" customWidth="1"/>
    <col min="144" max="16384" width="9.140625" style="59"/>
  </cols>
  <sheetData>
    <row r="1" spans="1:133" s="6" customFormat="1" ht="23.1" customHeight="1">
      <c r="B1" s="164" t="s">
        <v>146</v>
      </c>
      <c r="C1" s="164"/>
      <c r="D1" s="164"/>
      <c r="E1" s="164"/>
      <c r="F1" s="164"/>
      <c r="G1" s="54"/>
      <c r="H1" s="54"/>
      <c r="I1" s="164"/>
      <c r="J1" s="31"/>
      <c r="K1" s="54"/>
      <c r="L1" s="31"/>
      <c r="M1" s="54"/>
      <c r="N1" s="31"/>
      <c r="O1" s="54"/>
      <c r="P1" s="164"/>
      <c r="Q1" s="164"/>
      <c r="R1" s="164"/>
      <c r="S1" s="54"/>
      <c r="T1" s="54"/>
      <c r="U1" s="54"/>
      <c r="V1" s="54"/>
      <c r="W1" s="54"/>
      <c r="X1" s="31"/>
      <c r="Y1" s="54"/>
      <c r="Z1" s="31"/>
      <c r="AA1" s="54"/>
      <c r="AB1" s="31"/>
      <c r="AC1" s="54"/>
      <c r="AD1" s="32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</row>
    <row r="2" spans="1:133" s="6" customFormat="1" ht="23.1" customHeight="1">
      <c r="B2" s="66" t="s">
        <v>35</v>
      </c>
      <c r="C2" s="66"/>
      <c r="D2" s="66"/>
      <c r="E2" s="165"/>
      <c r="F2" s="166"/>
      <c r="G2" s="54"/>
      <c r="H2" s="54"/>
      <c r="I2" s="66"/>
      <c r="J2" s="31"/>
      <c r="K2" s="54"/>
      <c r="L2" s="31"/>
      <c r="M2" s="54"/>
      <c r="N2" s="31"/>
      <c r="O2" s="54"/>
      <c r="P2" s="166"/>
      <c r="Q2" s="167"/>
      <c r="R2" s="166"/>
      <c r="S2" s="54"/>
      <c r="T2" s="54"/>
      <c r="U2" s="54"/>
      <c r="V2" s="54"/>
      <c r="W2" s="54"/>
      <c r="X2" s="31"/>
      <c r="Y2" s="54"/>
      <c r="Z2" s="31"/>
      <c r="AA2" s="54"/>
      <c r="AB2" s="31"/>
      <c r="AC2" s="54"/>
      <c r="AD2" s="168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</row>
    <row r="3" spans="1:133" s="100" customFormat="1" ht="23.1" customHeight="1">
      <c r="B3" s="95" t="str">
        <f>+'2'!B3</f>
        <v>สำหรับงวดสามเดือนสิ้นสุดวันที่ 31 มีนาคม 2565 (ไม่ได้ตรวจสอบ)</v>
      </c>
      <c r="C3" s="66"/>
      <c r="D3" s="66"/>
      <c r="E3" s="101"/>
      <c r="F3" s="102"/>
      <c r="I3" s="169"/>
      <c r="J3" s="29"/>
      <c r="K3" s="137"/>
      <c r="L3" s="29"/>
      <c r="M3" s="137"/>
      <c r="N3" s="29"/>
      <c r="O3" s="137"/>
      <c r="W3" s="137"/>
      <c r="X3" s="29"/>
      <c r="Y3" s="137"/>
      <c r="Z3" s="29"/>
      <c r="AA3" s="137"/>
      <c r="AB3" s="29"/>
      <c r="AC3" s="137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</row>
    <row r="4" spans="1:133" s="100" customFormat="1" ht="21.95" customHeight="1">
      <c r="B4" s="95"/>
      <c r="C4" s="66"/>
      <c r="D4" s="66"/>
      <c r="E4" s="101"/>
      <c r="F4" s="102"/>
      <c r="G4" s="29"/>
      <c r="H4" s="29"/>
      <c r="I4" s="169"/>
      <c r="J4" s="29"/>
      <c r="K4" s="137"/>
      <c r="L4" s="29"/>
      <c r="M4" s="137"/>
      <c r="N4" s="29"/>
      <c r="O4" s="137"/>
      <c r="W4" s="137"/>
      <c r="X4" s="29"/>
      <c r="Y4" s="137"/>
      <c r="Z4" s="29"/>
      <c r="AA4" s="137"/>
      <c r="AB4" s="29"/>
      <c r="AC4" s="137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</row>
    <row r="5" spans="1:133" s="100" customFormat="1" ht="21.95" customHeight="1">
      <c r="B5" s="66"/>
      <c r="C5" s="66"/>
      <c r="D5" s="169"/>
      <c r="E5" s="101"/>
      <c r="F5" s="102"/>
      <c r="G5" s="29"/>
      <c r="H5" s="29"/>
      <c r="I5" s="169"/>
      <c r="J5" s="170" t="s">
        <v>31</v>
      </c>
      <c r="K5" s="171"/>
      <c r="L5" s="170"/>
      <c r="M5" s="171"/>
      <c r="N5" s="171"/>
      <c r="O5" s="45"/>
      <c r="P5" s="138" t="s">
        <v>67</v>
      </c>
      <c r="Q5" s="138"/>
      <c r="R5" s="138"/>
      <c r="S5" s="138"/>
      <c r="T5" s="138"/>
      <c r="U5" s="138"/>
      <c r="V5" s="138"/>
      <c r="W5" s="138"/>
      <c r="X5" s="138"/>
      <c r="Y5" s="137"/>
      <c r="Z5" s="29"/>
      <c r="AA5" s="137"/>
      <c r="AB5" s="29"/>
      <c r="AC5" s="137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</row>
    <row r="6" spans="1:133" s="88" customFormat="1" ht="21.95" customHeight="1">
      <c r="B6" s="103"/>
      <c r="C6" s="103"/>
      <c r="D6" s="172"/>
      <c r="E6" s="11"/>
      <c r="I6" s="103"/>
      <c r="J6" s="47" t="s">
        <v>25</v>
      </c>
      <c r="K6" s="47"/>
      <c r="L6" s="47"/>
      <c r="M6" s="46"/>
      <c r="N6" s="47" t="s">
        <v>23</v>
      </c>
      <c r="O6" s="48"/>
      <c r="P6" s="86" t="s">
        <v>161</v>
      </c>
      <c r="R6" s="43" t="s">
        <v>166</v>
      </c>
      <c r="T6" s="43"/>
      <c r="V6" s="86" t="s">
        <v>85</v>
      </c>
      <c r="Y6" s="48"/>
      <c r="Z6" s="43"/>
      <c r="AA6" s="48"/>
      <c r="AB6" s="43"/>
      <c r="AC6" s="10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</row>
    <row r="7" spans="1:133" s="88" customFormat="1" ht="21.95" customHeight="1">
      <c r="B7" s="103"/>
      <c r="C7" s="103"/>
      <c r="D7" s="172"/>
      <c r="E7" s="11"/>
      <c r="G7" s="48"/>
      <c r="H7" s="89"/>
      <c r="I7" s="103"/>
      <c r="J7" s="104"/>
      <c r="K7" s="104"/>
      <c r="L7" s="104"/>
      <c r="M7" s="48"/>
      <c r="N7" s="104"/>
      <c r="O7" s="48"/>
      <c r="P7" s="86" t="s">
        <v>162</v>
      </c>
      <c r="R7" s="43" t="s">
        <v>167</v>
      </c>
      <c r="T7" s="43" t="s">
        <v>166</v>
      </c>
      <c r="V7" s="86" t="s">
        <v>91</v>
      </c>
      <c r="W7" s="48"/>
      <c r="X7" s="43" t="s">
        <v>121</v>
      </c>
      <c r="Y7" s="48"/>
      <c r="Z7" s="43"/>
      <c r="AA7" s="48"/>
      <c r="AB7" s="43"/>
      <c r="AC7" s="10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</row>
    <row r="8" spans="1:133" s="88" customFormat="1" ht="21.95" customHeight="1">
      <c r="B8" s="103"/>
      <c r="C8" s="103"/>
      <c r="D8" s="103"/>
      <c r="E8" s="11"/>
      <c r="G8" s="48"/>
      <c r="H8" s="43"/>
      <c r="I8" s="103"/>
      <c r="O8" s="48"/>
      <c r="P8" s="86" t="s">
        <v>163</v>
      </c>
      <c r="Q8" s="54"/>
      <c r="R8" s="43" t="s">
        <v>164</v>
      </c>
      <c r="S8" s="48"/>
      <c r="T8" s="43" t="s">
        <v>164</v>
      </c>
      <c r="U8" s="48"/>
      <c r="V8" s="86" t="s">
        <v>169</v>
      </c>
      <c r="W8" s="48"/>
      <c r="X8" s="43" t="s">
        <v>122</v>
      </c>
      <c r="Y8" s="48"/>
      <c r="Z8" s="43"/>
      <c r="AA8" s="48"/>
      <c r="AB8" s="49"/>
      <c r="AC8" s="10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</row>
    <row r="9" spans="1:133" s="88" customFormat="1" ht="21.95" customHeight="1">
      <c r="B9" s="103"/>
      <c r="C9" s="103"/>
      <c r="D9" s="103"/>
      <c r="E9" s="11"/>
      <c r="F9" s="49"/>
      <c r="G9" s="48"/>
      <c r="H9" s="43"/>
      <c r="I9" s="103"/>
      <c r="M9" s="43"/>
      <c r="N9" s="43"/>
      <c r="O9" s="43"/>
      <c r="P9" s="86" t="s">
        <v>164</v>
      </c>
      <c r="Q9" s="54"/>
      <c r="R9" s="86" t="s">
        <v>168</v>
      </c>
      <c r="S9" s="48"/>
      <c r="T9" s="43" t="s">
        <v>177</v>
      </c>
      <c r="U9" s="48"/>
      <c r="V9" s="86" t="s">
        <v>170</v>
      </c>
      <c r="W9" s="48"/>
      <c r="X9" s="32" t="s">
        <v>123</v>
      </c>
      <c r="Y9" s="48"/>
      <c r="Z9" s="32" t="s">
        <v>48</v>
      </c>
      <c r="AA9" s="48"/>
      <c r="AB9" s="50" t="s">
        <v>37</v>
      </c>
      <c r="AC9" s="45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</row>
    <row r="10" spans="1:133" s="50" customFormat="1" ht="21.95" customHeight="1">
      <c r="E10" s="11"/>
      <c r="F10" s="49" t="s">
        <v>88</v>
      </c>
      <c r="G10" s="48"/>
      <c r="H10" s="43" t="s">
        <v>198</v>
      </c>
      <c r="J10" s="49" t="s">
        <v>61</v>
      </c>
      <c r="K10" s="49"/>
      <c r="L10" s="49" t="s">
        <v>61</v>
      </c>
      <c r="M10" s="43"/>
      <c r="N10" s="43"/>
      <c r="O10" s="43"/>
      <c r="P10" s="86" t="s">
        <v>165</v>
      </c>
      <c r="Q10" s="54"/>
      <c r="R10" s="86" t="s">
        <v>22</v>
      </c>
      <c r="S10" s="48"/>
      <c r="T10" s="43" t="s">
        <v>186</v>
      </c>
      <c r="U10" s="48"/>
      <c r="V10" s="86" t="s">
        <v>171</v>
      </c>
      <c r="W10" s="48"/>
      <c r="X10" s="32" t="s">
        <v>124</v>
      </c>
      <c r="Y10" s="48"/>
      <c r="Z10" s="32" t="s">
        <v>49</v>
      </c>
      <c r="AA10" s="48"/>
      <c r="AB10" s="49" t="s">
        <v>70</v>
      </c>
      <c r="AC10" s="43"/>
      <c r="AD10" s="50" t="s">
        <v>48</v>
      </c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73"/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</row>
    <row r="11" spans="1:133" s="50" customFormat="1" ht="21.95" customHeight="1">
      <c r="E11" s="11" t="s">
        <v>227</v>
      </c>
      <c r="F11" s="104" t="s">
        <v>47</v>
      </c>
      <c r="G11" s="48"/>
      <c r="H11" s="50" t="s">
        <v>199</v>
      </c>
      <c r="J11" s="43" t="s">
        <v>26</v>
      </c>
      <c r="K11" s="43"/>
      <c r="L11" s="43" t="s">
        <v>62</v>
      </c>
      <c r="P11" s="86" t="s">
        <v>87</v>
      </c>
      <c r="R11" s="86" t="s">
        <v>176</v>
      </c>
      <c r="T11" s="86" t="s">
        <v>182</v>
      </c>
      <c r="V11" s="86" t="s">
        <v>172</v>
      </c>
      <c r="W11" s="48"/>
      <c r="X11" s="86" t="s">
        <v>49</v>
      </c>
      <c r="Y11" s="48"/>
      <c r="Z11" s="86" t="s">
        <v>84</v>
      </c>
      <c r="AA11" s="48"/>
      <c r="AB11" s="50" t="s">
        <v>71</v>
      </c>
      <c r="AC11" s="43"/>
      <c r="AD11" s="49" t="s">
        <v>49</v>
      </c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</row>
    <row r="12" spans="1:133" s="174" customFormat="1" ht="21" customHeight="1">
      <c r="B12" s="105"/>
      <c r="C12" s="105"/>
      <c r="D12" s="50"/>
      <c r="E12" s="11"/>
      <c r="F12" s="10" t="s">
        <v>38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</row>
    <row r="13" spans="1:133" s="6" customFormat="1" ht="21" customHeight="1">
      <c r="A13" s="6" t="s">
        <v>147</v>
      </c>
      <c r="B13" s="13" t="s">
        <v>187</v>
      </c>
      <c r="C13" s="13"/>
      <c r="D13" s="88"/>
      <c r="E13" s="11"/>
      <c r="F13" s="9">
        <v>1200000</v>
      </c>
      <c r="G13" s="7"/>
      <c r="H13" s="7">
        <v>4252020</v>
      </c>
      <c r="I13" s="9"/>
      <c r="J13" s="9">
        <v>160000</v>
      </c>
      <c r="K13" s="7"/>
      <c r="L13" s="9">
        <v>10516000</v>
      </c>
      <c r="M13" s="8"/>
      <c r="N13" s="9">
        <v>321097182</v>
      </c>
      <c r="O13" s="12"/>
      <c r="P13" s="9">
        <v>-21013632</v>
      </c>
      <c r="Q13" s="7"/>
      <c r="R13" s="9">
        <v>70832</v>
      </c>
      <c r="S13" s="7"/>
      <c r="T13" s="12">
        <v>6481060</v>
      </c>
      <c r="U13" s="7"/>
      <c r="V13" s="12">
        <v>-1791283</v>
      </c>
      <c r="W13" s="7"/>
      <c r="X13" s="9">
        <v>-16253023</v>
      </c>
      <c r="Y13" s="7"/>
      <c r="Z13" s="9">
        <v>320972179</v>
      </c>
      <c r="AA13" s="7"/>
      <c r="AB13" s="9">
        <v>75153863</v>
      </c>
      <c r="AC13" s="7"/>
      <c r="AD13" s="7">
        <v>396126042</v>
      </c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</row>
    <row r="14" spans="1:133" s="6" customFormat="1" ht="21" customHeight="1">
      <c r="B14" s="82" t="s">
        <v>79</v>
      </c>
      <c r="C14" s="82"/>
      <c r="D14" s="88"/>
      <c r="E14" s="11"/>
      <c r="F14" s="9"/>
      <c r="G14" s="7"/>
      <c r="H14" s="7"/>
      <c r="I14" s="9"/>
      <c r="J14" s="9"/>
      <c r="K14" s="7"/>
      <c r="L14" s="9"/>
      <c r="M14" s="8"/>
      <c r="N14" s="9"/>
      <c r="O14" s="12"/>
      <c r="P14" s="9"/>
      <c r="Q14" s="7"/>
      <c r="R14" s="9"/>
      <c r="S14" s="7"/>
      <c r="T14" s="12"/>
      <c r="U14" s="7"/>
      <c r="V14" s="12"/>
      <c r="W14" s="7"/>
      <c r="X14" s="9"/>
      <c r="Y14" s="7"/>
      <c r="Z14" s="9"/>
      <c r="AA14" s="7"/>
      <c r="AB14" s="9"/>
      <c r="AC14" s="7"/>
      <c r="AD14" s="7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</row>
    <row r="15" spans="1:133" s="6" customFormat="1" ht="21" customHeight="1">
      <c r="B15" s="83"/>
      <c r="C15" s="83" t="s">
        <v>135</v>
      </c>
      <c r="D15" s="55"/>
      <c r="E15" s="11"/>
      <c r="F15" s="9"/>
      <c r="G15" s="7"/>
      <c r="H15" s="7"/>
      <c r="I15" s="9"/>
      <c r="J15" s="9"/>
      <c r="K15" s="7"/>
      <c r="L15" s="9"/>
      <c r="M15" s="8"/>
      <c r="N15" s="9"/>
      <c r="O15" s="12"/>
      <c r="P15" s="9"/>
      <c r="Q15" s="7"/>
      <c r="R15" s="9"/>
      <c r="S15" s="7"/>
      <c r="T15" s="12"/>
      <c r="U15" s="7"/>
      <c r="V15" s="12"/>
      <c r="W15" s="7"/>
      <c r="X15" s="9"/>
      <c r="Y15" s="7"/>
      <c r="Z15" s="9"/>
      <c r="AA15" s="7"/>
      <c r="AB15" s="9"/>
      <c r="AC15" s="7"/>
      <c r="AD15" s="7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</row>
    <row r="16" spans="1:133" s="6" customFormat="1" ht="21" customHeight="1">
      <c r="B16" s="83"/>
      <c r="C16" s="83"/>
      <c r="D16" s="55" t="s">
        <v>136</v>
      </c>
      <c r="E16" s="11"/>
      <c r="F16" s="9"/>
      <c r="G16" s="7"/>
      <c r="H16" s="7"/>
      <c r="I16" s="9"/>
      <c r="J16" s="9"/>
      <c r="K16" s="7"/>
      <c r="L16" s="9"/>
      <c r="M16" s="8"/>
      <c r="N16" s="9"/>
      <c r="O16" s="12"/>
      <c r="P16" s="9"/>
      <c r="Q16" s="7"/>
      <c r="R16" s="9"/>
      <c r="S16" s="7"/>
      <c r="T16" s="12"/>
      <c r="U16" s="7"/>
      <c r="V16" s="12"/>
      <c r="W16" s="7"/>
      <c r="X16" s="9"/>
      <c r="Y16" s="7"/>
      <c r="Z16" s="9"/>
      <c r="AA16" s="7"/>
      <c r="AB16" s="9"/>
      <c r="AC16" s="7"/>
      <c r="AD16" s="7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</row>
    <row r="17" spans="1:143" ht="21" customHeight="1">
      <c r="B17" s="59"/>
      <c r="C17" s="59" t="s">
        <v>50</v>
      </c>
      <c r="D17" s="59"/>
      <c r="E17" s="11">
        <v>9</v>
      </c>
      <c r="F17" s="56">
        <v>0</v>
      </c>
      <c r="G17" s="36"/>
      <c r="H17" s="57">
        <v>0</v>
      </c>
      <c r="I17" s="35"/>
      <c r="J17" s="56">
        <v>0</v>
      </c>
      <c r="K17" s="36"/>
      <c r="L17" s="56">
        <v>0</v>
      </c>
      <c r="M17" s="36"/>
      <c r="N17" s="56">
        <v>-10199227</v>
      </c>
      <c r="O17" s="34"/>
      <c r="P17" s="56">
        <v>0</v>
      </c>
      <c r="Q17" s="36"/>
      <c r="R17" s="56">
        <v>0</v>
      </c>
      <c r="S17" s="36"/>
      <c r="T17" s="56">
        <v>0</v>
      </c>
      <c r="U17" s="36"/>
      <c r="V17" s="56">
        <v>0</v>
      </c>
      <c r="W17" s="36"/>
      <c r="X17" s="57">
        <f>SUM(P17:V17)</f>
        <v>0</v>
      </c>
      <c r="Y17" s="36"/>
      <c r="Z17" s="57">
        <f>SUM(F17:N17,X17)</f>
        <v>-10199227</v>
      </c>
      <c r="AA17" s="36"/>
      <c r="AB17" s="56">
        <v>-955664</v>
      </c>
      <c r="AC17" s="36"/>
      <c r="AD17" s="57">
        <f>SUM(Z17:AB17)</f>
        <v>-11154891</v>
      </c>
      <c r="ED17" s="59"/>
      <c r="EE17" s="59"/>
      <c r="EF17" s="59"/>
      <c r="EG17" s="59"/>
      <c r="EH17" s="59"/>
      <c r="EI17" s="59"/>
      <c r="EJ17" s="59"/>
      <c r="EK17" s="59"/>
      <c r="EL17" s="59"/>
      <c r="EM17" s="59"/>
    </row>
    <row r="18" spans="1:143" ht="21" customHeight="1">
      <c r="B18" s="59"/>
      <c r="C18" s="83" t="s">
        <v>137</v>
      </c>
      <c r="D18" s="59"/>
      <c r="F18" s="34"/>
      <c r="G18" s="36"/>
      <c r="H18" s="36"/>
      <c r="I18" s="36"/>
      <c r="J18" s="34"/>
      <c r="K18" s="36"/>
      <c r="L18" s="34"/>
      <c r="M18" s="36"/>
      <c r="N18" s="34"/>
      <c r="O18" s="34"/>
      <c r="P18" s="34"/>
      <c r="Q18" s="36"/>
      <c r="R18" s="34"/>
      <c r="S18" s="36"/>
      <c r="T18" s="34"/>
      <c r="U18" s="36"/>
      <c r="V18" s="34"/>
      <c r="W18" s="36"/>
      <c r="X18" s="36"/>
      <c r="Y18" s="36"/>
      <c r="Z18" s="36"/>
      <c r="AA18" s="36"/>
      <c r="AB18" s="34"/>
      <c r="AC18" s="36"/>
      <c r="AD18" s="36"/>
      <c r="ED18" s="59"/>
      <c r="EE18" s="59"/>
      <c r="EF18" s="59"/>
      <c r="EG18" s="59"/>
      <c r="EH18" s="59"/>
      <c r="EI18" s="59"/>
      <c r="EJ18" s="59"/>
      <c r="EK18" s="59"/>
      <c r="EL18" s="59"/>
      <c r="EM18" s="59"/>
    </row>
    <row r="19" spans="1:143" s="6" customFormat="1" ht="21" customHeight="1">
      <c r="B19" s="83"/>
      <c r="C19" s="83"/>
      <c r="D19" s="83" t="s">
        <v>136</v>
      </c>
      <c r="E19" s="11"/>
      <c r="F19" s="40">
        <f>SUM(F17)</f>
        <v>0</v>
      </c>
      <c r="G19" s="7"/>
      <c r="H19" s="41">
        <f>SUM(H17)</f>
        <v>0</v>
      </c>
      <c r="I19" s="9"/>
      <c r="J19" s="40">
        <f>SUM(J17)</f>
        <v>0</v>
      </c>
      <c r="K19" s="7"/>
      <c r="L19" s="40">
        <f>SUM(L17)</f>
        <v>0</v>
      </c>
      <c r="M19" s="8"/>
      <c r="N19" s="40">
        <f>SUM(N17)</f>
        <v>-10199227</v>
      </c>
      <c r="O19" s="12"/>
      <c r="P19" s="40">
        <f>SUM(P17)</f>
        <v>0</v>
      </c>
      <c r="Q19" s="7"/>
      <c r="R19" s="40">
        <f>SUM(R17)</f>
        <v>0</v>
      </c>
      <c r="S19" s="7"/>
      <c r="T19" s="41">
        <f>SUM(T17)</f>
        <v>0</v>
      </c>
      <c r="U19" s="7"/>
      <c r="V19" s="41">
        <f>SUM(V17)</f>
        <v>0</v>
      </c>
      <c r="W19" s="7"/>
      <c r="X19" s="40">
        <f>SUM(X17)</f>
        <v>0</v>
      </c>
      <c r="Y19" s="7"/>
      <c r="Z19" s="40">
        <f>SUM(Z17)</f>
        <v>-10199227</v>
      </c>
      <c r="AA19" s="7"/>
      <c r="AB19" s="40">
        <f>SUM(AB17)</f>
        <v>-955664</v>
      </c>
      <c r="AC19" s="7"/>
      <c r="AD19" s="40">
        <f>SUM(AD17)</f>
        <v>-11154891</v>
      </c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</row>
    <row r="20" spans="1:143" s="6" customFormat="1" ht="21" customHeight="1">
      <c r="B20" s="55"/>
      <c r="C20" s="55" t="s">
        <v>99</v>
      </c>
      <c r="D20" s="59"/>
      <c r="E20" s="11"/>
      <c r="F20" s="9"/>
      <c r="G20" s="7"/>
      <c r="H20" s="7"/>
      <c r="I20" s="9"/>
      <c r="J20" s="9"/>
      <c r="K20" s="7"/>
      <c r="L20" s="9"/>
      <c r="M20" s="8"/>
      <c r="N20" s="9"/>
      <c r="O20" s="12"/>
      <c r="P20" s="9"/>
      <c r="Q20" s="7"/>
      <c r="R20" s="9"/>
      <c r="S20" s="7"/>
      <c r="T20" s="12"/>
      <c r="U20" s="7"/>
      <c r="V20" s="12"/>
      <c r="W20" s="7"/>
      <c r="X20" s="9"/>
      <c r="Y20" s="7"/>
      <c r="Z20" s="9"/>
      <c r="AA20" s="7"/>
      <c r="AB20" s="9"/>
      <c r="AC20" s="7"/>
      <c r="AD20" s="7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</row>
    <row r="21" spans="1:143" s="6" customFormat="1" ht="21" customHeight="1">
      <c r="B21" s="59"/>
      <c r="C21" s="59" t="s">
        <v>141</v>
      </c>
      <c r="D21" s="59"/>
      <c r="E21" s="11"/>
      <c r="F21" s="35">
        <v>0</v>
      </c>
      <c r="G21" s="36"/>
      <c r="H21" s="36">
        <v>25292</v>
      </c>
      <c r="I21" s="35"/>
      <c r="J21" s="35">
        <v>0</v>
      </c>
      <c r="K21" s="36"/>
      <c r="L21" s="35">
        <v>0</v>
      </c>
      <c r="M21" s="54"/>
      <c r="N21" s="35">
        <v>0</v>
      </c>
      <c r="O21" s="34"/>
      <c r="P21" s="35">
        <v>0</v>
      </c>
      <c r="Q21" s="36"/>
      <c r="R21" s="35">
        <v>0</v>
      </c>
      <c r="S21" s="36"/>
      <c r="T21" s="34">
        <v>0</v>
      </c>
      <c r="U21" s="36"/>
      <c r="V21" s="34">
        <v>0</v>
      </c>
      <c r="W21" s="36"/>
      <c r="X21" s="35">
        <f>SUM(P21:V21)</f>
        <v>0</v>
      </c>
      <c r="Y21" s="36"/>
      <c r="Z21" s="35">
        <f>SUM(F21:N21,X21)</f>
        <v>25292</v>
      </c>
      <c r="AA21" s="36"/>
      <c r="AB21" s="35">
        <v>792601</v>
      </c>
      <c r="AC21" s="36"/>
      <c r="AD21" s="36">
        <f>SUM(Z21:AB21)</f>
        <v>817893</v>
      </c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</row>
    <row r="22" spans="1:143" s="6" customFormat="1" ht="21" customHeight="1">
      <c r="B22" s="55"/>
      <c r="C22" s="59" t="s">
        <v>142</v>
      </c>
      <c r="E22" s="11"/>
      <c r="F22" s="35">
        <v>0</v>
      </c>
      <c r="G22" s="36"/>
      <c r="H22" s="57">
        <v>0</v>
      </c>
      <c r="I22" s="35"/>
      <c r="J22" s="35">
        <v>0</v>
      </c>
      <c r="K22" s="36"/>
      <c r="L22" s="35">
        <v>0</v>
      </c>
      <c r="M22" s="54"/>
      <c r="N22" s="35">
        <v>0</v>
      </c>
      <c r="O22" s="34"/>
      <c r="P22" s="35">
        <v>0</v>
      </c>
      <c r="Q22" s="36"/>
      <c r="R22" s="35">
        <v>0</v>
      </c>
      <c r="S22" s="36"/>
      <c r="T22" s="34">
        <v>0</v>
      </c>
      <c r="U22" s="36"/>
      <c r="V22" s="34">
        <v>0</v>
      </c>
      <c r="W22" s="36"/>
      <c r="X22" s="35">
        <f>SUM(P22:V22)</f>
        <v>0</v>
      </c>
      <c r="Y22" s="36"/>
      <c r="Z22" s="35">
        <f>SUM(F22:N22,X22)</f>
        <v>0</v>
      </c>
      <c r="AA22" s="36"/>
      <c r="AB22" s="35">
        <v>8013</v>
      </c>
      <c r="AC22" s="7"/>
      <c r="AD22" s="36">
        <f>SUM(Z22:AB22)</f>
        <v>8013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</row>
    <row r="23" spans="1:143" s="6" customFormat="1" ht="21" customHeight="1">
      <c r="B23" s="83"/>
      <c r="C23" s="83" t="s">
        <v>100</v>
      </c>
      <c r="D23" s="59"/>
      <c r="E23" s="11"/>
      <c r="F23" s="38">
        <f>SUM(F21,F22)</f>
        <v>0</v>
      </c>
      <c r="G23" s="7"/>
      <c r="H23" s="39">
        <f>SUM(H21,H22)</f>
        <v>25292</v>
      </c>
      <c r="I23" s="9"/>
      <c r="J23" s="38">
        <f>SUM(J21,J22)</f>
        <v>0</v>
      </c>
      <c r="K23" s="7"/>
      <c r="L23" s="38">
        <f>SUM(L21,L22)</f>
        <v>0</v>
      </c>
      <c r="M23" s="8"/>
      <c r="N23" s="38">
        <f>SUM(N21,N22)</f>
        <v>0</v>
      </c>
      <c r="O23" s="12"/>
      <c r="P23" s="38">
        <f>SUM(P21,P22)</f>
        <v>0</v>
      </c>
      <c r="Q23" s="7"/>
      <c r="R23" s="38">
        <f>SUM(R21,R22)</f>
        <v>0</v>
      </c>
      <c r="S23" s="7"/>
      <c r="T23" s="39">
        <f>SUM(T21,T22)</f>
        <v>0</v>
      </c>
      <c r="U23" s="7"/>
      <c r="V23" s="39">
        <f>SUM(V21,V22)</f>
        <v>0</v>
      </c>
      <c r="W23" s="7"/>
      <c r="X23" s="38">
        <f>SUM(X21,X22)</f>
        <v>0</v>
      </c>
      <c r="Y23" s="7"/>
      <c r="Z23" s="38">
        <f>SUM(Z21,Z22)</f>
        <v>25292</v>
      </c>
      <c r="AA23" s="7"/>
      <c r="AB23" s="38">
        <f>SUM(AB21,AB22)</f>
        <v>800614</v>
      </c>
      <c r="AC23" s="7"/>
      <c r="AD23" s="38">
        <f>SUM(AD21,AD22)</f>
        <v>825906</v>
      </c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</row>
    <row r="24" spans="1:143" s="6" customFormat="1" ht="21" customHeight="1">
      <c r="B24" s="82" t="s">
        <v>138</v>
      </c>
      <c r="C24" s="83"/>
      <c r="D24" s="59"/>
      <c r="E24" s="11"/>
      <c r="F24" s="7"/>
      <c r="G24" s="7"/>
      <c r="H24" s="12"/>
      <c r="I24" s="7"/>
      <c r="J24" s="7"/>
      <c r="K24" s="7"/>
      <c r="L24" s="7"/>
      <c r="M24" s="8"/>
      <c r="N24" s="7"/>
      <c r="O24" s="12"/>
      <c r="P24" s="7"/>
      <c r="Q24" s="7"/>
      <c r="R24" s="7"/>
      <c r="S24" s="7"/>
      <c r="T24" s="12"/>
      <c r="U24" s="7"/>
      <c r="V24" s="12"/>
      <c r="W24" s="7"/>
      <c r="X24" s="7"/>
      <c r="Y24" s="7"/>
      <c r="Z24" s="7"/>
      <c r="AA24" s="7"/>
      <c r="AB24" s="7"/>
      <c r="AC24" s="7"/>
      <c r="AD24" s="7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</row>
    <row r="25" spans="1:143" s="6" customFormat="1" ht="21" customHeight="1">
      <c r="B25" s="82"/>
      <c r="C25" s="82" t="s">
        <v>139</v>
      </c>
      <c r="E25" s="11"/>
      <c r="F25" s="40">
        <f>SUM(F19,F23)</f>
        <v>0</v>
      </c>
      <c r="G25" s="7"/>
      <c r="H25" s="41">
        <f>SUM(H19,H23)</f>
        <v>25292</v>
      </c>
      <c r="I25" s="9"/>
      <c r="J25" s="40">
        <f>SUM(J19,J23)</f>
        <v>0</v>
      </c>
      <c r="K25" s="7"/>
      <c r="L25" s="40">
        <f>SUM(L19,L23)</f>
        <v>0</v>
      </c>
      <c r="M25" s="8"/>
      <c r="N25" s="40">
        <f>SUM(N19,N23)</f>
        <v>-10199227</v>
      </c>
      <c r="O25" s="12"/>
      <c r="P25" s="40">
        <f>SUM(P19,P23)</f>
        <v>0</v>
      </c>
      <c r="Q25" s="7"/>
      <c r="R25" s="40">
        <f>SUM(R19,R23)</f>
        <v>0</v>
      </c>
      <c r="S25" s="7"/>
      <c r="T25" s="41">
        <f>SUM(T19,T23)</f>
        <v>0</v>
      </c>
      <c r="U25" s="7"/>
      <c r="V25" s="41">
        <f>SUM(V19,V23)</f>
        <v>0</v>
      </c>
      <c r="W25" s="7"/>
      <c r="X25" s="40">
        <f>SUM(X19,X23)</f>
        <v>0</v>
      </c>
      <c r="Y25" s="7"/>
      <c r="Z25" s="40">
        <f>SUM(Z19,Z23)</f>
        <v>-10173935</v>
      </c>
      <c r="AA25" s="7"/>
      <c r="AB25" s="40">
        <f>SUM(AB19,AB23)</f>
        <v>-155050</v>
      </c>
      <c r="AC25" s="7"/>
      <c r="AD25" s="40">
        <f>SUM(AD19,AD23)</f>
        <v>-10328985</v>
      </c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</row>
    <row r="26" spans="1:143" s="6" customFormat="1" ht="21" customHeight="1">
      <c r="B26" s="82" t="s">
        <v>206</v>
      </c>
      <c r="C26" s="82"/>
      <c r="D26" s="88"/>
      <c r="E26" s="11"/>
      <c r="F26" s="9"/>
      <c r="G26" s="7"/>
      <c r="H26" s="7"/>
      <c r="I26" s="9"/>
      <c r="J26" s="9"/>
      <c r="K26" s="7"/>
      <c r="L26" s="9"/>
      <c r="M26" s="8"/>
      <c r="N26" s="9"/>
      <c r="O26" s="12"/>
      <c r="P26" s="9"/>
      <c r="Q26" s="7"/>
      <c r="R26" s="9"/>
      <c r="S26" s="7"/>
      <c r="T26" s="12"/>
      <c r="U26" s="7"/>
      <c r="V26" s="12"/>
      <c r="W26" s="7"/>
      <c r="X26" s="9"/>
      <c r="Y26" s="7"/>
      <c r="Z26" s="9"/>
      <c r="AA26" s="7"/>
      <c r="AB26" s="9"/>
      <c r="AC26" s="7"/>
      <c r="AD26" s="7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</row>
    <row r="27" spans="1:143" s="6" customFormat="1" ht="21" customHeight="1">
      <c r="B27" s="85"/>
      <c r="C27" s="71" t="s">
        <v>86</v>
      </c>
      <c r="E27" s="11"/>
      <c r="F27" s="35">
        <v>0</v>
      </c>
      <c r="G27" s="36"/>
      <c r="H27" s="36">
        <v>0</v>
      </c>
      <c r="I27" s="35"/>
      <c r="J27" s="35">
        <v>0</v>
      </c>
      <c r="K27" s="36"/>
      <c r="L27" s="35">
        <v>0</v>
      </c>
      <c r="M27" s="54"/>
      <c r="N27" s="35">
        <v>14913956</v>
      </c>
      <c r="O27" s="34"/>
      <c r="P27" s="35">
        <v>0</v>
      </c>
      <c r="Q27" s="36"/>
      <c r="R27" s="35">
        <v>0</v>
      </c>
      <c r="S27" s="36"/>
      <c r="T27" s="34">
        <v>0</v>
      </c>
      <c r="U27" s="36"/>
      <c r="V27" s="34">
        <v>0</v>
      </c>
      <c r="W27" s="36"/>
      <c r="X27" s="35">
        <f>SUM(P27:V27)</f>
        <v>0</v>
      </c>
      <c r="Y27" s="36"/>
      <c r="Z27" s="35">
        <f>SUM(F27:N27,X27)</f>
        <v>14913956</v>
      </c>
      <c r="AA27" s="36"/>
      <c r="AB27" s="35">
        <v>3362760</v>
      </c>
      <c r="AC27" s="36"/>
      <c r="AD27" s="36">
        <f>SUM(Z27:AB27)</f>
        <v>18276716</v>
      </c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</row>
    <row r="28" spans="1:143" s="6" customFormat="1" ht="21" customHeight="1">
      <c r="A28" s="88"/>
      <c r="B28" s="82"/>
      <c r="C28" s="71" t="s">
        <v>69</v>
      </c>
      <c r="E28" s="11"/>
      <c r="F28" s="35">
        <v>0</v>
      </c>
      <c r="G28" s="36"/>
      <c r="H28" s="36">
        <v>0</v>
      </c>
      <c r="I28" s="35"/>
      <c r="J28" s="35">
        <v>0</v>
      </c>
      <c r="K28" s="36"/>
      <c r="L28" s="35">
        <v>0</v>
      </c>
      <c r="M28" s="54"/>
      <c r="N28" s="35">
        <v>-13563</v>
      </c>
      <c r="O28" s="34"/>
      <c r="P28" s="35">
        <v>5321770</v>
      </c>
      <c r="Q28" s="36"/>
      <c r="R28" s="35">
        <v>-36852</v>
      </c>
      <c r="S28" s="36"/>
      <c r="T28" s="34">
        <v>556704</v>
      </c>
      <c r="U28" s="36"/>
      <c r="V28" s="34">
        <v>865549</v>
      </c>
      <c r="W28" s="36"/>
      <c r="X28" s="35">
        <f>SUM(P28:V28)</f>
        <v>6707171</v>
      </c>
      <c r="Y28" s="36"/>
      <c r="Z28" s="35">
        <f>SUM(F28:N28,X28)</f>
        <v>6693608</v>
      </c>
      <c r="AA28" s="36"/>
      <c r="AB28" s="35">
        <v>797852</v>
      </c>
      <c r="AC28" s="36"/>
      <c r="AD28" s="36">
        <f>SUM(Z28:AB28)</f>
        <v>7491460</v>
      </c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</row>
    <row r="29" spans="1:143" s="6" customFormat="1" ht="21" customHeight="1">
      <c r="A29" s="88"/>
      <c r="B29" s="82" t="s">
        <v>218</v>
      </c>
      <c r="C29" s="156"/>
      <c r="D29" s="88"/>
      <c r="E29" s="11"/>
      <c r="F29" s="38">
        <f>SUM(F27:F28)</f>
        <v>0</v>
      </c>
      <c r="G29" s="7"/>
      <c r="H29" s="39">
        <f>SUM(H27:H28)</f>
        <v>0</v>
      </c>
      <c r="I29" s="9"/>
      <c r="J29" s="38">
        <f>SUM(J27:J28)</f>
        <v>0</v>
      </c>
      <c r="K29" s="7"/>
      <c r="L29" s="38">
        <f>SUM(L27:L28)</f>
        <v>0</v>
      </c>
      <c r="M29" s="8"/>
      <c r="N29" s="38">
        <f>SUM(N27:N28)</f>
        <v>14900393</v>
      </c>
      <c r="O29" s="12"/>
      <c r="P29" s="38">
        <f>SUM(P27:P28)</f>
        <v>5321770</v>
      </c>
      <c r="Q29" s="7"/>
      <c r="R29" s="38">
        <f>SUM(R27:R28)</f>
        <v>-36852</v>
      </c>
      <c r="S29" s="7"/>
      <c r="T29" s="39">
        <f>SUM(T27:T28)</f>
        <v>556704</v>
      </c>
      <c r="U29" s="7"/>
      <c r="V29" s="39">
        <f>SUM(V27:V28)</f>
        <v>865549</v>
      </c>
      <c r="W29" s="7"/>
      <c r="X29" s="38">
        <f>SUM(X27:X28)</f>
        <v>6707171</v>
      </c>
      <c r="Y29" s="7"/>
      <c r="Z29" s="38">
        <f>SUM(Z27:Z28)</f>
        <v>21607564</v>
      </c>
      <c r="AA29" s="7"/>
      <c r="AB29" s="38">
        <f>SUM(AB27:AB28)</f>
        <v>4160612</v>
      </c>
      <c r="AC29" s="7"/>
      <c r="AD29" s="38">
        <f>SUM(AD27:AD28)</f>
        <v>25768176</v>
      </c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</row>
    <row r="30" spans="1:143" ht="21" customHeight="1" thickBot="1">
      <c r="A30" s="88"/>
      <c r="B30" s="13" t="s">
        <v>211</v>
      </c>
      <c r="C30" s="13"/>
      <c r="F30" s="42">
        <f>SUM(F13,F25,F29)</f>
        <v>1200000</v>
      </c>
      <c r="G30" s="7"/>
      <c r="H30" s="42">
        <f>SUM(H13,H25,H29)</f>
        <v>4277312</v>
      </c>
      <c r="I30" s="35"/>
      <c r="J30" s="42">
        <f>SUM(J13,J25,J29)</f>
        <v>160000</v>
      </c>
      <c r="K30" s="7"/>
      <c r="L30" s="42">
        <f>SUM(L13,L25,L29)</f>
        <v>10516000</v>
      </c>
      <c r="M30" s="7"/>
      <c r="N30" s="42">
        <f>SUM(N13,N25,N29)</f>
        <v>325798348</v>
      </c>
      <c r="O30" s="7"/>
      <c r="P30" s="42">
        <f>SUM(P13,P25,P29)</f>
        <v>-15691862</v>
      </c>
      <c r="Q30" s="7"/>
      <c r="R30" s="42">
        <f>SUM(R13,R25,R29)</f>
        <v>33980</v>
      </c>
      <c r="S30" s="7"/>
      <c r="T30" s="42">
        <f>SUM(T13,T25,T29)</f>
        <v>7037764</v>
      </c>
      <c r="U30" s="7"/>
      <c r="V30" s="42">
        <f>SUM(V13,V25,V29)</f>
        <v>-925734</v>
      </c>
      <c r="W30" s="7"/>
      <c r="X30" s="42">
        <f>SUM(X13,X25,X29)</f>
        <v>-9545852</v>
      </c>
      <c r="Y30" s="7"/>
      <c r="Z30" s="42">
        <f>SUM(Z13,Z25,Z29)</f>
        <v>332405808</v>
      </c>
      <c r="AA30" s="7"/>
      <c r="AB30" s="42">
        <f>SUM(AB13,AB25,AB29)</f>
        <v>79159425</v>
      </c>
      <c r="AC30" s="7"/>
      <c r="AD30" s="42">
        <f>SUM(AD13,AD25,AD29)</f>
        <v>411565233</v>
      </c>
      <c r="ED30" s="59"/>
      <c r="EE30" s="59"/>
      <c r="EF30" s="59"/>
      <c r="EG30" s="59"/>
      <c r="EH30" s="59"/>
      <c r="EI30" s="59"/>
      <c r="EJ30" s="59"/>
      <c r="EK30" s="59"/>
      <c r="EL30" s="59"/>
      <c r="EM30" s="59"/>
    </row>
    <row r="31" spans="1:143" s="174" customFormat="1" ht="9.9499999999999993" customHeight="1" thickTop="1">
      <c r="A31" s="50"/>
      <c r="B31" s="50"/>
      <c r="C31" s="32"/>
      <c r="D31" s="32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</row>
    <row r="32" spans="1:143" s="6" customFormat="1" ht="23.1" customHeight="1">
      <c r="A32" s="88"/>
      <c r="B32" s="88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</row>
    <row r="33" spans="31:133" s="6" customFormat="1" ht="23.1" customHeight="1"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</row>
    <row r="34" spans="31:133" s="100" customFormat="1" ht="23.1" customHeight="1"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</row>
    <row r="35" spans="31:133" s="100" customFormat="1" ht="21.95" customHeight="1"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</row>
    <row r="36" spans="31:133" s="100" customFormat="1" ht="21.95" customHeight="1"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</row>
    <row r="37" spans="31:133" s="88" customFormat="1" ht="21.95" customHeight="1"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</row>
    <row r="38" spans="31:133" s="88" customFormat="1" ht="21.95" customHeight="1"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</row>
    <row r="39" spans="31:133" s="88" customFormat="1" ht="21.95" customHeight="1"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</row>
    <row r="40" spans="31:133" s="88" customFormat="1" ht="21.95" customHeight="1"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</row>
    <row r="41" spans="31:133" s="50" customFormat="1" ht="21.95" customHeight="1"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</row>
    <row r="42" spans="31:133" s="50" customFormat="1" ht="21.95" customHeight="1"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</row>
    <row r="43" spans="31:133" s="174" customFormat="1" ht="21" customHeight="1"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</row>
    <row r="44" spans="31:133" s="6" customFormat="1" ht="21" customHeight="1"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</row>
    <row r="45" spans="31:133" s="6" customFormat="1" ht="21" customHeight="1"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</row>
    <row r="46" spans="31:133" s="174" customFormat="1" ht="21" customHeight="1"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</row>
    <row r="47" spans="31:133" s="6" customFormat="1" ht="21" customHeight="1"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</row>
    <row r="48" spans="31:133" s="6" customFormat="1" ht="21" customHeight="1"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</row>
    <row r="49" spans="31:143" s="6" customFormat="1" ht="21" customHeight="1"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</row>
    <row r="50" spans="31:143" s="6" customFormat="1" ht="21" customHeight="1"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</row>
    <row r="51" spans="31:143" ht="21" customHeight="1">
      <c r="ED51" s="59"/>
      <c r="EE51" s="59"/>
      <c r="EF51" s="59"/>
      <c r="EG51" s="59"/>
      <c r="EH51" s="59"/>
      <c r="EI51" s="59"/>
      <c r="EJ51" s="59"/>
      <c r="EK51" s="59"/>
      <c r="EL51" s="59"/>
      <c r="EM51" s="59"/>
    </row>
    <row r="52" spans="31:143" ht="21" customHeight="1">
      <c r="ED52" s="59"/>
      <c r="EE52" s="59"/>
      <c r="EF52" s="59"/>
      <c r="EG52" s="59"/>
      <c r="EH52" s="59"/>
      <c r="EI52" s="59"/>
      <c r="EJ52" s="59"/>
      <c r="EK52" s="59"/>
      <c r="EL52" s="59"/>
      <c r="EM52" s="59"/>
    </row>
    <row r="53" spans="31:143" s="6" customFormat="1" ht="21" customHeight="1"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</row>
    <row r="54" spans="31:143" s="6" customFormat="1" ht="21" customHeight="1"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</row>
    <row r="55" spans="31:143" s="6" customFormat="1" ht="21" customHeight="1"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</row>
    <row r="56" spans="31:143" s="6" customFormat="1" ht="21" customHeight="1"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</row>
    <row r="57" spans="31:143" s="6" customFormat="1" ht="21" customHeight="1"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</row>
    <row r="58" spans="31:143" s="6" customFormat="1" ht="21" customHeight="1"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</row>
    <row r="59" spans="31:143" s="6" customFormat="1" ht="21" customHeight="1"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</row>
    <row r="60" spans="31:143" s="6" customFormat="1" ht="21" customHeight="1"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</row>
    <row r="61" spans="31:143" s="6" customFormat="1" ht="21" customHeight="1"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</row>
    <row r="62" spans="31:143" s="6" customFormat="1" ht="21" customHeight="1"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</row>
    <row r="63" spans="31:143" s="6" customFormat="1" ht="21" customHeight="1"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</row>
    <row r="64" spans="31:143" ht="21" customHeight="1">
      <c r="ED64" s="59"/>
      <c r="EE64" s="59"/>
      <c r="EF64" s="59"/>
      <c r="EG64" s="59"/>
      <c r="EH64" s="59"/>
      <c r="EI64" s="59"/>
      <c r="EJ64" s="59"/>
      <c r="EK64" s="59"/>
      <c r="EL64" s="59"/>
      <c r="EM64" s="59"/>
    </row>
    <row r="65" spans="7:29" ht="5.0999999999999996" customHeight="1"/>
    <row r="68" spans="7:29" ht="22.7" customHeight="1">
      <c r="G68" s="30"/>
      <c r="H68" s="30"/>
      <c r="K68" s="30"/>
      <c r="M68" s="30"/>
      <c r="O68" s="30"/>
      <c r="Q68" s="30"/>
      <c r="S68" s="30"/>
      <c r="T68" s="30"/>
      <c r="U68" s="30"/>
      <c r="V68" s="30"/>
      <c r="W68" s="30"/>
      <c r="Y68" s="30"/>
      <c r="AA68" s="30"/>
      <c r="AC68" s="30"/>
    </row>
  </sheetData>
  <phoneticPr fontId="7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8" fitToHeight="2" orientation="landscape" blackAndWhite="1" useFirstPageNumber="1" r:id="rId1"/>
  <headerFooter>
    <oddFooter>&amp;L 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Z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1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90" customWidth="1"/>
    <col min="2" max="3" width="1.7109375" style="5" customWidth="1"/>
    <col min="4" max="4" width="41.28515625" style="5" customWidth="1"/>
    <col min="5" max="5" width="7.7109375" style="107" customWidth="1"/>
    <col min="6" max="6" width="11.7109375" style="144" customWidth="1"/>
    <col min="7" max="7" width="0.85546875" style="144" customWidth="1"/>
    <col min="8" max="8" width="10.7109375" style="144" customWidth="1"/>
    <col min="9" max="9" width="0.85546875" style="90" customWidth="1"/>
    <col min="10" max="10" width="10.7109375" style="144" customWidth="1"/>
    <col min="11" max="11" width="0.85546875" style="144" customWidth="1"/>
    <col min="12" max="12" width="11.7109375" style="144" customWidth="1"/>
    <col min="13" max="13" width="0.85546875" style="144" customWidth="1"/>
    <col min="14" max="14" width="12.7109375" style="144" customWidth="1"/>
    <col min="15" max="15" width="0.85546875" style="144" customWidth="1"/>
    <col min="16" max="16" width="11.7109375" style="144" customWidth="1"/>
    <col min="17" max="17" width="0.85546875" style="144" customWidth="1"/>
    <col min="18" max="18" width="11.7109375" style="144" customWidth="1"/>
    <col min="19" max="19" width="0.85546875" style="144" customWidth="1"/>
    <col min="20" max="20" width="11.7109375" style="144" customWidth="1"/>
    <col min="21" max="21" width="0.85546875" style="144" customWidth="1"/>
    <col min="22" max="22" width="11.7109375" style="144" customWidth="1"/>
    <col min="23" max="23" width="0.85546875" style="144" customWidth="1"/>
    <col min="24" max="24" width="11.7109375" style="144" customWidth="1"/>
    <col min="25" max="25" width="0.85546875" style="144" customWidth="1"/>
    <col min="26" max="26" width="12.7109375" style="144" customWidth="1"/>
    <col min="27" max="27" width="0.85546875" style="144" customWidth="1"/>
    <col min="28" max="28" width="12.5703125" style="144" bestFit="1" customWidth="1"/>
    <col min="29" max="29" width="0.85546875" style="144" customWidth="1"/>
    <col min="30" max="30" width="11.7109375" style="144" customWidth="1"/>
    <col min="31" max="31" width="0.85546875" style="144" customWidth="1"/>
    <col min="32" max="32" width="12.5703125" style="144" bestFit="1" customWidth="1"/>
    <col min="33" max="33" width="2.7109375" style="144" customWidth="1"/>
    <col min="34" max="34" width="11" style="144" bestFit="1" customWidth="1"/>
    <col min="35" max="145" width="9" style="144" customWidth="1"/>
    <col min="146" max="16384" width="9.140625" style="90"/>
  </cols>
  <sheetData>
    <row r="1" spans="1:135" s="5" customFormat="1" ht="23.1" customHeight="1">
      <c r="A1" s="6"/>
      <c r="B1" s="164" t="s">
        <v>146</v>
      </c>
      <c r="C1" s="164"/>
      <c r="D1" s="164"/>
      <c r="E1" s="164"/>
      <c r="F1" s="164"/>
      <c r="G1" s="54"/>
      <c r="H1" s="54"/>
      <c r="I1" s="164"/>
      <c r="J1" s="31"/>
      <c r="K1" s="54"/>
      <c r="L1" s="31"/>
      <c r="M1" s="54"/>
      <c r="N1" s="31"/>
      <c r="O1" s="54"/>
      <c r="P1" s="164"/>
      <c r="Q1" s="164"/>
      <c r="R1" s="164"/>
      <c r="S1" s="164"/>
      <c r="T1" s="164"/>
      <c r="U1" s="54"/>
      <c r="V1" s="54"/>
      <c r="W1" s="54"/>
      <c r="X1" s="54"/>
      <c r="Y1" s="54"/>
      <c r="Z1" s="31"/>
      <c r="AA1" s="54"/>
      <c r="AB1" s="31"/>
      <c r="AC1" s="54"/>
      <c r="AD1" s="31"/>
      <c r="AE1" s="54"/>
      <c r="AF1" s="32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</row>
    <row r="2" spans="1:135" s="5" customFormat="1" ht="23.1" customHeight="1">
      <c r="A2" s="6"/>
      <c r="B2" s="66" t="s">
        <v>35</v>
      </c>
      <c r="C2" s="66"/>
      <c r="D2" s="66"/>
      <c r="E2" s="165"/>
      <c r="F2" s="166"/>
      <c r="G2" s="54"/>
      <c r="H2" s="54"/>
      <c r="I2" s="66"/>
      <c r="J2" s="31"/>
      <c r="K2" s="54"/>
      <c r="L2" s="31"/>
      <c r="M2" s="54"/>
      <c r="N2" s="31"/>
      <c r="O2" s="54"/>
      <c r="P2" s="166"/>
      <c r="Q2" s="167"/>
      <c r="R2" s="166"/>
      <c r="S2" s="167"/>
      <c r="T2" s="166"/>
      <c r="U2" s="54"/>
      <c r="V2" s="54"/>
      <c r="W2" s="54"/>
      <c r="X2" s="54"/>
      <c r="Y2" s="54"/>
      <c r="Z2" s="31"/>
      <c r="AA2" s="54"/>
      <c r="AB2" s="31"/>
      <c r="AC2" s="54"/>
      <c r="AD2" s="31"/>
      <c r="AE2" s="54"/>
      <c r="AF2" s="168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</row>
    <row r="3" spans="1:135" s="80" customFormat="1" ht="23.1" customHeight="1">
      <c r="A3" s="100"/>
      <c r="B3" s="95" t="str">
        <f>'3'!$B$3</f>
        <v>สำหรับงวดสามเดือนสิ้นสุดวันที่ 31 มีนาคม 2565 (ไม่ได้ตรวจสอบ)</v>
      </c>
      <c r="C3" s="66"/>
      <c r="D3" s="66"/>
      <c r="E3" s="101"/>
      <c r="F3" s="102"/>
      <c r="G3" s="100"/>
      <c r="H3" s="100"/>
      <c r="I3" s="169"/>
      <c r="J3" s="29"/>
      <c r="K3" s="137"/>
      <c r="L3" s="29"/>
      <c r="M3" s="137"/>
      <c r="N3" s="29"/>
      <c r="O3" s="137"/>
      <c r="P3" s="100"/>
      <c r="Q3" s="100"/>
      <c r="R3" s="100"/>
      <c r="S3" s="100"/>
      <c r="T3" s="100"/>
      <c r="U3" s="100"/>
      <c r="V3" s="100"/>
      <c r="W3" s="100"/>
      <c r="X3" s="100"/>
      <c r="Y3" s="137"/>
      <c r="Z3" s="29"/>
      <c r="AA3" s="137"/>
      <c r="AB3" s="29"/>
      <c r="AC3" s="137"/>
      <c r="AD3" s="29"/>
      <c r="AE3" s="137"/>
      <c r="AF3" s="29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</row>
    <row r="4" spans="1:135" s="80" customFormat="1" ht="21.95" customHeight="1">
      <c r="A4" s="100"/>
      <c r="B4" s="95"/>
      <c r="C4" s="66"/>
      <c r="D4" s="66"/>
      <c r="E4" s="101"/>
      <c r="F4" s="102"/>
      <c r="G4" s="29"/>
      <c r="H4" s="29"/>
      <c r="I4" s="169"/>
      <c r="J4" s="29"/>
      <c r="K4" s="137"/>
      <c r="L4" s="29"/>
      <c r="M4" s="137"/>
      <c r="N4" s="29"/>
      <c r="O4" s="137"/>
      <c r="P4" s="100"/>
      <c r="Q4" s="100"/>
      <c r="R4" s="100"/>
      <c r="S4" s="100"/>
      <c r="T4" s="100"/>
      <c r="U4" s="100"/>
      <c r="V4" s="100"/>
      <c r="W4" s="100"/>
      <c r="X4" s="100"/>
      <c r="Y4" s="137"/>
      <c r="Z4" s="29"/>
      <c r="AA4" s="137"/>
      <c r="AB4" s="29"/>
      <c r="AC4" s="137"/>
      <c r="AD4" s="29"/>
      <c r="AE4" s="137"/>
      <c r="AF4" s="29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</row>
    <row r="5" spans="1:135" s="80" customFormat="1" ht="21.95" customHeight="1">
      <c r="A5" s="100"/>
      <c r="B5" s="66"/>
      <c r="C5" s="66"/>
      <c r="D5" s="169"/>
      <c r="E5" s="101"/>
      <c r="F5" s="102"/>
      <c r="G5" s="29"/>
      <c r="H5" s="29"/>
      <c r="I5" s="169"/>
      <c r="J5" s="170" t="s">
        <v>31</v>
      </c>
      <c r="K5" s="171"/>
      <c r="L5" s="170"/>
      <c r="M5" s="171"/>
      <c r="N5" s="171"/>
      <c r="O5" s="45"/>
      <c r="P5" s="138" t="s">
        <v>67</v>
      </c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7"/>
      <c r="AB5" s="29"/>
      <c r="AC5" s="137"/>
      <c r="AD5" s="29"/>
      <c r="AE5" s="137"/>
      <c r="AF5" s="29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</row>
    <row r="6" spans="1:135" s="45" customFormat="1" ht="21.95" customHeight="1">
      <c r="A6" s="88"/>
      <c r="B6" s="103"/>
      <c r="C6" s="103"/>
      <c r="D6" s="176"/>
      <c r="E6" s="11"/>
      <c r="F6" s="88"/>
      <c r="G6" s="88"/>
      <c r="H6" s="88"/>
      <c r="I6" s="103"/>
      <c r="J6" s="47" t="s">
        <v>25</v>
      </c>
      <c r="K6" s="47"/>
      <c r="L6" s="47"/>
      <c r="M6" s="46"/>
      <c r="N6" s="47" t="s">
        <v>23</v>
      </c>
      <c r="O6" s="48"/>
      <c r="P6" s="86" t="s">
        <v>161</v>
      </c>
      <c r="Q6" s="88"/>
      <c r="R6" s="43" t="s">
        <v>166</v>
      </c>
      <c r="S6" s="88"/>
      <c r="T6" s="43" t="s">
        <v>166</v>
      </c>
      <c r="U6" s="88"/>
      <c r="V6" s="142"/>
      <c r="W6" s="88"/>
      <c r="X6" s="86" t="s">
        <v>85</v>
      </c>
      <c r="Y6" s="88"/>
      <c r="Z6" s="88"/>
      <c r="AA6" s="48"/>
      <c r="AB6" s="43"/>
      <c r="AC6" s="48"/>
      <c r="AD6" s="43"/>
      <c r="AE6" s="104"/>
      <c r="AF6" s="44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</row>
    <row r="7" spans="1:135" s="45" customFormat="1" ht="21.95" customHeight="1">
      <c r="A7" s="88"/>
      <c r="B7" s="103"/>
      <c r="C7" s="103"/>
      <c r="D7" s="176"/>
      <c r="E7" s="11"/>
      <c r="F7" s="88"/>
      <c r="G7" s="48"/>
      <c r="H7" s="43"/>
      <c r="I7" s="103"/>
      <c r="J7" s="104"/>
      <c r="K7" s="104"/>
      <c r="L7" s="104"/>
      <c r="M7" s="48"/>
      <c r="N7" s="104"/>
      <c r="O7" s="48"/>
      <c r="P7" s="86" t="s">
        <v>162</v>
      </c>
      <c r="Q7" s="88"/>
      <c r="R7" s="43" t="s">
        <v>167</v>
      </c>
      <c r="S7" s="88"/>
      <c r="T7" s="43" t="s">
        <v>167</v>
      </c>
      <c r="U7" s="88"/>
      <c r="V7" s="43" t="s">
        <v>166</v>
      </c>
      <c r="W7" s="88"/>
      <c r="X7" s="86" t="s">
        <v>91</v>
      </c>
      <c r="Y7" s="48"/>
      <c r="Z7" s="43" t="s">
        <v>121</v>
      </c>
      <c r="AA7" s="48"/>
      <c r="AB7" s="43"/>
      <c r="AC7" s="48"/>
      <c r="AD7" s="43"/>
      <c r="AE7" s="104"/>
      <c r="AF7" s="44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</row>
    <row r="8" spans="1:135" s="45" customFormat="1" ht="21.95" customHeight="1">
      <c r="A8" s="88"/>
      <c r="B8" s="103"/>
      <c r="C8" s="103"/>
      <c r="D8" s="103"/>
      <c r="E8" s="11"/>
      <c r="F8" s="88"/>
      <c r="G8" s="48"/>
      <c r="H8" s="43"/>
      <c r="I8" s="103"/>
      <c r="J8" s="88"/>
      <c r="K8" s="88"/>
      <c r="L8" s="88"/>
      <c r="M8" s="88"/>
      <c r="N8" s="88"/>
      <c r="O8" s="48"/>
      <c r="P8" s="86" t="s">
        <v>163</v>
      </c>
      <c r="Q8" s="54"/>
      <c r="R8" s="43" t="s">
        <v>164</v>
      </c>
      <c r="S8" s="48"/>
      <c r="T8" s="43" t="s">
        <v>164</v>
      </c>
      <c r="U8" s="48"/>
      <c r="V8" s="43" t="s">
        <v>233</v>
      </c>
      <c r="W8" s="48"/>
      <c r="X8" s="86" t="s">
        <v>169</v>
      </c>
      <c r="Y8" s="48"/>
      <c r="Z8" s="43" t="s">
        <v>122</v>
      </c>
      <c r="AA8" s="48"/>
      <c r="AB8" s="43"/>
      <c r="AC8" s="48"/>
      <c r="AD8" s="49"/>
      <c r="AE8" s="104"/>
      <c r="AF8" s="44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</row>
    <row r="9" spans="1:135" s="45" customFormat="1" ht="21.95" customHeight="1">
      <c r="A9" s="88"/>
      <c r="B9" s="103"/>
      <c r="C9" s="103"/>
      <c r="D9" s="103"/>
      <c r="E9" s="11"/>
      <c r="F9" s="49"/>
      <c r="G9" s="48"/>
      <c r="H9" s="43" t="s">
        <v>198</v>
      </c>
      <c r="I9" s="103"/>
      <c r="J9" s="88"/>
      <c r="K9" s="88"/>
      <c r="L9" s="88"/>
      <c r="M9" s="43"/>
      <c r="N9" s="43"/>
      <c r="O9" s="43"/>
      <c r="P9" s="86" t="s">
        <v>164</v>
      </c>
      <c r="Q9" s="54"/>
      <c r="R9" s="86" t="s">
        <v>195</v>
      </c>
      <c r="S9" s="54"/>
      <c r="T9" s="86" t="s">
        <v>168</v>
      </c>
      <c r="U9" s="48"/>
      <c r="V9" s="43" t="s">
        <v>234</v>
      </c>
      <c r="W9" s="48"/>
      <c r="X9" s="86" t="s">
        <v>170</v>
      </c>
      <c r="Y9" s="48"/>
      <c r="Z9" s="32" t="s">
        <v>123</v>
      </c>
      <c r="AA9" s="48"/>
      <c r="AB9" s="32" t="s">
        <v>48</v>
      </c>
      <c r="AC9" s="48"/>
      <c r="AD9" s="50" t="s">
        <v>37</v>
      </c>
      <c r="AF9" s="8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</row>
    <row r="10" spans="1:135" s="49" customFormat="1" ht="21.95" customHeight="1">
      <c r="A10" s="50"/>
      <c r="B10" s="50"/>
      <c r="C10" s="50"/>
      <c r="D10" s="50"/>
      <c r="E10" s="11"/>
      <c r="F10" s="49" t="s">
        <v>88</v>
      </c>
      <c r="G10" s="48"/>
      <c r="H10" s="43" t="s">
        <v>202</v>
      </c>
      <c r="I10" s="50"/>
      <c r="J10" s="49" t="s">
        <v>61</v>
      </c>
      <c r="L10" s="49" t="s">
        <v>61</v>
      </c>
      <c r="M10" s="43"/>
      <c r="N10" s="43"/>
      <c r="O10" s="43"/>
      <c r="P10" s="86" t="s">
        <v>165</v>
      </c>
      <c r="Q10" s="54"/>
      <c r="R10" s="86" t="s">
        <v>196</v>
      </c>
      <c r="S10" s="54"/>
      <c r="T10" s="86" t="s">
        <v>22</v>
      </c>
      <c r="U10" s="48"/>
      <c r="V10" s="43" t="s">
        <v>186</v>
      </c>
      <c r="W10" s="48"/>
      <c r="X10" s="86" t="s">
        <v>171</v>
      </c>
      <c r="Y10" s="48"/>
      <c r="Z10" s="32" t="s">
        <v>124</v>
      </c>
      <c r="AA10" s="48"/>
      <c r="AB10" s="32" t="s">
        <v>49</v>
      </c>
      <c r="AC10" s="48"/>
      <c r="AD10" s="49" t="s">
        <v>70</v>
      </c>
      <c r="AE10" s="43"/>
      <c r="AF10" s="50" t="s">
        <v>48</v>
      </c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</row>
    <row r="11" spans="1:135" s="49" customFormat="1" ht="21.95" customHeight="1">
      <c r="A11" s="50"/>
      <c r="B11" s="50"/>
      <c r="C11" s="50"/>
      <c r="D11" s="50"/>
      <c r="E11" s="11" t="s">
        <v>227</v>
      </c>
      <c r="F11" s="104" t="s">
        <v>47</v>
      </c>
      <c r="G11" s="48"/>
      <c r="H11" s="50" t="s">
        <v>199</v>
      </c>
      <c r="I11" s="50"/>
      <c r="J11" s="43" t="s">
        <v>26</v>
      </c>
      <c r="K11" s="43"/>
      <c r="L11" s="43" t="s">
        <v>62</v>
      </c>
      <c r="M11" s="50"/>
      <c r="N11" s="50"/>
      <c r="O11" s="50"/>
      <c r="P11" s="86" t="s">
        <v>87</v>
      </c>
      <c r="Q11" s="50"/>
      <c r="R11" s="86" t="s">
        <v>197</v>
      </c>
      <c r="S11" s="50"/>
      <c r="T11" s="86" t="s">
        <v>176</v>
      </c>
      <c r="U11" s="50"/>
      <c r="V11" s="86" t="s">
        <v>182</v>
      </c>
      <c r="W11" s="50"/>
      <c r="X11" s="86" t="s">
        <v>172</v>
      </c>
      <c r="Y11" s="48"/>
      <c r="Z11" s="86" t="s">
        <v>49</v>
      </c>
      <c r="AA11" s="48"/>
      <c r="AB11" s="86" t="s">
        <v>84</v>
      </c>
      <c r="AC11" s="48"/>
      <c r="AD11" s="50" t="s">
        <v>71</v>
      </c>
      <c r="AE11" s="43"/>
      <c r="AF11" s="49" t="s">
        <v>49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</row>
    <row r="12" spans="1:135" s="108" customFormat="1" ht="21" customHeight="1">
      <c r="A12" s="50"/>
      <c r="B12" s="105"/>
      <c r="C12" s="105"/>
      <c r="D12" s="50"/>
      <c r="E12" s="11"/>
      <c r="F12" s="10" t="s">
        <v>38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</row>
    <row r="13" spans="1:135" s="5" customFormat="1" ht="21" customHeight="1">
      <c r="A13" s="88"/>
      <c r="B13" s="13" t="s">
        <v>224</v>
      </c>
      <c r="C13" s="13"/>
      <c r="D13" s="88"/>
      <c r="E13" s="11"/>
      <c r="F13" s="7">
        <v>1200000</v>
      </c>
      <c r="G13" s="7"/>
      <c r="H13" s="12">
        <v>3467105</v>
      </c>
      <c r="I13" s="7"/>
      <c r="J13" s="7">
        <v>160000</v>
      </c>
      <c r="K13" s="7"/>
      <c r="L13" s="7">
        <v>10516000</v>
      </c>
      <c r="M13" s="8"/>
      <c r="N13" s="7">
        <v>348557913</v>
      </c>
      <c r="O13" s="12"/>
      <c r="P13" s="7">
        <v>-6567974</v>
      </c>
      <c r="Q13" s="7"/>
      <c r="R13" s="7">
        <v>-131172</v>
      </c>
      <c r="S13" s="7"/>
      <c r="T13" s="7">
        <v>-1483</v>
      </c>
      <c r="U13" s="7"/>
      <c r="V13" s="7">
        <v>7825979</v>
      </c>
      <c r="W13" s="7"/>
      <c r="X13" s="12">
        <v>664366</v>
      </c>
      <c r="Y13" s="7"/>
      <c r="Z13" s="7">
        <v>1789716</v>
      </c>
      <c r="AA13" s="7"/>
      <c r="AB13" s="7">
        <v>365690734</v>
      </c>
      <c r="AC13" s="7"/>
      <c r="AD13" s="7">
        <v>84317613</v>
      </c>
      <c r="AE13" s="7"/>
      <c r="AF13" s="7">
        <v>450008347</v>
      </c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</row>
    <row r="14" spans="1:135" s="5" customFormat="1" ht="21" customHeight="1">
      <c r="A14" s="88"/>
      <c r="B14" s="82" t="s">
        <v>79</v>
      </c>
      <c r="C14" s="82"/>
      <c r="D14" s="88"/>
      <c r="E14" s="11"/>
      <c r="F14" s="9"/>
      <c r="G14" s="7"/>
      <c r="H14" s="7"/>
      <c r="I14" s="9"/>
      <c r="J14" s="9"/>
      <c r="K14" s="7"/>
      <c r="L14" s="9"/>
      <c r="M14" s="8"/>
      <c r="N14" s="9"/>
      <c r="O14" s="12"/>
      <c r="P14" s="9"/>
      <c r="Q14" s="7"/>
      <c r="R14" s="9"/>
      <c r="S14" s="7"/>
      <c r="T14" s="9"/>
      <c r="U14" s="7"/>
      <c r="V14" s="12"/>
      <c r="W14" s="7"/>
      <c r="X14" s="12"/>
      <c r="Y14" s="7"/>
      <c r="Z14" s="9"/>
      <c r="AA14" s="7"/>
      <c r="AB14" s="9"/>
      <c r="AC14" s="7"/>
      <c r="AD14" s="9"/>
      <c r="AE14" s="7"/>
      <c r="AF14" s="7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</row>
    <row r="15" spans="1:135" s="5" customFormat="1" ht="21" customHeight="1">
      <c r="A15" s="88"/>
      <c r="B15" s="82"/>
      <c r="C15" s="83" t="s">
        <v>135</v>
      </c>
      <c r="D15" s="55"/>
      <c r="E15" s="11"/>
      <c r="F15" s="9"/>
      <c r="G15" s="7"/>
      <c r="H15" s="7"/>
      <c r="I15" s="9"/>
      <c r="J15" s="9"/>
      <c r="K15" s="7"/>
      <c r="L15" s="9"/>
      <c r="M15" s="8"/>
      <c r="N15" s="9"/>
      <c r="O15" s="12"/>
      <c r="P15" s="9"/>
      <c r="Q15" s="7"/>
      <c r="R15" s="9"/>
      <c r="S15" s="7"/>
      <c r="T15" s="9"/>
      <c r="U15" s="7"/>
      <c r="V15" s="12"/>
      <c r="W15" s="7"/>
      <c r="X15" s="12"/>
      <c r="Y15" s="7"/>
      <c r="Z15" s="9"/>
      <c r="AA15" s="7"/>
      <c r="AB15" s="9"/>
      <c r="AC15" s="7"/>
      <c r="AD15" s="9"/>
      <c r="AE15" s="7"/>
      <c r="AF15" s="7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</row>
    <row r="16" spans="1:135" s="5" customFormat="1" ht="21" customHeight="1">
      <c r="A16" s="88"/>
      <c r="B16" s="83"/>
      <c r="C16" s="83"/>
      <c r="D16" s="55" t="s">
        <v>136</v>
      </c>
      <c r="E16" s="11"/>
      <c r="F16" s="9"/>
      <c r="G16" s="7"/>
      <c r="H16" s="7"/>
      <c r="I16" s="9"/>
      <c r="J16" s="9"/>
      <c r="K16" s="7"/>
      <c r="L16" s="9"/>
      <c r="M16" s="8"/>
      <c r="N16" s="9"/>
      <c r="O16" s="12"/>
      <c r="P16" s="9"/>
      <c r="Q16" s="7"/>
      <c r="R16" s="9"/>
      <c r="S16" s="7"/>
      <c r="T16" s="9"/>
      <c r="U16" s="7"/>
      <c r="V16" s="12"/>
      <c r="W16" s="7"/>
      <c r="X16" s="12"/>
      <c r="Y16" s="7"/>
      <c r="Z16" s="9"/>
      <c r="AA16" s="7"/>
      <c r="AB16" s="9"/>
      <c r="AC16" s="7"/>
      <c r="AD16" s="9"/>
      <c r="AE16" s="7"/>
      <c r="AF16" s="7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</row>
    <row r="17" spans="1:145" ht="21" customHeight="1">
      <c r="A17" s="88"/>
      <c r="B17" s="88"/>
      <c r="C17" s="88" t="s">
        <v>50</v>
      </c>
      <c r="D17" s="88"/>
      <c r="E17" s="11">
        <v>9</v>
      </c>
      <c r="F17" s="152">
        <v>0</v>
      </c>
      <c r="G17" s="130"/>
      <c r="H17" s="153">
        <v>0</v>
      </c>
      <c r="I17" s="154"/>
      <c r="J17" s="152">
        <v>0</v>
      </c>
      <c r="K17" s="130"/>
      <c r="L17" s="152">
        <v>0</v>
      </c>
      <c r="M17" s="36"/>
      <c r="N17" s="56">
        <v>-12000000</v>
      </c>
      <c r="O17" s="34"/>
      <c r="P17" s="56">
        <v>0</v>
      </c>
      <c r="Q17" s="36"/>
      <c r="R17" s="56">
        <v>0</v>
      </c>
      <c r="S17" s="36"/>
      <c r="T17" s="56">
        <v>0</v>
      </c>
      <c r="U17" s="36"/>
      <c r="V17" s="56">
        <v>0</v>
      </c>
      <c r="W17" s="36"/>
      <c r="X17" s="56">
        <v>0</v>
      </c>
      <c r="Y17" s="36"/>
      <c r="Z17" s="57">
        <f>SUM(P17:X17)</f>
        <v>0</v>
      </c>
      <c r="AA17" s="36"/>
      <c r="AB17" s="57">
        <f>SUM(F17:N17,Z17)</f>
        <v>-12000000</v>
      </c>
      <c r="AC17" s="36"/>
      <c r="AD17" s="56">
        <v>-1200707</v>
      </c>
      <c r="AE17" s="36"/>
      <c r="AF17" s="57">
        <f>SUM(AB17:AD17)</f>
        <v>-13200707</v>
      </c>
      <c r="EF17" s="90"/>
      <c r="EG17" s="90"/>
      <c r="EH17" s="90"/>
      <c r="EI17" s="90"/>
      <c r="EJ17" s="90"/>
      <c r="EK17" s="90"/>
      <c r="EL17" s="90"/>
      <c r="EM17" s="90"/>
      <c r="EN17" s="90"/>
      <c r="EO17" s="90"/>
    </row>
    <row r="18" spans="1:145" ht="21" customHeight="1">
      <c r="A18" s="88"/>
      <c r="B18" s="88"/>
      <c r="C18" s="83" t="s">
        <v>137</v>
      </c>
      <c r="D18" s="88"/>
      <c r="E18" s="11"/>
      <c r="F18" s="155"/>
      <c r="G18" s="130"/>
      <c r="H18" s="130"/>
      <c r="I18" s="130"/>
      <c r="J18" s="155"/>
      <c r="K18" s="130"/>
      <c r="L18" s="155"/>
      <c r="M18" s="36"/>
      <c r="N18" s="34"/>
      <c r="O18" s="34"/>
      <c r="P18" s="34"/>
      <c r="Q18" s="36"/>
      <c r="R18" s="34"/>
      <c r="S18" s="36"/>
      <c r="T18" s="34"/>
      <c r="U18" s="36"/>
      <c r="V18" s="34"/>
      <c r="W18" s="36"/>
      <c r="X18" s="34"/>
      <c r="Y18" s="36"/>
      <c r="Z18" s="36"/>
      <c r="AA18" s="36"/>
      <c r="AB18" s="36"/>
      <c r="AC18" s="36"/>
      <c r="AD18" s="34"/>
      <c r="AE18" s="36"/>
      <c r="AF18" s="36"/>
      <c r="EF18" s="90"/>
      <c r="EG18" s="90"/>
      <c r="EH18" s="90"/>
      <c r="EI18" s="90"/>
      <c r="EJ18" s="90"/>
      <c r="EK18" s="90"/>
      <c r="EL18" s="90"/>
      <c r="EM18" s="90"/>
      <c r="EN18" s="90"/>
      <c r="EO18" s="90"/>
    </row>
    <row r="19" spans="1:145" s="5" customFormat="1" ht="21" customHeight="1">
      <c r="A19" s="88"/>
      <c r="B19" s="83"/>
      <c r="C19" s="83"/>
      <c r="D19" s="83" t="s">
        <v>136</v>
      </c>
      <c r="E19" s="11"/>
      <c r="F19" s="40">
        <f>SUM(F17)</f>
        <v>0</v>
      </c>
      <c r="G19" s="7"/>
      <c r="H19" s="41">
        <f>SUM(H17)</f>
        <v>0</v>
      </c>
      <c r="I19" s="9"/>
      <c r="J19" s="40">
        <f>SUM(J17)</f>
        <v>0</v>
      </c>
      <c r="K19" s="7"/>
      <c r="L19" s="40">
        <f>SUM(L17)</f>
        <v>0</v>
      </c>
      <c r="M19" s="8"/>
      <c r="N19" s="40">
        <f>SUM(N17)</f>
        <v>-12000000</v>
      </c>
      <c r="O19" s="12"/>
      <c r="P19" s="40">
        <f>SUM(P17)</f>
        <v>0</v>
      </c>
      <c r="Q19" s="7"/>
      <c r="R19" s="40">
        <f>SUM(R17)</f>
        <v>0</v>
      </c>
      <c r="S19" s="7"/>
      <c r="T19" s="40">
        <f>SUM(T17)</f>
        <v>0</v>
      </c>
      <c r="U19" s="7"/>
      <c r="V19" s="40">
        <f>SUM(V17)</f>
        <v>0</v>
      </c>
      <c r="W19" s="7"/>
      <c r="X19" s="41">
        <f>SUM(X17)</f>
        <v>0</v>
      </c>
      <c r="Y19" s="7"/>
      <c r="Z19" s="40">
        <f>SUM(Z17)</f>
        <v>0</v>
      </c>
      <c r="AA19" s="7"/>
      <c r="AB19" s="40">
        <f>SUM(AB17)</f>
        <v>-12000000</v>
      </c>
      <c r="AC19" s="7"/>
      <c r="AD19" s="40">
        <f>SUM(AD17)</f>
        <v>-1200707</v>
      </c>
      <c r="AE19" s="7"/>
      <c r="AF19" s="40">
        <f>SUM(AF17)</f>
        <v>-13200707</v>
      </c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</row>
    <row r="20" spans="1:145" s="5" customFormat="1" ht="21" customHeight="1">
      <c r="A20" s="88"/>
      <c r="B20" s="55"/>
      <c r="C20" s="55" t="s">
        <v>99</v>
      </c>
      <c r="D20" s="88"/>
      <c r="E20" s="11"/>
      <c r="F20" s="9"/>
      <c r="G20" s="7"/>
      <c r="H20" s="7"/>
      <c r="I20" s="9"/>
      <c r="J20" s="9"/>
      <c r="K20" s="7"/>
      <c r="L20" s="9"/>
      <c r="M20" s="8"/>
      <c r="N20" s="9"/>
      <c r="O20" s="12"/>
      <c r="P20" s="9"/>
      <c r="Q20" s="7"/>
      <c r="R20" s="9"/>
      <c r="S20" s="7"/>
      <c r="T20" s="9"/>
      <c r="U20" s="7"/>
      <c r="V20" s="12"/>
      <c r="W20" s="7"/>
      <c r="X20" s="12"/>
      <c r="Y20" s="7"/>
      <c r="Z20" s="9"/>
      <c r="AA20" s="7"/>
      <c r="AB20" s="9"/>
      <c r="AC20" s="7"/>
      <c r="AD20" s="9"/>
      <c r="AE20" s="7"/>
      <c r="AF20" s="7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</row>
    <row r="21" spans="1:145" s="5" customFormat="1" ht="21" customHeight="1">
      <c r="A21" s="88"/>
      <c r="B21" s="88"/>
      <c r="C21" s="88" t="s">
        <v>141</v>
      </c>
      <c r="D21" s="88"/>
      <c r="E21" s="11"/>
      <c r="F21" s="154">
        <v>0</v>
      </c>
      <c r="G21" s="130"/>
      <c r="H21" s="130">
        <v>-261885</v>
      </c>
      <c r="I21" s="154"/>
      <c r="J21" s="154">
        <v>0</v>
      </c>
      <c r="K21" s="130"/>
      <c r="L21" s="154">
        <v>0</v>
      </c>
      <c r="M21" s="54"/>
      <c r="N21" s="35">
        <v>0</v>
      </c>
      <c r="O21" s="34"/>
      <c r="P21" s="35">
        <v>0</v>
      </c>
      <c r="Q21" s="36"/>
      <c r="R21" s="35">
        <v>0</v>
      </c>
      <c r="S21" s="36"/>
      <c r="T21" s="35">
        <v>0</v>
      </c>
      <c r="U21" s="36"/>
      <c r="V21" s="35">
        <v>0</v>
      </c>
      <c r="W21" s="36"/>
      <c r="X21" s="34">
        <v>0</v>
      </c>
      <c r="Y21" s="36"/>
      <c r="Z21" s="35">
        <f>SUM(P21:X21)</f>
        <v>0</v>
      </c>
      <c r="AA21" s="36"/>
      <c r="AB21" s="35">
        <f>SUM(F21:N21,Z21)</f>
        <v>-261885</v>
      </c>
      <c r="AC21" s="36"/>
      <c r="AD21" s="35">
        <v>-32643</v>
      </c>
      <c r="AE21" s="36"/>
      <c r="AF21" s="36">
        <f>SUM(AB21:AD21)</f>
        <v>-294528</v>
      </c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</row>
    <row r="22" spans="1:145" s="5" customFormat="1" ht="21" customHeight="1">
      <c r="A22" s="88"/>
      <c r="B22" s="55"/>
      <c r="C22" s="88" t="s">
        <v>142</v>
      </c>
      <c r="D22" s="88"/>
      <c r="E22" s="11"/>
      <c r="F22" s="154">
        <v>0</v>
      </c>
      <c r="G22" s="130"/>
      <c r="H22" s="153">
        <v>0</v>
      </c>
      <c r="I22" s="154"/>
      <c r="J22" s="154">
        <v>0</v>
      </c>
      <c r="K22" s="130"/>
      <c r="L22" s="154">
        <v>0</v>
      </c>
      <c r="M22" s="54"/>
      <c r="N22" s="35">
        <v>0</v>
      </c>
      <c r="O22" s="34"/>
      <c r="P22" s="35">
        <v>0</v>
      </c>
      <c r="Q22" s="36"/>
      <c r="R22" s="35">
        <v>0</v>
      </c>
      <c r="S22" s="36"/>
      <c r="T22" s="35">
        <v>0</v>
      </c>
      <c r="U22" s="36"/>
      <c r="V22" s="35">
        <v>0</v>
      </c>
      <c r="W22" s="36"/>
      <c r="X22" s="34">
        <v>0</v>
      </c>
      <c r="Y22" s="36"/>
      <c r="Z22" s="35">
        <f>SUM(P22:X22)</f>
        <v>0</v>
      </c>
      <c r="AA22" s="36"/>
      <c r="AB22" s="35">
        <f>SUM(F22:N22,Z22)</f>
        <v>0</v>
      </c>
      <c r="AC22" s="36"/>
      <c r="AD22" s="35">
        <v>49338</v>
      </c>
      <c r="AE22" s="7"/>
      <c r="AF22" s="36">
        <f>SUM(AB22:AD22)</f>
        <v>49338</v>
      </c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</row>
    <row r="23" spans="1:145" s="5" customFormat="1" ht="21" customHeight="1">
      <c r="A23" s="88"/>
      <c r="B23" s="83"/>
      <c r="C23" s="83" t="s">
        <v>100</v>
      </c>
      <c r="D23" s="88"/>
      <c r="E23" s="11"/>
      <c r="F23" s="38">
        <f>SUM(F21,F22)</f>
        <v>0</v>
      </c>
      <c r="G23" s="7"/>
      <c r="H23" s="39">
        <f>SUM(H21,H22)</f>
        <v>-261885</v>
      </c>
      <c r="I23" s="9"/>
      <c r="J23" s="38">
        <f>SUM(J21,J22)</f>
        <v>0</v>
      </c>
      <c r="K23" s="7"/>
      <c r="L23" s="38">
        <f>SUM(L21,L22)</f>
        <v>0</v>
      </c>
      <c r="M23" s="8"/>
      <c r="N23" s="38">
        <f>SUM(N21,N22)</f>
        <v>0</v>
      </c>
      <c r="O23" s="12"/>
      <c r="P23" s="38">
        <f>SUM(P21,P22)</f>
        <v>0</v>
      </c>
      <c r="Q23" s="7"/>
      <c r="R23" s="38">
        <f>SUM(R21,R22)</f>
        <v>0</v>
      </c>
      <c r="S23" s="7"/>
      <c r="T23" s="38">
        <f>SUM(T21,T22)</f>
        <v>0</v>
      </c>
      <c r="U23" s="7"/>
      <c r="V23" s="38">
        <f>SUM(V21,V22)</f>
        <v>0</v>
      </c>
      <c r="W23" s="7"/>
      <c r="X23" s="39">
        <f>SUM(X21,X22)</f>
        <v>0</v>
      </c>
      <c r="Y23" s="7"/>
      <c r="Z23" s="38">
        <f>SUM(Z21,Z22)</f>
        <v>0</v>
      </c>
      <c r="AA23" s="7"/>
      <c r="AB23" s="38">
        <f>SUM(AB21,AB22)</f>
        <v>-261885</v>
      </c>
      <c r="AC23" s="7"/>
      <c r="AD23" s="38">
        <f>SUM(AD21,AD22)</f>
        <v>16695</v>
      </c>
      <c r="AE23" s="7"/>
      <c r="AF23" s="38">
        <f>SUM(AF21,AF22)</f>
        <v>-245190</v>
      </c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</row>
    <row r="24" spans="1:145" s="5" customFormat="1" ht="21" customHeight="1">
      <c r="A24" s="88"/>
      <c r="B24" s="82" t="s">
        <v>138</v>
      </c>
      <c r="C24" s="83"/>
      <c r="D24" s="88"/>
      <c r="E24" s="11"/>
      <c r="F24" s="7"/>
      <c r="G24" s="7"/>
      <c r="H24" s="12"/>
      <c r="I24" s="7"/>
      <c r="J24" s="7"/>
      <c r="K24" s="7"/>
      <c r="L24" s="7"/>
      <c r="M24" s="8"/>
      <c r="N24" s="7"/>
      <c r="O24" s="12"/>
      <c r="P24" s="7"/>
      <c r="Q24" s="7"/>
      <c r="R24" s="7"/>
      <c r="S24" s="7"/>
      <c r="T24" s="7"/>
      <c r="U24" s="7"/>
      <c r="V24" s="12"/>
      <c r="W24" s="7"/>
      <c r="X24" s="12"/>
      <c r="Y24" s="7"/>
      <c r="Z24" s="7"/>
      <c r="AA24" s="7"/>
      <c r="AB24" s="7"/>
      <c r="AC24" s="7"/>
      <c r="AD24" s="7"/>
      <c r="AE24" s="7"/>
      <c r="AF24" s="7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</row>
    <row r="25" spans="1:145" s="5" customFormat="1" ht="21" customHeight="1">
      <c r="A25" s="88"/>
      <c r="B25" s="82"/>
      <c r="C25" s="82" t="s">
        <v>139</v>
      </c>
      <c r="D25" s="88"/>
      <c r="E25" s="11"/>
      <c r="F25" s="40">
        <f>SUM(F19,F23)</f>
        <v>0</v>
      </c>
      <c r="G25" s="7"/>
      <c r="H25" s="41">
        <f>SUM(H19,H23)</f>
        <v>-261885</v>
      </c>
      <c r="I25" s="9"/>
      <c r="J25" s="40">
        <f>SUM(J19,J23)</f>
        <v>0</v>
      </c>
      <c r="K25" s="7"/>
      <c r="L25" s="40">
        <f>SUM(L19,L23)</f>
        <v>0</v>
      </c>
      <c r="M25" s="8"/>
      <c r="N25" s="40">
        <f>SUM(N19,N23)</f>
        <v>-12000000</v>
      </c>
      <c r="O25" s="12"/>
      <c r="P25" s="40">
        <f>SUM(P19,P23)</f>
        <v>0</v>
      </c>
      <c r="Q25" s="7"/>
      <c r="R25" s="40">
        <f>SUM(R19,R23)</f>
        <v>0</v>
      </c>
      <c r="S25" s="7"/>
      <c r="T25" s="40">
        <f>SUM(T19,T23)</f>
        <v>0</v>
      </c>
      <c r="U25" s="7"/>
      <c r="V25" s="40">
        <f>SUM(V19,V23)</f>
        <v>0</v>
      </c>
      <c r="W25" s="7"/>
      <c r="X25" s="41">
        <f>SUM(X19,X23)</f>
        <v>0</v>
      </c>
      <c r="Y25" s="7"/>
      <c r="Z25" s="40">
        <f>SUM(Z19,Z23)</f>
        <v>0</v>
      </c>
      <c r="AA25" s="7"/>
      <c r="AB25" s="40">
        <f>SUM(AB19,AB23)</f>
        <v>-12261885</v>
      </c>
      <c r="AC25" s="7"/>
      <c r="AD25" s="40">
        <f>SUM(AD19,AD23)</f>
        <v>-1184012</v>
      </c>
      <c r="AE25" s="7"/>
      <c r="AF25" s="40">
        <f>SUM(AF19,AF23)</f>
        <v>-13445897</v>
      </c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</row>
    <row r="26" spans="1:145" s="5" customFormat="1" ht="21" customHeight="1">
      <c r="A26" s="88"/>
      <c r="B26" s="82" t="s">
        <v>206</v>
      </c>
      <c r="C26" s="82"/>
      <c r="D26" s="88"/>
      <c r="E26" s="11"/>
      <c r="F26" s="9"/>
      <c r="G26" s="7"/>
      <c r="H26" s="7"/>
      <c r="I26" s="9"/>
      <c r="J26" s="9"/>
      <c r="K26" s="7"/>
      <c r="L26" s="9"/>
      <c r="M26" s="8"/>
      <c r="N26" s="9"/>
      <c r="O26" s="12"/>
      <c r="P26" s="9"/>
      <c r="Q26" s="7"/>
      <c r="R26" s="9"/>
      <c r="S26" s="7"/>
      <c r="T26" s="9"/>
      <c r="U26" s="7"/>
      <c r="V26" s="12"/>
      <c r="W26" s="7"/>
      <c r="X26" s="12"/>
      <c r="Y26" s="7"/>
      <c r="Z26" s="9"/>
      <c r="AA26" s="7"/>
      <c r="AB26" s="9"/>
      <c r="AC26" s="7"/>
      <c r="AD26" s="9"/>
      <c r="AE26" s="7"/>
      <c r="AF26" s="7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</row>
    <row r="27" spans="1:145" s="5" customFormat="1" ht="21" customHeight="1">
      <c r="A27" s="88"/>
      <c r="B27" s="82"/>
      <c r="C27" s="156" t="s">
        <v>86</v>
      </c>
      <c r="D27" s="88"/>
      <c r="E27" s="11"/>
      <c r="F27" s="154">
        <v>0</v>
      </c>
      <c r="G27" s="130"/>
      <c r="H27" s="130">
        <v>0</v>
      </c>
      <c r="I27" s="154"/>
      <c r="J27" s="154">
        <v>0</v>
      </c>
      <c r="K27" s="130"/>
      <c r="L27" s="154">
        <v>0</v>
      </c>
      <c r="M27" s="54"/>
      <c r="N27" s="35">
        <v>8843504</v>
      </c>
      <c r="O27" s="34"/>
      <c r="P27" s="35">
        <v>0</v>
      </c>
      <c r="Q27" s="36"/>
      <c r="R27" s="35">
        <v>0</v>
      </c>
      <c r="S27" s="36"/>
      <c r="T27" s="35">
        <v>0</v>
      </c>
      <c r="U27" s="36"/>
      <c r="V27" s="35">
        <v>0</v>
      </c>
      <c r="W27" s="36"/>
      <c r="X27" s="34">
        <v>0</v>
      </c>
      <c r="Y27" s="36"/>
      <c r="Z27" s="35">
        <f>SUM(P27:X27)</f>
        <v>0</v>
      </c>
      <c r="AA27" s="36"/>
      <c r="AB27" s="35">
        <f>SUM(F27:N27,Z27)</f>
        <v>8843504</v>
      </c>
      <c r="AC27" s="36"/>
      <c r="AD27" s="35">
        <v>545897</v>
      </c>
      <c r="AE27" s="36"/>
      <c r="AF27" s="36">
        <f>SUM(AB27:AD27)</f>
        <v>9389401</v>
      </c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</row>
    <row r="28" spans="1:145" s="5" customFormat="1" ht="21" customHeight="1">
      <c r="A28" s="88"/>
      <c r="B28" s="82"/>
      <c r="C28" s="156" t="s">
        <v>69</v>
      </c>
      <c r="D28" s="88"/>
      <c r="E28" s="11"/>
      <c r="F28" s="154">
        <v>0</v>
      </c>
      <c r="G28" s="130"/>
      <c r="H28" s="153">
        <v>0</v>
      </c>
      <c r="I28" s="154"/>
      <c r="J28" s="154">
        <v>0</v>
      </c>
      <c r="K28" s="130"/>
      <c r="L28" s="154">
        <v>0</v>
      </c>
      <c r="M28" s="54"/>
      <c r="N28" s="35">
        <v>8890</v>
      </c>
      <c r="O28" s="34"/>
      <c r="P28" s="35">
        <v>-1022386</v>
      </c>
      <c r="Q28" s="36"/>
      <c r="R28" s="35">
        <v>601398</v>
      </c>
      <c r="S28" s="36"/>
      <c r="T28" s="35">
        <v>950</v>
      </c>
      <c r="U28" s="36"/>
      <c r="V28" s="35">
        <v>1006868</v>
      </c>
      <c r="W28" s="36"/>
      <c r="X28" s="34">
        <v>-67568</v>
      </c>
      <c r="Y28" s="36"/>
      <c r="Z28" s="35">
        <f>SUM(P28:X28)</f>
        <v>519262</v>
      </c>
      <c r="AA28" s="36"/>
      <c r="AB28" s="35">
        <f>SUM(F28:N28,Z28)</f>
        <v>528152</v>
      </c>
      <c r="AC28" s="36"/>
      <c r="AD28" s="35">
        <v>-384768</v>
      </c>
      <c r="AE28" s="36"/>
      <c r="AF28" s="36">
        <f>SUM(AB28:AD28)</f>
        <v>143384</v>
      </c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</row>
    <row r="29" spans="1:145" s="5" customFormat="1" ht="21" customHeight="1">
      <c r="A29" s="88"/>
      <c r="B29" s="82" t="s">
        <v>218</v>
      </c>
      <c r="C29" s="156"/>
      <c r="D29" s="88"/>
      <c r="E29" s="11"/>
      <c r="F29" s="38">
        <f>SUM(F27:F28)</f>
        <v>0</v>
      </c>
      <c r="G29" s="7"/>
      <c r="H29" s="39">
        <f>SUM(H27:H28)</f>
        <v>0</v>
      </c>
      <c r="I29" s="9"/>
      <c r="J29" s="38">
        <f>SUM(J27:J28)</f>
        <v>0</v>
      </c>
      <c r="K29" s="7"/>
      <c r="L29" s="38">
        <f>SUM(L27:L28)</f>
        <v>0</v>
      </c>
      <c r="M29" s="8"/>
      <c r="N29" s="38">
        <f>SUM(N27:N28)</f>
        <v>8852394</v>
      </c>
      <c r="O29" s="12"/>
      <c r="P29" s="38">
        <f>SUM(P27:P28)</f>
        <v>-1022386</v>
      </c>
      <c r="Q29" s="7"/>
      <c r="R29" s="38">
        <f>SUM(R27:R28)</f>
        <v>601398</v>
      </c>
      <c r="S29" s="7"/>
      <c r="T29" s="38">
        <f>SUM(T27:T28)</f>
        <v>950</v>
      </c>
      <c r="U29" s="7"/>
      <c r="V29" s="38">
        <f>SUM(V27:V28)</f>
        <v>1006868</v>
      </c>
      <c r="W29" s="7"/>
      <c r="X29" s="39">
        <f>SUM(X27:X28)</f>
        <v>-67568</v>
      </c>
      <c r="Y29" s="7"/>
      <c r="Z29" s="38">
        <f>SUM(Z27:Z28)</f>
        <v>519262</v>
      </c>
      <c r="AA29" s="7"/>
      <c r="AB29" s="38">
        <f>SUM(AB27:AB28)</f>
        <v>9371656</v>
      </c>
      <c r="AC29" s="7"/>
      <c r="AD29" s="38">
        <f>SUM(AD27:AD28)</f>
        <v>161129</v>
      </c>
      <c r="AE29" s="7"/>
      <c r="AF29" s="38">
        <f>SUM(AF27:AF28)</f>
        <v>9532785</v>
      </c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</row>
    <row r="30" spans="1:145" ht="21" customHeight="1" thickBot="1">
      <c r="A30" s="88"/>
      <c r="B30" s="13" t="s">
        <v>210</v>
      </c>
      <c r="C30" s="13"/>
      <c r="D30" s="88"/>
      <c r="E30" s="11"/>
      <c r="F30" s="42">
        <f>SUM(F13,F25,F29)</f>
        <v>1200000</v>
      </c>
      <c r="G30" s="7"/>
      <c r="H30" s="42">
        <f>SUM(H13,H25,H29)</f>
        <v>3205220</v>
      </c>
      <c r="I30" s="154"/>
      <c r="J30" s="42">
        <f>SUM(J13,J25,J29)</f>
        <v>160000</v>
      </c>
      <c r="K30" s="7"/>
      <c r="L30" s="42">
        <f>SUM(L13,L25,L29)</f>
        <v>10516000</v>
      </c>
      <c r="M30" s="7"/>
      <c r="N30" s="42">
        <f>SUM(N13,N25,N29)</f>
        <v>345410307</v>
      </c>
      <c r="O30" s="7"/>
      <c r="P30" s="42">
        <f>SUM(P13,P25,P29)</f>
        <v>-7590360</v>
      </c>
      <c r="Q30" s="7"/>
      <c r="R30" s="42">
        <f>SUM(R13,R25,R29)</f>
        <v>470226</v>
      </c>
      <c r="S30" s="7"/>
      <c r="T30" s="42">
        <f>SUM(T13,T25,T29)</f>
        <v>-533</v>
      </c>
      <c r="U30" s="7"/>
      <c r="V30" s="42">
        <f>SUM(V13,V25,V29)</f>
        <v>8832847</v>
      </c>
      <c r="W30" s="7"/>
      <c r="X30" s="42">
        <f>SUM(X13,X25,X29)</f>
        <v>596798</v>
      </c>
      <c r="Y30" s="7"/>
      <c r="Z30" s="42">
        <f>SUM(Z13,Z25,Z29)</f>
        <v>2308978</v>
      </c>
      <c r="AA30" s="7"/>
      <c r="AB30" s="42">
        <f>SUM(AB13,AB25,AB29)</f>
        <v>362800505</v>
      </c>
      <c r="AC30" s="7"/>
      <c r="AD30" s="42">
        <f>SUM(AD13,AD25,AD29)</f>
        <v>83294730</v>
      </c>
      <c r="AE30" s="7"/>
      <c r="AF30" s="42">
        <f>SUM(AF13,AF25,AF29)</f>
        <v>446095235</v>
      </c>
      <c r="EF30" s="90"/>
      <c r="EG30" s="90"/>
      <c r="EH30" s="90"/>
      <c r="EI30" s="90"/>
      <c r="EJ30" s="90"/>
      <c r="EK30" s="90"/>
      <c r="EL30" s="90"/>
      <c r="EM30" s="90"/>
      <c r="EN30" s="90"/>
      <c r="EO30" s="90"/>
    </row>
    <row r="31" spans="1:145" ht="5.0999999999999996" customHeight="1" thickTop="1">
      <c r="A31" s="59"/>
      <c r="B31" s="6"/>
      <c r="C31" s="6"/>
      <c r="D31" s="6"/>
      <c r="E31" s="11"/>
      <c r="F31" s="30"/>
      <c r="I31" s="59"/>
      <c r="J31" s="30"/>
      <c r="L31" s="30"/>
      <c r="N31" s="30"/>
      <c r="P31" s="30"/>
      <c r="R31" s="30"/>
      <c r="T31" s="30"/>
      <c r="Z31" s="30"/>
      <c r="AB31" s="30"/>
      <c r="AD31" s="30"/>
      <c r="AF31" s="30"/>
    </row>
  </sheetData>
  <printOptions horizontalCentered="1"/>
  <pageMargins left="0.39370078740157483" right="0.39370078740157483" top="0.59055118110236227" bottom="0.39370078740157483" header="0.59055118110236227" footer="0.19685039370078741"/>
  <pageSetup paperSize="9" scale="69" firstPageNumber="9" fitToHeight="2" orientation="landscape" blackAndWhite="1" useFirstPageNumber="1" r:id="rId1"/>
  <headerFooter>
    <oddFooter>&amp;L 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zoomScaleNormal="100" zoomScaleSheetLayoutView="100" workbookViewId="0"/>
  </sheetViews>
  <sheetFormatPr defaultColWidth="9.140625" defaultRowHeight="23.25" customHeight="1"/>
  <cols>
    <col min="1" max="1" width="1.7109375" style="5" customWidth="1"/>
    <col min="2" max="2" width="2.7109375" style="121" customWidth="1"/>
    <col min="3" max="3" width="51.7109375" style="121" customWidth="1"/>
    <col min="4" max="4" width="8.7109375" style="121" customWidth="1"/>
    <col min="5" max="5" width="1.7109375" style="121" customWidth="1"/>
    <col min="6" max="6" width="15.7109375" style="45" customWidth="1"/>
    <col min="7" max="7" width="1.7109375" style="45" customWidth="1"/>
    <col min="8" max="8" width="15.7109375" style="45" customWidth="1"/>
    <col min="9" max="9" width="2.7109375" style="45" customWidth="1"/>
    <col min="10" max="16384" width="9.140625" style="5"/>
  </cols>
  <sheetData>
    <row r="1" spans="1:9" ht="23.1" customHeight="1">
      <c r="B1" s="65" t="s">
        <v>146</v>
      </c>
      <c r="C1" s="65"/>
      <c r="D1" s="65"/>
      <c r="E1" s="65"/>
    </row>
    <row r="2" spans="1:9" ht="23.1" customHeight="1">
      <c r="B2" s="65" t="s">
        <v>16</v>
      </c>
      <c r="C2" s="65"/>
      <c r="D2" s="65"/>
      <c r="E2" s="65"/>
    </row>
    <row r="3" spans="1:9" ht="23.1" customHeight="1">
      <c r="B3" s="95" t="str">
        <f>+'2'!B3</f>
        <v>สำหรับงวดสามเดือนสิ้นสุดวันที่ 31 มีนาคม 2565 (ไม่ได้ตรวจสอบ)</v>
      </c>
      <c r="C3" s="66"/>
      <c r="D3" s="66"/>
      <c r="E3" s="66"/>
    </row>
    <row r="4" spans="1:9" ht="21" customHeight="1">
      <c r="B4" s="66"/>
      <c r="C4" s="66"/>
      <c r="D4" s="66"/>
      <c r="E4" s="66"/>
      <c r="F4" s="158"/>
      <c r="G4" s="158"/>
      <c r="H4" s="158"/>
    </row>
    <row r="5" spans="1:9" ht="23.1" customHeight="1">
      <c r="B5" s="14"/>
      <c r="C5" s="14"/>
      <c r="D5" s="107"/>
      <c r="E5" s="14"/>
      <c r="F5" s="49">
        <f>+'2'!G5</f>
        <v>2565</v>
      </c>
      <c r="G5" s="49"/>
      <c r="H5" s="49">
        <f>+'2'!I5</f>
        <v>2564</v>
      </c>
    </row>
    <row r="6" spans="1:9" s="90" customFormat="1" ht="23.1" customHeight="1">
      <c r="B6" s="14"/>
      <c r="C6" s="14"/>
      <c r="D6" s="14"/>
      <c r="E6" s="14"/>
      <c r="F6" s="132" t="s">
        <v>38</v>
      </c>
      <c r="G6" s="132"/>
      <c r="H6" s="132"/>
      <c r="I6" s="45"/>
    </row>
    <row r="7" spans="1:9" s="68" customFormat="1" ht="21.95" customHeight="1">
      <c r="B7" s="55" t="s">
        <v>17</v>
      </c>
      <c r="C7" s="55"/>
      <c r="D7" s="55"/>
      <c r="E7" s="55"/>
      <c r="F7" s="114"/>
      <c r="G7" s="114"/>
      <c r="H7" s="114"/>
      <c r="I7" s="67"/>
    </row>
    <row r="8" spans="1:9" s="90" customFormat="1" ht="21.95" customHeight="1">
      <c r="B8" s="88" t="s">
        <v>204</v>
      </c>
      <c r="C8" s="88"/>
      <c r="D8" s="88"/>
      <c r="E8" s="88"/>
      <c r="F8" s="69">
        <v>9389401</v>
      </c>
      <c r="G8" s="45"/>
      <c r="H8" s="69">
        <v>18276716</v>
      </c>
      <c r="I8" s="69"/>
    </row>
    <row r="9" spans="1:9" s="90" customFormat="1" ht="21.95" customHeight="1">
      <c r="B9" s="55" t="s">
        <v>39</v>
      </c>
      <c r="C9" s="55"/>
      <c r="D9" s="55"/>
      <c r="E9" s="55"/>
      <c r="F9" s="69"/>
      <c r="G9" s="45"/>
      <c r="H9" s="69"/>
      <c r="I9" s="69"/>
    </row>
    <row r="10" spans="1:9" s="90" customFormat="1" ht="21.95" customHeight="1">
      <c r="B10" s="88" t="s">
        <v>90</v>
      </c>
      <c r="C10" s="88"/>
      <c r="D10" s="88"/>
      <c r="E10" s="88"/>
      <c r="F10" s="69">
        <v>1625080</v>
      </c>
      <c r="G10" s="45"/>
      <c r="H10" s="69">
        <v>2321813</v>
      </c>
      <c r="I10" s="69"/>
    </row>
    <row r="11" spans="1:9" s="90" customFormat="1" ht="21.95" customHeight="1">
      <c r="B11" s="88" t="s">
        <v>51</v>
      </c>
      <c r="C11" s="88"/>
      <c r="D11" s="88"/>
      <c r="E11" s="88"/>
      <c r="F11" s="69">
        <v>7129504</v>
      </c>
      <c r="G11" s="45"/>
      <c r="H11" s="69">
        <v>6861589</v>
      </c>
      <c r="I11" s="69"/>
    </row>
    <row r="12" spans="1:9" s="90" customFormat="1" ht="21.95" customHeight="1">
      <c r="A12" s="90" t="s">
        <v>147</v>
      </c>
      <c r="B12" s="88" t="s">
        <v>223</v>
      </c>
      <c r="C12" s="88"/>
      <c r="D12" s="88"/>
      <c r="E12" s="88"/>
      <c r="F12" s="69">
        <v>-224347</v>
      </c>
      <c r="G12" s="45"/>
      <c r="H12" s="69">
        <v>-95558</v>
      </c>
      <c r="I12" s="69"/>
    </row>
    <row r="13" spans="1:9" s="90" customFormat="1" ht="21.95" customHeight="1">
      <c r="B13" s="88" t="s">
        <v>189</v>
      </c>
      <c r="C13" s="88"/>
      <c r="D13" s="88"/>
      <c r="E13" s="88"/>
      <c r="F13" s="69">
        <v>334273</v>
      </c>
      <c r="G13" s="45"/>
      <c r="H13" s="69">
        <v>380706</v>
      </c>
      <c r="I13" s="69"/>
    </row>
    <row r="14" spans="1:9" s="90" customFormat="1" ht="21.95" customHeight="1">
      <c r="B14" s="88" t="s">
        <v>212</v>
      </c>
      <c r="C14" s="88"/>
      <c r="D14" s="88"/>
      <c r="E14" s="88"/>
      <c r="F14" s="69">
        <v>64931</v>
      </c>
      <c r="G14" s="45"/>
      <c r="H14" s="69">
        <v>55626</v>
      </c>
      <c r="I14" s="69"/>
    </row>
    <row r="15" spans="1:9" s="90" customFormat="1" ht="21.95" customHeight="1">
      <c r="B15" s="88" t="s">
        <v>158</v>
      </c>
      <c r="C15" s="88"/>
      <c r="D15" s="88"/>
      <c r="E15" s="88"/>
      <c r="F15" s="69">
        <v>-3418892</v>
      </c>
      <c r="G15" s="45"/>
      <c r="H15" s="69">
        <v>-5697479</v>
      </c>
      <c r="I15" s="69"/>
    </row>
    <row r="16" spans="1:9" s="90" customFormat="1" ht="21.95" customHeight="1">
      <c r="B16" s="88" t="s">
        <v>125</v>
      </c>
      <c r="C16" s="88"/>
      <c r="D16" s="88"/>
      <c r="E16" s="88"/>
      <c r="F16" s="69">
        <v>-46381</v>
      </c>
      <c r="G16" s="45"/>
      <c r="H16" s="69">
        <v>-99595</v>
      </c>
      <c r="I16" s="69"/>
    </row>
    <row r="17" spans="2:9" s="90" customFormat="1" ht="21.95" customHeight="1">
      <c r="B17" s="88" t="s">
        <v>54</v>
      </c>
      <c r="C17" s="88"/>
      <c r="D17" s="88"/>
      <c r="E17" s="88"/>
      <c r="F17" s="69">
        <v>-213250</v>
      </c>
      <c r="G17" s="45"/>
      <c r="H17" s="69">
        <v>-283836</v>
      </c>
      <c r="I17" s="151"/>
    </row>
    <row r="18" spans="2:9" s="90" customFormat="1" ht="21.95" customHeight="1">
      <c r="B18" s="156" t="s">
        <v>94</v>
      </c>
      <c r="C18" s="156"/>
      <c r="D18" s="156"/>
      <c r="E18" s="156"/>
      <c r="F18" s="69">
        <v>1646821</v>
      </c>
      <c r="G18" s="45"/>
      <c r="H18" s="69">
        <v>1690987</v>
      </c>
      <c r="I18" s="151"/>
    </row>
    <row r="19" spans="2:9" s="90" customFormat="1" ht="21.95" customHeight="1">
      <c r="B19" s="88" t="s">
        <v>190</v>
      </c>
      <c r="C19" s="88"/>
      <c r="D19" s="11"/>
      <c r="E19" s="88"/>
      <c r="F19" s="69">
        <v>-923433</v>
      </c>
      <c r="G19" s="45"/>
      <c r="H19" s="69">
        <v>375539</v>
      </c>
      <c r="I19" s="69"/>
    </row>
    <row r="20" spans="2:9" s="90" customFormat="1" ht="21.95" customHeight="1">
      <c r="B20" s="13" t="s">
        <v>143</v>
      </c>
      <c r="C20" s="13"/>
      <c r="D20" s="88"/>
      <c r="E20" s="88"/>
      <c r="F20" s="136"/>
      <c r="G20" s="69"/>
      <c r="H20" s="136"/>
      <c r="I20" s="159"/>
    </row>
    <row r="21" spans="2:9" s="90" customFormat="1" ht="21.95" customHeight="1">
      <c r="B21" s="45"/>
      <c r="C21" s="72" t="s">
        <v>140</v>
      </c>
      <c r="D21" s="13"/>
      <c r="E21" s="13"/>
      <c r="F21" s="73">
        <f>SUM(F8:F19)</f>
        <v>15363707</v>
      </c>
      <c r="G21" s="115"/>
      <c r="H21" s="73">
        <f>SUM(H8:H19)</f>
        <v>23786508</v>
      </c>
      <c r="I21" s="159"/>
    </row>
    <row r="22" spans="2:9" s="90" customFormat="1" ht="9.9499999999999993" customHeight="1">
      <c r="B22" s="116"/>
      <c r="C22" s="116"/>
      <c r="D22" s="116"/>
      <c r="E22" s="116"/>
      <c r="F22" s="117"/>
      <c r="G22" s="117"/>
      <c r="H22" s="117"/>
      <c r="I22" s="159"/>
    </row>
    <row r="23" spans="2:9" ht="21.95" customHeight="1">
      <c r="B23" s="55" t="s">
        <v>36</v>
      </c>
      <c r="C23" s="55"/>
      <c r="D23" s="55"/>
      <c r="E23" s="55"/>
      <c r="F23" s="118"/>
      <c r="G23" s="118"/>
      <c r="H23" s="118"/>
      <c r="I23" s="159"/>
    </row>
    <row r="24" spans="2:9" s="90" customFormat="1" ht="21.95" customHeight="1">
      <c r="B24" s="88" t="s">
        <v>103</v>
      </c>
      <c r="C24" s="88"/>
      <c r="D24" s="88"/>
      <c r="E24" s="88"/>
      <c r="F24" s="69">
        <v>-9233718</v>
      </c>
      <c r="G24" s="69"/>
      <c r="H24" s="69">
        <v>-13920401</v>
      </c>
      <c r="I24" s="74"/>
    </row>
    <row r="25" spans="2:9" s="90" customFormat="1" ht="21.95" customHeight="1">
      <c r="B25" s="88" t="s">
        <v>41</v>
      </c>
      <c r="C25" s="88"/>
      <c r="D25" s="88"/>
      <c r="E25" s="88"/>
      <c r="F25" s="69">
        <v>-376281</v>
      </c>
      <c r="G25" s="69"/>
      <c r="H25" s="69">
        <v>-3115277</v>
      </c>
      <c r="I25" s="159"/>
    </row>
    <row r="26" spans="2:9" s="90" customFormat="1" ht="21.95" customHeight="1">
      <c r="B26" s="88" t="s">
        <v>148</v>
      </c>
      <c r="C26" s="88"/>
      <c r="D26" s="88"/>
      <c r="E26" s="88"/>
      <c r="F26" s="69">
        <v>-303153</v>
      </c>
      <c r="G26" s="69"/>
      <c r="H26" s="69">
        <v>-636089</v>
      </c>
      <c r="I26" s="159"/>
    </row>
    <row r="27" spans="2:9" s="90" customFormat="1" ht="21.95" customHeight="1">
      <c r="B27" s="13" t="s">
        <v>213</v>
      </c>
      <c r="C27" s="13"/>
      <c r="D27" s="13"/>
      <c r="E27" s="13"/>
      <c r="F27" s="75">
        <f>SUM(F24:F26)</f>
        <v>-9913152</v>
      </c>
      <c r="G27" s="115"/>
      <c r="H27" s="75">
        <f>SUM(H24:H26)</f>
        <v>-17671767</v>
      </c>
      <c r="I27" s="159"/>
    </row>
    <row r="28" spans="2:9" s="90" customFormat="1" ht="9.9499999999999993" customHeight="1">
      <c r="B28" s="116"/>
      <c r="C28" s="116"/>
      <c r="D28" s="116"/>
      <c r="E28" s="116"/>
      <c r="F28" s="119"/>
      <c r="G28" s="119"/>
      <c r="H28" s="119"/>
      <c r="I28" s="74"/>
    </row>
    <row r="29" spans="2:9" ht="23.1" customHeight="1">
      <c r="B29" s="65"/>
      <c r="C29" s="65"/>
      <c r="D29" s="65"/>
      <c r="E29" s="65"/>
    </row>
    <row r="30" spans="2:9" ht="23.1" customHeight="1">
      <c r="B30" s="65" t="s">
        <v>146</v>
      </c>
      <c r="C30" s="65"/>
      <c r="D30" s="65"/>
      <c r="E30" s="65"/>
    </row>
    <row r="31" spans="2:9" ht="23.1" customHeight="1">
      <c r="B31" s="65" t="s">
        <v>42</v>
      </c>
      <c r="C31" s="65"/>
      <c r="D31" s="65"/>
      <c r="E31" s="65"/>
    </row>
    <row r="32" spans="2:9" ht="23.1" customHeight="1">
      <c r="B32" s="95" t="str">
        <f>B3</f>
        <v>สำหรับงวดสามเดือนสิ้นสุดวันที่ 31 มีนาคม 2565 (ไม่ได้ตรวจสอบ)</v>
      </c>
      <c r="C32" s="66"/>
      <c r="D32" s="66"/>
      <c r="E32" s="66"/>
    </row>
    <row r="33" spans="2:9" ht="21" customHeight="1">
      <c r="B33" s="66"/>
      <c r="C33" s="66"/>
      <c r="D33" s="66"/>
      <c r="E33" s="66"/>
      <c r="F33" s="158"/>
      <c r="G33" s="158"/>
      <c r="H33" s="158"/>
    </row>
    <row r="34" spans="2:9" ht="23.1" customHeight="1">
      <c r="B34" s="120"/>
      <c r="C34" s="120"/>
      <c r="D34" s="107"/>
      <c r="E34" s="120"/>
      <c r="F34" s="49">
        <f>F5</f>
        <v>2565</v>
      </c>
      <c r="G34" s="49"/>
      <c r="H34" s="49">
        <f>H5</f>
        <v>2564</v>
      </c>
    </row>
    <row r="35" spans="2:9" s="90" customFormat="1" ht="23.1" customHeight="1">
      <c r="B35" s="14"/>
      <c r="C35" s="14"/>
      <c r="D35" s="14"/>
      <c r="E35" s="14"/>
      <c r="F35" s="132" t="s">
        <v>38</v>
      </c>
      <c r="G35" s="132"/>
      <c r="H35" s="132"/>
      <c r="I35" s="45"/>
    </row>
    <row r="36" spans="2:9" s="90" customFormat="1" ht="21.95" customHeight="1">
      <c r="B36" s="55" t="s">
        <v>18</v>
      </c>
      <c r="C36" s="55"/>
      <c r="D36" s="55"/>
      <c r="E36" s="55"/>
      <c r="F36" s="118"/>
      <c r="G36" s="118"/>
      <c r="H36" s="118"/>
      <c r="I36" s="159"/>
    </row>
    <row r="37" spans="2:9" s="90" customFormat="1" ht="21.95" customHeight="1">
      <c r="B37" s="88" t="s">
        <v>106</v>
      </c>
      <c r="C37" s="88"/>
      <c r="D37" s="88"/>
      <c r="E37" s="88"/>
      <c r="F37" s="69">
        <v>3457210</v>
      </c>
      <c r="G37" s="69"/>
      <c r="H37" s="69">
        <v>6429316</v>
      </c>
      <c r="I37" s="159"/>
    </row>
    <row r="38" spans="2:9" s="90" customFormat="1" ht="21.95" customHeight="1">
      <c r="B38" s="121" t="s">
        <v>109</v>
      </c>
      <c r="C38" s="121"/>
      <c r="D38" s="157"/>
      <c r="E38" s="157"/>
      <c r="F38" s="69">
        <v>-122220</v>
      </c>
      <c r="G38" s="77"/>
      <c r="H38" s="69">
        <v>-249316</v>
      </c>
      <c r="I38" s="159"/>
    </row>
    <row r="39" spans="2:9" s="90" customFormat="1" ht="21.95" customHeight="1">
      <c r="B39" s="121" t="s">
        <v>149</v>
      </c>
      <c r="C39" s="121"/>
      <c r="D39" s="121"/>
      <c r="E39" s="121"/>
      <c r="F39" s="69">
        <v>110857</v>
      </c>
      <c r="G39" s="77"/>
      <c r="H39" s="69">
        <v>-52012</v>
      </c>
      <c r="I39" s="45"/>
    </row>
    <row r="40" spans="2:9" ht="21.95" customHeight="1">
      <c r="B40" s="122" t="s">
        <v>214</v>
      </c>
      <c r="C40" s="122"/>
      <c r="D40" s="122"/>
      <c r="E40" s="122"/>
      <c r="F40" s="75">
        <f>SUM(F37:F39)</f>
        <v>3445847</v>
      </c>
      <c r="G40" s="15"/>
      <c r="H40" s="75">
        <f>SUM(H37:H39)</f>
        <v>6127988</v>
      </c>
      <c r="I40" s="159"/>
    </row>
    <row r="41" spans="2:9" ht="5.0999999999999996" customHeight="1">
      <c r="B41" s="122"/>
      <c r="C41" s="122"/>
      <c r="D41" s="122"/>
      <c r="E41" s="122"/>
      <c r="F41" s="15"/>
      <c r="G41" s="15"/>
      <c r="H41" s="15"/>
      <c r="I41" s="159"/>
    </row>
    <row r="42" spans="2:9" ht="21.95" customHeight="1">
      <c r="B42" s="122" t="s">
        <v>126</v>
      </c>
      <c r="C42" s="122"/>
      <c r="D42" s="122"/>
      <c r="E42" s="122"/>
      <c r="F42" s="15">
        <f>SUM(F40,F27,F21)</f>
        <v>8896402</v>
      </c>
      <c r="G42" s="15"/>
      <c r="H42" s="15">
        <f>SUM(H40,H27,H21)</f>
        <v>12242729</v>
      </c>
      <c r="I42" s="159"/>
    </row>
    <row r="43" spans="2:9" ht="21.95" customHeight="1">
      <c r="B43" s="121" t="s">
        <v>55</v>
      </c>
      <c r="F43" s="126">
        <v>-999058</v>
      </c>
      <c r="G43" s="77"/>
      <c r="H43" s="126">
        <v>-907116</v>
      </c>
      <c r="I43" s="160"/>
    </row>
    <row r="44" spans="2:9" ht="5.0999999999999996" customHeight="1">
      <c r="F44" s="77"/>
      <c r="G44" s="77"/>
      <c r="H44" s="77"/>
      <c r="I44" s="160"/>
    </row>
    <row r="45" spans="2:9" ht="21.95" customHeight="1">
      <c r="B45" s="13" t="s">
        <v>127</v>
      </c>
      <c r="C45" s="13"/>
      <c r="D45" s="13"/>
      <c r="E45" s="13"/>
      <c r="F45" s="73">
        <f>SUM(F42:F43)</f>
        <v>7897344</v>
      </c>
      <c r="G45" s="115"/>
      <c r="H45" s="73">
        <f>SUM(H42:H43)</f>
        <v>11335613</v>
      </c>
      <c r="I45" s="159"/>
    </row>
    <row r="46" spans="2:9" ht="5.0999999999999996" customHeight="1">
      <c r="B46" s="13"/>
      <c r="C46" s="13"/>
      <c r="D46" s="13"/>
      <c r="E46" s="13"/>
      <c r="F46" s="15"/>
      <c r="G46" s="115"/>
      <c r="H46" s="15"/>
      <c r="I46" s="159"/>
    </row>
    <row r="47" spans="2:9" s="90" customFormat="1" ht="21.95" customHeight="1">
      <c r="B47" s="17" t="s">
        <v>19</v>
      </c>
      <c r="C47" s="17"/>
      <c r="D47" s="17"/>
      <c r="E47" s="17"/>
      <c r="F47" s="123"/>
      <c r="G47" s="124"/>
      <c r="H47" s="123"/>
      <c r="I47" s="45"/>
    </row>
    <row r="48" spans="2:9" s="90" customFormat="1" ht="21.95" customHeight="1">
      <c r="B48" s="121" t="s">
        <v>128</v>
      </c>
      <c r="C48" s="121"/>
      <c r="D48" s="76"/>
      <c r="E48" s="121"/>
      <c r="F48" s="77">
        <v>0</v>
      </c>
      <c r="G48" s="77"/>
      <c r="H48" s="77">
        <v>-2681754</v>
      </c>
      <c r="I48" s="45"/>
    </row>
    <row r="49" spans="2:9" s="90" customFormat="1" ht="21.95" customHeight="1">
      <c r="B49" s="121" t="s">
        <v>180</v>
      </c>
      <c r="C49" s="121"/>
      <c r="D49" s="76"/>
      <c r="E49" s="121"/>
      <c r="F49" s="77">
        <v>-585890</v>
      </c>
      <c r="G49" s="77"/>
      <c r="H49" s="77">
        <v>-69418</v>
      </c>
      <c r="I49" s="45"/>
    </row>
    <row r="50" spans="2:9" s="90" customFormat="1" ht="21.95" customHeight="1">
      <c r="B50" s="121" t="s">
        <v>173</v>
      </c>
      <c r="C50" s="121"/>
      <c r="D50" s="17"/>
      <c r="E50" s="17"/>
      <c r="F50" s="77">
        <v>14847854</v>
      </c>
      <c r="G50" s="77"/>
      <c r="H50" s="77">
        <v>21943275</v>
      </c>
      <c r="I50" s="45"/>
    </row>
    <row r="51" spans="2:9" s="90" customFormat="1" ht="21.95" customHeight="1">
      <c r="B51" s="121" t="s">
        <v>174</v>
      </c>
      <c r="C51" s="121"/>
      <c r="D51" s="107"/>
      <c r="E51" s="121"/>
      <c r="F51" s="77">
        <v>-5253631</v>
      </c>
      <c r="G51" s="77"/>
      <c r="H51" s="77">
        <v>-37434435</v>
      </c>
      <c r="I51" s="45"/>
    </row>
    <row r="52" spans="2:9" s="90" customFormat="1" ht="21.95" customHeight="1">
      <c r="B52" s="121" t="s">
        <v>129</v>
      </c>
      <c r="C52" s="121"/>
      <c r="D52" s="76"/>
      <c r="E52" s="121"/>
      <c r="F52" s="77">
        <v>87785</v>
      </c>
      <c r="G52" s="77"/>
      <c r="H52" s="77">
        <v>56072</v>
      </c>
      <c r="I52" s="45"/>
    </row>
    <row r="53" spans="2:9" s="90" customFormat="1" ht="21.95" customHeight="1">
      <c r="B53" s="121" t="s">
        <v>150</v>
      </c>
      <c r="C53" s="121"/>
      <c r="D53" s="76"/>
      <c r="E53" s="121"/>
      <c r="F53" s="77">
        <v>-10433119</v>
      </c>
      <c r="G53" s="77"/>
      <c r="H53" s="77">
        <v>-14653154</v>
      </c>
      <c r="I53" s="45"/>
    </row>
    <row r="54" spans="2:9" s="90" customFormat="1" ht="21.95" customHeight="1">
      <c r="B54" s="121" t="s">
        <v>215</v>
      </c>
      <c r="C54" s="121"/>
      <c r="D54" s="121"/>
      <c r="E54" s="121"/>
      <c r="F54" s="77">
        <v>19779</v>
      </c>
      <c r="G54" s="77"/>
      <c r="H54" s="77">
        <v>1500</v>
      </c>
      <c r="I54" s="45"/>
    </row>
    <row r="55" spans="2:9" s="90" customFormat="1" ht="21.95" customHeight="1">
      <c r="B55" s="121" t="s">
        <v>52</v>
      </c>
      <c r="C55" s="121"/>
      <c r="D55" s="121"/>
      <c r="E55" s="121"/>
      <c r="F55" s="77">
        <v>2338826</v>
      </c>
      <c r="G55" s="77"/>
      <c r="H55" s="77">
        <v>139948</v>
      </c>
      <c r="I55" s="45"/>
    </row>
    <row r="56" spans="2:9" s="90" customFormat="1" ht="21.95" customHeight="1">
      <c r="B56" s="88" t="s">
        <v>56</v>
      </c>
      <c r="C56" s="88"/>
      <c r="D56" s="88"/>
      <c r="E56" s="88"/>
      <c r="F56" s="77">
        <v>197841</v>
      </c>
      <c r="G56" s="77"/>
      <c r="H56" s="77">
        <v>213705</v>
      </c>
      <c r="I56" s="45"/>
    </row>
    <row r="57" spans="2:9" ht="5.0999999999999996" customHeight="1">
      <c r="D57" s="14"/>
      <c r="E57" s="14"/>
      <c r="F57" s="125"/>
      <c r="G57" s="77"/>
      <c r="H57" s="125"/>
    </row>
    <row r="58" spans="2:9" ht="21.95" customHeight="1">
      <c r="B58" s="14" t="s">
        <v>151</v>
      </c>
      <c r="C58" s="14"/>
      <c r="D58" s="14"/>
      <c r="E58" s="14"/>
      <c r="F58" s="73">
        <f>SUM(F48:F56)</f>
        <v>1219445</v>
      </c>
      <c r="G58" s="15"/>
      <c r="H58" s="73">
        <f>SUM(H48:H56)</f>
        <v>-32484261</v>
      </c>
    </row>
    <row r="59" spans="2:9" ht="21.2" customHeight="1">
      <c r="B59" s="14"/>
      <c r="C59" s="14"/>
      <c r="D59" s="65"/>
      <c r="E59" s="65"/>
      <c r="F59" s="124"/>
      <c r="G59" s="124"/>
      <c r="H59" s="124"/>
    </row>
    <row r="60" spans="2:9" ht="23.1" customHeight="1">
      <c r="B60" s="65" t="s">
        <v>146</v>
      </c>
      <c r="C60" s="65"/>
      <c r="D60" s="65"/>
      <c r="E60" s="65"/>
    </row>
    <row r="61" spans="2:9" ht="23.1" customHeight="1">
      <c r="B61" s="65" t="s">
        <v>42</v>
      </c>
      <c r="C61" s="65"/>
      <c r="D61" s="66"/>
      <c r="E61" s="66"/>
    </row>
    <row r="62" spans="2:9" ht="23.25" customHeight="1">
      <c r="B62" s="95" t="str">
        <f>B3</f>
        <v>สำหรับงวดสามเดือนสิ้นสุดวันที่ 31 มีนาคม 2565 (ไม่ได้ตรวจสอบ)</v>
      </c>
      <c r="C62" s="66"/>
      <c r="D62" s="66"/>
      <c r="E62" s="66"/>
    </row>
    <row r="63" spans="2:9" ht="21" customHeight="1">
      <c r="B63" s="66"/>
      <c r="C63" s="66"/>
      <c r="D63" s="120"/>
      <c r="E63" s="120"/>
      <c r="F63" s="158"/>
      <c r="G63" s="158"/>
      <c r="H63" s="158"/>
    </row>
    <row r="64" spans="2:9" ht="23.1" customHeight="1">
      <c r="B64" s="120"/>
      <c r="C64" s="120"/>
      <c r="D64" s="107"/>
      <c r="E64" s="14"/>
      <c r="F64" s="49">
        <f>F5</f>
        <v>2565</v>
      </c>
      <c r="G64" s="49"/>
      <c r="H64" s="49">
        <f>H5</f>
        <v>2564</v>
      </c>
    </row>
    <row r="65" spans="2:9" s="90" customFormat="1" ht="23.1" customHeight="1">
      <c r="B65" s="14"/>
      <c r="C65" s="14"/>
      <c r="D65" s="17"/>
      <c r="E65" s="17"/>
      <c r="F65" s="132" t="s">
        <v>38</v>
      </c>
      <c r="G65" s="132"/>
      <c r="H65" s="132"/>
      <c r="I65" s="45"/>
    </row>
    <row r="66" spans="2:9" s="90" customFormat="1" ht="21.95" customHeight="1">
      <c r="B66" s="17" t="s">
        <v>20</v>
      </c>
      <c r="C66" s="17"/>
      <c r="D66" s="17"/>
      <c r="E66" s="17"/>
      <c r="F66" s="123"/>
      <c r="G66" s="124"/>
      <c r="H66" s="123"/>
      <c r="I66" s="45"/>
    </row>
    <row r="67" spans="2:9" ht="21.95" customHeight="1">
      <c r="B67" s="121" t="s">
        <v>203</v>
      </c>
      <c r="F67" s="77"/>
      <c r="G67" s="77"/>
      <c r="H67" s="77"/>
    </row>
    <row r="68" spans="2:9" ht="21.95" customHeight="1">
      <c r="C68" s="121" t="s">
        <v>134</v>
      </c>
      <c r="F68" s="77">
        <v>5000</v>
      </c>
      <c r="G68" s="77"/>
      <c r="H68" s="77">
        <v>814777</v>
      </c>
    </row>
    <row r="69" spans="2:9" ht="21.95" customHeight="1">
      <c r="B69" s="121" t="s">
        <v>133</v>
      </c>
      <c r="D69" s="14"/>
      <c r="E69" s="14"/>
      <c r="F69" s="77"/>
      <c r="G69" s="77"/>
      <c r="H69" s="77"/>
    </row>
    <row r="70" spans="2:9" ht="21.95" customHeight="1">
      <c r="C70" s="121" t="s">
        <v>134</v>
      </c>
      <c r="D70" s="76"/>
      <c r="F70" s="77">
        <v>-22715</v>
      </c>
      <c r="G70" s="77"/>
      <c r="H70" s="77">
        <v>0</v>
      </c>
    </row>
    <row r="71" spans="2:9" s="90" customFormat="1" ht="21.95" customHeight="1">
      <c r="B71" s="17" t="s">
        <v>130</v>
      </c>
      <c r="C71" s="17"/>
      <c r="D71" s="88"/>
      <c r="E71" s="88"/>
      <c r="F71" s="123"/>
      <c r="G71" s="124"/>
      <c r="H71" s="123"/>
      <c r="I71" s="45"/>
    </row>
    <row r="72" spans="2:9" s="90" customFormat="1" ht="21.95" customHeight="1">
      <c r="B72" s="121" t="s">
        <v>188</v>
      </c>
      <c r="C72" s="121"/>
      <c r="D72" s="121"/>
      <c r="E72" s="121"/>
      <c r="F72" s="77">
        <v>17344720</v>
      </c>
      <c r="G72" s="124"/>
      <c r="H72" s="77">
        <v>4330624</v>
      </c>
      <c r="I72" s="45"/>
    </row>
    <row r="73" spans="2:9" ht="21.95" customHeight="1">
      <c r="B73" s="121" t="s">
        <v>131</v>
      </c>
      <c r="D73" s="14"/>
      <c r="E73" s="14"/>
      <c r="F73" s="77">
        <v>1526097</v>
      </c>
      <c r="G73" s="124"/>
      <c r="H73" s="77">
        <v>7706075</v>
      </c>
    </row>
    <row r="74" spans="2:9" ht="21.95" customHeight="1">
      <c r="B74" s="121" t="s">
        <v>132</v>
      </c>
      <c r="F74" s="77">
        <v>-1859671</v>
      </c>
      <c r="G74" s="124"/>
      <c r="H74" s="77">
        <v>-646097</v>
      </c>
    </row>
    <row r="75" spans="2:9" ht="21.95" customHeight="1">
      <c r="B75" s="121" t="s">
        <v>175</v>
      </c>
      <c r="F75" s="77">
        <v>-758622</v>
      </c>
      <c r="G75" s="124"/>
      <c r="H75" s="77">
        <v>-858105</v>
      </c>
    </row>
    <row r="76" spans="2:9" ht="21.95" customHeight="1">
      <c r="B76" s="121" t="s">
        <v>216</v>
      </c>
      <c r="F76" s="77">
        <v>19000</v>
      </c>
      <c r="G76" s="124"/>
      <c r="H76" s="77">
        <v>17656</v>
      </c>
    </row>
    <row r="77" spans="2:9" ht="21.95" customHeight="1">
      <c r="B77" s="14" t="s">
        <v>183</v>
      </c>
      <c r="C77" s="14"/>
      <c r="D77" s="14"/>
      <c r="E77" s="14"/>
      <c r="F77" s="75">
        <f>SUM(F72:F76)</f>
        <v>16271524</v>
      </c>
      <c r="G77" s="15"/>
      <c r="H77" s="75">
        <f>SUM(H72:H76)</f>
        <v>10550153</v>
      </c>
    </row>
    <row r="78" spans="2:9" ht="21.95" customHeight="1">
      <c r="B78" s="121" t="s">
        <v>78</v>
      </c>
      <c r="C78" s="45"/>
      <c r="D78" s="14"/>
      <c r="E78" s="14"/>
      <c r="F78" s="77">
        <v>-74667</v>
      </c>
      <c r="G78" s="77"/>
      <c r="H78" s="77">
        <v>-97001</v>
      </c>
    </row>
    <row r="79" spans="2:9" s="90" customFormat="1" ht="21.95" customHeight="1">
      <c r="B79" s="88" t="s">
        <v>191</v>
      </c>
      <c r="C79" s="88"/>
      <c r="D79" s="121"/>
      <c r="E79" s="121"/>
      <c r="F79" s="77">
        <v>-2212290</v>
      </c>
      <c r="G79" s="124"/>
      <c r="H79" s="77">
        <v>-1952283</v>
      </c>
      <c r="I79" s="45"/>
    </row>
    <row r="80" spans="2:9" ht="5.0999999999999996" customHeight="1">
      <c r="D80" s="14"/>
      <c r="E80" s="14"/>
      <c r="F80" s="136"/>
      <c r="G80" s="77"/>
      <c r="H80" s="136"/>
    </row>
    <row r="81" spans="1:9" ht="21.95" customHeight="1">
      <c r="A81" s="45"/>
      <c r="B81" s="14" t="s">
        <v>217</v>
      </c>
      <c r="C81" s="14"/>
      <c r="D81" s="127"/>
      <c r="E81" s="127"/>
      <c r="F81" s="73">
        <f>SUM(F68:F70,F77,F78:F79)</f>
        <v>13966852</v>
      </c>
      <c r="G81" s="15"/>
      <c r="H81" s="73">
        <f>SUM(H68:H70,H77,H78:H79)</f>
        <v>9315646</v>
      </c>
    </row>
    <row r="82" spans="1:9" s="72" customFormat="1" ht="9.9499999999999993" customHeight="1">
      <c r="B82" s="127"/>
      <c r="C82" s="127"/>
      <c r="D82" s="14"/>
      <c r="E82" s="14"/>
      <c r="F82" s="128"/>
      <c r="G82" s="128"/>
      <c r="H82" s="128"/>
    </row>
    <row r="83" spans="1:9" ht="21.95" customHeight="1">
      <c r="A83" s="45"/>
      <c r="B83" s="14" t="s">
        <v>152</v>
      </c>
      <c r="C83" s="14"/>
      <c r="D83" s="14"/>
      <c r="E83" s="14"/>
      <c r="F83" s="15">
        <f>SUM(F45,F58,F81)</f>
        <v>23083641</v>
      </c>
      <c r="G83" s="15"/>
      <c r="H83" s="15">
        <f>SUM(H45,H58,H81)</f>
        <v>-11833002</v>
      </c>
    </row>
    <row r="84" spans="1:9" ht="21.95" customHeight="1">
      <c r="B84" s="121" t="s">
        <v>145</v>
      </c>
      <c r="F84" s="77">
        <v>-8312</v>
      </c>
      <c r="G84" s="77"/>
      <c r="H84" s="77">
        <v>631510</v>
      </c>
    </row>
    <row r="85" spans="1:9" ht="21.95" customHeight="1">
      <c r="B85" s="121" t="s">
        <v>220</v>
      </c>
      <c r="F85" s="126">
        <v>35992841</v>
      </c>
      <c r="G85" s="77"/>
      <c r="H85" s="126">
        <v>64399343</v>
      </c>
    </row>
    <row r="86" spans="1:9" s="80" customFormat="1" ht="5.0999999999999996" customHeight="1">
      <c r="B86" s="121"/>
      <c r="C86" s="121"/>
      <c r="D86" s="14"/>
      <c r="E86" s="14"/>
      <c r="F86" s="77"/>
      <c r="G86" s="77"/>
      <c r="H86" s="77"/>
      <c r="I86" s="45"/>
    </row>
    <row r="87" spans="1:9" ht="21.95" customHeight="1" thickBot="1">
      <c r="B87" s="14" t="s">
        <v>221</v>
      </c>
      <c r="C87" s="14"/>
      <c r="F87" s="81">
        <f>SUM(F83:F85)</f>
        <v>59068170</v>
      </c>
      <c r="G87" s="15"/>
      <c r="H87" s="81">
        <f>SUM(H83:H85)</f>
        <v>53197851</v>
      </c>
    </row>
    <row r="88" spans="1:9" ht="5.0999999999999996" customHeight="1" thickTop="1">
      <c r="D88" s="129"/>
      <c r="E88" s="129"/>
      <c r="F88" s="130"/>
      <c r="G88" s="77"/>
      <c r="H88" s="130"/>
    </row>
    <row r="89" spans="1:9" ht="21.95" customHeight="1">
      <c r="B89" s="129" t="s">
        <v>92</v>
      </c>
      <c r="C89" s="129"/>
      <c r="D89" s="131"/>
      <c r="E89" s="131"/>
      <c r="F89" s="130"/>
      <c r="G89" s="130"/>
      <c r="H89" s="130"/>
    </row>
    <row r="90" spans="1:9" ht="21.95" customHeight="1">
      <c r="B90" s="131" t="s">
        <v>219</v>
      </c>
      <c r="C90" s="131"/>
      <c r="D90" s="147"/>
      <c r="E90" s="147"/>
      <c r="F90" s="130"/>
      <c r="G90" s="130"/>
      <c r="H90" s="130"/>
    </row>
    <row r="91" spans="1:9" ht="21.75" customHeight="1">
      <c r="B91" s="147" t="s">
        <v>89</v>
      </c>
      <c r="C91" s="131"/>
      <c r="D91" s="147"/>
      <c r="E91" s="147"/>
      <c r="F91" s="130">
        <v>13320588</v>
      </c>
      <c r="G91" s="130"/>
      <c r="H91" s="130">
        <v>11058762</v>
      </c>
    </row>
    <row r="92" spans="1:9" ht="21.95" customHeight="1">
      <c r="B92" s="147" t="s">
        <v>101</v>
      </c>
      <c r="C92" s="131"/>
      <c r="D92" s="147"/>
      <c r="E92" s="147"/>
      <c r="F92" s="130">
        <v>9669516</v>
      </c>
      <c r="G92" s="130"/>
      <c r="H92" s="130">
        <v>22511712</v>
      </c>
    </row>
    <row r="93" spans="1:9" ht="21.95" customHeight="1">
      <c r="B93" s="147" t="s">
        <v>144</v>
      </c>
      <c r="C93" s="147"/>
      <c r="F93" s="130">
        <v>3665408</v>
      </c>
      <c r="G93" s="130"/>
      <c r="H93" s="130">
        <v>2981277</v>
      </c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firstPageNumber="10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Natsii</cp:lastModifiedBy>
  <cp:lastPrinted>2022-04-29T09:06:29Z</cp:lastPrinted>
  <dcterms:created xsi:type="dcterms:W3CDTF">2005-01-07T06:39:24Z</dcterms:created>
  <dcterms:modified xsi:type="dcterms:W3CDTF">2022-05-11T08:32:45Z</dcterms:modified>
</cp:coreProperties>
</file>