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CF!$A$1:$E$65</definedName>
    <definedName name="_xlnm.Print_Area" localSheetId="3">PL!$A$1:$G$29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12" l="1"/>
  <c r="C14" i="10"/>
  <c r="C12" i="10"/>
  <c r="E11" i="12"/>
  <c r="C60" i="10"/>
  <c r="E57" i="1"/>
  <c r="H18" i="9"/>
  <c r="H13" i="9"/>
  <c r="C49" i="10" l="1"/>
  <c r="C39" i="10"/>
  <c r="C61" i="10"/>
  <c r="E39" i="10"/>
  <c r="E47" i="1"/>
  <c r="E42" i="1"/>
  <c r="C45" i="10"/>
  <c r="E18" i="12"/>
  <c r="E23" i="12" s="1"/>
  <c r="E22" i="1"/>
  <c r="E16" i="1"/>
  <c r="E45" i="10"/>
  <c r="D13" i="9"/>
  <c r="G18" i="12"/>
  <c r="G23" i="12" s="1"/>
  <c r="G60" i="1"/>
  <c r="N16" i="9"/>
  <c r="E61" i="10"/>
  <c r="N11" i="9"/>
  <c r="F18" i="9"/>
  <c r="E55" i="1" s="1"/>
  <c r="L18" i="9"/>
  <c r="E59" i="1" s="1"/>
  <c r="D18" i="9"/>
  <c r="E54" i="1" s="1"/>
  <c r="F13" i="9"/>
  <c r="L13" i="9"/>
  <c r="G47" i="1"/>
  <c r="G22" i="1"/>
  <c r="G24" i="1" s="1"/>
  <c r="G42" i="1"/>
  <c r="G16" i="1"/>
  <c r="E24" i="1" l="1"/>
  <c r="G49" i="1"/>
  <c r="E49" i="1"/>
  <c r="E25" i="12"/>
  <c r="E29" i="12" s="1"/>
  <c r="G25" i="12"/>
  <c r="G29" i="12" s="1"/>
  <c r="G62" i="1"/>
  <c r="C8" i="10" l="1"/>
  <c r="C29" i="10" s="1"/>
  <c r="C47" i="10" s="1"/>
  <c r="C54" i="10" s="1"/>
  <c r="E8" i="10"/>
  <c r="E29" i="10" s="1"/>
  <c r="E47" i="10" s="1"/>
  <c r="E54" i="10" s="1"/>
  <c r="E27" i="12"/>
  <c r="J17" i="9" s="1"/>
  <c r="N17" i="9" s="1"/>
  <c r="N18" i="9" s="1"/>
  <c r="G27" i="12"/>
  <c r="J12" i="9" s="1"/>
  <c r="N12" i="9" s="1"/>
  <c r="N13" i="9" s="1"/>
  <c r="J13" i="9" l="1"/>
  <c r="J18" i="9"/>
  <c r="E58" i="1" s="1"/>
  <c r="E60" i="1" s="1"/>
  <c r="E62" i="1" s="1"/>
</calcChain>
</file>

<file path=xl/sharedStrings.xml><?xml version="1.0" encoding="utf-8"?>
<sst xmlns="http://schemas.openxmlformats.org/spreadsheetml/2006/main" count="180" uniqueCount="136">
  <si>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</si>
  <si>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</si>
  <si>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</si>
  <si>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</si>
  <si>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</si>
  <si>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</si>
  <si>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</si>
  <si>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</si>
  <si>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</si>
  <si>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</si>
  <si>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</si>
  <si>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</si>
  <si>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</si>
  <si>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</si>
  <si>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</si>
  <si>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</si>
  <si>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</si>
  <si>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</si>
  <si>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</si>
  <si>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</si>
  <si>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</si>
  <si>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</si>
  <si>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</si>
  <si>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</si>
  <si>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</si>
  <si>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</si>
  <si>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</si>
  <si>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</si>
  <si>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</si>
  <si>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</si>
  <si>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</si>
  <si>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</si>
  <si>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</si>
  <si>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</si>
  <si>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</si>
  <si>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</si>
  <si>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</si>
  <si>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</si>
  <si>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</si>
  <si>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</si>
  <si>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</si>
  <si>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</si>
  <si>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</si>
  <si>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</si>
  <si>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</si>
  <si>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</si>
  <si>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</si>
  <si>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</si>
  <si>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</si>
  <si>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</si>
  <si>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</si>
  <si>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</si>
  <si>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</si>
  <si>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</si>
  <si>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</si>
  <si>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</si>
  <si>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</si>
  <si>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</si>
  <si>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</si>
  <si>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</si>
  <si>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</si>
  <si>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</si>
  <si>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</si>
  <si>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</si>
  <si>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</si>
  <si>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</si>
  <si>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</si>
  <si>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</si>
  <si>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</si>
  <si>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</si>
  <si>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</si>
  <si>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</si>
  <si>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</si>
  <si>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</si>
  <si>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</si>
  <si>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</si>
  <si>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</si>
  <si>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</si>
  <si>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</si>
  <si>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</si>
  <si>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</si>
  <si>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</si>
  <si>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</si>
  <si>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</si>
  <si>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</si>
  <si>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</si>
  <si>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ขาดทุนจากอัตราแลกเปลี่ยนเงินตราต่างประเทศ - สุทธิ</t>
  </si>
  <si>
    <t>1)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</si>
  <si>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</si>
  <si>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</si>
  <si>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</si>
  <si>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</si>
  <si>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</si>
  <si>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</si>
  <si>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</si>
  <si>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3)</t>
  </si>
  <si>
    <t>ยอดคงเหลือ ณ วันที่ 31 มีนาคม 2564</t>
  </si>
  <si>
    <t>ยอดคงเหลือ ณ วันที่ 1 มกราคม 2564</t>
  </si>
  <si>
    <t>งบแสดงฐานะการเงิน (ต่อ)</t>
  </si>
  <si>
    <t>กำไรเบ็ดเสร็จรวมสำหรับงวด</t>
  </si>
  <si>
    <t>จ่ายภาระหนี้สินจากคดีฟ้องร้อง</t>
  </si>
  <si>
    <t>2)</t>
  </si>
  <si>
    <t>ตัดจำหน่ายสินค้าคงเหลือ</t>
  </si>
  <si>
    <t xml:space="preserve">กลับรายการขาดทุนจากการลดมูลค่าสินค้าคงเหลือ </t>
  </si>
  <si>
    <t>กลับรายการค่าเผื่อการลดมูลค่าสินค้าคงเหลือ</t>
  </si>
  <si>
    <t>ตัดจำหน่ายสินทรัพย์หมุนเวียนอื่น</t>
  </si>
  <si>
    <t>ทุนจดทะเบียน (หุ้นสามัญ 28,750,859 พันหุ้น มูลค่าหุ้นละ 0.96 บาท)</t>
  </si>
  <si>
    <t>ทุนที่ออกและชำระแล้ว (หุ้นสามัญ 25,487,135 พันหุ้น หุ้นละ 0.96 บาท)</t>
  </si>
  <si>
    <t>เงินสดใช้ไปในกิจกรรมลงทุน</t>
  </si>
  <si>
    <t>เงินสดใช้ไปในกิจกรรมจัดหาเงิน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</si>
  <si>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</si>
  <si>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</si>
  <si>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</si>
  <si>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</si>
  <si>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</si>
  <si>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</si>
  <si>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สะสม</t>
  </si>
  <si>
    <t xml:space="preserve">- </t>
  </si>
  <si>
    <t>จัดสรรเป็นทุนสำรองตามกฎหมาย</t>
  </si>
  <si>
    <t>ยังไม่ได้จัดสรร</t>
  </si>
  <si>
    <t>กำไรสะสม</t>
  </si>
  <si>
    <t>กำไรสำหรับงวด</t>
  </si>
  <si>
    <t>กำไรต่อหุ้นขั้นพื้นฐาน (บาท)</t>
  </si>
  <si>
    <t>จัดสรรเป็นทุน</t>
  </si>
  <si>
    <t>สำรองตามกฎหมาย</t>
  </si>
  <si>
    <t>ยังไม่จัดสรร</t>
  </si>
  <si>
    <t>รวมส่วนของผู้ถือหุ้น</t>
  </si>
  <si>
    <t>กำไรจากอัตราแลกเปลี่ยนเงินตราต่างประเทศ - สุทธิ</t>
  </si>
  <si>
    <t>ขาดทุน (กำไร) จากอัตราแลกเปลี่ยนเงินตราต่างประเทศที่ยังไม่เกิดขึ้นจริง - สุทธิ</t>
  </si>
  <si>
    <t>9, 21</t>
  </si>
  <si>
    <t>4, 14</t>
  </si>
  <si>
    <t>4, 12</t>
  </si>
  <si>
    <t>รายการปรับกระทบกำไรสำหรับงวดเป็นเงินสดสุทธิได้มาจากกิจกรรมดำเนินงาน: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</si>
  <si>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</si>
  <si>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</si>
  <si>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7, 21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</si>
</sst>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2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99">
    <xf numFmtId="0" fontId="0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0" fontId="12" fillId="58" borderId="2" applyNumberFormat="0" applyAlignment="0" applyProtection="0"/>
    <xf numFmtId="205" fontId="57" fillId="4" borderId="2" applyNumberFormat="0" applyAlignment="0" applyProtection="0"/>
    <xf numFmtId="205" fontId="57" fillId="4" borderId="2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0" fontId="13" fillId="60" borderId="3" applyNumberFormat="0" applyAlignment="0" applyProtection="0"/>
    <xf numFmtId="205" fontId="58" fillId="23" borderId="4" applyNumberFormat="0" applyAlignment="0" applyProtection="0"/>
    <xf numFmtId="0" fontId="90" fillId="61" borderId="5">
      <alignment horizontal="center" wrapText="1"/>
    </xf>
    <xf numFmtId="0" fontId="91" fillId="0" borderId="6">
      <alignment horizontal="center"/>
    </xf>
    <xf numFmtId="165" fontId="1" fillId="0" borderId="0" applyFont="0" applyFill="0" applyBorder="0" applyAlignment="0" applyProtection="0"/>
    <xf numFmtId="205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2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4" fillId="0" borderId="0"/>
    <xf numFmtId="40" fontId="46" fillId="0" borderId="0" applyFont="0" applyFill="0" applyBorder="0" applyAlignment="0" applyProtection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4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4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7" applyNumberFormat="0" applyAlignment="0" applyProtection="0">
      <alignment horizontal="left" vertical="center"/>
    </xf>
    <xf numFmtId="205" fontId="39" fillId="0" borderId="8">
      <alignment horizontal="left" vertical="center"/>
    </xf>
    <xf numFmtId="213" fontId="95" fillId="61" borderId="0">
      <alignment horizontal="left" vertical="top"/>
    </xf>
    <xf numFmtId="0" fontId="49" fillId="57" borderId="8">
      <alignment horizontal="left" vertical="top" wrapText="1"/>
    </xf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1" fillId="0" borderId="9" applyNumberFormat="0" applyFill="0" applyAlignment="0" applyProtection="0"/>
    <xf numFmtId="205" fontId="64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205" fontId="65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205" fontId="66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5" applyNumberFormat="0" applyFill="0" applyAlignment="0" applyProtection="0"/>
    <xf numFmtId="0" fontId="28" fillId="61" borderId="0">
      <alignment horizontal="left" wrapText="1"/>
    </xf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10" fontId="33" fillId="69" borderId="16" applyNumberFormat="0" applyBorder="0" applyAlignment="0" applyProtection="0"/>
    <xf numFmtId="10" fontId="33" fillId="69" borderId="16" applyNumberFormat="0" applyBorder="0" applyAlignment="0" applyProtection="0"/>
    <xf numFmtId="10" fontId="33" fillId="61" borderId="16" applyNumberFormat="0" applyBorder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0" fontId="19" fillId="1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205" fontId="68" fillId="25" borderId="2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0" fontId="20" fillId="0" borderId="17" applyNumberFormat="0" applyFill="0" applyAlignment="0" applyProtection="0"/>
    <xf numFmtId="205" fontId="69" fillId="0" borderId="1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4" fillId="0" borderId="0"/>
    <xf numFmtId="214" fontId="46" fillId="0" borderId="0"/>
    <xf numFmtId="214" fontId="46" fillId="0" borderId="0"/>
    <xf numFmtId="215" fontId="100" fillId="0" borderId="0"/>
    <xf numFmtId="214" fontId="4" fillId="0" borderId="0"/>
    <xf numFmtId="216" fontId="4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5" fillId="0" borderId="0"/>
    <xf numFmtId="0" fontId="75" fillId="0" borderId="0"/>
    <xf numFmtId="205" fontId="75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6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50" fillId="0" borderId="0"/>
    <xf numFmtId="0" fontId="123" fillId="0" borderId="0" applyNumberFormat="0" applyFill="0" applyBorder="0" applyAlignment="0" applyProtection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8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8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9" fillId="0" borderId="0"/>
    <xf numFmtId="0" fontId="130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9" fillId="0" borderId="0"/>
    <xf numFmtId="205" fontId="9" fillId="0" borderId="0"/>
    <xf numFmtId="204" fontId="9" fillId="0" borderId="0"/>
    <xf numFmtId="0" fontId="1" fillId="0" borderId="0"/>
    <xf numFmtId="0" fontId="123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7" fillId="0" borderId="0"/>
    <xf numFmtId="205" fontId="1" fillId="0" borderId="0"/>
    <xf numFmtId="205" fontId="1" fillId="0" borderId="0"/>
    <xf numFmtId="0" fontId="1" fillId="0" borderId="0"/>
    <xf numFmtId="0" fontId="7" fillId="0" borderId="0"/>
    <xf numFmtId="205" fontId="1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1" fillId="0" borderId="0"/>
    <xf numFmtId="0" fontId="85" fillId="0" borderId="0">
      <alignment vertical="top"/>
    </xf>
    <xf numFmtId="0" fontId="128" fillId="0" borderId="0"/>
    <xf numFmtId="0" fontId="85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6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81" fillId="0" borderId="0">
      <alignment vertical="top"/>
    </xf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0" fontId="22" fillId="58" borderId="20" applyNumberFormat="0" applyAlignment="0" applyProtection="0"/>
    <xf numFmtId="205" fontId="71" fillId="4" borderId="21" applyNumberFormat="0" applyAlignment="0" applyProtection="0"/>
    <xf numFmtId="205" fontId="71" fillId="4" borderId="21" applyNumberFormat="0" applyAlignment="0" applyProtection="0"/>
    <xf numFmtId="0" fontId="83" fillId="0" borderId="22" applyNumberFormat="0" applyAlignment="0" applyProtection="0"/>
    <xf numFmtId="0" fontId="40" fillId="73" borderId="0" applyNumberFormat="0" applyFont="0" applyBorder="0" applyAlignment="0" applyProtection="0"/>
    <xf numFmtId="0" fontId="33" fillId="74" borderId="23" applyNumberFormat="0" applyFont="0" applyBorder="0" applyAlignment="0" applyProtection="0">
      <alignment horizontal="center"/>
    </xf>
    <xf numFmtId="0" fontId="33" fillId="57" borderId="23" applyNumberFormat="0" applyFont="0" applyBorder="0" applyAlignment="0" applyProtection="0">
      <alignment horizontal="center"/>
    </xf>
    <xf numFmtId="0" fontId="40" fillId="0" borderId="24" applyNumberFormat="0" applyAlignment="0" applyProtection="0"/>
    <xf numFmtId="0" fontId="40" fillId="0" borderId="25" applyNumberFormat="0" applyAlignment="0" applyProtection="0"/>
    <xf numFmtId="0" fontId="83" fillId="0" borderId="26" applyNumberFormat="0" applyAlignment="0" applyProtection="0"/>
    <xf numFmtId="9" fontId="12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7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" fontId="9" fillId="0" borderId="23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28">
      <alignment horizontal="center"/>
      <protection locked="0"/>
    </xf>
    <xf numFmtId="0" fontId="103" fillId="0" borderId="29">
      <alignment horizontal="center"/>
      <protection locked="0"/>
    </xf>
    <xf numFmtId="0" fontId="103" fillId="0" borderId="30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0" fontId="9" fillId="0" borderId="28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0" fontId="24" fillId="0" borderId="31" applyNumberFormat="0" applyFill="0" applyAlignment="0" applyProtection="0"/>
    <xf numFmtId="205" fontId="71" fillId="0" borderId="32" applyNumberFormat="0" applyFill="0" applyAlignment="0" applyProtection="0"/>
    <xf numFmtId="205" fontId="71" fillId="0" borderId="32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5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28">
      <alignment horizontal="right"/>
      <protection locked="0"/>
    </xf>
    <xf numFmtId="220" fontId="103" fillId="0" borderId="28">
      <alignment horizontal="right"/>
      <protection locked="0"/>
    </xf>
    <xf numFmtId="217" fontId="103" fillId="0" borderId="28">
      <alignment horizontal="right"/>
    </xf>
    <xf numFmtId="220" fontId="103" fillId="0" borderId="28">
      <alignment horizontal="right"/>
    </xf>
    <xf numFmtId="221" fontId="103" fillId="0" borderId="28">
      <alignment horizontal="right"/>
    </xf>
    <xf numFmtId="217" fontId="103" fillId="0" borderId="28">
      <alignment horizontal="right"/>
    </xf>
    <xf numFmtId="220" fontId="103" fillId="0" borderId="28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17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220" fontId="103" fillId="0" borderId="33">
      <alignment horizontal="right"/>
    </xf>
    <xf numFmtId="41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3" applyNumberFormat="0" applyAlignment="0" applyProtection="0"/>
    <xf numFmtId="0" fontId="20" fillId="0" borderId="17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0" applyNumberFormat="0" applyAlignment="0" applyProtection="0"/>
    <xf numFmtId="0" fontId="22" fillId="4" borderId="20" applyNumberFormat="0" applyAlignment="0" applyProtection="0"/>
    <xf numFmtId="0" fontId="12" fillId="4" borderId="2" applyNumberFormat="0" applyAlignment="0" applyProtection="0"/>
    <xf numFmtId="0" fontId="12" fillId="4" borderId="2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39" fontId="2" fillId="0" borderId="0"/>
    <xf numFmtId="0" fontId="19" fillId="14" borderId="2" applyNumberFormat="0" applyAlignment="0" applyProtection="0"/>
    <xf numFmtId="0" fontId="19" fillId="14" borderId="2" applyNumberFormat="0" applyAlignment="0" applyProtection="0"/>
    <xf numFmtId="0" fontId="21" fillId="69" borderId="0" applyNumberFormat="0" applyBorder="0" applyAlignment="0" applyProtection="0"/>
    <xf numFmtId="0" fontId="24" fillId="0" borderId="34" applyNumberFormat="0" applyFill="0" applyAlignment="0" applyProtection="0"/>
    <xf numFmtId="0" fontId="24" fillId="0" borderId="34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45" fillId="70" borderId="19" applyNumberFormat="0" applyFont="0" applyAlignment="0" applyProtection="0"/>
    <xf numFmtId="0" fontId="115" fillId="0" borderId="35" applyNumberFormat="0" applyFill="0" applyAlignment="0" applyProtection="0"/>
    <xf numFmtId="0" fontId="116" fillId="0" borderId="11" applyNumberFormat="0" applyFill="0" applyAlignment="0" applyProtection="0"/>
    <xf numFmtId="0" fontId="117" fillId="0" borderId="36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1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</cellStyleXfs>
  <cellXfs count="117">
    <xf numFmtId="0" fontId="0" fillId="0" borderId="0" xfId="0"/>
    <xf numFmtId="37" fontId="5" fillId="0" borderId="0" xfId="1259" applyNumberFormat="1" applyFont="1" applyFill="1" applyAlignment="1" applyProtection="1"/>
    <xf numFmtId="166" fontId="6" fillId="0" borderId="0" xfId="596" applyNumberFormat="1" applyFont="1" applyFill="1" applyBorder="1" applyAlignment="1" applyProtection="1"/>
    <xf numFmtId="40" fontId="5" fillId="0" borderId="0" xfId="1259" applyNumberFormat="1" applyFont="1" applyFill="1" applyAlignment="1"/>
    <xf numFmtId="40" fontId="5" fillId="0" borderId="0" xfId="0" applyNumberFormat="1" applyFont="1" applyFill="1" applyAlignment="1"/>
    <xf numFmtId="38" fontId="5" fillId="0" borderId="0" xfId="1259" applyNumberFormat="1" applyFont="1" applyFill="1" applyAlignment="1" applyProtection="1">
      <alignment horizontal="left"/>
    </xf>
    <xf numFmtId="0" fontId="6" fillId="0" borderId="0" xfId="0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1259" applyNumberFormat="1" applyFont="1" applyFill="1" applyAlignment="1" applyProtection="1"/>
    <xf numFmtId="0" fontId="5" fillId="0" borderId="0" xfId="0" applyFont="1" applyFill="1" applyAlignment="1"/>
    <xf numFmtId="0" fontId="5" fillId="0" borderId="0" xfId="1041" applyFont="1" applyFill="1" applyAlignment="1">
      <alignment horizontal="centerContinuous"/>
    </xf>
    <xf numFmtId="0" fontId="6" fillId="0" borderId="0" xfId="104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Continuous"/>
    </xf>
    <xf numFmtId="166" fontId="6" fillId="0" borderId="0" xfId="596" applyNumberFormat="1" applyFont="1" applyFill="1" applyAlignment="1">
      <alignment horizontal="center"/>
    </xf>
    <xf numFmtId="166" fontId="6" fillId="0" borderId="0" xfId="596" applyNumberFormat="1" applyFont="1" applyFill="1" applyAlignment="1">
      <alignment horizontal="right"/>
    </xf>
    <xf numFmtId="0" fontId="6" fillId="0" borderId="0" xfId="1041" applyFont="1" applyFill="1" applyAlignment="1"/>
    <xf numFmtId="0" fontId="6" fillId="0" borderId="0" xfId="104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Continuous"/>
    </xf>
    <xf numFmtId="166" fontId="6" fillId="0" borderId="0" xfId="596" applyNumberFormat="1" applyFont="1" applyFill="1" applyBorder="1" applyAlignment="1">
      <alignment horizontal="center"/>
    </xf>
    <xf numFmtId="166" fontId="6" fillId="0" borderId="0" xfId="596" applyNumberFormat="1" applyFont="1" applyFill="1" applyAlignment="1"/>
    <xf numFmtId="0" fontId="6" fillId="0" borderId="0" xfId="1041" applyFont="1" applyFill="1" applyBorder="1" applyAlignment="1"/>
    <xf numFmtId="0" fontId="6" fillId="0" borderId="0" xfId="1041" applyFont="1" applyFill="1" applyBorder="1" applyAlignment="1">
      <alignment horizontal="center"/>
    </xf>
    <xf numFmtId="166" fontId="6" fillId="0" borderId="37" xfId="596" applyNumberFormat="1" applyFont="1" applyFill="1" applyBorder="1" applyAlignment="1">
      <alignment horizontal="center"/>
    </xf>
    <xf numFmtId="40" fontId="5" fillId="0" borderId="0" xfId="1259" applyNumberFormat="1" applyFont="1" applyFill="1" applyAlignment="1" applyProtection="1">
      <alignment horizontal="left"/>
    </xf>
    <xf numFmtId="40" fontId="6" fillId="0" borderId="0" xfId="1259" applyNumberFormat="1" applyFont="1" applyFill="1" applyAlignment="1" applyProtection="1">
      <alignment horizontal="left"/>
    </xf>
    <xf numFmtId="0" fontId="6" fillId="0" borderId="0" xfId="0" applyFont="1" applyFill="1" applyAlignment="1"/>
    <xf numFmtId="40" fontId="6" fillId="0" borderId="0" xfId="1259" quotePrefix="1" applyNumberFormat="1" applyFont="1" applyFill="1" applyAlignment="1" applyProtection="1"/>
    <xf numFmtId="40" fontId="5" fillId="0" borderId="0" xfId="1259" applyNumberFormat="1" applyFont="1" applyFill="1" applyAlignment="1">
      <alignment horizontal="left"/>
    </xf>
    <xf numFmtId="0" fontId="5" fillId="0" borderId="0" xfId="1041" applyFont="1" applyFill="1" applyBorder="1" applyAlignment="1"/>
    <xf numFmtId="165" fontId="6" fillId="0" borderId="0" xfId="596" applyFont="1" applyFill="1" applyBorder="1" applyAlignment="1"/>
    <xf numFmtId="0" fontId="6" fillId="0" borderId="0" xfId="0" applyFont="1" applyFill="1" applyBorder="1" applyAlignment="1"/>
    <xf numFmtId="40" fontId="6" fillId="0" borderId="0" xfId="1259" applyNumberFormat="1" applyFont="1" applyFill="1" applyAlignment="1" applyProtection="1"/>
    <xf numFmtId="40" fontId="6" fillId="0" borderId="0" xfId="0" applyNumberFormat="1" applyFont="1" applyFill="1" applyAlignment="1"/>
    <xf numFmtId="40" fontId="5" fillId="0" borderId="0" xfId="1259" applyNumberFormat="1" applyFont="1" applyFill="1" applyAlignment="1" applyProtection="1"/>
    <xf numFmtId="165" fontId="6" fillId="0" borderId="0" xfId="596" applyFont="1" applyFill="1" applyAlignment="1"/>
    <xf numFmtId="40" fontId="6" fillId="0" borderId="0" xfId="1259" quotePrefix="1" applyNumberFormat="1" applyFont="1" applyFill="1" applyBorder="1" applyAlignment="1" applyProtection="1"/>
    <xf numFmtId="0" fontId="6" fillId="0" borderId="0" xfId="1013" applyFont="1" applyFill="1" applyAlignment="1"/>
    <xf numFmtId="38" fontId="5" fillId="0" borderId="0" xfId="1018" applyNumberFormat="1" applyFont="1" applyFill="1" applyAlignment="1">
      <alignment horizontal="left"/>
    </xf>
    <xf numFmtId="0" fontId="6" fillId="0" borderId="0" xfId="1018" applyFont="1" applyFill="1" applyBorder="1" applyAlignment="1">
      <alignment horizontal="right"/>
    </xf>
    <xf numFmtId="0" fontId="5" fillId="0" borderId="0" xfId="1018" applyFont="1" applyFill="1" applyAlignment="1"/>
    <xf numFmtId="0" fontId="6" fillId="0" borderId="0" xfId="1018" applyFont="1" applyFill="1" applyAlignment="1"/>
    <xf numFmtId="167" fontId="6" fillId="0" borderId="0" xfId="1018" applyNumberFormat="1" applyFont="1" applyFill="1" applyBorder="1" applyAlignment="1"/>
    <xf numFmtId="0" fontId="6" fillId="0" borderId="0" xfId="1018" applyFont="1" applyFill="1" applyAlignment="1">
      <alignment horizontal="left"/>
    </xf>
    <xf numFmtId="37" fontId="6" fillId="0" borderId="0" xfId="1018" applyNumberFormat="1" applyFont="1" applyFill="1" applyAlignment="1"/>
    <xf numFmtId="167" fontId="6" fillId="0" borderId="0" xfId="1018" applyNumberFormat="1" applyFont="1" applyFill="1" applyBorder="1" applyAlignment="1">
      <alignment horizontal="right"/>
    </xf>
    <xf numFmtId="37" fontId="5" fillId="0" borderId="0" xfId="1018" applyNumberFormat="1" applyFont="1" applyFill="1" applyAlignment="1"/>
    <xf numFmtId="167" fontId="6" fillId="0" borderId="8" xfId="1018" applyNumberFormat="1" applyFont="1" applyFill="1" applyBorder="1" applyAlignment="1"/>
    <xf numFmtId="223" fontId="6" fillId="0" borderId="0" xfId="1018" applyNumberFormat="1" applyFont="1" applyFill="1" applyAlignment="1"/>
    <xf numFmtId="0" fontId="5" fillId="0" borderId="0" xfId="1018" quotePrefix="1" applyFont="1" applyFill="1" applyAlignment="1">
      <alignment horizontal="left"/>
    </xf>
    <xf numFmtId="167" fontId="6" fillId="0" borderId="38" xfId="1018" applyNumberFormat="1" applyFont="1" applyFill="1" applyBorder="1" applyAlignment="1"/>
    <xf numFmtId="223" fontId="6" fillId="0" borderId="0" xfId="1018" applyNumberFormat="1" applyFont="1" applyFill="1" applyAlignment="1">
      <alignment horizontal="left"/>
    </xf>
    <xf numFmtId="0" fontId="5" fillId="0" borderId="0" xfId="1018" applyFont="1" applyFill="1" applyAlignment="1">
      <alignment horizontal="left"/>
    </xf>
    <xf numFmtId="40" fontId="6" fillId="0" borderId="0" xfId="1018" applyNumberFormat="1" applyFont="1" applyFill="1" applyAlignment="1"/>
    <xf numFmtId="40" fontId="6" fillId="0" borderId="0" xfId="734" applyFont="1" applyFill="1" applyAlignment="1"/>
    <xf numFmtId="39" fontId="6" fillId="0" borderId="0" xfId="950" applyNumberFormat="1" applyFont="1" applyFill="1" applyAlignment="1"/>
    <xf numFmtId="167" fontId="6" fillId="0" borderId="39" xfId="1018" applyNumberFormat="1" applyFont="1" applyFill="1" applyBorder="1" applyAlignment="1"/>
    <xf numFmtId="167" fontId="6" fillId="0" borderId="0" xfId="1018" applyNumberFormat="1" applyFont="1" applyFill="1" applyBorder="1" applyAlignment="1">
      <alignment horizontal="left"/>
    </xf>
    <xf numFmtId="167" fontId="6" fillId="0" borderId="30" xfId="1018" applyNumberFormat="1" applyFont="1" applyFill="1" applyBorder="1" applyAlignment="1"/>
    <xf numFmtId="167" fontId="6" fillId="0" borderId="0" xfId="596" applyNumberFormat="1" applyFont="1" applyFill="1" applyAlignment="1" applyProtection="1"/>
    <xf numFmtId="167" fontId="6" fillId="0" borderId="0" xfId="0" applyNumberFormat="1" applyFont="1" applyFill="1" applyAlignment="1"/>
    <xf numFmtId="167" fontId="6" fillId="0" borderId="0" xfId="596" applyNumberFormat="1" applyFont="1" applyFill="1" applyAlignment="1"/>
    <xf numFmtId="167" fontId="6" fillId="0" borderId="38" xfId="596" applyNumberFormat="1" applyFont="1" applyFill="1" applyBorder="1" applyAlignment="1" applyProtection="1"/>
    <xf numFmtId="167" fontId="6" fillId="0" borderId="8" xfId="596" applyNumberFormat="1" applyFont="1" applyFill="1" applyBorder="1" applyAlignment="1" applyProtection="1"/>
    <xf numFmtId="167" fontId="6" fillId="0" borderId="0" xfId="596" applyNumberFormat="1" applyFont="1" applyFill="1" applyBorder="1" applyAlignment="1" applyProtection="1"/>
    <xf numFmtId="167" fontId="6" fillId="0" borderId="0" xfId="596" applyNumberFormat="1" applyFont="1" applyFill="1" applyBorder="1" applyAlignment="1"/>
    <xf numFmtId="167" fontId="6" fillId="0" borderId="38" xfId="596" applyNumberFormat="1" applyFont="1" applyFill="1" applyBorder="1" applyAlignment="1"/>
    <xf numFmtId="167" fontId="6" fillId="0" borderId="30" xfId="596" applyNumberFormat="1" applyFont="1" applyFill="1" applyBorder="1" applyAlignment="1"/>
    <xf numFmtId="167" fontId="6" fillId="0" borderId="37" xfId="596" applyNumberFormat="1" applyFont="1" applyFill="1" applyBorder="1" applyAlignment="1" applyProtection="1"/>
    <xf numFmtId="167" fontId="6" fillId="0" borderId="0" xfId="596" quotePrefix="1" applyNumberFormat="1" applyFont="1" applyFill="1" applyBorder="1" applyAlignment="1" applyProtection="1"/>
    <xf numFmtId="167" fontId="6" fillId="0" borderId="0" xfId="596" quotePrefix="1" applyNumberFormat="1" applyFont="1" applyFill="1" applyAlignment="1" applyProtection="1"/>
    <xf numFmtId="167" fontId="6" fillId="0" borderId="0" xfId="596" applyNumberFormat="1" applyFont="1" applyFill="1" applyBorder="1" applyAlignment="1">
      <alignment horizontal="center"/>
    </xf>
    <xf numFmtId="167" fontId="6" fillId="0" borderId="0" xfId="1259" applyNumberFormat="1" applyFont="1" applyFill="1" applyAlignment="1" applyProtection="1"/>
    <xf numFmtId="167" fontId="6" fillId="0" borderId="30" xfId="596" applyNumberFormat="1" applyFont="1" applyFill="1" applyBorder="1" applyAlignment="1" applyProtection="1"/>
    <xf numFmtId="0" fontId="6" fillId="0" borderId="0" xfId="1013" applyFont="1" applyFill="1" applyAlignment="1">
      <alignment horizontal="center"/>
    </xf>
    <xf numFmtId="40" fontId="6" fillId="0" borderId="0" xfId="1259" applyNumberFormat="1" applyFont="1" applyFill="1" applyBorder="1" applyAlignment="1" applyProtection="1">
      <alignment horizontal="center"/>
    </xf>
    <xf numFmtId="10" fontId="6" fillId="0" borderId="0" xfId="1079" quotePrefix="1" applyNumberFormat="1" applyFont="1" applyFill="1" applyBorder="1" applyAlignment="1" applyProtection="1">
      <alignment horizontal="center"/>
    </xf>
    <xf numFmtId="37" fontId="5" fillId="0" borderId="0" xfId="1018" applyNumberFormat="1" applyFont="1" applyFill="1" applyBorder="1" applyAlignment="1">
      <alignment horizontal="right"/>
    </xf>
    <xf numFmtId="37" fontId="6" fillId="0" borderId="0" xfId="1018" applyNumberFormat="1" applyFont="1" applyFill="1" applyBorder="1" applyAlignment="1"/>
    <xf numFmtId="37" fontId="6" fillId="0" borderId="0" xfId="1018" applyNumberFormat="1" applyFont="1" applyFill="1" applyBorder="1" applyAlignment="1">
      <alignment horizontal="centerContinuous"/>
    </xf>
    <xf numFmtId="37" fontId="6" fillId="0" borderId="0" xfId="1018" applyNumberFormat="1" applyFont="1" applyFill="1" applyAlignment="1">
      <alignment horizontal="centerContinuous"/>
    </xf>
    <xf numFmtId="3" fontId="6" fillId="0" borderId="0" xfId="709" applyNumberFormat="1" applyFont="1" applyFill="1" applyBorder="1" applyAlignment="1"/>
    <xf numFmtId="0" fontId="6" fillId="0" borderId="0" xfId="1018" applyFont="1" applyFill="1" applyBorder="1" applyAlignment="1"/>
    <xf numFmtId="167" fontId="6" fillId="0" borderId="0" xfId="1018" applyNumberFormat="1" applyFont="1" applyFill="1" applyAlignment="1"/>
    <xf numFmtId="0" fontId="131" fillId="0" borderId="0" xfId="0" quotePrefix="1" applyFont="1" applyFill="1" applyAlignment="1"/>
    <xf numFmtId="37" fontId="6" fillId="0" borderId="0" xfId="709" applyNumberFormat="1" applyFont="1" applyFill="1" applyAlignment="1"/>
    <xf numFmtId="0" fontId="6" fillId="0" borderId="8" xfId="1018" applyNumberFormat="1" applyFont="1" applyFill="1" applyBorder="1" applyAlignment="1">
      <alignment horizontal="center"/>
    </xf>
    <xf numFmtId="0" fontId="5" fillId="0" borderId="0" xfId="1018" applyNumberFormat="1" applyFont="1" applyFill="1" applyBorder="1" applyAlignment="1">
      <alignment horizontal="center"/>
    </xf>
    <xf numFmtId="224" fontId="6" fillId="0" borderId="30" xfId="596" applyNumberFormat="1" applyFont="1" applyFill="1" applyBorder="1" applyAlignment="1"/>
    <xf numFmtId="0" fontId="6" fillId="0" borderId="0" xfId="1041" applyNumberFormat="1" applyFont="1" applyFill="1" applyBorder="1" applyAlignment="1">
      <alignment horizontal="center"/>
    </xf>
    <xf numFmtId="0" fontId="6" fillId="0" borderId="0" xfId="1018" quotePrefix="1" applyFont="1" applyFill="1" applyAlignment="1">
      <alignment horizontal="left"/>
    </xf>
    <xf numFmtId="0" fontId="5" fillId="0" borderId="0" xfId="1259" applyNumberFormat="1" applyFont="1" applyFill="1" applyAlignment="1"/>
    <xf numFmtId="0" fontId="5" fillId="0" borderId="0" xfId="1259" applyNumberFormat="1" applyFont="1" applyFill="1" applyAlignment="1" applyProtection="1"/>
    <xf numFmtId="0" fontId="5" fillId="0" borderId="0" xfId="1259" applyNumberFormat="1" applyFont="1" applyFill="1" applyAlignment="1" applyProtection="1">
      <alignment horizontal="center"/>
    </xf>
    <xf numFmtId="0" fontId="6" fillId="0" borderId="0" xfId="1259" applyNumberFormat="1" applyFont="1" applyFill="1" applyAlignment="1" applyProtection="1">
      <alignment horizontal="center"/>
    </xf>
    <xf numFmtId="0" fontId="6" fillId="0" borderId="38" xfId="1259" applyNumberFormat="1" applyFont="1" applyFill="1" applyBorder="1" applyAlignment="1" applyProtection="1">
      <alignment horizontal="center"/>
    </xf>
    <xf numFmtId="0" fontId="5" fillId="0" borderId="0" xfId="1259" applyNumberFormat="1" applyFont="1" applyFill="1" applyBorder="1" applyAlignment="1" applyProtection="1">
      <alignment horizontal="center"/>
    </xf>
    <xf numFmtId="0" fontId="6" fillId="0" borderId="0" xfId="1259" quotePrefix="1" applyNumberFormat="1" applyFont="1" applyFill="1" applyAlignment="1" applyProtection="1">
      <alignment horizontal="center"/>
    </xf>
    <xf numFmtId="0" fontId="6" fillId="0" borderId="0" xfId="0" applyNumberFormat="1" applyFont="1" applyFill="1" applyAlignment="1"/>
    <xf numFmtId="0" fontId="5" fillId="0" borderId="0" xfId="1259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center"/>
    </xf>
    <xf numFmtId="0" fontId="5" fillId="0" borderId="0" xfId="1259" applyNumberFormat="1" applyFont="1" applyFill="1" applyAlignment="1">
      <alignment horizontal="left"/>
    </xf>
    <xf numFmtId="0" fontId="6" fillId="0" borderId="0" xfId="1259" quotePrefix="1" applyNumberFormat="1" applyFont="1" applyFill="1" applyBorder="1" applyAlignment="1" applyProtection="1">
      <alignment horizontal="center"/>
    </xf>
    <xf numFmtId="0" fontId="6" fillId="0" borderId="0" xfId="1013" applyNumberFormat="1" applyFont="1" applyFill="1" applyAlignment="1"/>
    <xf numFmtId="0" fontId="6" fillId="0" borderId="0" xfId="1013" applyNumberFormat="1" applyFont="1" applyFill="1" applyAlignment="1">
      <alignment horizontal="center"/>
    </xf>
    <xf numFmtId="167" fontId="6" fillId="0" borderId="0" xfId="1018" applyNumberFormat="1" applyFont="1" applyFill="1"/>
    <xf numFmtId="167" fontId="6" fillId="0" borderId="0" xfId="0" applyNumberFormat="1" applyFont="1" applyFill="1"/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7" fontId="6" fillId="0" borderId="0" xfId="1018" applyNumberFormat="1" applyFont="1" applyFill="1" applyAlignment="1">
      <alignment horizontal="right"/>
    </xf>
    <xf numFmtId="167" fontId="6" fillId="0" borderId="38" xfId="1018" applyNumberFormat="1" applyFont="1" applyFill="1" applyBorder="1"/>
    <xf numFmtId="40" fontId="6" fillId="0" borderId="0" xfId="1259" applyNumberFormat="1" applyFont="1" applyFill="1"/>
    <xf numFmtId="40" fontId="6" fillId="0" borderId="0" xfId="1259" quotePrefix="1" applyNumberFormat="1" applyFont="1" applyFill="1"/>
    <xf numFmtId="40" fontId="6" fillId="0" borderId="38" xfId="1259" applyNumberFormat="1" applyFont="1" applyFill="1" applyBorder="1" applyAlignment="1" applyProtection="1">
      <alignment horizontal="center"/>
    </xf>
    <xf numFmtId="0" fontId="6" fillId="0" borderId="38" xfId="0" applyFont="1" applyFill="1" applyBorder="1" applyAlignment="1">
      <alignment horizontal="center" wrapText="1"/>
    </xf>
    <xf numFmtId="166" fontId="6" fillId="0" borderId="38" xfId="596" applyNumberFormat="1" applyFont="1" applyFill="1" applyBorder="1" applyAlignment="1">
      <alignment horizontal="center"/>
    </xf>
    <xf numFmtId="166" fontId="6" fillId="0" borderId="8" xfId="596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zoomScaleSheetLayoutView="120" workbookViewId="0">
      <selection activeCell="A64" sqref="A64:XFD1048576"/>
    </sheetView>
  </sheetViews>
  <sheetFormatPr defaultColWidth="9.140625" defaultRowHeight="20.25" customHeight="1"/>
  <cols>
    <col min="1" max="1" width="2.42578125" style="32" customWidth="1"/>
    <col min="2" max="2" width="46.7109375" style="32" customWidth="1"/>
    <col min="3" max="3" width="10.42578125" style="99" bestFit="1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63</v>
      </c>
      <c r="C1" s="90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91"/>
      <c r="D2" s="33"/>
      <c r="E2" s="33"/>
      <c r="F2" s="33"/>
      <c r="G2" s="33"/>
    </row>
    <row r="3" spans="1:7" ht="20.25" customHeight="1">
      <c r="A3" s="33" t="s">
        <v>110</v>
      </c>
      <c r="C3" s="91"/>
      <c r="D3" s="33"/>
      <c r="E3" s="33"/>
      <c r="F3" s="33"/>
      <c r="G3" s="33"/>
    </row>
    <row r="4" spans="1:7" ht="20.25" customHeight="1">
      <c r="A4" s="23"/>
      <c r="C4" s="92"/>
      <c r="D4" s="23"/>
      <c r="E4" s="5"/>
      <c r="F4" s="23"/>
      <c r="G4" s="5"/>
    </row>
    <row r="5" spans="1:7" ht="20.25" customHeight="1">
      <c r="A5" s="23" t="s">
        <v>6</v>
      </c>
      <c r="C5" s="92"/>
      <c r="D5" s="23"/>
      <c r="E5" s="5"/>
      <c r="F5" s="23"/>
      <c r="G5" s="5"/>
    </row>
    <row r="6" spans="1:7" ht="20.25" customHeight="1">
      <c r="A6" s="23"/>
      <c r="C6" s="93"/>
      <c r="D6" s="24"/>
      <c r="E6" s="112" t="s">
        <v>53</v>
      </c>
      <c r="F6" s="112"/>
      <c r="G6" s="112"/>
    </row>
    <row r="7" spans="1:7" ht="20.25" customHeight="1">
      <c r="A7" s="23"/>
      <c r="C7" s="93"/>
      <c r="D7" s="24"/>
      <c r="E7" s="74" t="s">
        <v>111</v>
      </c>
      <c r="F7" s="74"/>
      <c r="G7" s="74" t="s">
        <v>112</v>
      </c>
    </row>
    <row r="8" spans="1:7" ht="20.25" customHeight="1">
      <c r="A8" s="23"/>
      <c r="C8" s="93"/>
      <c r="D8" s="24"/>
      <c r="E8" s="74" t="s">
        <v>50</v>
      </c>
      <c r="F8" s="74"/>
      <c r="G8" s="74"/>
    </row>
    <row r="9" spans="1:7" ht="20.25" customHeight="1">
      <c r="A9" s="23"/>
      <c r="C9" s="94" t="s">
        <v>4</v>
      </c>
      <c r="D9" s="24"/>
      <c r="E9" s="106" t="s">
        <v>51</v>
      </c>
      <c r="F9" s="6"/>
      <c r="G9" s="106" t="s">
        <v>52</v>
      </c>
    </row>
    <row r="10" spans="1:7" ht="20.25" customHeight="1">
      <c r="A10" s="23"/>
      <c r="C10" s="95"/>
      <c r="D10" s="33"/>
      <c r="E10" s="1"/>
      <c r="F10" s="1"/>
      <c r="G10" s="1"/>
    </row>
    <row r="11" spans="1:7" ht="20.25" customHeight="1">
      <c r="A11" s="33" t="s">
        <v>2</v>
      </c>
      <c r="C11" s="93"/>
      <c r="D11" s="31"/>
      <c r="E11" s="71"/>
      <c r="F11" s="71"/>
      <c r="G11" s="71"/>
    </row>
    <row r="12" spans="1:7" ht="20.25" customHeight="1">
      <c r="A12" s="31" t="s">
        <v>19</v>
      </c>
      <c r="C12" s="96">
        <v>5</v>
      </c>
      <c r="D12" s="31"/>
      <c r="E12" s="58">
        <v>1860665</v>
      </c>
      <c r="F12" s="58"/>
      <c r="G12" s="58">
        <v>800467</v>
      </c>
    </row>
    <row r="13" spans="1:7" ht="20.25" customHeight="1">
      <c r="A13" s="32" t="s">
        <v>49</v>
      </c>
      <c r="B13" s="31"/>
      <c r="C13" s="96">
        <v>6</v>
      </c>
      <c r="D13" s="31"/>
      <c r="E13" s="58">
        <v>102766</v>
      </c>
      <c r="F13" s="58"/>
      <c r="G13" s="58">
        <v>0</v>
      </c>
    </row>
    <row r="14" spans="1:7" ht="20.25" customHeight="1">
      <c r="A14" s="31" t="s">
        <v>80</v>
      </c>
      <c r="B14" s="31"/>
      <c r="C14" s="93" t="s">
        <v>135</v>
      </c>
      <c r="D14" s="31"/>
      <c r="E14" s="58">
        <v>2377949</v>
      </c>
      <c r="F14" s="58"/>
      <c r="G14" s="58">
        <v>2789087</v>
      </c>
    </row>
    <row r="15" spans="1:7" ht="20.25" customHeight="1">
      <c r="A15" s="31" t="s">
        <v>89</v>
      </c>
      <c r="C15" s="93">
        <v>8</v>
      </c>
      <c r="D15" s="31"/>
      <c r="E15" s="58">
        <v>83596</v>
      </c>
      <c r="F15" s="58"/>
      <c r="G15" s="58">
        <v>57664</v>
      </c>
    </row>
    <row r="16" spans="1:7" ht="20.25" customHeight="1">
      <c r="A16" s="33" t="s">
        <v>8</v>
      </c>
      <c r="C16" s="93"/>
      <c r="D16" s="31"/>
      <c r="E16" s="62">
        <f>SUM(E12:E15)</f>
        <v>4424976</v>
      </c>
      <c r="F16" s="58"/>
      <c r="G16" s="62">
        <f>SUM(G12:G15)</f>
        <v>3647218</v>
      </c>
    </row>
    <row r="17" spans="1:7" ht="20.25" customHeight="1">
      <c r="A17" s="33"/>
      <c r="C17" s="93"/>
      <c r="D17" s="31"/>
      <c r="E17" s="58"/>
      <c r="F17" s="58"/>
      <c r="G17" s="58"/>
    </row>
    <row r="18" spans="1:7" ht="20.25" customHeight="1">
      <c r="A18" s="33" t="s">
        <v>5</v>
      </c>
      <c r="C18" s="93"/>
      <c r="D18" s="31"/>
      <c r="E18" s="58"/>
      <c r="F18" s="58"/>
      <c r="G18" s="58"/>
    </row>
    <row r="19" spans="1:7" ht="20.25" customHeight="1">
      <c r="A19" s="31" t="s">
        <v>33</v>
      </c>
      <c r="C19" s="93" t="s">
        <v>129</v>
      </c>
      <c r="D19" s="26"/>
      <c r="E19" s="69">
        <v>12453436</v>
      </c>
      <c r="F19" s="69"/>
      <c r="G19" s="69">
        <v>12561726</v>
      </c>
    </row>
    <row r="20" spans="1:7" ht="20.25" customHeight="1">
      <c r="A20" s="31" t="s">
        <v>72</v>
      </c>
      <c r="C20" s="93"/>
      <c r="D20" s="26"/>
      <c r="E20" s="69">
        <v>5239</v>
      </c>
      <c r="F20" s="69"/>
      <c r="G20" s="69">
        <v>3605</v>
      </c>
    </row>
    <row r="21" spans="1:7" ht="20.25" customHeight="1">
      <c r="A21" s="31" t="s">
        <v>88</v>
      </c>
      <c r="C21" s="93">
        <v>11</v>
      </c>
      <c r="D21" s="31"/>
      <c r="E21" s="58">
        <v>401100</v>
      </c>
      <c r="F21" s="58"/>
      <c r="G21" s="69">
        <v>409681</v>
      </c>
    </row>
    <row r="22" spans="1:7" ht="20.25" customHeight="1">
      <c r="A22" s="33" t="s">
        <v>10</v>
      </c>
      <c r="C22" s="93"/>
      <c r="D22" s="31"/>
      <c r="E22" s="62">
        <f>SUM(E19:E21)</f>
        <v>12859775</v>
      </c>
      <c r="F22" s="58"/>
      <c r="G22" s="62">
        <f>SUM(G19:G21)</f>
        <v>12975012</v>
      </c>
    </row>
    <row r="23" spans="1:7" ht="20.25" customHeight="1">
      <c r="A23" s="33"/>
      <c r="C23" s="93"/>
      <c r="D23" s="31"/>
      <c r="E23" s="58"/>
      <c r="F23" s="58"/>
      <c r="G23" s="58"/>
    </row>
    <row r="24" spans="1:7" ht="20.25" customHeight="1" thickBot="1">
      <c r="A24" s="33" t="s">
        <v>1</v>
      </c>
      <c r="C24" s="93"/>
      <c r="D24" s="31"/>
      <c r="E24" s="72">
        <f>SUM(E22,E16)</f>
        <v>17284751</v>
      </c>
      <c r="F24" s="58"/>
      <c r="G24" s="72">
        <f>SUM(G22,G16)</f>
        <v>16622230</v>
      </c>
    </row>
    <row r="25" spans="1:7" ht="20.25" customHeight="1" thickTop="1">
      <c r="A25" s="3" t="s">
        <v>63</v>
      </c>
      <c r="B25" s="25"/>
      <c r="C25" s="97"/>
      <c r="D25" s="25"/>
      <c r="E25" s="25"/>
      <c r="F25" s="25"/>
      <c r="G25" s="25"/>
    </row>
    <row r="26" spans="1:7" s="4" customFormat="1" ht="20.25" customHeight="1">
      <c r="A26" s="4" t="s">
        <v>98</v>
      </c>
      <c r="B26" s="23"/>
      <c r="C26" s="98"/>
      <c r="D26" s="23"/>
      <c r="E26" s="23"/>
      <c r="F26" s="23"/>
    </row>
    <row r="27" spans="1:7" ht="20.25" customHeight="1">
      <c r="A27" s="33" t="s">
        <v>110</v>
      </c>
      <c r="B27" s="33"/>
      <c r="C27" s="91"/>
      <c r="D27" s="33"/>
      <c r="E27" s="33"/>
      <c r="F27" s="33"/>
    </row>
    <row r="28" spans="1:7" ht="15" customHeight="1">
      <c r="A28" s="33"/>
      <c r="B28" s="33"/>
      <c r="C28" s="91"/>
      <c r="D28" s="33"/>
      <c r="E28" s="33"/>
      <c r="F28" s="33"/>
    </row>
    <row r="29" spans="1:7" ht="20.25" customHeight="1">
      <c r="A29" s="23" t="s">
        <v>27</v>
      </c>
      <c r="C29" s="98"/>
      <c r="D29" s="23"/>
      <c r="E29" s="5"/>
      <c r="F29" s="23"/>
      <c r="G29" s="5"/>
    </row>
    <row r="30" spans="1:7" ht="20.25" customHeight="1">
      <c r="A30" s="23"/>
      <c r="C30" s="93"/>
      <c r="D30" s="24"/>
      <c r="E30" s="112" t="s">
        <v>53</v>
      </c>
      <c r="F30" s="112"/>
      <c r="G30" s="112"/>
    </row>
    <row r="31" spans="1:7" ht="20.25" customHeight="1">
      <c r="A31" s="23"/>
      <c r="C31" s="93"/>
      <c r="D31" s="24"/>
      <c r="E31" s="74" t="s">
        <v>111</v>
      </c>
      <c r="F31" s="74"/>
      <c r="G31" s="74" t="s">
        <v>112</v>
      </c>
    </row>
    <row r="32" spans="1:7" ht="20.25" customHeight="1">
      <c r="A32" s="23"/>
      <c r="C32" s="93"/>
      <c r="D32" s="24"/>
      <c r="E32" s="74" t="s">
        <v>50</v>
      </c>
      <c r="F32" s="74"/>
      <c r="G32" s="74"/>
    </row>
    <row r="33" spans="1:7" ht="20.25" customHeight="1">
      <c r="A33" s="23"/>
      <c r="C33" s="94" t="s">
        <v>4</v>
      </c>
      <c r="D33" s="24"/>
      <c r="E33" s="106" t="s">
        <v>51</v>
      </c>
      <c r="F33" s="6"/>
      <c r="G33" s="106" t="s">
        <v>52</v>
      </c>
    </row>
    <row r="34" spans="1:7" ht="20.25" customHeight="1">
      <c r="A34" s="33" t="s">
        <v>0</v>
      </c>
      <c r="C34" s="93"/>
      <c r="D34" s="31"/>
      <c r="E34" s="8"/>
      <c r="F34" s="31"/>
      <c r="G34" s="8"/>
    </row>
    <row r="35" spans="1:7" ht="20.25" customHeight="1">
      <c r="A35" s="31" t="s">
        <v>31</v>
      </c>
      <c r="C35" s="93">
        <v>13</v>
      </c>
      <c r="D35" s="31"/>
      <c r="E35" s="58">
        <v>338576</v>
      </c>
      <c r="F35" s="58"/>
      <c r="G35" s="58">
        <v>273875</v>
      </c>
    </row>
    <row r="36" spans="1:7" ht="20.25" customHeight="1">
      <c r="A36" s="31" t="s">
        <v>64</v>
      </c>
      <c r="C36" s="99" t="s">
        <v>130</v>
      </c>
      <c r="E36" s="105">
        <v>344128</v>
      </c>
      <c r="F36" s="59"/>
      <c r="G36" s="59">
        <v>315321</v>
      </c>
    </row>
    <row r="37" spans="1:7" ht="20.25" customHeight="1">
      <c r="A37" s="26" t="s">
        <v>65</v>
      </c>
      <c r="B37" s="31"/>
      <c r="C37" s="93">
        <v>4</v>
      </c>
      <c r="E37" s="60">
        <v>85461</v>
      </c>
      <c r="F37" s="60"/>
      <c r="G37" s="60">
        <v>5282</v>
      </c>
    </row>
    <row r="38" spans="1:7" ht="20.25" customHeight="1">
      <c r="A38" s="31" t="s">
        <v>66</v>
      </c>
      <c r="C38" s="93">
        <v>15</v>
      </c>
      <c r="E38" s="60">
        <v>23941</v>
      </c>
      <c r="F38" s="60"/>
      <c r="G38" s="60">
        <v>23315</v>
      </c>
    </row>
    <row r="39" spans="1:7" ht="20.25" customHeight="1">
      <c r="A39" s="31" t="s">
        <v>67</v>
      </c>
      <c r="C39" s="93">
        <v>16</v>
      </c>
      <c r="E39" s="60">
        <v>21019</v>
      </c>
      <c r="F39" s="60"/>
      <c r="G39" s="60">
        <v>21090</v>
      </c>
    </row>
    <row r="40" spans="1:7" ht="20.25" customHeight="1">
      <c r="A40" s="31" t="s">
        <v>60</v>
      </c>
      <c r="C40" s="99">
        <v>9</v>
      </c>
      <c r="E40" s="60">
        <v>1761</v>
      </c>
      <c r="F40" s="60"/>
      <c r="G40" s="60">
        <v>1756</v>
      </c>
    </row>
    <row r="41" spans="1:7" ht="20.25" customHeight="1">
      <c r="A41" s="31" t="s">
        <v>11</v>
      </c>
      <c r="D41" s="31"/>
      <c r="E41" s="61">
        <v>23747</v>
      </c>
      <c r="F41" s="58"/>
      <c r="G41" s="61">
        <v>8834</v>
      </c>
    </row>
    <row r="42" spans="1:7" ht="20.25" customHeight="1">
      <c r="A42" s="33" t="s">
        <v>14</v>
      </c>
      <c r="C42" s="96"/>
      <c r="D42" s="31"/>
      <c r="E42" s="62">
        <f>SUM(E35:E41)</f>
        <v>838633</v>
      </c>
      <c r="F42" s="58"/>
      <c r="G42" s="62">
        <f>SUM(G35:G41)</f>
        <v>649473</v>
      </c>
    </row>
    <row r="43" spans="1:7" ht="12.95" customHeight="1">
      <c r="A43" s="33"/>
      <c r="C43" s="96"/>
      <c r="D43" s="31"/>
      <c r="E43" s="63"/>
      <c r="F43" s="63"/>
      <c r="G43" s="63"/>
    </row>
    <row r="44" spans="1:7" ht="20.25" customHeight="1">
      <c r="A44" s="9" t="s">
        <v>25</v>
      </c>
      <c r="B44" s="25"/>
      <c r="D44" s="25"/>
      <c r="E44" s="64"/>
      <c r="F44" s="64"/>
      <c r="G44" s="64"/>
    </row>
    <row r="45" spans="1:7" s="25" customFormat="1" ht="20.25" customHeight="1">
      <c r="A45" s="25" t="s">
        <v>61</v>
      </c>
      <c r="C45" s="99">
        <v>9</v>
      </c>
      <c r="E45" s="64">
        <v>549</v>
      </c>
      <c r="F45" s="64"/>
      <c r="G45" s="64">
        <v>555</v>
      </c>
    </row>
    <row r="46" spans="1:7" s="25" customFormat="1" ht="20.25" customHeight="1">
      <c r="A46" s="25" t="s">
        <v>81</v>
      </c>
      <c r="C46" s="99">
        <v>17</v>
      </c>
      <c r="E46" s="65">
        <v>136295</v>
      </c>
      <c r="F46" s="64"/>
      <c r="G46" s="65">
        <v>133507</v>
      </c>
    </row>
    <row r="47" spans="1:7" s="25" customFormat="1" ht="20.25" customHeight="1">
      <c r="A47" s="33" t="s">
        <v>30</v>
      </c>
      <c r="C47" s="99"/>
      <c r="E47" s="65">
        <f>SUM(E45:E46)</f>
        <v>136844</v>
      </c>
      <c r="F47" s="64"/>
      <c r="G47" s="65">
        <f>SUM(G45:G46)</f>
        <v>134062</v>
      </c>
    </row>
    <row r="48" spans="1:7" s="25" customFormat="1" ht="12.95" customHeight="1">
      <c r="A48" s="33"/>
      <c r="C48" s="99"/>
      <c r="D48" s="30"/>
      <c r="E48" s="64"/>
      <c r="F48" s="64"/>
      <c r="G48" s="64"/>
    </row>
    <row r="49" spans="1:7" s="25" customFormat="1" ht="20.25" customHeight="1">
      <c r="A49" s="33" t="s">
        <v>15</v>
      </c>
      <c r="B49" s="32"/>
      <c r="C49" s="96"/>
      <c r="D49" s="31"/>
      <c r="E49" s="61">
        <f>SUM(E47,E42)</f>
        <v>975477</v>
      </c>
      <c r="F49" s="58"/>
      <c r="G49" s="61">
        <f>SUM(G47,G42)</f>
        <v>783535</v>
      </c>
    </row>
    <row r="50" spans="1:7" s="25" customFormat="1" ht="12.95" customHeight="1">
      <c r="A50" s="33"/>
      <c r="B50" s="32"/>
      <c r="C50" s="96"/>
      <c r="D50" s="31"/>
      <c r="E50" s="63"/>
      <c r="F50" s="58"/>
      <c r="G50" s="63"/>
    </row>
    <row r="51" spans="1:7" ht="20.25" customHeight="1">
      <c r="A51" s="33" t="s">
        <v>28</v>
      </c>
      <c r="C51" s="93"/>
      <c r="D51" s="31"/>
      <c r="E51" s="63"/>
      <c r="F51" s="63"/>
      <c r="G51" s="63"/>
    </row>
    <row r="52" spans="1:7" ht="20.25" customHeight="1">
      <c r="A52" s="31" t="s">
        <v>12</v>
      </c>
      <c r="D52" s="31"/>
      <c r="E52" s="58"/>
      <c r="F52" s="58"/>
      <c r="G52" s="58"/>
    </row>
    <row r="53" spans="1:7" ht="20.25" customHeight="1" thickBot="1">
      <c r="A53" s="32" t="s">
        <v>73</v>
      </c>
      <c r="B53" s="26" t="s">
        <v>106</v>
      </c>
      <c r="C53" s="96"/>
      <c r="D53" s="31"/>
      <c r="E53" s="66">
        <v>27600825</v>
      </c>
      <c r="F53" s="58"/>
      <c r="G53" s="66">
        <v>27600825</v>
      </c>
    </row>
    <row r="54" spans="1:7" ht="20.25" customHeight="1" thickTop="1">
      <c r="A54" s="32" t="s">
        <v>73</v>
      </c>
      <c r="B54" s="26" t="s">
        <v>107</v>
      </c>
      <c r="C54" s="96"/>
      <c r="D54" s="31"/>
      <c r="E54" s="64">
        <f>SE!D18</f>
        <v>24467650</v>
      </c>
      <c r="F54" s="63"/>
      <c r="G54" s="64">
        <v>24467650</v>
      </c>
    </row>
    <row r="55" spans="1:7" ht="20.25" customHeight="1">
      <c r="A55" s="26" t="s">
        <v>90</v>
      </c>
      <c r="C55" s="96"/>
      <c r="D55" s="31"/>
      <c r="E55" s="64">
        <f>SE!F18</f>
        <v>-9667488</v>
      </c>
      <c r="F55" s="63"/>
      <c r="G55" s="64">
        <v>-9667488</v>
      </c>
    </row>
    <row r="56" spans="1:7" ht="20.25" customHeight="1">
      <c r="A56" s="110" t="s">
        <v>120</v>
      </c>
      <c r="B56" s="110"/>
      <c r="C56" s="96"/>
      <c r="D56" s="31"/>
      <c r="E56" s="64"/>
      <c r="F56" s="63"/>
      <c r="G56" s="64"/>
    </row>
    <row r="57" spans="1:7" ht="20.25" customHeight="1">
      <c r="A57" s="111" t="s">
        <v>117</v>
      </c>
      <c r="B57" s="110" t="s">
        <v>118</v>
      </c>
      <c r="C57" s="96">
        <v>18</v>
      </c>
      <c r="D57" s="31"/>
      <c r="E57" s="64">
        <f>SE!H18</f>
        <v>37000</v>
      </c>
      <c r="F57" s="63"/>
      <c r="G57" s="64">
        <v>37000</v>
      </c>
    </row>
    <row r="58" spans="1:7" ht="20.25" customHeight="1">
      <c r="A58" s="111" t="s">
        <v>117</v>
      </c>
      <c r="B58" s="110" t="s">
        <v>119</v>
      </c>
      <c r="C58" s="93"/>
      <c r="D58" s="31"/>
      <c r="E58" s="64">
        <f>SE!J18</f>
        <v>1162431</v>
      </c>
      <c r="F58" s="63"/>
      <c r="G58" s="64">
        <v>691852</v>
      </c>
    </row>
    <row r="59" spans="1:7" ht="20.25" customHeight="1">
      <c r="A59" s="32" t="s">
        <v>68</v>
      </c>
      <c r="B59" s="31"/>
      <c r="C59" s="93"/>
      <c r="D59" s="31"/>
      <c r="E59" s="65">
        <f>SE!L18</f>
        <v>309681</v>
      </c>
      <c r="F59" s="63"/>
      <c r="G59" s="65">
        <v>309681</v>
      </c>
    </row>
    <row r="60" spans="1:7" ht="20.25" customHeight="1">
      <c r="A60" s="33" t="s">
        <v>126</v>
      </c>
      <c r="C60" s="93"/>
      <c r="D60" s="31"/>
      <c r="E60" s="65">
        <f>SUM(E54:E59)</f>
        <v>16309274</v>
      </c>
      <c r="F60" s="63"/>
      <c r="G60" s="65">
        <f>SUM(G54:G59)</f>
        <v>15838695</v>
      </c>
    </row>
    <row r="61" spans="1:7" ht="12.95" customHeight="1">
      <c r="A61" s="31"/>
      <c r="C61" s="97"/>
      <c r="D61" s="31"/>
      <c r="E61" s="67"/>
      <c r="F61" s="63"/>
      <c r="G61" s="64"/>
    </row>
    <row r="62" spans="1:7" ht="20.25" customHeight="1" thickBot="1">
      <c r="A62" s="33" t="s">
        <v>29</v>
      </c>
      <c r="C62" s="93"/>
      <c r="D62" s="31"/>
      <c r="E62" s="66">
        <f>SUM(E49,E60)</f>
        <v>17284751</v>
      </c>
      <c r="F62" s="64"/>
      <c r="G62" s="66">
        <f>SUM(G49,G60)</f>
        <v>16622230</v>
      </c>
    </row>
    <row r="63" spans="1:7" ht="20.25" customHeight="1" thickTop="1"/>
    <row r="64" spans="1:7" ht="20.25" customHeight="1">
      <c r="E64" s="34"/>
      <c r="F64" s="34"/>
      <c r="G64" s="34"/>
    </row>
    <row r="65" spans="5:7" ht="20.25" customHeight="1">
      <c r="E65" s="34"/>
      <c r="F65" s="34"/>
      <c r="G65" s="34"/>
    </row>
  </sheetData>
  <mergeCells count="2">
    <mergeCell ref="E6:G6"/>
    <mergeCell ref="E30:G30"/>
  </mergeCells>
  <phoneticPr fontId="3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Normal="100" workbookViewId="0">
      <selection activeCell="A30" sqref="A30:XFD1048576"/>
    </sheetView>
  </sheetViews>
  <sheetFormatPr defaultColWidth="9.140625" defaultRowHeight="18.75"/>
  <cols>
    <col min="1" max="1" width="2.42578125" style="32" customWidth="1"/>
    <col min="2" max="2" width="48.140625" style="32" customWidth="1"/>
    <col min="3" max="3" width="9.140625" style="99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8" width="9.140625" style="32"/>
    <col min="9" max="9" width="10.140625" style="32" bestFit="1" customWidth="1"/>
    <col min="10" max="16384" width="9.140625" style="32"/>
  </cols>
  <sheetData>
    <row r="1" spans="1:7" s="4" customFormat="1" ht="20.25" customHeight="1">
      <c r="A1" s="3" t="s">
        <v>63</v>
      </c>
      <c r="B1" s="27"/>
      <c r="C1" s="100"/>
      <c r="D1" s="27"/>
      <c r="E1" s="14"/>
      <c r="F1" s="27"/>
      <c r="G1" s="14" t="s">
        <v>50</v>
      </c>
    </row>
    <row r="2" spans="1:7" ht="20.25" customHeight="1">
      <c r="A2" s="27" t="s">
        <v>44</v>
      </c>
      <c r="B2" s="27"/>
      <c r="C2" s="100"/>
      <c r="D2" s="27"/>
      <c r="E2" s="14"/>
      <c r="F2" s="27"/>
      <c r="G2" s="14" t="s">
        <v>51</v>
      </c>
    </row>
    <row r="3" spans="1:7" ht="20.25" customHeight="1">
      <c r="A3" s="27" t="s">
        <v>113</v>
      </c>
      <c r="B3" s="27"/>
      <c r="C3" s="100"/>
      <c r="D3" s="27"/>
      <c r="E3" s="19"/>
      <c r="F3" s="27"/>
      <c r="G3" s="19"/>
    </row>
    <row r="4" spans="1:7" ht="20.25" customHeight="1">
      <c r="A4" s="27"/>
      <c r="B4" s="27"/>
      <c r="C4" s="100"/>
      <c r="D4" s="27"/>
      <c r="E4" s="75"/>
      <c r="F4" s="27"/>
      <c r="G4" s="75"/>
    </row>
    <row r="5" spans="1:7" ht="20.25" customHeight="1">
      <c r="B5" s="27"/>
      <c r="C5" s="100"/>
      <c r="D5" s="27"/>
      <c r="E5" s="113" t="s">
        <v>53</v>
      </c>
      <c r="F5" s="113"/>
      <c r="G5" s="113"/>
    </row>
    <row r="6" spans="1:7" ht="20.25" customHeight="1">
      <c r="B6" s="23"/>
      <c r="C6" s="94" t="s">
        <v>4</v>
      </c>
      <c r="D6" s="24"/>
      <c r="E6" s="106">
        <v>2565</v>
      </c>
      <c r="F6" s="24"/>
      <c r="G6" s="106">
        <v>2564</v>
      </c>
    </row>
    <row r="7" spans="1:7" ht="20.25" customHeight="1">
      <c r="A7" s="33" t="s">
        <v>3</v>
      </c>
      <c r="C7" s="93"/>
      <c r="D7" s="31"/>
      <c r="E7" s="2"/>
      <c r="F7" s="31"/>
      <c r="G7" s="2"/>
    </row>
    <row r="8" spans="1:7" ht="20.25" customHeight="1">
      <c r="A8" s="32" t="s">
        <v>69</v>
      </c>
      <c r="B8" s="31"/>
      <c r="C8" s="93">
        <v>19</v>
      </c>
      <c r="D8" s="26"/>
      <c r="E8" s="68">
        <v>5066388</v>
      </c>
      <c r="F8" s="26"/>
      <c r="G8" s="68">
        <v>3496278</v>
      </c>
    </row>
    <row r="9" spans="1:7" ht="20.25" customHeight="1">
      <c r="A9" s="32" t="s">
        <v>127</v>
      </c>
      <c r="C9" s="93"/>
      <c r="D9" s="31"/>
      <c r="E9" s="63">
        <v>2951</v>
      </c>
      <c r="F9" s="31"/>
      <c r="G9" s="63">
        <v>0</v>
      </c>
    </row>
    <row r="10" spans="1:7" ht="20.25" customHeight="1">
      <c r="A10" s="32" t="s">
        <v>13</v>
      </c>
      <c r="C10" s="93">
        <v>4</v>
      </c>
      <c r="D10" s="31"/>
      <c r="E10" s="63">
        <v>12711</v>
      </c>
      <c r="F10" s="31"/>
      <c r="G10" s="63">
        <v>14991</v>
      </c>
    </row>
    <row r="11" spans="1:7" ht="20.25" customHeight="1">
      <c r="A11" s="33" t="s">
        <v>16</v>
      </c>
      <c r="C11" s="93"/>
      <c r="D11" s="31"/>
      <c r="E11" s="62">
        <f>SUM(E8:E10)</f>
        <v>5082050</v>
      </c>
      <c r="F11" s="31"/>
      <c r="G11" s="62">
        <f>SUM(G8:G10)</f>
        <v>3511269</v>
      </c>
    </row>
    <row r="12" spans="1:7" ht="20.25" customHeight="1">
      <c r="A12" s="33"/>
      <c r="C12" s="93"/>
      <c r="D12" s="31"/>
      <c r="E12" s="63"/>
      <c r="F12" s="31"/>
      <c r="G12" s="63"/>
    </row>
    <row r="13" spans="1:7" ht="20.25" customHeight="1">
      <c r="A13" s="33" t="s">
        <v>23</v>
      </c>
      <c r="C13" s="93"/>
      <c r="D13" s="31"/>
      <c r="E13" s="63"/>
      <c r="F13" s="31"/>
      <c r="G13" s="63"/>
    </row>
    <row r="14" spans="1:7" ht="20.25" customHeight="1">
      <c r="A14" s="31" t="s">
        <v>32</v>
      </c>
      <c r="B14" s="31"/>
      <c r="C14" s="93"/>
      <c r="D14" s="31"/>
      <c r="E14" s="63"/>
      <c r="F14" s="31"/>
      <c r="G14" s="63"/>
    </row>
    <row r="15" spans="1:7" ht="20.25" customHeight="1">
      <c r="A15" s="31" t="s">
        <v>73</v>
      </c>
      <c r="B15" s="31" t="s">
        <v>74</v>
      </c>
      <c r="C15" s="93"/>
      <c r="D15" s="31"/>
      <c r="E15" s="63">
        <v>4416578</v>
      </c>
      <c r="F15" s="31"/>
      <c r="G15" s="63">
        <v>2906211</v>
      </c>
    </row>
    <row r="16" spans="1:7" ht="20.25" customHeight="1">
      <c r="A16" s="31" t="s">
        <v>73</v>
      </c>
      <c r="B16" s="31" t="s">
        <v>94</v>
      </c>
      <c r="C16" s="93"/>
      <c r="D16" s="31"/>
      <c r="E16" s="63">
        <v>0</v>
      </c>
      <c r="F16" s="31"/>
      <c r="G16" s="63">
        <v>31329</v>
      </c>
    </row>
    <row r="17" spans="1:7" ht="20.25" customHeight="1">
      <c r="A17" s="31" t="s">
        <v>73</v>
      </c>
      <c r="B17" s="31" t="s">
        <v>103</v>
      </c>
      <c r="C17" s="93"/>
      <c r="D17" s="31"/>
      <c r="E17" s="61">
        <v>-30</v>
      </c>
      <c r="F17" s="31"/>
      <c r="G17" s="61">
        <v>-168</v>
      </c>
    </row>
    <row r="18" spans="1:7" ht="20.25" customHeight="1">
      <c r="A18" s="31" t="s">
        <v>70</v>
      </c>
      <c r="B18" s="31"/>
      <c r="C18" s="93"/>
      <c r="D18" s="31"/>
      <c r="E18" s="63">
        <f>SUM(E15:E17)</f>
        <v>4416548</v>
      </c>
      <c r="F18" s="31"/>
      <c r="G18" s="63">
        <f>SUM(G15:G17)</f>
        <v>2937372</v>
      </c>
    </row>
    <row r="19" spans="1:7" ht="20.25" customHeight="1">
      <c r="A19" s="32" t="s">
        <v>71</v>
      </c>
      <c r="B19" s="31"/>
      <c r="C19" s="93"/>
      <c r="D19" s="31"/>
      <c r="E19" s="63">
        <v>45610</v>
      </c>
      <c r="F19" s="31"/>
      <c r="G19" s="63">
        <v>39568</v>
      </c>
    </row>
    <row r="20" spans="1:7" ht="20.25" customHeight="1">
      <c r="A20" s="32" t="s">
        <v>20</v>
      </c>
      <c r="C20" s="93">
        <v>4</v>
      </c>
      <c r="D20" s="35"/>
      <c r="E20" s="63">
        <v>148611</v>
      </c>
      <c r="F20" s="35"/>
      <c r="G20" s="63">
        <v>156589</v>
      </c>
    </row>
    <row r="21" spans="1:7" ht="20.25" customHeight="1">
      <c r="A21" s="32" t="s">
        <v>86</v>
      </c>
      <c r="C21" s="93"/>
      <c r="D21" s="35"/>
      <c r="E21" s="63">
        <v>0</v>
      </c>
      <c r="F21" s="35"/>
      <c r="G21" s="63">
        <v>52752</v>
      </c>
    </row>
    <row r="22" spans="1:7" ht="20.25" customHeight="1">
      <c r="A22" s="31" t="s">
        <v>21</v>
      </c>
      <c r="C22" s="93" t="s">
        <v>131</v>
      </c>
      <c r="D22" s="31"/>
      <c r="E22" s="65">
        <v>702</v>
      </c>
      <c r="F22" s="31"/>
      <c r="G22" s="65">
        <v>54605</v>
      </c>
    </row>
    <row r="23" spans="1:7" ht="20.25" customHeight="1">
      <c r="A23" s="33" t="s">
        <v>24</v>
      </c>
      <c r="C23" s="101"/>
      <c r="D23" s="31"/>
      <c r="E23" s="62">
        <f>SUM(E18:E22)</f>
        <v>4611471</v>
      </c>
      <c r="F23" s="31"/>
      <c r="G23" s="62">
        <f>SUM(G18:G22)</f>
        <v>3240886</v>
      </c>
    </row>
    <row r="24" spans="1:7" ht="20.25" customHeight="1">
      <c r="A24" s="33"/>
      <c r="C24" s="96"/>
      <c r="D24" s="26"/>
      <c r="E24" s="63"/>
      <c r="F24" s="26"/>
      <c r="G24" s="63"/>
    </row>
    <row r="25" spans="1:7" ht="20.25" customHeight="1" thickBot="1">
      <c r="A25" s="33" t="s">
        <v>121</v>
      </c>
      <c r="C25" s="93">
        <v>10</v>
      </c>
      <c r="D25" s="31"/>
      <c r="E25" s="66">
        <f>E11-E23</f>
        <v>470579</v>
      </c>
      <c r="F25" s="31"/>
      <c r="G25" s="66">
        <f>G11-G23</f>
        <v>270383</v>
      </c>
    </row>
    <row r="26" spans="1:7" ht="20.25" customHeight="1" thickTop="1">
      <c r="A26" s="33"/>
      <c r="C26" s="93"/>
      <c r="D26" s="31"/>
      <c r="E26" s="64"/>
      <c r="F26" s="31"/>
      <c r="G26" s="64"/>
    </row>
    <row r="27" spans="1:7" ht="20.25" customHeight="1" thickBot="1">
      <c r="A27" s="33" t="s">
        <v>99</v>
      </c>
      <c r="B27" s="36"/>
      <c r="C27" s="103"/>
      <c r="D27" s="36"/>
      <c r="E27" s="66">
        <f>E25</f>
        <v>470579</v>
      </c>
      <c r="F27" s="36"/>
      <c r="G27" s="66">
        <f>G25</f>
        <v>270383</v>
      </c>
    </row>
    <row r="28" spans="1:7" ht="20.25" customHeight="1" thickTop="1">
      <c r="A28" s="33"/>
      <c r="B28" s="36"/>
      <c r="C28" s="102"/>
      <c r="D28" s="36"/>
      <c r="E28" s="60"/>
      <c r="F28" s="36"/>
      <c r="G28" s="60"/>
    </row>
    <row r="29" spans="1:7" ht="20.25" customHeight="1" thickBot="1">
      <c r="A29" s="33" t="s">
        <v>122</v>
      </c>
      <c r="B29" s="73"/>
      <c r="C29" s="103">
        <v>20</v>
      </c>
      <c r="D29" s="73"/>
      <c r="E29" s="87">
        <f>E25/25487/1000</f>
        <v>1.8463491191587866E-2</v>
      </c>
      <c r="F29" s="73"/>
      <c r="G29" s="87">
        <f>G25/25487/1000</f>
        <v>1.060866324008318E-2</v>
      </c>
    </row>
    <row r="30" spans="1:7" ht="20.25" customHeight="1" thickTop="1"/>
    <row r="31" spans="1:7" ht="20.25" customHeight="1"/>
    <row r="32" spans="1:7" ht="20.25" customHeight="1"/>
    <row r="33" ht="20.25" customHeight="1"/>
    <row r="34" ht="20.25" customHeight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zoomScaleNormal="100" zoomScaleSheetLayoutView="100" workbookViewId="0">
      <selection activeCell="A19" sqref="A19:XFD1048576"/>
    </sheetView>
  </sheetViews>
  <sheetFormatPr defaultColWidth="9.140625" defaultRowHeight="20.25" customHeight="1"/>
  <cols>
    <col min="1" max="1" width="28.28515625" style="15" customWidth="1"/>
    <col min="2" max="2" width="9" style="15" customWidth="1"/>
    <col min="3" max="3" width="1.5703125" style="15" customWidth="1"/>
    <col min="4" max="4" width="15.42578125" style="19" customWidth="1"/>
    <col min="5" max="5" width="1.5703125" style="19" customWidth="1"/>
    <col min="6" max="6" width="15.42578125" style="19" customWidth="1"/>
    <col min="7" max="7" width="1.5703125" style="19" customWidth="1"/>
    <col min="8" max="8" width="15.42578125" style="19" customWidth="1"/>
    <col min="9" max="9" width="1.5703125" style="19" customWidth="1"/>
    <col min="10" max="10" width="15.42578125" style="19" customWidth="1"/>
    <col min="11" max="11" width="1.5703125" style="19" customWidth="1"/>
    <col min="12" max="12" width="15.42578125" style="19" customWidth="1"/>
    <col min="13" max="13" width="1.5703125" style="19" customWidth="1"/>
    <col min="14" max="14" width="15.42578125" style="19" customWidth="1"/>
    <col min="15" max="15" width="10.42578125" style="34" bestFit="1" customWidth="1"/>
    <col min="16" max="16384" width="9.140625" style="15"/>
  </cols>
  <sheetData>
    <row r="1" spans="1:44" ht="20.25" customHeight="1">
      <c r="A1" s="3" t="s">
        <v>63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50</v>
      </c>
    </row>
    <row r="2" spans="1:44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4"/>
      <c r="M2" s="13"/>
      <c r="N2" s="14" t="s">
        <v>51</v>
      </c>
    </row>
    <row r="3" spans="1:44" s="32" customFormat="1" ht="20.25" customHeight="1">
      <c r="A3" s="27" t="s">
        <v>113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4"/>
    </row>
    <row r="4" spans="1:44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4"/>
    </row>
    <row r="5" spans="1:44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4"/>
    </row>
    <row r="6" spans="1:44" ht="20.25" customHeight="1">
      <c r="A6" s="11"/>
      <c r="B6" s="11"/>
      <c r="D6" s="114" t="s">
        <v>53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2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20.25" customHeight="1">
      <c r="A7" s="11"/>
      <c r="B7" s="16"/>
      <c r="D7" s="18" t="s">
        <v>12</v>
      </c>
      <c r="E7" s="18"/>
      <c r="F7" s="22"/>
      <c r="G7" s="18"/>
      <c r="H7" s="115" t="s">
        <v>116</v>
      </c>
      <c r="I7" s="115"/>
      <c r="J7" s="115"/>
      <c r="K7" s="18"/>
      <c r="L7" s="13"/>
      <c r="M7" s="18"/>
      <c r="N7" s="13"/>
    </row>
    <row r="8" spans="1:44" ht="20.25" customHeight="1">
      <c r="A8" s="11"/>
      <c r="B8" s="16"/>
      <c r="D8" s="13" t="s">
        <v>17</v>
      </c>
      <c r="E8" s="13"/>
      <c r="F8" s="18" t="s">
        <v>91</v>
      </c>
      <c r="G8" s="18"/>
      <c r="H8" s="18" t="s">
        <v>123</v>
      </c>
      <c r="I8" s="18"/>
      <c r="J8" s="18"/>
      <c r="K8" s="18"/>
      <c r="L8" s="13" t="s">
        <v>76</v>
      </c>
      <c r="M8" s="18"/>
    </row>
    <row r="9" spans="1:44" ht="20.25" customHeight="1">
      <c r="A9" s="11"/>
      <c r="B9" s="18"/>
      <c r="D9" s="107" t="s">
        <v>18</v>
      </c>
      <c r="E9" s="18"/>
      <c r="F9" s="107" t="s">
        <v>75</v>
      </c>
      <c r="G9" s="18"/>
      <c r="H9" s="107" t="s">
        <v>124</v>
      </c>
      <c r="I9" s="18"/>
      <c r="J9" s="107" t="s">
        <v>125</v>
      </c>
      <c r="K9" s="18"/>
      <c r="L9" s="107" t="s">
        <v>77</v>
      </c>
      <c r="M9" s="18"/>
      <c r="N9" s="107" t="s">
        <v>43</v>
      </c>
    </row>
    <row r="10" spans="1:44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44" ht="20.25" customHeight="1">
      <c r="A11" s="28" t="s">
        <v>97</v>
      </c>
      <c r="B11" s="16"/>
      <c r="D11" s="70">
        <v>24467650</v>
      </c>
      <c r="E11" s="70"/>
      <c r="F11" s="64">
        <v>-9667488</v>
      </c>
      <c r="G11" s="70"/>
      <c r="H11" s="70">
        <v>0</v>
      </c>
      <c r="I11" s="70"/>
      <c r="J11" s="64">
        <v>-2449325</v>
      </c>
      <c r="K11" s="70"/>
      <c r="L11" s="64">
        <v>309681</v>
      </c>
      <c r="M11" s="70"/>
      <c r="N11" s="64">
        <f>SUM(D11:L11)</f>
        <v>12660518</v>
      </c>
    </row>
    <row r="12" spans="1:44" ht="20.25" customHeight="1">
      <c r="A12" s="20" t="s">
        <v>99</v>
      </c>
      <c r="B12" s="88"/>
      <c r="D12" s="65">
        <v>0</v>
      </c>
      <c r="E12" s="64"/>
      <c r="F12" s="65">
        <v>0</v>
      </c>
      <c r="G12" s="64"/>
      <c r="H12" s="65">
        <v>0</v>
      </c>
      <c r="I12" s="64"/>
      <c r="J12" s="65">
        <f>PL!G27</f>
        <v>270383</v>
      </c>
      <c r="K12" s="64"/>
      <c r="L12" s="65">
        <v>0</v>
      </c>
      <c r="M12" s="64"/>
      <c r="N12" s="65">
        <f>SUM(D12:L12)</f>
        <v>270383</v>
      </c>
      <c r="O12" s="29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ht="20.25" customHeight="1" thickBot="1">
      <c r="A13" s="28" t="s">
        <v>96</v>
      </c>
      <c r="B13" s="20"/>
      <c r="D13" s="66">
        <f>SUM(D11:D12)</f>
        <v>24467650</v>
      </c>
      <c r="E13" s="64"/>
      <c r="F13" s="66">
        <f>SUM(F11:F12)</f>
        <v>-9667488</v>
      </c>
      <c r="G13" s="64"/>
      <c r="H13" s="66">
        <f>SUM(H11:H12)</f>
        <v>0</v>
      </c>
      <c r="I13" s="64"/>
      <c r="J13" s="66">
        <f>SUM(J11:J12)</f>
        <v>-2178942</v>
      </c>
      <c r="K13" s="64"/>
      <c r="L13" s="66">
        <f>SUM(L11:L12)</f>
        <v>309681</v>
      </c>
      <c r="M13" s="64"/>
      <c r="N13" s="66">
        <f>SUM(N11:N12)</f>
        <v>12930901</v>
      </c>
      <c r="O13" s="29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ht="20.25" customHeight="1" thickTop="1"/>
    <row r="16" spans="1:44" ht="20.25" customHeight="1">
      <c r="A16" s="28" t="s">
        <v>114</v>
      </c>
      <c r="B16" s="16"/>
      <c r="D16" s="70">
        <v>24467650</v>
      </c>
      <c r="E16" s="70"/>
      <c r="F16" s="64">
        <v>-9667488</v>
      </c>
      <c r="G16" s="70"/>
      <c r="H16" s="70">
        <v>37000</v>
      </c>
      <c r="I16" s="70"/>
      <c r="J16" s="64">
        <v>691852</v>
      </c>
      <c r="K16" s="70"/>
      <c r="L16" s="64">
        <v>309681</v>
      </c>
      <c r="M16" s="70"/>
      <c r="N16" s="64">
        <f>SUM(D16:L16)</f>
        <v>15838695</v>
      </c>
    </row>
    <row r="17" spans="1:14" ht="20.25" customHeight="1">
      <c r="A17" s="20" t="s">
        <v>99</v>
      </c>
      <c r="B17" s="21"/>
      <c r="D17" s="65">
        <v>0</v>
      </c>
      <c r="E17" s="64"/>
      <c r="F17" s="65">
        <v>0</v>
      </c>
      <c r="G17" s="64"/>
      <c r="H17" s="65">
        <v>0</v>
      </c>
      <c r="I17" s="64"/>
      <c r="J17" s="65">
        <f>PL!E27</f>
        <v>470579</v>
      </c>
      <c r="K17" s="64"/>
      <c r="L17" s="65">
        <v>0</v>
      </c>
      <c r="M17" s="64"/>
      <c r="N17" s="65">
        <f>SUM(D17:L17)</f>
        <v>470579</v>
      </c>
    </row>
    <row r="18" spans="1:14" ht="20.25" customHeight="1" thickBot="1">
      <c r="A18" s="28" t="s">
        <v>115</v>
      </c>
      <c r="B18" s="20"/>
      <c r="D18" s="66">
        <f>SUM(D16:D17)</f>
        <v>24467650</v>
      </c>
      <c r="E18" s="64"/>
      <c r="F18" s="66">
        <f>SUM(F16:F17)</f>
        <v>-9667488</v>
      </c>
      <c r="G18" s="64"/>
      <c r="H18" s="66">
        <f>SUM(H16:H17)</f>
        <v>37000</v>
      </c>
      <c r="I18" s="64"/>
      <c r="J18" s="66">
        <f>SUM(J16:J17)</f>
        <v>1162431</v>
      </c>
      <c r="K18" s="64"/>
      <c r="L18" s="66">
        <f>SUM(L16:L17)</f>
        <v>309681</v>
      </c>
      <c r="M18" s="64"/>
      <c r="N18" s="66">
        <f>SUM(N16:N17)</f>
        <v>16309274</v>
      </c>
    </row>
    <row r="19" spans="1:14" ht="20.25" customHeight="1" thickTop="1"/>
  </sheetData>
  <mergeCells count="2">
    <mergeCell ref="D6:N6"/>
    <mergeCell ref="H7:J7"/>
  </mergeCells>
  <phoneticPr fontId="3" type="noConversion"/>
  <pageMargins left="0.9" right="0.7" top="0.8" bottom="0.4" header="0.4" footer="0.33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zoomScaleNormal="100" zoomScaleSheetLayoutView="90" workbookViewId="0">
      <selection activeCell="A66" sqref="A66:XFD1048576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1" customWidth="1"/>
    <col min="4" max="4" width="1.5703125" style="81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63</v>
      </c>
      <c r="B1" s="37"/>
      <c r="C1" s="76"/>
      <c r="D1" s="77"/>
      <c r="E1" s="38" t="s">
        <v>50</v>
      </c>
    </row>
    <row r="2" spans="1:5" s="43" customFormat="1" ht="20.25" customHeight="1">
      <c r="A2" s="37" t="s">
        <v>35</v>
      </c>
      <c r="B2" s="37"/>
      <c r="C2" s="78"/>
      <c r="D2" s="77"/>
      <c r="E2" s="38" t="s">
        <v>51</v>
      </c>
    </row>
    <row r="3" spans="1:5" s="77" customFormat="1" ht="20.25" customHeight="1">
      <c r="A3" s="37" t="s">
        <v>113</v>
      </c>
      <c r="B3" s="37"/>
      <c r="C3" s="78"/>
      <c r="E3" s="78"/>
    </row>
    <row r="4" spans="1:5" ht="20.25" customHeight="1">
      <c r="B4" s="31"/>
      <c r="C4" s="41"/>
      <c r="D4" s="41"/>
      <c r="E4" s="41"/>
    </row>
    <row r="5" spans="1:5" s="77" customFormat="1" ht="20.25" customHeight="1">
      <c r="C5" s="116" t="s">
        <v>53</v>
      </c>
      <c r="D5" s="116"/>
      <c r="E5" s="116"/>
    </row>
    <row r="6" spans="1:5" s="43" customFormat="1" ht="20.25" customHeight="1">
      <c r="A6" s="79"/>
      <c r="B6" s="79"/>
      <c r="C6" s="85">
        <v>2565</v>
      </c>
      <c r="D6" s="86"/>
      <c r="E6" s="85">
        <v>2564</v>
      </c>
    </row>
    <row r="7" spans="1:5" ht="20.25" customHeight="1">
      <c r="A7" s="39" t="s">
        <v>36</v>
      </c>
      <c r="B7" s="39"/>
      <c r="C7" s="77"/>
      <c r="D7" s="77"/>
      <c r="E7" s="43"/>
    </row>
    <row r="8" spans="1:5" ht="20.25" customHeight="1">
      <c r="A8" s="40" t="s">
        <v>121</v>
      </c>
      <c r="C8" s="41">
        <f>PL!E25</f>
        <v>470579</v>
      </c>
      <c r="D8" s="41"/>
      <c r="E8" s="41">
        <f>PL!G25</f>
        <v>270383</v>
      </c>
    </row>
    <row r="9" spans="1:5" ht="20.25" customHeight="1">
      <c r="A9" s="42" t="s">
        <v>132</v>
      </c>
      <c r="B9" s="42"/>
      <c r="C9" s="44"/>
      <c r="D9" s="41"/>
      <c r="E9" s="44"/>
    </row>
    <row r="10" spans="1:5" ht="20.25" customHeight="1">
      <c r="A10" s="40" t="s">
        <v>37</v>
      </c>
      <c r="B10" s="42"/>
      <c r="C10" s="104">
        <v>126967</v>
      </c>
      <c r="D10" s="44"/>
      <c r="E10" s="41">
        <v>126740</v>
      </c>
    </row>
    <row r="11" spans="1:5" ht="20.25" customHeight="1">
      <c r="A11" s="40" t="s">
        <v>78</v>
      </c>
      <c r="B11" s="42"/>
      <c r="C11" s="104">
        <v>23136</v>
      </c>
      <c r="D11" s="44"/>
      <c r="E11" s="41">
        <v>16456</v>
      </c>
    </row>
    <row r="12" spans="1:5" ht="20.25" customHeight="1">
      <c r="A12" s="40" t="s">
        <v>21</v>
      </c>
      <c r="B12" s="42"/>
      <c r="C12" s="104">
        <f>PL!E22</f>
        <v>702</v>
      </c>
      <c r="D12" s="41"/>
      <c r="E12" s="41">
        <v>54605</v>
      </c>
    </row>
    <row r="13" spans="1:5" ht="20.25" customHeight="1">
      <c r="A13" s="40" t="s">
        <v>128</v>
      </c>
      <c r="B13" s="42"/>
      <c r="C13" s="104">
        <v>-75</v>
      </c>
      <c r="D13" s="44"/>
      <c r="E13" s="41">
        <v>57077</v>
      </c>
    </row>
    <row r="14" spans="1:5" ht="20.25" customHeight="1">
      <c r="A14" s="40" t="s">
        <v>104</v>
      </c>
      <c r="B14" s="42"/>
      <c r="C14" s="108">
        <f>PL!E17</f>
        <v>-30</v>
      </c>
      <c r="D14" s="41"/>
      <c r="E14" s="44">
        <v>-168</v>
      </c>
    </row>
    <row r="15" spans="1:5" ht="20.25" customHeight="1">
      <c r="A15" s="40" t="s">
        <v>34</v>
      </c>
      <c r="B15" s="42"/>
      <c r="C15" s="104">
        <v>2788</v>
      </c>
      <c r="D15" s="41"/>
      <c r="E15" s="41">
        <v>2746</v>
      </c>
    </row>
    <row r="16" spans="1:5" ht="20.25" customHeight="1">
      <c r="A16" s="40" t="s">
        <v>93</v>
      </c>
      <c r="B16" s="39"/>
      <c r="C16" s="104">
        <v>32198</v>
      </c>
      <c r="D16" s="41"/>
      <c r="E16" s="41">
        <v>19</v>
      </c>
    </row>
    <row r="17" spans="1:5" ht="20.25" customHeight="1">
      <c r="A17" s="39" t="s">
        <v>38</v>
      </c>
      <c r="B17" s="31"/>
      <c r="C17" s="104"/>
      <c r="D17" s="41"/>
      <c r="E17" s="41"/>
    </row>
    <row r="18" spans="1:5" ht="20.25" customHeight="1">
      <c r="A18" s="40" t="s">
        <v>49</v>
      </c>
      <c r="B18" s="42"/>
      <c r="C18" s="104">
        <v>-102766</v>
      </c>
      <c r="D18" s="44"/>
      <c r="E18" s="41">
        <v>-30195</v>
      </c>
    </row>
    <row r="19" spans="1:5" ht="20.25" customHeight="1">
      <c r="A19" s="40" t="s">
        <v>39</v>
      </c>
      <c r="B19" s="31"/>
      <c r="C19" s="104">
        <v>411168</v>
      </c>
      <c r="D19" s="41"/>
      <c r="E19" s="41">
        <v>-357414</v>
      </c>
    </row>
    <row r="20" spans="1:5" ht="20.25" customHeight="1">
      <c r="A20" s="40" t="s">
        <v>7</v>
      </c>
      <c r="B20" s="42"/>
      <c r="C20" s="104">
        <v>-25932</v>
      </c>
      <c r="D20" s="41"/>
      <c r="E20" s="41">
        <v>-108692</v>
      </c>
    </row>
    <row r="21" spans="1:5" ht="20.25" customHeight="1">
      <c r="A21" s="40" t="s">
        <v>9</v>
      </c>
      <c r="B21" s="45"/>
      <c r="C21" s="104">
        <v>-14555</v>
      </c>
      <c r="D21" s="41"/>
      <c r="E21" s="41">
        <v>-16289</v>
      </c>
    </row>
    <row r="22" spans="1:5" ht="20.25" customHeight="1">
      <c r="A22" s="45" t="s">
        <v>40</v>
      </c>
      <c r="B22" s="42"/>
      <c r="C22" s="41"/>
      <c r="D22" s="41"/>
      <c r="E22" s="41"/>
    </row>
    <row r="23" spans="1:5" ht="20.25" customHeight="1">
      <c r="A23" s="40" t="s">
        <v>79</v>
      </c>
      <c r="B23" s="31"/>
      <c r="C23" s="104">
        <v>64691</v>
      </c>
      <c r="D23" s="41"/>
      <c r="E23" s="41">
        <v>-31512</v>
      </c>
    </row>
    <row r="24" spans="1:5" ht="20.25" customHeight="1">
      <c r="A24" s="40" t="s">
        <v>65</v>
      </c>
      <c r="B24" s="31"/>
      <c r="C24" s="104">
        <v>80179</v>
      </c>
      <c r="D24" s="41"/>
      <c r="E24" s="41">
        <v>62564</v>
      </c>
    </row>
    <row r="25" spans="1:5" ht="20.25" customHeight="1">
      <c r="A25" s="40" t="s">
        <v>64</v>
      </c>
      <c r="B25" s="31"/>
      <c r="C25" s="104">
        <v>37651</v>
      </c>
      <c r="D25" s="41"/>
      <c r="E25" s="41">
        <v>13977</v>
      </c>
    </row>
    <row r="26" spans="1:5" ht="20.25" customHeight="1">
      <c r="A26" s="40" t="s">
        <v>11</v>
      </c>
      <c r="B26" s="31"/>
      <c r="C26" s="104">
        <v>14913</v>
      </c>
      <c r="D26" s="41"/>
      <c r="E26" s="41">
        <v>4843</v>
      </c>
    </row>
    <row r="27" spans="1:5" ht="20.25" customHeight="1">
      <c r="A27" s="40" t="s">
        <v>92</v>
      </c>
      <c r="B27" s="31"/>
      <c r="C27" s="104">
        <v>0</v>
      </c>
      <c r="D27" s="41"/>
      <c r="E27" s="41">
        <v>-127</v>
      </c>
    </row>
    <row r="28" spans="1:5" ht="20.25" customHeight="1">
      <c r="A28" s="40" t="s">
        <v>100</v>
      </c>
      <c r="B28" s="31"/>
      <c r="C28" s="104">
        <v>0</v>
      </c>
      <c r="D28" s="41"/>
      <c r="E28" s="41">
        <v>-2615</v>
      </c>
    </row>
    <row r="29" spans="1:5" ht="20.25" customHeight="1">
      <c r="A29" s="39" t="s">
        <v>133</v>
      </c>
      <c r="B29" s="39"/>
      <c r="C29" s="46">
        <f>SUM(C8:C28)</f>
        <v>1121614</v>
      </c>
      <c r="D29" s="41"/>
      <c r="E29" s="46">
        <f>SUM(E8:E28)</f>
        <v>62398</v>
      </c>
    </row>
    <row r="30" spans="1:5" ht="20.25" customHeight="1">
      <c r="A30" s="37" t="s">
        <v>63</v>
      </c>
      <c r="B30" s="37"/>
      <c r="C30" s="80"/>
      <c r="D30" s="80"/>
      <c r="E30" s="38" t="s">
        <v>50</v>
      </c>
    </row>
    <row r="31" spans="1:5" ht="20.25" customHeight="1">
      <c r="A31" s="37" t="s">
        <v>41</v>
      </c>
      <c r="B31" s="37"/>
      <c r="C31" s="78"/>
      <c r="D31" s="77"/>
      <c r="E31" s="38" t="s">
        <v>51</v>
      </c>
    </row>
    <row r="32" spans="1:5" ht="20.25" customHeight="1">
      <c r="A32" s="37" t="s">
        <v>113</v>
      </c>
      <c r="B32" s="37"/>
      <c r="C32" s="78"/>
      <c r="D32" s="77"/>
      <c r="E32" s="77"/>
    </row>
    <row r="33" spans="1:5" s="50" customFormat="1" ht="20.25" customHeight="1">
      <c r="A33" s="39"/>
      <c r="B33" s="39"/>
      <c r="C33" s="41"/>
      <c r="D33" s="41"/>
      <c r="E33" s="41"/>
    </row>
    <row r="34" spans="1:5" ht="20.25" customHeight="1">
      <c r="A34" s="77"/>
      <c r="B34" s="77"/>
      <c r="C34" s="116" t="s">
        <v>53</v>
      </c>
      <c r="D34" s="116"/>
      <c r="E34" s="116"/>
    </row>
    <row r="35" spans="1:5" s="50" customFormat="1" ht="20.25" customHeight="1">
      <c r="A35" s="79"/>
      <c r="B35" s="79"/>
      <c r="C35" s="85">
        <v>2565</v>
      </c>
      <c r="D35" s="86"/>
      <c r="E35" s="85">
        <v>2564</v>
      </c>
    </row>
    <row r="36" spans="1:5" s="50" customFormat="1" ht="20.25" customHeight="1">
      <c r="A36" s="39" t="s">
        <v>47</v>
      </c>
      <c r="B36" s="39"/>
      <c r="C36" s="41"/>
      <c r="D36" s="41"/>
      <c r="E36" s="41"/>
    </row>
    <row r="37" spans="1:5" s="50" customFormat="1" ht="20.25" customHeight="1">
      <c r="A37" s="42" t="s">
        <v>62</v>
      </c>
      <c r="B37" s="42"/>
      <c r="C37" s="104">
        <v>-58834</v>
      </c>
      <c r="D37" s="41"/>
      <c r="E37" s="41">
        <v>-14099</v>
      </c>
    </row>
    <row r="38" spans="1:5" s="50" customFormat="1" ht="20.25" customHeight="1">
      <c r="A38" s="42" t="s">
        <v>82</v>
      </c>
      <c r="B38" s="42"/>
      <c r="C38" s="104">
        <v>-1800</v>
      </c>
      <c r="D38" s="41"/>
      <c r="E38" s="41">
        <v>0</v>
      </c>
    </row>
    <row r="39" spans="1:5" s="50" customFormat="1" ht="20.25" customHeight="1">
      <c r="A39" s="39" t="s">
        <v>108</v>
      </c>
      <c r="B39" s="39"/>
      <c r="C39" s="46">
        <f>SUM(C37:C38)</f>
        <v>-60634</v>
      </c>
      <c r="D39" s="41"/>
      <c r="E39" s="46">
        <f>SUM(E37:E38)</f>
        <v>-14099</v>
      </c>
    </row>
    <row r="40" spans="1:5" s="50" customFormat="1" ht="20.25" customHeight="1">
      <c r="A40" s="39"/>
      <c r="B40" s="39"/>
      <c r="C40" s="41"/>
      <c r="D40" s="41"/>
      <c r="E40" s="41"/>
    </row>
    <row r="41" spans="1:5" s="47" customFormat="1" ht="20.25" customHeight="1">
      <c r="A41" s="48" t="s">
        <v>48</v>
      </c>
      <c r="B41" s="48"/>
      <c r="C41" s="41"/>
      <c r="D41" s="41"/>
      <c r="E41" s="41"/>
    </row>
    <row r="42" spans="1:5" s="47" customFormat="1" ht="20.25" customHeight="1">
      <c r="A42" s="89" t="s">
        <v>83</v>
      </c>
      <c r="B42" s="89"/>
      <c r="C42" s="104">
        <v>0</v>
      </c>
      <c r="D42" s="41"/>
      <c r="E42" s="41">
        <v>-367</v>
      </c>
    </row>
    <row r="43" spans="1:5" s="47" customFormat="1" ht="20.25" customHeight="1">
      <c r="A43" s="42" t="s">
        <v>58</v>
      </c>
      <c r="B43" s="42"/>
      <c r="C43" s="104">
        <v>-693</v>
      </c>
      <c r="D43" s="41"/>
      <c r="E43" s="41">
        <v>-1439</v>
      </c>
    </row>
    <row r="44" spans="1:5" s="47" customFormat="1" ht="20.25" customHeight="1">
      <c r="A44" s="42" t="s">
        <v>45</v>
      </c>
      <c r="B44" s="42"/>
      <c r="C44" s="104">
        <v>-66</v>
      </c>
      <c r="D44" s="41"/>
      <c r="E44" s="41">
        <v>-23579</v>
      </c>
    </row>
    <row r="45" spans="1:5" s="47" customFormat="1" ht="20.25" customHeight="1">
      <c r="A45" s="39" t="s">
        <v>109</v>
      </c>
      <c r="B45" s="39"/>
      <c r="C45" s="46">
        <f>SUM(C42:C44)</f>
        <v>-759</v>
      </c>
      <c r="D45" s="56"/>
      <c r="E45" s="46">
        <f>SUM(E42:E44)</f>
        <v>-25385</v>
      </c>
    </row>
    <row r="46" spans="1:5" s="47" customFormat="1" ht="20.25" customHeight="1">
      <c r="A46" s="39"/>
      <c r="B46" s="39"/>
      <c r="C46" s="41"/>
      <c r="D46" s="41"/>
      <c r="E46" s="41"/>
    </row>
    <row r="47" spans="1:5" s="47" customFormat="1" ht="20.25" customHeight="1">
      <c r="A47" s="48" t="s">
        <v>134</v>
      </c>
      <c r="B47" s="48"/>
      <c r="C47" s="41">
        <f>SUM(C45,C39,C29)</f>
        <v>1060221</v>
      </c>
      <c r="D47" s="41"/>
      <c r="E47" s="41">
        <f>SUM(E45,E39,E29)</f>
        <v>22914</v>
      </c>
    </row>
    <row r="48" spans="1:5" s="47" customFormat="1" ht="20.25" customHeight="1">
      <c r="A48" s="39"/>
      <c r="B48" s="39"/>
      <c r="C48" s="41"/>
      <c r="D48" s="41"/>
      <c r="E48" s="41"/>
    </row>
    <row r="49" spans="1:5" s="47" customFormat="1" ht="20.25" customHeight="1">
      <c r="A49" s="39" t="s">
        <v>54</v>
      </c>
      <c r="B49" s="39"/>
      <c r="C49" s="104">
        <f>BS!G12</f>
        <v>800467</v>
      </c>
      <c r="D49" s="41"/>
      <c r="E49" s="41">
        <v>106594</v>
      </c>
    </row>
    <row r="50" spans="1:5" s="47" customFormat="1" ht="20.25" customHeight="1">
      <c r="A50" s="39"/>
      <c r="B50" s="39"/>
      <c r="C50" s="41"/>
      <c r="D50" s="41"/>
      <c r="E50" s="41"/>
    </row>
    <row r="51" spans="1:5" s="47" customFormat="1" ht="20.25" customHeight="1">
      <c r="A51" s="40" t="s">
        <v>84</v>
      </c>
      <c r="B51" s="39"/>
      <c r="C51" s="41"/>
      <c r="D51" s="41"/>
      <c r="E51" s="41"/>
    </row>
    <row r="52" spans="1:5" s="47" customFormat="1" ht="20.25" customHeight="1">
      <c r="A52" s="47" t="s">
        <v>85</v>
      </c>
      <c r="B52" s="39"/>
      <c r="C52" s="109">
        <v>-23</v>
      </c>
      <c r="D52" s="41"/>
      <c r="E52" s="49">
        <v>123</v>
      </c>
    </row>
    <row r="53" spans="1:5" s="47" customFormat="1" ht="20.25" customHeight="1">
      <c r="A53" s="39"/>
      <c r="B53" s="39"/>
      <c r="C53" s="41"/>
      <c r="D53" s="41"/>
      <c r="E53" s="41"/>
    </row>
    <row r="54" spans="1:5" s="47" customFormat="1" ht="20.25" customHeight="1" thickBot="1">
      <c r="A54" s="48" t="s">
        <v>55</v>
      </c>
      <c r="B54" s="48"/>
      <c r="C54" s="57">
        <f>SUM(C47:C52)</f>
        <v>1860665</v>
      </c>
      <c r="D54" s="41"/>
      <c r="E54" s="57">
        <f>SUM(E47:E52)</f>
        <v>129631</v>
      </c>
    </row>
    <row r="55" spans="1:5" ht="20.25" customHeight="1" thickTop="1">
      <c r="A55" s="39"/>
      <c r="B55" s="39"/>
      <c r="C55" s="41"/>
      <c r="D55" s="41"/>
      <c r="E55" s="41"/>
    </row>
    <row r="56" spans="1:5" ht="20.25" customHeight="1">
      <c r="A56" s="51" t="s">
        <v>42</v>
      </c>
      <c r="B56" s="51"/>
      <c r="C56" s="41"/>
      <c r="D56" s="41"/>
      <c r="E56" s="41"/>
    </row>
    <row r="57" spans="1:5" ht="20.25" customHeight="1">
      <c r="A57" s="26" t="s">
        <v>87</v>
      </c>
      <c r="B57" s="31" t="s">
        <v>46</v>
      </c>
      <c r="C57" s="41"/>
      <c r="D57" s="41"/>
      <c r="E57" s="41"/>
    </row>
    <row r="58" spans="1:5" ht="20.25" customHeight="1">
      <c r="A58" s="83"/>
      <c r="B58" s="83" t="s">
        <v>57</v>
      </c>
      <c r="C58" s="41">
        <v>-8859</v>
      </c>
      <c r="D58" s="41"/>
      <c r="E58" s="41">
        <v>5049</v>
      </c>
    </row>
    <row r="59" spans="1:5" ht="20.25" customHeight="1">
      <c r="A59" s="31"/>
      <c r="B59" s="83" t="s">
        <v>59</v>
      </c>
      <c r="C59" s="41">
        <v>734</v>
      </c>
      <c r="D59" s="41"/>
      <c r="E59" s="41">
        <v>0</v>
      </c>
    </row>
    <row r="60" spans="1:5" ht="20.25" customHeight="1">
      <c r="B60" s="83" t="s">
        <v>56</v>
      </c>
      <c r="C60" s="41">
        <f>-C37</f>
        <v>58834</v>
      </c>
      <c r="D60" s="41"/>
      <c r="E60" s="41">
        <v>14099</v>
      </c>
    </row>
    <row r="61" spans="1:5" ht="20.25" customHeight="1" thickBot="1">
      <c r="B61" s="52" t="s">
        <v>43</v>
      </c>
      <c r="C61" s="55">
        <f>SUM(C58:C60)</f>
        <v>50709</v>
      </c>
      <c r="D61" s="41"/>
      <c r="E61" s="55">
        <f>SUM(E58:E60)</f>
        <v>19148</v>
      </c>
    </row>
    <row r="62" spans="1:5" ht="20.25" customHeight="1" thickTop="1">
      <c r="B62" s="52"/>
      <c r="C62" s="41"/>
      <c r="D62" s="41"/>
      <c r="E62" s="41"/>
    </row>
    <row r="63" spans="1:5" ht="20.25" customHeight="1" thickBot="1">
      <c r="A63" s="26" t="s">
        <v>101</v>
      </c>
      <c r="B63" s="52" t="s">
        <v>102</v>
      </c>
      <c r="C63" s="57">
        <v>0</v>
      </c>
      <c r="D63" s="41"/>
      <c r="E63" s="57">
        <v>30952</v>
      </c>
    </row>
    <row r="64" spans="1:5" ht="20.25" customHeight="1" thickTop="1">
      <c r="B64" s="52"/>
      <c r="C64" s="41"/>
      <c r="D64" s="41"/>
      <c r="E64" s="41"/>
    </row>
    <row r="65" spans="1:5" ht="20.25" customHeight="1" thickBot="1">
      <c r="A65" s="26" t="s">
        <v>95</v>
      </c>
      <c r="B65" s="52" t="s">
        <v>105</v>
      </c>
      <c r="C65" s="57">
        <v>0</v>
      </c>
      <c r="D65" s="41"/>
      <c r="E65" s="57">
        <v>1111</v>
      </c>
    </row>
    <row r="66" spans="1:5" ht="20.25" customHeight="1" thickTop="1">
      <c r="B66" s="52"/>
      <c r="C66" s="41"/>
      <c r="D66" s="41"/>
      <c r="E66" s="41"/>
    </row>
    <row r="67" spans="1:5" ht="20.25" customHeight="1">
      <c r="A67" s="47"/>
      <c r="B67" s="47"/>
      <c r="C67" s="29"/>
      <c r="E67" s="82"/>
    </row>
    <row r="68" spans="1:5" ht="20.25" customHeight="1">
      <c r="E68" s="84"/>
    </row>
    <row r="69" spans="1:5" ht="20.25" customHeight="1">
      <c r="A69" s="31"/>
      <c r="B69" s="31"/>
      <c r="E69" s="84"/>
    </row>
    <row r="70" spans="1:5" ht="20.25" customHeight="1">
      <c r="A70" s="50"/>
      <c r="B70" s="50"/>
      <c r="E70" s="84"/>
    </row>
    <row r="71" spans="1:5" ht="20.25" customHeight="1">
      <c r="A71" s="31"/>
      <c r="B71" s="31"/>
      <c r="E71" s="84"/>
    </row>
    <row r="72" spans="1:5" ht="20.25" customHeight="1">
      <c r="A72" s="31"/>
      <c r="B72" s="31"/>
      <c r="E72" s="84"/>
    </row>
    <row r="73" spans="1:5" ht="20.25" customHeight="1">
      <c r="E73" s="84"/>
    </row>
    <row r="74" spans="1:5" ht="20.25" customHeight="1">
      <c r="A74" s="53"/>
      <c r="B74" s="53"/>
      <c r="E74" s="84"/>
    </row>
    <row r="75" spans="1:5" ht="20.25" customHeight="1">
      <c r="A75" s="54"/>
      <c r="B75" s="54"/>
      <c r="E75" s="84"/>
    </row>
    <row r="76" spans="1:5" ht="20.25" customHeight="1">
      <c r="A76" s="54"/>
      <c r="B76" s="54"/>
      <c r="E76" s="84"/>
    </row>
    <row r="77" spans="1:5" ht="20.25" customHeight="1">
      <c r="A77" s="53"/>
      <c r="B77" s="53"/>
      <c r="E77" s="84"/>
    </row>
  </sheetData>
  <mergeCells count="2">
    <mergeCell ref="C5:E5"/>
    <mergeCell ref="C34:E34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2022-04-25T08:56:26Z</cp:lastPrinted>
  <dcterms:created xsi:type="dcterms:W3CDTF">1998-09-16T09:49:24Z</dcterms:created>
  <dcterms:modified xsi:type="dcterms:W3CDTF">2022-05-11T08:38:18Z</dcterms:modified>
</cp:coreProperties>
</file>