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"/>
    </mc:Choice>
  </mc:AlternateContent>
  <bookViews>
    <workbookView xWindow="0" yWindow="0" windowWidth="20490" windowHeight="7620" tabRatio="447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CF!$A$1:$E$67</definedName>
    <definedName name="_xlnm.Print_Area" localSheetId="3">PL!$A$1:$G$29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2" i="10" l="1"/>
  <c r="E11" i="12" l="1"/>
  <c r="G11" i="12" l="1"/>
  <c r="C15" i="10"/>
  <c r="C13" i="10"/>
  <c r="E56" i="1" l="1"/>
  <c r="E57" i="1"/>
  <c r="E59" i="1"/>
  <c r="E61" i="1"/>
  <c r="C62" i="10"/>
  <c r="C63" i="10" s="1"/>
  <c r="H18" i="9" l="1"/>
  <c r="H13" i="9"/>
  <c r="C51" i="10"/>
  <c r="D18" i="9" l="1"/>
  <c r="L17" i="9"/>
  <c r="L18" i="9" s="1"/>
  <c r="F18" i="9"/>
  <c r="G18" i="12"/>
  <c r="G23" i="12" s="1"/>
  <c r="E22" i="1"/>
  <c r="C35" i="10"/>
  <c r="C47" i="10"/>
  <c r="E18" i="12"/>
  <c r="E23" i="12" s="1"/>
  <c r="A38" i="10"/>
  <c r="E35" i="10"/>
  <c r="D13" i="9"/>
  <c r="N16" i="9"/>
  <c r="G62" i="1"/>
  <c r="N11" i="9"/>
  <c r="F13" i="9"/>
  <c r="L12" i="9"/>
  <c r="L13" i="9" s="1"/>
  <c r="E47" i="10"/>
  <c r="E63" i="10"/>
  <c r="G47" i="1"/>
  <c r="E47" i="1"/>
  <c r="G22" i="1"/>
  <c r="G16" i="1"/>
  <c r="G42" i="1"/>
  <c r="E42" i="1"/>
  <c r="E16" i="1"/>
  <c r="G25" i="12" l="1"/>
  <c r="G29" i="12" s="1"/>
  <c r="E24" i="1"/>
  <c r="E49" i="1"/>
  <c r="G49" i="1"/>
  <c r="G64" i="1" s="1"/>
  <c r="G24" i="1"/>
  <c r="E25" i="12"/>
  <c r="E8" i="10"/>
  <c r="E30" i="10" s="1"/>
  <c r="E49" i="10" s="1"/>
  <c r="E56" i="10" s="1"/>
  <c r="G27" i="12" l="1"/>
  <c r="J12" i="9" s="1"/>
  <c r="E27" i="12"/>
  <c r="J17" i="9" s="1"/>
  <c r="J18" i="9" s="1"/>
  <c r="C8" i="10"/>
  <c r="C30" i="10" s="1"/>
  <c r="C49" i="10" s="1"/>
  <c r="C56" i="10" s="1"/>
  <c r="E29" i="12"/>
  <c r="J13" i="9"/>
  <c r="N12" i="9"/>
  <c r="N13" i="9" s="1"/>
  <c r="N17" i="9" l="1"/>
  <c r="N18" i="9" s="1"/>
  <c r="E60" i="1"/>
  <c r="E62" i="1" s="1"/>
  <c r="E64" i="1" l="1"/>
</calcChain>
</file>

<file path=xl/sharedStrings.xml><?xml version="1.0" encoding="utf-8"?>
<sst xmlns="http://schemas.openxmlformats.org/spreadsheetml/2006/main" count="182" uniqueCount="142">
  <si>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</si>
  <si>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</si>
  <si>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</si>
  <si>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</si>
  <si>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</si>
  <si>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</si>
  <si>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</si>
  <si>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</si>
  <si>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</si>
  <si>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</si>
  <si>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</si>
  <si>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</si>
  <si>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</si>
  <si>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</si>
  <si>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</si>
  <si>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</si>
  <si>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</si>
  <si>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</si>
  <si>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</si>
  <si>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</si>
  <si>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</si>
  <si>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</si>
  <si>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</si>
  <si>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</si>
  <si>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</si>
  <si>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</si>
  <si>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</si>
  <si>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</si>
  <si>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</si>
  <si>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</si>
  <si>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</si>
  <si>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</si>
  <si>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</si>
  <si>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</si>
  <si>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</si>
  <si>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</si>
  <si>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</si>
  <si>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</si>
  <si>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</si>
  <si>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</si>
  <si>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</si>
  <si>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</si>
  <si>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</si>
  <si>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</si>
  <si>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</si>
  <si>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</si>
  <si>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</si>
  <si>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</si>
  <si>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</si>
  <si>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</si>
  <si>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</si>
  <si>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</si>
  <si>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</si>
  <si>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</si>
  <si>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</si>
  <si>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</si>
  <si>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</si>
  <si>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</si>
  <si>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</si>
  <si>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</si>
  <si>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</si>
  <si>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</si>
  <si>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</si>
  <si>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</si>
  <si>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</si>
  <si>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</si>
  <si>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</si>
  <si>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</si>
  <si>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</si>
  <si>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</si>
  <si>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</si>
  <si>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</si>
  <si>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</si>
  <si>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</si>
  <si>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</si>
  <si>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</si>
  <si>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Revenue from sales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</si>
  <si>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</si>
  <si>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</si>
  <si>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</si>
  <si>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</si>
  <si>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</si>
  <si>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</si>
  <si>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</si>
  <si>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Loss on foreign exchange rate - net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</si>
  <si>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</si>
  <si>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</si>
  <si>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</si>
  <si>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</si>
  <si>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</si>
  <si>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</si>
  <si>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</si>
  <si>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</si>
  <si>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</si>
  <si>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</si>
  <si>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</si>
  <si>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</si>
  <si>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</si>
  <si>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Balance as at January 1, 2021</t>
  </si>
  <si>
    <t>Balance as at March 31, 2021</t>
  </si>
  <si>
    <t>STATEMENT OF FINANCIAL POSITION (Continued)</t>
  </si>
  <si>
    <t>Reversal of loss on decline in value of inventories</t>
  </si>
  <si>
    <t>Loss for court case claim paid</t>
  </si>
  <si>
    <t>Total comprehensive income for the period</t>
  </si>
  <si>
    <t>3)</t>
  </si>
  <si>
    <t>Write-off inventories</t>
  </si>
  <si>
    <t>Reversal allowance for decline in value of inventories</t>
  </si>
  <si>
    <t>Write-off other current assets</t>
  </si>
  <si>
    <t xml:space="preserve">Authorized share capital </t>
  </si>
  <si>
    <t xml:space="preserve">Issued and paid-up share capital </t>
  </si>
  <si>
    <t>(ordinary share 28,750,859 thousand shares at Baht 0.96 par value)</t>
  </si>
  <si>
    <t>(ordinary share 25,487,135 thousand shares at Baht 0.96 per share)</t>
  </si>
  <si>
    <t>Cash Used in Investing Activities</t>
  </si>
  <si>
    <t>Cash Used in Financing Activities</t>
  </si>
  <si>
    <t>Balance as at January 1, 2022</t>
  </si>
  <si>
    <t>Balance as at March 31, 2022</t>
  </si>
  <si>
    <t>FOR THE THREE-MONTH PERIOD ENDED MARCH 31, 2022</t>
  </si>
  <si>
    <t>December 31, 2021</t>
  </si>
  <si>
    <t>March 31, 2022</t>
  </si>
  <si>
    <t>AS AT MARCH 31, 2022</t>
  </si>
  <si>
    <t xml:space="preserve">- </t>
  </si>
  <si>
    <t>Appropriated for legal reserve</t>
  </si>
  <si>
    <t>Unappropriated</t>
  </si>
  <si>
    <t>Retained Earnings (Deficit)</t>
  </si>
  <si>
    <t>Appropriated for</t>
  </si>
  <si>
    <t>Legal Reserve</t>
  </si>
  <si>
    <t>PROFIT FOR THE PERIOD</t>
  </si>
  <si>
    <t>TOTAL COMPREHENSIVE INCOME FOR THE PERIOD</t>
  </si>
  <si>
    <t>Basic Earnings per Share (In Baht)</t>
  </si>
  <si>
    <t>Profit for the period</t>
  </si>
  <si>
    <t xml:space="preserve">Adjustments to reconcile profit for the period to net cash </t>
  </si>
  <si>
    <t>Retained earnings</t>
  </si>
  <si>
    <t>Total Shareholders' Equity</t>
  </si>
  <si>
    <t>Gain on foreign exchange rate - net</t>
  </si>
  <si>
    <t>Unrealized loss (gain) on foreign exchange - net</t>
  </si>
  <si>
    <t>9, 21</t>
  </si>
  <si>
    <t>4, 14</t>
  </si>
  <si>
    <t>4, 12</t>
  </si>
  <si>
    <t xml:space="preserve">   provided by operating activities:</t>
  </si>
  <si>
    <t>Net Cash Provided by Operating Activities</t>
  </si>
  <si>
    <t>NET INCREASE IN CASH AND CASH EQUIVALENTS</t>
  </si>
  <si>
    <t>7, 21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</si>
</sst>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26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4" fillId="0" borderId="0" xfId="1018" applyNumberFormat="1" applyFont="1" applyFill="1" applyBorder="1" applyAlignment="1">
      <alignment horizontal="righ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Border="1" applyAlignment="1" applyProtection="1">
      <alignment horizontal="center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40" fontId="123" fillId="0" borderId="0" xfId="1259" quotePrefix="1" applyNumberFormat="1" applyFont="1" applyFill="1" applyBorder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0" fontId="123" fillId="0" borderId="0" xfId="935" quotePrefix="1" applyNumberFormat="1" applyFont="1" applyFill="1" applyAlignme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40" fontId="123" fillId="0" borderId="0" xfId="1259" applyNumberFormat="1" applyFont="1" applyFill="1"/>
    <xf numFmtId="40" fontId="123" fillId="0" borderId="0" xfId="0" applyNumberFormat="1" applyFont="1" applyFill="1"/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zoomScaleSheetLayoutView="120" workbookViewId="0">
      <selection activeCell="A66" sqref="A66"/>
    </sheetView>
  </sheetViews>
  <sheetFormatPr defaultColWidth="9.140625" defaultRowHeight="18" customHeight="1"/>
  <cols>
    <col min="1" max="1" width="2.42578125" style="45" customWidth="1"/>
    <col min="2" max="2" width="46.42578125" style="45" customWidth="1"/>
    <col min="3" max="3" width="10.42578125" style="108" customWidth="1"/>
    <col min="4" max="4" width="1.5703125" style="45" customWidth="1"/>
    <col min="5" max="5" width="16" style="73" customWidth="1"/>
    <col min="6" max="6" width="1.5703125" style="45" customWidth="1"/>
    <col min="7" max="7" width="13.5703125" style="73" customWidth="1"/>
    <col min="8" max="16384" width="9.140625" style="45"/>
  </cols>
  <sheetData>
    <row r="1" spans="1:7" ht="18" customHeight="1">
      <c r="A1" s="3" t="s">
        <v>30</v>
      </c>
      <c r="C1" s="109"/>
      <c r="D1" s="34"/>
      <c r="E1" s="34"/>
      <c r="F1" s="34"/>
      <c r="G1" s="34"/>
    </row>
    <row r="2" spans="1:7" s="56" customFormat="1" ht="18" customHeight="1">
      <c r="A2" s="56" t="s">
        <v>38</v>
      </c>
      <c r="B2" s="45"/>
      <c r="C2" s="110"/>
      <c r="D2" s="61"/>
      <c r="E2" s="61"/>
      <c r="F2" s="61"/>
      <c r="G2" s="61"/>
    </row>
    <row r="3" spans="1:7" ht="18" customHeight="1">
      <c r="A3" s="61" t="s">
        <v>119</v>
      </c>
      <c r="C3" s="110"/>
      <c r="D3" s="61"/>
      <c r="E3" s="61"/>
      <c r="F3" s="61"/>
      <c r="G3" s="61"/>
    </row>
    <row r="4" spans="1:7" ht="18" customHeight="1">
      <c r="A4" s="58"/>
      <c r="C4" s="111"/>
      <c r="D4" s="58"/>
      <c r="E4" s="74"/>
      <c r="F4" s="58"/>
      <c r="G4" s="74"/>
    </row>
    <row r="5" spans="1:7" ht="18" customHeight="1">
      <c r="A5" s="58" t="s">
        <v>39</v>
      </c>
      <c r="C5" s="111"/>
      <c r="D5" s="58"/>
      <c r="E5" s="74"/>
      <c r="F5" s="58"/>
      <c r="G5" s="74"/>
    </row>
    <row r="6" spans="1:7" ht="18" customHeight="1">
      <c r="A6" s="58"/>
      <c r="C6" s="93"/>
      <c r="D6" s="59"/>
      <c r="E6" s="121" t="s">
        <v>4</v>
      </c>
      <c r="F6" s="121"/>
      <c r="G6" s="121"/>
    </row>
    <row r="7" spans="1:7" ht="18" customHeight="1">
      <c r="A7" s="58"/>
      <c r="C7" s="93"/>
      <c r="D7" s="59"/>
      <c r="E7" s="94" t="s">
        <v>118</v>
      </c>
      <c r="F7" s="75"/>
      <c r="G7" s="94" t="s">
        <v>117</v>
      </c>
    </row>
    <row r="8" spans="1:7" ht="18" customHeight="1">
      <c r="A8" s="58"/>
      <c r="C8" s="93"/>
      <c r="D8" s="59"/>
      <c r="E8" s="75" t="s">
        <v>40</v>
      </c>
      <c r="F8" s="75"/>
      <c r="G8" s="75"/>
    </row>
    <row r="9" spans="1:7" ht="18" customHeight="1">
      <c r="A9" s="58"/>
      <c r="C9" s="95" t="s">
        <v>41</v>
      </c>
      <c r="D9" s="59"/>
      <c r="E9" s="60" t="s">
        <v>42</v>
      </c>
      <c r="F9" s="76"/>
      <c r="G9" s="60" t="s">
        <v>43</v>
      </c>
    </row>
    <row r="10" spans="1:7" ht="18" customHeight="1">
      <c r="A10" s="58"/>
      <c r="C10" s="112"/>
      <c r="D10" s="61"/>
      <c r="E10" s="77"/>
      <c r="F10" s="77"/>
      <c r="G10" s="77"/>
    </row>
    <row r="11" spans="1:7" ht="18" customHeight="1">
      <c r="A11" s="61" t="s">
        <v>44</v>
      </c>
      <c r="C11" s="93"/>
      <c r="D11" s="15"/>
      <c r="E11" s="78"/>
      <c r="F11" s="78"/>
      <c r="G11" s="78"/>
    </row>
    <row r="12" spans="1:7" ht="18" customHeight="1">
      <c r="A12" s="19" t="s">
        <v>45</v>
      </c>
      <c r="C12" s="105">
        <v>5</v>
      </c>
      <c r="D12" s="15"/>
      <c r="E12" s="79">
        <v>1860665</v>
      </c>
      <c r="F12" s="79"/>
      <c r="G12" s="79">
        <v>800467</v>
      </c>
    </row>
    <row r="13" spans="1:7" ht="18" customHeight="1">
      <c r="A13" s="96" t="s">
        <v>89</v>
      </c>
      <c r="B13" s="15"/>
      <c r="C13" s="105">
        <v>6</v>
      </c>
      <c r="D13" s="15"/>
      <c r="E13" s="79">
        <v>102766</v>
      </c>
      <c r="F13" s="79"/>
      <c r="G13" s="79">
        <v>0</v>
      </c>
    </row>
    <row r="14" spans="1:7" ht="18" customHeight="1">
      <c r="A14" s="19" t="s">
        <v>46</v>
      </c>
      <c r="B14" s="15"/>
      <c r="C14" s="93" t="s">
        <v>141</v>
      </c>
      <c r="D14" s="15"/>
      <c r="E14" s="79">
        <v>2377949</v>
      </c>
      <c r="F14" s="79"/>
      <c r="G14" s="79">
        <v>2789087</v>
      </c>
    </row>
    <row r="15" spans="1:7" ht="18" customHeight="1">
      <c r="A15" s="19" t="s">
        <v>87</v>
      </c>
      <c r="C15" s="93">
        <v>8</v>
      </c>
      <c r="D15" s="15"/>
      <c r="E15" s="79">
        <v>83596</v>
      </c>
      <c r="F15" s="79"/>
      <c r="G15" s="79">
        <v>57664</v>
      </c>
    </row>
    <row r="16" spans="1:7" ht="18" customHeight="1">
      <c r="A16" s="61" t="s">
        <v>47</v>
      </c>
      <c r="C16" s="93"/>
      <c r="D16" s="15"/>
      <c r="E16" s="66">
        <f>SUM(E12:E15)</f>
        <v>4424976</v>
      </c>
      <c r="F16" s="79"/>
      <c r="G16" s="66">
        <f>SUM(G12:G15)</f>
        <v>3647218</v>
      </c>
    </row>
    <row r="17" spans="1:7" ht="18" customHeight="1">
      <c r="A17" s="61"/>
      <c r="C17" s="93"/>
      <c r="D17" s="15"/>
      <c r="E17" s="79"/>
      <c r="F17" s="79"/>
      <c r="G17" s="79"/>
    </row>
    <row r="18" spans="1:7" ht="18" customHeight="1">
      <c r="A18" s="61" t="s">
        <v>48</v>
      </c>
      <c r="C18" s="93"/>
      <c r="D18" s="15"/>
      <c r="E18" s="79"/>
      <c r="F18" s="79"/>
      <c r="G18" s="79"/>
    </row>
    <row r="19" spans="1:7" ht="18" customHeight="1">
      <c r="A19" s="19" t="s">
        <v>49</v>
      </c>
      <c r="C19" s="93" t="s">
        <v>135</v>
      </c>
      <c r="D19" s="63"/>
      <c r="E19" s="80">
        <v>12453436</v>
      </c>
      <c r="F19" s="80"/>
      <c r="G19" s="80">
        <v>12561726</v>
      </c>
    </row>
    <row r="20" spans="1:7" ht="18" customHeight="1">
      <c r="A20" s="96" t="s">
        <v>62</v>
      </c>
      <c r="C20" s="93"/>
      <c r="D20" s="63"/>
      <c r="E20" s="80">
        <v>5239</v>
      </c>
      <c r="F20" s="80"/>
      <c r="G20" s="80">
        <v>3605</v>
      </c>
    </row>
    <row r="21" spans="1:7" ht="18" customHeight="1">
      <c r="A21" s="19" t="s">
        <v>88</v>
      </c>
      <c r="C21" s="93">
        <v>11</v>
      </c>
      <c r="D21" s="15"/>
      <c r="E21" s="79">
        <v>401100</v>
      </c>
      <c r="F21" s="79"/>
      <c r="G21" s="80">
        <v>409681</v>
      </c>
    </row>
    <row r="22" spans="1:7" ht="18" customHeight="1">
      <c r="A22" s="61" t="s">
        <v>50</v>
      </c>
      <c r="C22" s="93"/>
      <c r="D22" s="15"/>
      <c r="E22" s="66">
        <f>SUM(E19:E21)</f>
        <v>12859775</v>
      </c>
      <c r="F22" s="79"/>
      <c r="G22" s="66">
        <f>SUM(G19:G21)</f>
        <v>12975012</v>
      </c>
    </row>
    <row r="23" spans="1:7" ht="18" customHeight="1">
      <c r="A23" s="61"/>
      <c r="C23" s="93"/>
      <c r="D23" s="15"/>
      <c r="E23" s="79"/>
      <c r="F23" s="79"/>
      <c r="G23" s="79"/>
    </row>
    <row r="24" spans="1:7" ht="18" customHeight="1" thickBot="1">
      <c r="A24" s="61" t="s">
        <v>90</v>
      </c>
      <c r="C24" s="93"/>
      <c r="D24" s="15"/>
      <c r="E24" s="81">
        <f>SUM(E22,E16)</f>
        <v>17284751</v>
      </c>
      <c r="F24" s="79"/>
      <c r="G24" s="81">
        <f>SUM(G22,G16)</f>
        <v>16622230</v>
      </c>
    </row>
    <row r="25" spans="1:7" ht="18" customHeight="1" thickTop="1">
      <c r="A25" s="3" t="s">
        <v>30</v>
      </c>
      <c r="B25" s="82"/>
      <c r="C25" s="113"/>
      <c r="D25" s="82"/>
      <c r="E25" s="82"/>
      <c r="F25" s="82"/>
      <c r="G25" s="82"/>
    </row>
    <row r="26" spans="1:7" s="56" customFormat="1" ht="18" customHeight="1">
      <c r="A26" s="56" t="s">
        <v>100</v>
      </c>
      <c r="B26" s="58"/>
      <c r="C26" s="114"/>
      <c r="D26" s="58"/>
      <c r="E26" s="58"/>
      <c r="F26" s="58"/>
    </row>
    <row r="27" spans="1:7" ht="18" customHeight="1">
      <c r="A27" s="61" t="s">
        <v>119</v>
      </c>
      <c r="B27" s="61"/>
      <c r="C27" s="110"/>
      <c r="D27" s="61"/>
      <c r="E27" s="61"/>
      <c r="F27" s="61"/>
    </row>
    <row r="28" spans="1:7" ht="18" customHeight="1">
      <c r="A28" s="15"/>
      <c r="B28" s="61"/>
      <c r="C28" s="110"/>
      <c r="D28" s="61"/>
      <c r="E28" s="61"/>
      <c r="F28" s="61"/>
    </row>
    <row r="29" spans="1:7" ht="18" customHeight="1">
      <c r="A29" s="58" t="s">
        <v>51</v>
      </c>
      <c r="C29" s="114"/>
      <c r="D29" s="58"/>
      <c r="E29" s="74"/>
      <c r="F29" s="58"/>
      <c r="G29" s="74"/>
    </row>
    <row r="30" spans="1:7" ht="18" customHeight="1">
      <c r="C30" s="93"/>
      <c r="D30" s="59"/>
      <c r="E30" s="121" t="s">
        <v>4</v>
      </c>
      <c r="F30" s="121"/>
      <c r="G30" s="121"/>
    </row>
    <row r="31" spans="1:7" ht="18" customHeight="1">
      <c r="A31" s="58"/>
      <c r="C31" s="93"/>
      <c r="D31" s="59"/>
      <c r="E31" s="94" t="s">
        <v>118</v>
      </c>
      <c r="F31" s="75"/>
      <c r="G31" s="94" t="s">
        <v>117</v>
      </c>
    </row>
    <row r="32" spans="1:7" ht="18" customHeight="1">
      <c r="A32" s="58"/>
      <c r="C32" s="93"/>
      <c r="D32" s="59"/>
      <c r="E32" s="75" t="s">
        <v>40</v>
      </c>
      <c r="F32" s="75"/>
      <c r="G32" s="75"/>
    </row>
    <row r="33" spans="1:7" ht="18" customHeight="1">
      <c r="A33" s="58"/>
      <c r="C33" s="95" t="s">
        <v>41</v>
      </c>
      <c r="D33" s="59"/>
      <c r="E33" s="60" t="s">
        <v>42</v>
      </c>
      <c r="F33" s="76"/>
      <c r="G33" s="60" t="s">
        <v>43</v>
      </c>
    </row>
    <row r="34" spans="1:7" ht="18" customHeight="1">
      <c r="A34" s="58" t="s">
        <v>52</v>
      </c>
      <c r="C34" s="93"/>
      <c r="D34" s="15"/>
      <c r="E34" s="83"/>
      <c r="F34" s="15"/>
      <c r="G34" s="83"/>
    </row>
    <row r="35" spans="1:7" ht="18" customHeight="1">
      <c r="A35" s="19" t="s">
        <v>14</v>
      </c>
      <c r="C35" s="93">
        <v>13</v>
      </c>
      <c r="D35" s="15"/>
      <c r="E35" s="79">
        <v>338576</v>
      </c>
      <c r="F35" s="79"/>
      <c r="G35" s="79">
        <v>273875</v>
      </c>
    </row>
    <row r="36" spans="1:7" ht="18" customHeight="1">
      <c r="A36" s="15" t="s">
        <v>33</v>
      </c>
      <c r="C36" s="108" t="s">
        <v>136</v>
      </c>
      <c r="E36" s="84">
        <v>344128</v>
      </c>
      <c r="F36" s="84"/>
      <c r="G36" s="84">
        <v>315321</v>
      </c>
    </row>
    <row r="37" spans="1:7" ht="18" customHeight="1">
      <c r="A37" s="63" t="s">
        <v>32</v>
      </c>
      <c r="B37" s="15"/>
      <c r="C37" s="93">
        <v>4</v>
      </c>
      <c r="E37" s="70">
        <v>85461</v>
      </c>
      <c r="F37" s="70"/>
      <c r="G37" s="70">
        <v>5282</v>
      </c>
    </row>
    <row r="38" spans="1:7" ht="18" customHeight="1">
      <c r="A38" s="15" t="s">
        <v>69</v>
      </c>
      <c r="C38" s="93">
        <v>15</v>
      </c>
      <c r="E38" s="70">
        <v>23941</v>
      </c>
      <c r="F38" s="70"/>
      <c r="G38" s="70">
        <v>23315</v>
      </c>
    </row>
    <row r="39" spans="1:7" ht="18" customHeight="1">
      <c r="A39" s="15" t="s">
        <v>64</v>
      </c>
      <c r="C39" s="93">
        <v>16</v>
      </c>
      <c r="E39" s="70">
        <v>21019</v>
      </c>
      <c r="F39" s="70"/>
      <c r="G39" s="70">
        <v>21090</v>
      </c>
    </row>
    <row r="40" spans="1:7" ht="18" customHeight="1">
      <c r="A40" s="19" t="s">
        <v>53</v>
      </c>
      <c r="C40" s="108">
        <v>9</v>
      </c>
      <c r="E40" s="70">
        <v>1761</v>
      </c>
      <c r="F40" s="70"/>
      <c r="G40" s="70">
        <v>1756</v>
      </c>
    </row>
    <row r="41" spans="1:7" ht="18" customHeight="1">
      <c r="A41" s="19" t="s">
        <v>15</v>
      </c>
      <c r="D41" s="15"/>
      <c r="E41" s="67">
        <v>23747</v>
      </c>
      <c r="F41" s="79"/>
      <c r="G41" s="67">
        <v>8834</v>
      </c>
    </row>
    <row r="42" spans="1:7" ht="18" customHeight="1">
      <c r="A42" s="61" t="s">
        <v>54</v>
      </c>
      <c r="C42" s="105"/>
      <c r="D42" s="15"/>
      <c r="E42" s="66">
        <f>SUM(E35:E41)</f>
        <v>838633</v>
      </c>
      <c r="F42" s="79"/>
      <c r="G42" s="66">
        <f>SUM(G35:G41)</f>
        <v>649473</v>
      </c>
    </row>
    <row r="43" spans="1:7" ht="18" customHeight="1">
      <c r="A43" s="61"/>
      <c r="C43" s="105"/>
      <c r="D43" s="15"/>
      <c r="E43" s="116"/>
      <c r="F43" s="65"/>
      <c r="G43" s="65"/>
    </row>
    <row r="44" spans="1:7" ht="18" customHeight="1">
      <c r="A44" s="85" t="s">
        <v>55</v>
      </c>
      <c r="B44" s="82"/>
      <c r="D44" s="82"/>
      <c r="E44" s="117"/>
      <c r="F44" s="1"/>
      <c r="G44" s="1"/>
    </row>
    <row r="45" spans="1:7" s="82" customFormat="1" ht="18" customHeight="1">
      <c r="A45" s="19" t="s">
        <v>56</v>
      </c>
      <c r="C45" s="108">
        <v>9</v>
      </c>
      <c r="E45" s="1">
        <v>549</v>
      </c>
      <c r="F45" s="1"/>
      <c r="G45" s="1">
        <v>555</v>
      </c>
    </row>
    <row r="46" spans="1:7" s="82" customFormat="1" ht="18" customHeight="1">
      <c r="A46" s="19" t="s">
        <v>63</v>
      </c>
      <c r="C46" s="108">
        <v>17</v>
      </c>
      <c r="E46" s="54">
        <v>136295</v>
      </c>
      <c r="F46" s="1"/>
      <c r="G46" s="54">
        <v>133507</v>
      </c>
    </row>
    <row r="47" spans="1:7" s="82" customFormat="1" ht="18" customHeight="1">
      <c r="A47" s="61" t="s">
        <v>57</v>
      </c>
      <c r="C47" s="108"/>
      <c r="E47" s="54">
        <f>SUM(E45:E46)</f>
        <v>136844</v>
      </c>
      <c r="F47" s="1"/>
      <c r="G47" s="54">
        <f>SUM(G45:G46)</f>
        <v>134062</v>
      </c>
    </row>
    <row r="48" spans="1:7" s="82" customFormat="1" ht="18" customHeight="1">
      <c r="A48" s="61"/>
      <c r="C48" s="108"/>
      <c r="D48" s="8"/>
      <c r="E48" s="117"/>
      <c r="F48" s="1"/>
      <c r="G48" s="1"/>
    </row>
    <row r="49" spans="1:7" s="82" customFormat="1" ht="18" customHeight="1">
      <c r="A49" s="61" t="s">
        <v>58</v>
      </c>
      <c r="B49" s="45"/>
      <c r="C49" s="105"/>
      <c r="D49" s="15"/>
      <c r="E49" s="67">
        <f>SUM(E47,E42)</f>
        <v>975477</v>
      </c>
      <c r="F49" s="79"/>
      <c r="G49" s="67">
        <f>SUM(G47,G42)</f>
        <v>783535</v>
      </c>
    </row>
    <row r="50" spans="1:7" s="82" customFormat="1" ht="18" customHeight="1">
      <c r="A50" s="61"/>
      <c r="B50" s="45"/>
      <c r="C50" s="105"/>
      <c r="D50" s="15"/>
      <c r="E50" s="65"/>
      <c r="F50" s="79"/>
      <c r="G50" s="65"/>
    </row>
    <row r="51" spans="1:7" ht="18" customHeight="1">
      <c r="A51" s="61" t="s">
        <v>59</v>
      </c>
      <c r="C51" s="93"/>
      <c r="D51" s="15"/>
      <c r="E51" s="65"/>
      <c r="F51" s="65"/>
      <c r="G51" s="65"/>
    </row>
    <row r="52" spans="1:7" ht="18" customHeight="1">
      <c r="A52" s="15" t="s">
        <v>60</v>
      </c>
      <c r="D52" s="15"/>
      <c r="E52" s="79"/>
      <c r="F52" s="79"/>
      <c r="G52" s="79"/>
    </row>
    <row r="53" spans="1:7" ht="18" customHeight="1">
      <c r="A53" s="45" t="s">
        <v>0</v>
      </c>
      <c r="B53" s="63" t="s">
        <v>108</v>
      </c>
      <c r="C53" s="105"/>
      <c r="D53" s="15"/>
      <c r="E53" s="45"/>
      <c r="G53" s="45"/>
    </row>
    <row r="54" spans="1:7" ht="18" customHeight="1" thickBot="1">
      <c r="B54" s="63" t="s">
        <v>110</v>
      </c>
      <c r="C54" s="105"/>
      <c r="D54" s="15"/>
      <c r="E54" s="2">
        <v>27600825</v>
      </c>
      <c r="F54" s="79"/>
      <c r="G54" s="2">
        <v>27600825</v>
      </c>
    </row>
    <row r="55" spans="1:7" ht="18" customHeight="1" thickTop="1">
      <c r="A55" s="45" t="s">
        <v>0</v>
      </c>
      <c r="B55" s="63" t="s">
        <v>109</v>
      </c>
      <c r="C55" s="105"/>
      <c r="D55" s="15"/>
      <c r="E55" s="45"/>
      <c r="G55" s="45"/>
    </row>
    <row r="56" spans="1:7" ht="18" customHeight="1">
      <c r="B56" s="63" t="s">
        <v>111</v>
      </c>
      <c r="C56" s="105"/>
      <c r="D56" s="15"/>
      <c r="E56" s="1">
        <f>SE!D18</f>
        <v>24467650</v>
      </c>
      <c r="F56" s="65"/>
      <c r="G56" s="1">
        <v>24467650</v>
      </c>
    </row>
    <row r="57" spans="1:7" ht="18" customHeight="1">
      <c r="A57" s="63" t="s">
        <v>91</v>
      </c>
      <c r="C57" s="105"/>
      <c r="D57" s="15"/>
      <c r="E57" s="1">
        <f>SE!F18</f>
        <v>-9667488</v>
      </c>
      <c r="F57" s="65"/>
      <c r="G57" s="1">
        <v>-9667488</v>
      </c>
    </row>
    <row r="58" spans="1:7" ht="18" customHeight="1">
      <c r="A58" s="119" t="s">
        <v>131</v>
      </c>
      <c r="B58" s="120"/>
      <c r="C58" s="105"/>
      <c r="D58" s="15"/>
      <c r="E58" s="1"/>
      <c r="F58" s="65"/>
      <c r="G58" s="1"/>
    </row>
    <row r="59" spans="1:7" ht="18" customHeight="1">
      <c r="A59" s="119" t="s">
        <v>120</v>
      </c>
      <c r="B59" s="120" t="s">
        <v>121</v>
      </c>
      <c r="C59" s="105">
        <v>18</v>
      </c>
      <c r="D59" s="15"/>
      <c r="E59" s="1">
        <f>SE!H18</f>
        <v>37000</v>
      </c>
      <c r="F59" s="65"/>
      <c r="G59" s="1">
        <v>37000</v>
      </c>
    </row>
    <row r="60" spans="1:7" ht="18" customHeight="1">
      <c r="A60" s="119" t="s">
        <v>120</v>
      </c>
      <c r="B60" s="120" t="s">
        <v>122</v>
      </c>
      <c r="C60" s="93"/>
      <c r="D60" s="15"/>
      <c r="E60" s="1">
        <f>SE!J18</f>
        <v>1162431</v>
      </c>
      <c r="F60" s="65"/>
      <c r="G60" s="1">
        <v>691852</v>
      </c>
    </row>
    <row r="61" spans="1:7" ht="18" customHeight="1">
      <c r="A61" s="45" t="s">
        <v>65</v>
      </c>
      <c r="B61" s="15"/>
      <c r="C61" s="93"/>
      <c r="D61" s="15"/>
      <c r="E61" s="54">
        <f>SE!L18</f>
        <v>309681</v>
      </c>
      <c r="F61" s="65"/>
      <c r="G61" s="54">
        <v>309681</v>
      </c>
    </row>
    <row r="62" spans="1:7" ht="18" customHeight="1">
      <c r="A62" s="61" t="s">
        <v>132</v>
      </c>
      <c r="C62" s="93"/>
      <c r="D62" s="15"/>
      <c r="E62" s="54">
        <f>SUM(E56:E61)</f>
        <v>16309274</v>
      </c>
      <c r="F62" s="65"/>
      <c r="G62" s="54">
        <f>SUM(G56:G61)</f>
        <v>15838695</v>
      </c>
    </row>
    <row r="63" spans="1:7" ht="18" customHeight="1">
      <c r="A63" s="15"/>
      <c r="C63" s="113"/>
      <c r="D63" s="15"/>
      <c r="E63" s="86"/>
      <c r="F63" s="65"/>
      <c r="G63" s="1"/>
    </row>
    <row r="64" spans="1:7" ht="18" customHeight="1" thickBot="1">
      <c r="A64" s="61" t="s">
        <v>61</v>
      </c>
      <c r="C64" s="93"/>
      <c r="D64" s="15"/>
      <c r="E64" s="2">
        <f>SUM(E49,E62)</f>
        <v>17284751</v>
      </c>
      <c r="F64" s="1"/>
      <c r="G64" s="2">
        <f>SUM(G49,G62)</f>
        <v>16622230</v>
      </c>
    </row>
    <row r="65" spans="5:7" ht="18" customHeight="1" thickTop="1"/>
    <row r="66" spans="5:7" ht="18" customHeight="1">
      <c r="E66" s="40"/>
      <c r="F66" s="40"/>
      <c r="G66" s="40"/>
    </row>
    <row r="67" spans="5:7" ht="18" customHeight="1">
      <c r="E67" s="40"/>
      <c r="F67" s="40"/>
      <c r="G67" s="40"/>
    </row>
  </sheetData>
  <mergeCells count="2">
    <mergeCell ref="E6:G6"/>
    <mergeCell ref="E30:G30"/>
  </mergeCells>
  <phoneticPr fontId="3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B33" sqref="B33"/>
    </sheetView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08" customWidth="1"/>
    <col min="4" max="4" width="1.5703125" style="45" customWidth="1"/>
    <col min="5" max="5" width="13.5703125" style="73" customWidth="1"/>
    <col min="6" max="6" width="1.5703125" style="45" customWidth="1"/>
    <col min="7" max="7" width="13.5703125" style="73" customWidth="1"/>
    <col min="8" max="9" width="9.140625" style="45"/>
    <col min="10" max="10" width="9.7109375" style="45" bestFit="1" customWidth="1"/>
    <col min="11" max="16384" width="9.140625" style="45"/>
  </cols>
  <sheetData>
    <row r="1" spans="1:7" s="56" customFormat="1" ht="18" customHeight="1">
      <c r="A1" s="3" t="s">
        <v>30</v>
      </c>
      <c r="B1" s="42"/>
      <c r="C1" s="97"/>
      <c r="D1" s="42"/>
      <c r="E1" s="39"/>
      <c r="F1" s="42"/>
      <c r="G1" s="39" t="s">
        <v>1</v>
      </c>
    </row>
    <row r="2" spans="1:7" ht="18" customHeight="1">
      <c r="A2" s="56" t="s">
        <v>70</v>
      </c>
      <c r="B2" s="42"/>
      <c r="C2" s="97"/>
      <c r="D2" s="42"/>
      <c r="E2" s="39"/>
      <c r="F2" s="42"/>
      <c r="G2" s="39" t="s">
        <v>3</v>
      </c>
    </row>
    <row r="3" spans="1:7" ht="18" customHeight="1">
      <c r="A3" s="61" t="s">
        <v>116</v>
      </c>
      <c r="B3" s="42"/>
      <c r="C3" s="97"/>
      <c r="D3" s="42"/>
      <c r="E3" s="46"/>
      <c r="F3" s="42"/>
      <c r="G3" s="46"/>
    </row>
    <row r="4" spans="1:7" ht="18" customHeight="1">
      <c r="A4" s="42"/>
      <c r="B4" s="42"/>
      <c r="C4" s="97"/>
      <c r="D4" s="42"/>
      <c r="E4" s="57"/>
      <c r="F4" s="42"/>
      <c r="G4" s="57"/>
    </row>
    <row r="5" spans="1:7" ht="18" customHeight="1">
      <c r="B5" s="42"/>
      <c r="C5" s="97"/>
      <c r="D5" s="42"/>
      <c r="E5" s="122" t="s">
        <v>4</v>
      </c>
      <c r="F5" s="122"/>
      <c r="G5" s="122"/>
    </row>
    <row r="6" spans="1:7" ht="18" customHeight="1">
      <c r="B6" s="58"/>
      <c r="C6" s="95" t="s">
        <v>41</v>
      </c>
      <c r="D6" s="59"/>
      <c r="E6" s="98">
        <v>2022</v>
      </c>
      <c r="F6" s="59"/>
      <c r="G6" s="98">
        <v>2021</v>
      </c>
    </row>
    <row r="7" spans="1:7" ht="18" customHeight="1">
      <c r="A7" s="61" t="s">
        <v>71</v>
      </c>
      <c r="C7" s="93"/>
      <c r="D7" s="15"/>
      <c r="E7" s="62"/>
      <c r="F7" s="15"/>
      <c r="G7" s="62"/>
    </row>
    <row r="8" spans="1:7" ht="18" customHeight="1">
      <c r="A8" s="45" t="s">
        <v>76</v>
      </c>
      <c r="B8" s="15"/>
      <c r="C8" s="93">
        <v>19</v>
      </c>
      <c r="D8" s="63"/>
      <c r="E8" s="64">
        <v>5066388</v>
      </c>
      <c r="F8" s="63"/>
      <c r="G8" s="64">
        <v>3496278</v>
      </c>
    </row>
    <row r="9" spans="1:7" ht="18" customHeight="1">
      <c r="A9" s="19" t="s">
        <v>133</v>
      </c>
      <c r="C9" s="93"/>
      <c r="D9" s="15"/>
      <c r="E9" s="65">
        <v>2951</v>
      </c>
      <c r="F9" s="15"/>
      <c r="G9" s="65">
        <v>0</v>
      </c>
    </row>
    <row r="10" spans="1:7" ht="18" customHeight="1">
      <c r="A10" s="19" t="s">
        <v>66</v>
      </c>
      <c r="C10" s="93">
        <v>4</v>
      </c>
      <c r="D10" s="15"/>
      <c r="E10" s="65">
        <v>12711</v>
      </c>
      <c r="F10" s="15"/>
      <c r="G10" s="65">
        <v>14991</v>
      </c>
    </row>
    <row r="11" spans="1:7" ht="18" customHeight="1">
      <c r="A11" s="61" t="s">
        <v>72</v>
      </c>
      <c r="C11" s="93"/>
      <c r="D11" s="15"/>
      <c r="E11" s="66">
        <f>SUM(E8:E10)</f>
        <v>5082050</v>
      </c>
      <c r="F11" s="15"/>
      <c r="G11" s="66">
        <f>SUM(G8:G10)</f>
        <v>3511269</v>
      </c>
    </row>
    <row r="12" spans="1:7" ht="18" customHeight="1">
      <c r="A12" s="61"/>
      <c r="C12" s="93"/>
      <c r="D12" s="15"/>
      <c r="E12" s="65"/>
      <c r="F12" s="15"/>
      <c r="G12" s="65"/>
    </row>
    <row r="13" spans="1:7" ht="18" customHeight="1">
      <c r="A13" s="61" t="s">
        <v>73</v>
      </c>
      <c r="C13" s="93"/>
      <c r="D13" s="15"/>
      <c r="E13" s="65"/>
      <c r="F13" s="15"/>
      <c r="G13" s="65"/>
    </row>
    <row r="14" spans="1:7" ht="18" customHeight="1">
      <c r="A14" s="15" t="s">
        <v>74</v>
      </c>
      <c r="B14" s="15"/>
      <c r="C14" s="93"/>
      <c r="D14" s="15"/>
      <c r="E14" s="65"/>
      <c r="F14" s="15"/>
      <c r="G14" s="65"/>
    </row>
    <row r="15" spans="1:7" ht="18" customHeight="1">
      <c r="A15" s="15" t="s">
        <v>0</v>
      </c>
      <c r="B15" s="15" t="s">
        <v>77</v>
      </c>
      <c r="C15" s="93"/>
      <c r="D15" s="15"/>
      <c r="E15" s="65">
        <v>4416578</v>
      </c>
      <c r="F15" s="15"/>
      <c r="G15" s="65">
        <v>2906211</v>
      </c>
    </row>
    <row r="16" spans="1:7" ht="18" customHeight="1">
      <c r="A16" s="15" t="s">
        <v>0</v>
      </c>
      <c r="B16" s="15" t="s">
        <v>78</v>
      </c>
      <c r="C16" s="93"/>
      <c r="D16" s="15"/>
      <c r="E16" s="65">
        <v>0</v>
      </c>
      <c r="F16" s="15"/>
      <c r="G16" s="65">
        <v>31329</v>
      </c>
    </row>
    <row r="17" spans="1:7" ht="18" customHeight="1">
      <c r="A17" s="15" t="s">
        <v>0</v>
      </c>
      <c r="B17" s="15" t="s">
        <v>101</v>
      </c>
      <c r="C17" s="93"/>
      <c r="D17" s="15"/>
      <c r="E17" s="67">
        <v>-30</v>
      </c>
      <c r="F17" s="15"/>
      <c r="G17" s="67">
        <v>-168</v>
      </c>
    </row>
    <row r="18" spans="1:7" ht="18" customHeight="1">
      <c r="A18" s="15" t="s">
        <v>79</v>
      </c>
      <c r="B18" s="15"/>
      <c r="C18" s="93"/>
      <c r="D18" s="15"/>
      <c r="E18" s="65">
        <f>SUM(E15:E17)</f>
        <v>4416548</v>
      </c>
      <c r="F18" s="15"/>
      <c r="G18" s="65">
        <f>SUM(G15:G17)</f>
        <v>2937372</v>
      </c>
    </row>
    <row r="19" spans="1:7" ht="18" customHeight="1">
      <c r="A19" s="45" t="s">
        <v>67</v>
      </c>
      <c r="B19" s="15"/>
      <c r="C19" s="93"/>
      <c r="D19" s="15"/>
      <c r="E19" s="65">
        <v>45610</v>
      </c>
      <c r="F19" s="15"/>
      <c r="G19" s="65">
        <v>39568</v>
      </c>
    </row>
    <row r="20" spans="1:7" ht="18" customHeight="1">
      <c r="A20" s="19" t="s">
        <v>68</v>
      </c>
      <c r="C20" s="93">
        <v>4</v>
      </c>
      <c r="D20" s="68"/>
      <c r="E20" s="65">
        <v>148611</v>
      </c>
      <c r="F20" s="68"/>
      <c r="G20" s="65">
        <v>156589</v>
      </c>
    </row>
    <row r="21" spans="1:7" ht="18" customHeight="1">
      <c r="A21" s="19" t="s">
        <v>84</v>
      </c>
      <c r="C21" s="93"/>
      <c r="D21" s="68"/>
      <c r="E21" s="65">
        <v>0</v>
      </c>
      <c r="F21" s="68"/>
      <c r="G21" s="65">
        <v>52752</v>
      </c>
    </row>
    <row r="22" spans="1:7" ht="18" customHeight="1">
      <c r="A22" s="19" t="s">
        <v>8</v>
      </c>
      <c r="C22" s="93" t="s">
        <v>137</v>
      </c>
      <c r="D22" s="15"/>
      <c r="E22" s="54">
        <v>702</v>
      </c>
      <c r="F22" s="15"/>
      <c r="G22" s="54">
        <v>54605</v>
      </c>
    </row>
    <row r="23" spans="1:7" ht="18" customHeight="1">
      <c r="A23" s="61" t="s">
        <v>75</v>
      </c>
      <c r="C23" s="104"/>
      <c r="D23" s="15"/>
      <c r="E23" s="66">
        <f>SUM(E18:E22)</f>
        <v>4611471</v>
      </c>
      <c r="F23" s="15"/>
      <c r="G23" s="66">
        <f>SUM(G18:G22)</f>
        <v>3240886</v>
      </c>
    </row>
    <row r="24" spans="1:7" ht="18" customHeight="1">
      <c r="A24" s="61"/>
      <c r="C24" s="105"/>
      <c r="D24" s="63"/>
      <c r="E24" s="65"/>
      <c r="F24" s="63"/>
      <c r="G24" s="65"/>
    </row>
    <row r="25" spans="1:7" ht="18" customHeight="1" thickBot="1">
      <c r="A25" s="61" t="s">
        <v>126</v>
      </c>
      <c r="C25" s="93">
        <v>10</v>
      </c>
      <c r="D25" s="15"/>
      <c r="E25" s="2">
        <f>E11-E23</f>
        <v>470579</v>
      </c>
      <c r="F25" s="15"/>
      <c r="G25" s="2">
        <f>G11-G23</f>
        <v>270383</v>
      </c>
    </row>
    <row r="26" spans="1:7" ht="18" customHeight="1" thickTop="1">
      <c r="A26" s="61"/>
      <c r="C26" s="93"/>
      <c r="D26" s="15"/>
      <c r="E26" s="1"/>
      <c r="F26" s="15"/>
      <c r="G26" s="1"/>
    </row>
    <row r="27" spans="1:7" ht="18" customHeight="1" thickBot="1">
      <c r="A27" s="61" t="s">
        <v>127</v>
      </c>
      <c r="B27" s="69"/>
      <c r="C27" s="106"/>
      <c r="D27" s="69"/>
      <c r="E27" s="2">
        <f>E25</f>
        <v>470579</v>
      </c>
      <c r="F27" s="69"/>
      <c r="G27" s="2">
        <f>G25</f>
        <v>270383</v>
      </c>
    </row>
    <row r="28" spans="1:7" ht="18" customHeight="1" thickTop="1">
      <c r="A28" s="61"/>
      <c r="B28" s="69"/>
      <c r="C28" s="106"/>
      <c r="D28" s="69"/>
      <c r="E28" s="70"/>
      <c r="F28" s="69"/>
      <c r="G28" s="70"/>
    </row>
    <row r="29" spans="1:7" ht="18" customHeight="1" thickBot="1">
      <c r="A29" s="61" t="s">
        <v>128</v>
      </c>
      <c r="B29" s="71"/>
      <c r="C29" s="107">
        <v>20</v>
      </c>
      <c r="D29" s="71"/>
      <c r="E29" s="72">
        <f>E25/25487/1000</f>
        <v>1.8463491191587866E-2</v>
      </c>
      <c r="F29" s="71"/>
      <c r="G29" s="72">
        <f>G25/25487/1000</f>
        <v>1.060866324008318E-2</v>
      </c>
    </row>
    <row r="30" spans="1:7" ht="18" customHeight="1" thickTop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zoomScaleNormal="100" zoomScaleSheetLayoutView="100" workbookViewId="0">
      <selection activeCell="A19" sqref="A19:XFD1048576"/>
    </sheetView>
  </sheetViews>
  <sheetFormatPr defaultColWidth="9.140625" defaultRowHeight="18" customHeight="1"/>
  <cols>
    <col min="1" max="1" width="32.140625" style="41" customWidth="1"/>
    <col min="2" max="2" width="8.5703125" style="41" customWidth="1"/>
    <col min="3" max="3" width="1.5703125" style="41" customWidth="1"/>
    <col min="4" max="4" width="14.5703125" style="46" customWidth="1"/>
    <col min="5" max="5" width="1.5703125" style="46" customWidth="1"/>
    <col min="6" max="6" width="14.5703125" style="46" customWidth="1"/>
    <col min="7" max="7" width="1.5703125" style="46" customWidth="1"/>
    <col min="8" max="8" width="14.5703125" style="46" customWidth="1"/>
    <col min="9" max="9" width="1.5703125" style="46" customWidth="1"/>
    <col min="10" max="10" width="14.5703125" style="46" customWidth="1"/>
    <col min="11" max="11" width="1.5703125" style="46" customWidth="1"/>
    <col min="12" max="12" width="14.5703125" style="46" customWidth="1"/>
    <col min="13" max="13" width="1.5703125" style="46" customWidth="1"/>
    <col min="14" max="14" width="14.5703125" style="46" customWidth="1"/>
    <col min="15" max="15" width="15.85546875" style="40" bestFit="1" customWidth="1"/>
    <col min="16" max="16384" width="9.140625" style="41"/>
  </cols>
  <sheetData>
    <row r="1" spans="1:44" ht="18" customHeight="1">
      <c r="A1" s="3" t="s">
        <v>30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9"/>
      <c r="M1" s="38"/>
      <c r="N1" s="39" t="s">
        <v>1</v>
      </c>
    </row>
    <row r="2" spans="1:44" ht="18" customHeight="1">
      <c r="A2" s="42" t="s">
        <v>80</v>
      </c>
      <c r="B2" s="35"/>
      <c r="C2" s="43"/>
      <c r="D2" s="44"/>
      <c r="E2" s="44"/>
      <c r="F2" s="38"/>
      <c r="G2" s="38"/>
      <c r="H2" s="38"/>
      <c r="I2" s="38"/>
      <c r="J2" s="38"/>
      <c r="K2" s="38"/>
      <c r="L2" s="39"/>
      <c r="M2" s="38"/>
      <c r="N2" s="39" t="s">
        <v>3</v>
      </c>
    </row>
    <row r="3" spans="1:44" s="45" customFormat="1" ht="18" customHeight="1">
      <c r="A3" s="3" t="s">
        <v>116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0"/>
    </row>
    <row r="4" spans="1:44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0"/>
    </row>
    <row r="5" spans="1:44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0"/>
    </row>
    <row r="6" spans="1:44" ht="18" customHeight="1">
      <c r="A6" s="36"/>
      <c r="B6" s="36"/>
      <c r="D6" s="123" t="s">
        <v>4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47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</row>
    <row r="7" spans="1:44" ht="18" customHeight="1">
      <c r="A7" s="36"/>
      <c r="B7" s="43"/>
      <c r="D7" s="49" t="s">
        <v>81</v>
      </c>
      <c r="E7" s="49"/>
      <c r="F7" s="50"/>
      <c r="G7" s="49"/>
      <c r="H7" s="124" t="s">
        <v>123</v>
      </c>
      <c r="I7" s="124"/>
      <c r="J7" s="124"/>
      <c r="K7" s="49"/>
      <c r="L7" s="38"/>
      <c r="M7" s="49"/>
      <c r="N7" s="38"/>
    </row>
    <row r="8" spans="1:44" ht="18" customHeight="1">
      <c r="A8" s="36"/>
      <c r="B8" s="43"/>
      <c r="D8" s="38" t="s">
        <v>82</v>
      </c>
      <c r="E8" s="38"/>
      <c r="F8" s="49" t="s">
        <v>93</v>
      </c>
      <c r="G8" s="49"/>
      <c r="H8" s="49" t="s">
        <v>124</v>
      </c>
      <c r="I8" s="49"/>
      <c r="J8" s="49"/>
      <c r="K8" s="49"/>
      <c r="L8" s="38" t="s">
        <v>95</v>
      </c>
      <c r="M8" s="49"/>
    </row>
    <row r="9" spans="1:44" ht="18" customHeight="1">
      <c r="A9" s="36"/>
      <c r="B9" s="49"/>
      <c r="D9" s="118" t="s">
        <v>83</v>
      </c>
      <c r="E9" s="49"/>
      <c r="F9" s="118" t="s">
        <v>94</v>
      </c>
      <c r="G9" s="49"/>
      <c r="H9" s="118" t="s">
        <v>125</v>
      </c>
      <c r="I9" s="49"/>
      <c r="J9" s="118" t="s">
        <v>122</v>
      </c>
      <c r="K9" s="49"/>
      <c r="L9" s="118" t="s">
        <v>96</v>
      </c>
      <c r="M9" s="49"/>
      <c r="N9" s="118" t="s">
        <v>25</v>
      </c>
    </row>
    <row r="10" spans="1:44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44" ht="18" customHeight="1">
      <c r="A11" s="51" t="s">
        <v>98</v>
      </c>
      <c r="B11" s="43"/>
      <c r="D11" s="52">
        <v>24467650</v>
      </c>
      <c r="E11" s="52"/>
      <c r="F11" s="1">
        <v>-9667488</v>
      </c>
      <c r="G11" s="1"/>
      <c r="H11" s="1">
        <v>0</v>
      </c>
      <c r="I11" s="52"/>
      <c r="J11" s="1">
        <v>-2449325</v>
      </c>
      <c r="K11" s="52"/>
      <c r="L11" s="1">
        <v>309681</v>
      </c>
      <c r="M11" s="52"/>
      <c r="N11" s="1">
        <f>SUM(D11:L11)</f>
        <v>12660518</v>
      </c>
    </row>
    <row r="12" spans="1:44" ht="18" customHeight="1">
      <c r="A12" s="48" t="s">
        <v>103</v>
      </c>
      <c r="B12" s="53"/>
      <c r="D12" s="54">
        <v>0</v>
      </c>
      <c r="E12" s="1"/>
      <c r="F12" s="54">
        <v>0</v>
      </c>
      <c r="G12" s="1"/>
      <c r="H12" s="54">
        <v>0</v>
      </c>
      <c r="I12" s="1"/>
      <c r="J12" s="54">
        <f>PL!G27</f>
        <v>270383</v>
      </c>
      <c r="K12" s="1"/>
      <c r="L12" s="54">
        <f>SUM(B12:I12)</f>
        <v>0</v>
      </c>
      <c r="M12" s="1"/>
      <c r="N12" s="54">
        <f>SUM(D12:L12)</f>
        <v>270383</v>
      </c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</row>
    <row r="13" spans="1:44" ht="18" customHeight="1" thickBot="1">
      <c r="A13" s="51" t="s">
        <v>99</v>
      </c>
      <c r="B13" s="48"/>
      <c r="D13" s="2">
        <f>SUM(D11:D12)</f>
        <v>24467650</v>
      </c>
      <c r="E13" s="1"/>
      <c r="F13" s="2">
        <f>SUM(F11:F12)</f>
        <v>-9667488</v>
      </c>
      <c r="G13" s="1"/>
      <c r="H13" s="2">
        <f>SUM(H11:H12)</f>
        <v>0</v>
      </c>
      <c r="I13" s="1"/>
      <c r="J13" s="2">
        <f>SUM(J11:J12)</f>
        <v>-2178942</v>
      </c>
      <c r="K13" s="1"/>
      <c r="L13" s="2">
        <f>SUM(L11:L12)</f>
        <v>309681</v>
      </c>
      <c r="M13" s="1"/>
      <c r="N13" s="2">
        <f>SUM(N11:N12)</f>
        <v>12930901</v>
      </c>
      <c r="O13" s="47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</row>
    <row r="14" spans="1:44" ht="18" customHeight="1" thickTop="1"/>
    <row r="16" spans="1:44" ht="18" customHeight="1">
      <c r="A16" s="51" t="s">
        <v>114</v>
      </c>
      <c r="B16" s="43"/>
      <c r="D16" s="52">
        <v>24467650</v>
      </c>
      <c r="E16" s="52"/>
      <c r="F16" s="1">
        <v>-9667488</v>
      </c>
      <c r="G16" s="1"/>
      <c r="H16" s="1">
        <v>37000</v>
      </c>
      <c r="I16" s="52"/>
      <c r="J16" s="1">
        <v>691852</v>
      </c>
      <c r="K16" s="52"/>
      <c r="L16" s="1">
        <v>309681</v>
      </c>
      <c r="M16" s="52"/>
      <c r="N16" s="1">
        <f>SUM(D16:L16)</f>
        <v>15838695</v>
      </c>
    </row>
    <row r="17" spans="1:14" ht="18" customHeight="1">
      <c r="A17" s="48" t="s">
        <v>103</v>
      </c>
      <c r="B17" s="55"/>
      <c r="D17" s="54">
        <v>0</v>
      </c>
      <c r="E17" s="1"/>
      <c r="F17" s="54">
        <v>0</v>
      </c>
      <c r="G17" s="1"/>
      <c r="H17" s="54">
        <v>0</v>
      </c>
      <c r="I17" s="1"/>
      <c r="J17" s="54">
        <f>PL!E27</f>
        <v>470579</v>
      </c>
      <c r="K17" s="1"/>
      <c r="L17" s="54">
        <f>SUM(B17:I17)</f>
        <v>0</v>
      </c>
      <c r="M17" s="1"/>
      <c r="N17" s="54">
        <f>SUM(D17:L17)</f>
        <v>470579</v>
      </c>
    </row>
    <row r="18" spans="1:14" ht="18" customHeight="1" thickBot="1">
      <c r="A18" s="51" t="s">
        <v>115</v>
      </c>
      <c r="B18" s="48"/>
      <c r="D18" s="2">
        <f>SUM(D16:D17)</f>
        <v>24467650</v>
      </c>
      <c r="E18" s="1"/>
      <c r="F18" s="2">
        <f>SUM(F16:F17)</f>
        <v>-9667488</v>
      </c>
      <c r="G18" s="1"/>
      <c r="H18" s="2">
        <f>SUM(H16:H17)</f>
        <v>37000</v>
      </c>
      <c r="I18" s="1"/>
      <c r="J18" s="2">
        <f>SUM(J16:J17)</f>
        <v>1162431</v>
      </c>
      <c r="K18" s="1"/>
      <c r="L18" s="2">
        <f>SUM(L16:L17)</f>
        <v>309681</v>
      </c>
      <c r="M18" s="1"/>
      <c r="N18" s="2">
        <f>SUM(N16:N17)</f>
        <v>16309274</v>
      </c>
    </row>
    <row r="19" spans="1:14" ht="18" customHeight="1" thickTop="1"/>
  </sheetData>
  <mergeCells count="2">
    <mergeCell ref="D6:N6"/>
    <mergeCell ref="H7:J7"/>
  </mergeCells>
  <phoneticPr fontId="3" type="noConversion"/>
  <pageMargins left="0.9" right="0.7" top="0.8" bottom="0.4" header="0.4" footer="0.33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zoomScaleNormal="100" zoomScaleSheetLayoutView="110" workbookViewId="0">
      <selection activeCell="A69" sqref="A69:XFD1048576"/>
    </sheetView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5703125" style="23" customWidth="1"/>
    <col min="4" max="4" width="1.5703125" style="23" customWidth="1"/>
    <col min="5" max="5" width="13.5703125" style="11" customWidth="1"/>
    <col min="6" max="6" width="9.140625" style="101"/>
    <col min="7" max="16384" width="9.140625" style="11"/>
  </cols>
  <sheetData>
    <row r="1" spans="1:6" s="6" customFormat="1" ht="18" customHeight="1">
      <c r="A1" s="3" t="s">
        <v>30</v>
      </c>
      <c r="B1" s="3"/>
      <c r="C1" s="4"/>
      <c r="D1" s="5"/>
      <c r="E1" s="39" t="s">
        <v>1</v>
      </c>
      <c r="F1" s="99"/>
    </row>
    <row r="2" spans="1:6" s="6" customFormat="1" ht="18" customHeight="1">
      <c r="A2" s="3" t="s">
        <v>2</v>
      </c>
      <c r="B2" s="3"/>
      <c r="C2" s="7"/>
      <c r="D2" s="5"/>
      <c r="E2" s="39" t="s">
        <v>3</v>
      </c>
      <c r="F2" s="99"/>
    </row>
    <row r="3" spans="1:6" s="5" customFormat="1" ht="18" customHeight="1">
      <c r="A3" s="3" t="s">
        <v>116</v>
      </c>
      <c r="B3" s="3"/>
      <c r="C3" s="7"/>
      <c r="E3" s="7"/>
      <c r="F3" s="100"/>
    </row>
    <row r="4" spans="1:6" s="5" customFormat="1" ht="18" customHeight="1">
      <c r="C4" s="8"/>
      <c r="D4" s="8"/>
      <c r="E4" s="8"/>
      <c r="F4" s="100"/>
    </row>
    <row r="5" spans="1:6" s="5" customFormat="1" ht="18" customHeight="1">
      <c r="C5" s="125" t="s">
        <v>4</v>
      </c>
      <c r="D5" s="125"/>
      <c r="E5" s="125"/>
      <c r="F5" s="100"/>
    </row>
    <row r="6" spans="1:6" s="6" customFormat="1" ht="18" customHeight="1">
      <c r="A6" s="9"/>
      <c r="B6" s="9"/>
      <c r="C6" s="89">
        <v>2022</v>
      </c>
      <c r="D6" s="90"/>
      <c r="E6" s="89">
        <v>2021</v>
      </c>
      <c r="F6" s="99"/>
    </row>
    <row r="7" spans="1:6" ht="18" customHeight="1">
      <c r="A7" s="58" t="s">
        <v>5</v>
      </c>
      <c r="B7" s="10"/>
      <c r="C7" s="5"/>
      <c r="D7" s="5"/>
      <c r="E7" s="6"/>
    </row>
    <row r="8" spans="1:6" ht="18" customHeight="1">
      <c r="A8" s="59" t="s">
        <v>129</v>
      </c>
      <c r="C8" s="12">
        <f>PL!E25</f>
        <v>470579</v>
      </c>
      <c r="D8" s="12"/>
      <c r="E8" s="12">
        <f>PL!G25</f>
        <v>270383</v>
      </c>
    </row>
    <row r="9" spans="1:6" ht="18" customHeight="1">
      <c r="A9" s="59" t="s">
        <v>130</v>
      </c>
      <c r="B9" s="13"/>
      <c r="C9" s="14"/>
      <c r="D9" s="12"/>
      <c r="E9" s="14"/>
    </row>
    <row r="10" spans="1:6" ht="18" customHeight="1">
      <c r="A10" s="59" t="s">
        <v>138</v>
      </c>
      <c r="B10" s="13"/>
      <c r="C10" s="14"/>
      <c r="D10" s="12"/>
      <c r="E10" s="14"/>
    </row>
    <row r="11" spans="1:6" ht="18" customHeight="1">
      <c r="A11" s="59" t="s">
        <v>6</v>
      </c>
      <c r="B11" s="13"/>
      <c r="C11" s="12">
        <v>126967</v>
      </c>
      <c r="D11" s="14"/>
      <c r="E11" s="12">
        <v>126740</v>
      </c>
    </row>
    <row r="12" spans="1:6" ht="18" customHeight="1">
      <c r="A12" s="11" t="s">
        <v>36</v>
      </c>
      <c r="B12" s="13"/>
      <c r="C12" s="12">
        <v>23136</v>
      </c>
      <c r="D12" s="14"/>
      <c r="E12" s="12">
        <v>16456</v>
      </c>
    </row>
    <row r="13" spans="1:6" ht="18" customHeight="1">
      <c r="A13" s="11" t="s">
        <v>8</v>
      </c>
      <c r="B13" s="13"/>
      <c r="C13" s="12">
        <f>PL!E22</f>
        <v>702</v>
      </c>
      <c r="D13" s="12"/>
      <c r="E13" s="12">
        <v>54605</v>
      </c>
    </row>
    <row r="14" spans="1:6" ht="18" customHeight="1">
      <c r="A14" s="11" t="s">
        <v>134</v>
      </c>
      <c r="B14" s="13"/>
      <c r="C14" s="12">
        <v>-75</v>
      </c>
      <c r="D14" s="14"/>
      <c r="E14" s="12">
        <v>57077</v>
      </c>
    </row>
    <row r="15" spans="1:6" ht="18" customHeight="1">
      <c r="A15" s="11" t="s">
        <v>106</v>
      </c>
      <c r="B15" s="13"/>
      <c r="C15" s="14">
        <f>PL!E17</f>
        <v>-30</v>
      </c>
      <c r="D15" s="12"/>
      <c r="E15" s="14">
        <v>-168</v>
      </c>
    </row>
    <row r="16" spans="1:6" ht="18" customHeight="1">
      <c r="A16" s="19" t="s">
        <v>7</v>
      </c>
      <c r="B16" s="13"/>
      <c r="C16" s="12">
        <v>2788</v>
      </c>
      <c r="D16" s="12"/>
      <c r="E16" s="12">
        <v>2746</v>
      </c>
    </row>
    <row r="17" spans="1:6" ht="18" customHeight="1">
      <c r="A17" s="11" t="s">
        <v>97</v>
      </c>
      <c r="B17" s="10"/>
      <c r="C17" s="12">
        <v>32198</v>
      </c>
      <c r="D17" s="12"/>
      <c r="E17" s="12">
        <v>19</v>
      </c>
    </row>
    <row r="18" spans="1:6" ht="18" customHeight="1">
      <c r="A18" s="58" t="s">
        <v>9</v>
      </c>
      <c r="B18" s="15"/>
      <c r="C18" s="12"/>
      <c r="D18" s="12"/>
      <c r="E18" s="12"/>
    </row>
    <row r="19" spans="1:6" ht="18" customHeight="1">
      <c r="A19" s="11" t="s">
        <v>89</v>
      </c>
      <c r="B19" s="13"/>
      <c r="C19" s="12">
        <v>-102766</v>
      </c>
      <c r="D19" s="14"/>
      <c r="E19" s="12">
        <v>-30195</v>
      </c>
    </row>
    <row r="20" spans="1:6" ht="18" customHeight="1">
      <c r="A20" s="11" t="s">
        <v>10</v>
      </c>
      <c r="B20" s="15"/>
      <c r="C20" s="12">
        <v>411168</v>
      </c>
      <c r="D20" s="12"/>
      <c r="E20" s="12">
        <v>-357414</v>
      </c>
    </row>
    <row r="21" spans="1:6" ht="18" customHeight="1">
      <c r="A21" s="11" t="s">
        <v>11</v>
      </c>
      <c r="B21" s="13"/>
      <c r="C21" s="12">
        <v>-25932</v>
      </c>
      <c r="D21" s="12"/>
      <c r="E21" s="12">
        <v>-108692</v>
      </c>
    </row>
    <row r="22" spans="1:6" ht="18" customHeight="1">
      <c r="A22" s="11" t="s">
        <v>12</v>
      </c>
      <c r="B22" s="16"/>
      <c r="C22" s="12">
        <v>-14555</v>
      </c>
      <c r="D22" s="12"/>
      <c r="E22" s="12">
        <v>-16289</v>
      </c>
    </row>
    <row r="23" spans="1:6" ht="18" customHeight="1">
      <c r="A23" s="58" t="s">
        <v>13</v>
      </c>
      <c r="B23" s="13"/>
      <c r="C23" s="12"/>
      <c r="D23" s="12"/>
      <c r="E23" s="12"/>
    </row>
    <row r="24" spans="1:6" ht="18" customHeight="1">
      <c r="A24" s="11" t="s">
        <v>14</v>
      </c>
      <c r="B24" s="15"/>
      <c r="C24" s="12">
        <v>64691</v>
      </c>
      <c r="D24" s="12"/>
      <c r="E24" s="12">
        <v>-31512</v>
      </c>
    </row>
    <row r="25" spans="1:6" ht="18" customHeight="1">
      <c r="A25" s="11" t="s">
        <v>32</v>
      </c>
      <c r="B25" s="15"/>
      <c r="C25" s="12">
        <v>80179</v>
      </c>
      <c r="D25" s="12"/>
      <c r="E25" s="12">
        <v>62564</v>
      </c>
    </row>
    <row r="26" spans="1:6" ht="18" customHeight="1">
      <c r="A26" s="11" t="s">
        <v>33</v>
      </c>
      <c r="B26" s="15"/>
      <c r="C26" s="12">
        <v>37651</v>
      </c>
      <c r="D26" s="12"/>
      <c r="E26" s="12">
        <v>13977</v>
      </c>
    </row>
    <row r="27" spans="1:6" ht="18" customHeight="1">
      <c r="A27" s="11" t="s">
        <v>15</v>
      </c>
      <c r="B27" s="15"/>
      <c r="C27" s="12">
        <v>14913</v>
      </c>
      <c r="D27" s="12"/>
      <c r="E27" s="12">
        <v>4843</v>
      </c>
    </row>
    <row r="28" spans="1:6" ht="18" customHeight="1">
      <c r="A28" s="11" t="s">
        <v>92</v>
      </c>
      <c r="B28" s="15"/>
      <c r="C28" s="12">
        <v>0</v>
      </c>
      <c r="D28" s="12"/>
      <c r="E28" s="12">
        <v>-127</v>
      </c>
    </row>
    <row r="29" spans="1:6" ht="18" customHeight="1">
      <c r="A29" s="11" t="s">
        <v>102</v>
      </c>
      <c r="B29" s="15"/>
      <c r="C29" s="12">
        <v>0</v>
      </c>
      <c r="D29" s="12"/>
      <c r="E29" s="12">
        <v>-2615</v>
      </c>
    </row>
    <row r="30" spans="1:6" ht="18" customHeight="1">
      <c r="A30" s="91" t="s">
        <v>139</v>
      </c>
      <c r="B30" s="10"/>
      <c r="C30" s="17">
        <f>SUM(C8:C29)</f>
        <v>1121614</v>
      </c>
      <c r="D30" s="12"/>
      <c r="E30" s="17">
        <f>SUM(E8:E29)</f>
        <v>62398</v>
      </c>
    </row>
    <row r="31" spans="1:6" s="6" customFormat="1" ht="18" customHeight="1">
      <c r="A31" s="91"/>
      <c r="B31" s="10"/>
      <c r="C31" s="12"/>
      <c r="D31" s="12"/>
      <c r="E31" s="12"/>
      <c r="F31" s="99"/>
    </row>
    <row r="32" spans="1:6" s="5" customFormat="1" ht="18" customHeight="1">
      <c r="A32" s="58" t="s">
        <v>16</v>
      </c>
      <c r="B32" s="10"/>
      <c r="C32" s="12"/>
      <c r="D32" s="12"/>
      <c r="E32" s="12"/>
      <c r="F32" s="100"/>
    </row>
    <row r="33" spans="1:6" ht="18" customHeight="1">
      <c r="A33" s="59" t="s">
        <v>17</v>
      </c>
      <c r="B33" s="13"/>
      <c r="C33" s="12">
        <v>-58834</v>
      </c>
      <c r="D33" s="12"/>
      <c r="E33" s="12">
        <v>-14099</v>
      </c>
    </row>
    <row r="34" spans="1:6" s="18" customFormat="1" ht="18" customHeight="1">
      <c r="A34" s="59" t="s">
        <v>31</v>
      </c>
      <c r="B34" s="13"/>
      <c r="C34" s="12">
        <v>-1800</v>
      </c>
      <c r="D34" s="12"/>
      <c r="E34" s="12">
        <v>0</v>
      </c>
      <c r="F34" s="102"/>
    </row>
    <row r="35" spans="1:6" ht="18" customHeight="1">
      <c r="A35" s="91" t="s">
        <v>112</v>
      </c>
      <c r="B35" s="10"/>
      <c r="C35" s="17">
        <f>SUM(C33:C34)</f>
        <v>-60634</v>
      </c>
      <c r="D35" s="12"/>
      <c r="E35" s="17">
        <f>SUM(E33:E34)</f>
        <v>-14099</v>
      </c>
    </row>
    <row r="36" spans="1:6" ht="18" customHeight="1">
      <c r="A36" s="3" t="s">
        <v>30</v>
      </c>
      <c r="B36" s="3"/>
      <c r="C36" s="4"/>
      <c r="D36" s="5"/>
      <c r="E36" s="39" t="s">
        <v>1</v>
      </c>
    </row>
    <row r="37" spans="1:6" ht="18" customHeight="1">
      <c r="A37" s="87" t="s">
        <v>18</v>
      </c>
      <c r="B37" s="3"/>
      <c r="C37" s="7"/>
      <c r="D37" s="5"/>
      <c r="E37" s="39" t="s">
        <v>3</v>
      </c>
    </row>
    <row r="38" spans="1:6" ht="18" customHeight="1">
      <c r="A38" s="3" t="str">
        <f>A3</f>
        <v>FOR THE THREE-MONTH PERIOD ENDED MARCH 31, 2022</v>
      </c>
      <c r="B38" s="3"/>
      <c r="C38" s="7"/>
      <c r="D38" s="5"/>
      <c r="E38" s="7"/>
    </row>
    <row r="39" spans="1:6" ht="18" customHeight="1">
      <c r="A39" s="6"/>
      <c r="B39" s="6"/>
      <c r="C39" s="19"/>
      <c r="D39" s="19"/>
      <c r="E39" s="19"/>
    </row>
    <row r="40" spans="1:6" ht="18" customHeight="1">
      <c r="A40" s="5"/>
      <c r="B40" s="5"/>
      <c r="C40" s="125" t="s">
        <v>4</v>
      </c>
      <c r="D40" s="125"/>
      <c r="E40" s="125"/>
    </row>
    <row r="41" spans="1:6" s="20" customFormat="1" ht="18" customHeight="1">
      <c r="A41" s="5"/>
      <c r="B41" s="5"/>
      <c r="C41" s="89">
        <v>2022</v>
      </c>
      <c r="D41" s="90"/>
      <c r="E41" s="89">
        <v>2021</v>
      </c>
      <c r="F41" s="103"/>
    </row>
    <row r="42" spans="1:6" s="20" customFormat="1" ht="18" customHeight="1">
      <c r="A42" s="5"/>
      <c r="B42" s="5"/>
      <c r="C42" s="12"/>
      <c r="D42" s="12"/>
      <c r="E42" s="12"/>
      <c r="F42" s="103"/>
    </row>
    <row r="43" spans="1:6" s="18" customFormat="1" ht="18" customHeight="1">
      <c r="A43" s="58" t="s">
        <v>19</v>
      </c>
      <c r="B43" s="21"/>
      <c r="C43" s="12"/>
      <c r="D43" s="12"/>
      <c r="E43" s="12"/>
      <c r="F43" s="102"/>
    </row>
    <row r="44" spans="1:6" s="18" customFormat="1" ht="18" customHeight="1">
      <c r="A44" s="18" t="s">
        <v>34</v>
      </c>
      <c r="B44" s="22"/>
      <c r="C44" s="12">
        <v>0</v>
      </c>
      <c r="D44" s="12"/>
      <c r="E44" s="12">
        <v>-367</v>
      </c>
      <c r="F44" s="102"/>
    </row>
    <row r="45" spans="1:6" s="18" customFormat="1" ht="18" customHeight="1">
      <c r="A45" s="59" t="s">
        <v>20</v>
      </c>
      <c r="B45" s="13"/>
      <c r="C45" s="12">
        <v>-693</v>
      </c>
      <c r="D45" s="12"/>
      <c r="E45" s="12">
        <v>-1439</v>
      </c>
      <c r="F45" s="102"/>
    </row>
    <row r="46" spans="1:6" s="18" customFormat="1" ht="18" customHeight="1">
      <c r="A46" s="88" t="s">
        <v>21</v>
      </c>
      <c r="B46" s="13"/>
      <c r="C46" s="12">
        <v>-66</v>
      </c>
      <c r="D46" s="12"/>
      <c r="E46" s="12">
        <v>-23579</v>
      </c>
      <c r="F46" s="102"/>
    </row>
    <row r="47" spans="1:6" s="18" customFormat="1" ht="18" customHeight="1">
      <c r="A47" s="91" t="s">
        <v>113</v>
      </c>
      <c r="B47" s="10"/>
      <c r="C47" s="17">
        <f>SUM(C44:C46)</f>
        <v>-759</v>
      </c>
      <c r="D47" s="24"/>
      <c r="E47" s="17">
        <f>SUM(E44:E46)</f>
        <v>-25385</v>
      </c>
      <c r="F47" s="102"/>
    </row>
    <row r="48" spans="1:6" s="18" customFormat="1" ht="18" customHeight="1">
      <c r="A48" s="91"/>
      <c r="B48" s="10"/>
      <c r="C48" s="12"/>
      <c r="D48" s="12"/>
      <c r="E48" s="12"/>
      <c r="F48" s="102"/>
    </row>
    <row r="49" spans="1:6" s="18" customFormat="1" ht="18" customHeight="1">
      <c r="A49" s="58" t="s">
        <v>140</v>
      </c>
      <c r="B49" s="21"/>
      <c r="C49" s="12">
        <f>SUM(C47,C35,C30)</f>
        <v>1060221</v>
      </c>
      <c r="D49" s="12"/>
      <c r="E49" s="12">
        <f>SUM(E47,E35,E30)</f>
        <v>22914</v>
      </c>
      <c r="F49" s="102"/>
    </row>
    <row r="50" spans="1:6" s="18" customFormat="1" ht="18" customHeight="1">
      <c r="A50" s="58"/>
      <c r="B50" s="10"/>
      <c r="C50" s="12"/>
      <c r="D50" s="12"/>
      <c r="E50" s="12"/>
      <c r="F50" s="102"/>
    </row>
    <row r="51" spans="1:6" s="18" customFormat="1" ht="18" customHeight="1">
      <c r="A51" s="58" t="s">
        <v>22</v>
      </c>
      <c r="B51" s="10"/>
      <c r="C51" s="12">
        <f>BS!G12</f>
        <v>800467</v>
      </c>
      <c r="D51" s="12"/>
      <c r="E51" s="12">
        <v>106594</v>
      </c>
      <c r="F51" s="102"/>
    </row>
    <row r="52" spans="1:6" s="18" customFormat="1" ht="18" customHeight="1">
      <c r="A52" s="10"/>
      <c r="B52" s="10"/>
      <c r="C52" s="12"/>
      <c r="D52" s="12"/>
      <c r="E52" s="12"/>
      <c r="F52" s="102"/>
    </row>
    <row r="53" spans="1:6" s="18" customFormat="1" ht="18" customHeight="1">
      <c r="A53" s="11" t="s">
        <v>37</v>
      </c>
      <c r="B53" s="10"/>
      <c r="C53" s="12"/>
      <c r="D53" s="12"/>
      <c r="E53" s="12"/>
      <c r="F53" s="102"/>
    </row>
    <row r="54" spans="1:6" s="18" customFormat="1" ht="18" customHeight="1">
      <c r="A54" s="18" t="s">
        <v>35</v>
      </c>
      <c r="B54" s="10"/>
      <c r="C54" s="25">
        <v>-23</v>
      </c>
      <c r="D54" s="12"/>
      <c r="E54" s="25">
        <v>123</v>
      </c>
      <c r="F54" s="102"/>
    </row>
    <row r="55" spans="1:6" s="18" customFormat="1" ht="18" customHeight="1">
      <c r="A55" s="10"/>
      <c r="B55" s="10"/>
      <c r="C55" s="12"/>
      <c r="D55" s="12"/>
      <c r="E55" s="12"/>
      <c r="F55" s="102"/>
    </row>
    <row r="56" spans="1:6" s="18" customFormat="1" ht="18" customHeight="1" thickBot="1">
      <c r="A56" s="58" t="s">
        <v>23</v>
      </c>
      <c r="B56" s="21"/>
      <c r="C56" s="26">
        <f>SUM(C49:C54)</f>
        <v>1860665</v>
      </c>
      <c r="D56" s="12"/>
      <c r="E56" s="26">
        <f>SUM(E49:E54)</f>
        <v>129631</v>
      </c>
      <c r="F56" s="102"/>
    </row>
    <row r="57" spans="1:6" ht="18" customHeight="1" thickTop="1">
      <c r="A57" s="10"/>
      <c r="B57" s="10"/>
      <c r="C57" s="12"/>
      <c r="D57" s="12"/>
      <c r="E57" s="12"/>
    </row>
    <row r="58" spans="1:6" ht="18" customHeight="1">
      <c r="A58" s="85" t="s">
        <v>24</v>
      </c>
      <c r="B58" s="27"/>
      <c r="C58" s="12"/>
      <c r="D58" s="12"/>
      <c r="E58" s="12"/>
    </row>
    <row r="59" spans="1:6" ht="18" customHeight="1">
      <c r="A59" s="15" t="s">
        <v>85</v>
      </c>
      <c r="B59" s="92" t="s">
        <v>26</v>
      </c>
      <c r="C59" s="12"/>
      <c r="D59" s="12"/>
      <c r="E59" s="12"/>
    </row>
    <row r="60" spans="1:6" ht="18" customHeight="1">
      <c r="A60" s="28"/>
      <c r="B60" s="28" t="s">
        <v>28</v>
      </c>
      <c r="C60" s="12">
        <v>-8859</v>
      </c>
      <c r="D60" s="12"/>
      <c r="E60" s="12">
        <v>5049</v>
      </c>
    </row>
    <row r="61" spans="1:6" ht="18" customHeight="1">
      <c r="A61" s="15"/>
      <c r="B61" s="115" t="s">
        <v>27</v>
      </c>
      <c r="C61" s="12">
        <v>734</v>
      </c>
      <c r="D61" s="12"/>
      <c r="E61" s="12">
        <v>0</v>
      </c>
    </row>
    <row r="62" spans="1:6" ht="18" customHeight="1">
      <c r="B62" s="28" t="s">
        <v>29</v>
      </c>
      <c r="C62" s="12">
        <f>-C33</f>
        <v>58834</v>
      </c>
      <c r="D62" s="12"/>
      <c r="E62" s="12">
        <f>-E33</f>
        <v>14099</v>
      </c>
    </row>
    <row r="63" spans="1:6" ht="18" customHeight="1" thickBot="1">
      <c r="B63" s="88" t="s">
        <v>25</v>
      </c>
      <c r="C63" s="29">
        <f>SUM(C60:C62)</f>
        <v>50709</v>
      </c>
      <c r="D63" s="12"/>
      <c r="E63" s="29">
        <f>SUM(E60:E62)</f>
        <v>19148</v>
      </c>
    </row>
    <row r="64" spans="1:6" ht="18" customHeight="1" thickTop="1">
      <c r="B64" s="88"/>
      <c r="C64" s="12"/>
      <c r="D64" s="12"/>
      <c r="E64" s="12"/>
    </row>
    <row r="65" spans="1:5" ht="18" customHeight="1" thickBot="1">
      <c r="A65" s="11" t="s">
        <v>86</v>
      </c>
      <c r="B65" s="88" t="s">
        <v>105</v>
      </c>
      <c r="C65" s="26">
        <v>0</v>
      </c>
      <c r="D65" s="12"/>
      <c r="E65" s="26">
        <v>30952</v>
      </c>
    </row>
    <row r="66" spans="1:5" ht="18" customHeight="1" thickTop="1">
      <c r="B66" s="88"/>
      <c r="C66" s="12"/>
      <c r="D66" s="12"/>
      <c r="E66" s="12"/>
    </row>
    <row r="67" spans="1:5" ht="18" customHeight="1" thickBot="1">
      <c r="A67" s="11" t="s">
        <v>104</v>
      </c>
      <c r="B67" s="88" t="s">
        <v>107</v>
      </c>
      <c r="C67" s="26">
        <v>0</v>
      </c>
      <c r="D67" s="12"/>
      <c r="E67" s="26">
        <v>1111</v>
      </c>
    </row>
    <row r="68" spans="1:5" ht="18" customHeight="1" thickTop="1">
      <c r="C68" s="12"/>
      <c r="D68" s="12"/>
      <c r="E68" s="12"/>
    </row>
    <row r="69" spans="1:5" ht="18" customHeight="1">
      <c r="A69" s="18"/>
      <c r="B69" s="18"/>
      <c r="C69" s="47"/>
      <c r="E69" s="31"/>
    </row>
    <row r="70" spans="1:5" ht="18" customHeight="1">
      <c r="E70" s="30"/>
    </row>
    <row r="71" spans="1:5" ht="18" customHeight="1">
      <c r="A71" s="15"/>
      <c r="B71" s="15"/>
      <c r="E71" s="30"/>
    </row>
    <row r="72" spans="1:5" ht="18" customHeight="1">
      <c r="A72" s="20"/>
      <c r="B72" s="20"/>
      <c r="E72" s="30"/>
    </row>
    <row r="73" spans="1:5" ht="18" customHeight="1">
      <c r="A73" s="15"/>
      <c r="B73" s="15"/>
      <c r="E73" s="30"/>
    </row>
    <row r="74" spans="1:5" ht="18" customHeight="1">
      <c r="A74" s="15"/>
      <c r="B74" s="15"/>
      <c r="E74" s="30"/>
    </row>
    <row r="75" spans="1:5" ht="18" customHeight="1">
      <c r="E75" s="30"/>
    </row>
    <row r="76" spans="1:5" ht="18" customHeight="1">
      <c r="A76" s="32"/>
      <c r="B76" s="32"/>
      <c r="E76" s="30"/>
    </row>
    <row r="77" spans="1:5" ht="18" customHeight="1">
      <c r="A77" s="33"/>
      <c r="B77" s="33"/>
      <c r="E77" s="30"/>
    </row>
    <row r="78" spans="1:5" ht="18" customHeight="1">
      <c r="A78" s="33"/>
      <c r="B78" s="33"/>
      <c r="E78" s="30"/>
    </row>
    <row r="79" spans="1:5" ht="18" customHeight="1">
      <c r="A79" s="32"/>
      <c r="B79" s="32"/>
      <c r="E79" s="30"/>
    </row>
  </sheetData>
  <mergeCells count="2">
    <mergeCell ref="C5:E5"/>
    <mergeCell ref="C40:E40"/>
  </mergeCells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2022-04-25T08:46:52Z</cp:lastPrinted>
  <dcterms:created xsi:type="dcterms:W3CDTF">1998-09-16T09:49:24Z</dcterms:created>
  <dcterms:modified xsi:type="dcterms:W3CDTF">2022-05-11T08:38:42Z</dcterms:modified>
</cp:coreProperties>
</file>