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2\Q1'2022\IT\"/>
    </mc:Choice>
  </mc:AlternateContent>
  <xr:revisionPtr revIDLastSave="0" documentId="8_{E5CF57D2-CF04-4474-A9AD-346D3D23066D}" xr6:coauthVersionLast="46" xr6:coauthVersionMax="46" xr10:uidLastSave="{00000000-0000-0000-0000-000000000000}"/>
  <bookViews>
    <workbookView xWindow="-120" yWindow="-120" windowWidth="20730" windowHeight="11160" firstSheet="2" activeTab="2"/>
  </bookViews>
  <sheets>
    <sheet name="000000" sheetId="1" state="veryHidden" r:id="rId1"/>
    <sheet name="pldt" sheetId="2" state="veryHidden" r:id=""/>
    <sheet name="BS" sheetId="18" r:id="rId2"/>
    <sheet name="PL" sheetId="23" r:id="rId3"/>
    <sheet name="Consolidated" sheetId="22" r:id="rId4"/>
    <sheet name="The Company" sheetId="21" r:id="rId5"/>
    <sheet name="CF" sheetId="3" r:id="rId6"/>
    <sheet name="000" sheetId="4" state="veryHidden" r:id="rId7"/>
  </sheets>
  <definedNames>
    <definedName name="_xlnm.Print_Area" localSheetId="2">BS!$A$1:$M$75</definedName>
    <definedName name="_xlnm.Print_Area" localSheetId="6">CF!$A$1:$L$73</definedName>
    <definedName name="_xlnm.Print_Area" localSheetId="3">PL!$A$1:$L$42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6" i="3" l="1"/>
  <c r="J61" i="3"/>
  <c r="M10" i="21"/>
  <c r="M10" i="22"/>
  <c r="K18" i="21"/>
  <c r="K12" i="21"/>
  <c r="K11" i="21"/>
  <c r="K18" i="22"/>
  <c r="K12" i="22"/>
  <c r="K11" i="22"/>
  <c r="L61" i="3"/>
  <c r="L9" i="3"/>
  <c r="L27" i="3"/>
  <c r="L38" i="3"/>
  <c r="L41" i="3"/>
  <c r="L62" i="3"/>
  <c r="L64" i="3"/>
  <c r="H9" i="3"/>
  <c r="H27" i="3"/>
  <c r="H38" i="3"/>
  <c r="H41" i="3"/>
  <c r="H62" i="3"/>
  <c r="H64" i="3"/>
  <c r="L40" i="3"/>
  <c r="H19" i="23"/>
  <c r="M17" i="18"/>
  <c r="K17" i="18"/>
  <c r="I17" i="18"/>
  <c r="M11" i="21"/>
  <c r="M11" i="22"/>
  <c r="L17" i="23"/>
  <c r="J17" i="23"/>
  <c r="H17" i="23"/>
  <c r="F17" i="23"/>
  <c r="F18" i="23"/>
  <c r="F22" i="23"/>
  <c r="L12" i="23"/>
  <c r="L18" i="23"/>
  <c r="L22" i="23"/>
  <c r="L24" i="23"/>
  <c r="J12" i="23"/>
  <c r="H12" i="23"/>
  <c r="F12" i="23"/>
  <c r="M28" i="18"/>
  <c r="K28" i="18"/>
  <c r="I28" i="18"/>
  <c r="I29" i="18"/>
  <c r="G28" i="18"/>
  <c r="K48" i="18"/>
  <c r="I14" i="21"/>
  <c r="G14" i="21"/>
  <c r="I14" i="22"/>
  <c r="H61" i="3"/>
  <c r="L56" i="3"/>
  <c r="H56" i="3"/>
  <c r="S12" i="18"/>
  <c r="S13" i="18"/>
  <c r="S14" i="18"/>
  <c r="S15" i="18"/>
  <c r="S16" i="18"/>
  <c r="S19" i="18"/>
  <c r="S20" i="18"/>
  <c r="S21" i="18"/>
  <c r="S22" i="18"/>
  <c r="S23" i="18"/>
  <c r="S24" i="18"/>
  <c r="S25" i="18"/>
  <c r="S26" i="18"/>
  <c r="S27" i="18"/>
  <c r="S43" i="18"/>
  <c r="S44" i="18"/>
  <c r="S45" i="18"/>
  <c r="S47" i="18"/>
  <c r="M48" i="18"/>
  <c r="M57" i="18"/>
  <c r="S51" i="18"/>
  <c r="S52" i="18"/>
  <c r="S53" i="18"/>
  <c r="S54" i="18"/>
  <c r="S55" i="18"/>
  <c r="M56" i="18"/>
  <c r="S61" i="18"/>
  <c r="S62" i="18"/>
  <c r="M63" i="18"/>
  <c r="M64" i="18"/>
  <c r="T64" i="18"/>
  <c r="S65" i="18"/>
  <c r="M66" i="18"/>
  <c r="T66" i="18"/>
  <c r="M67" i="18"/>
  <c r="M68" i="18"/>
  <c r="M69" i="18"/>
  <c r="M70" i="18"/>
  <c r="T65" i="18"/>
  <c r="T62" i="18"/>
  <c r="T61" i="18"/>
  <c r="T55" i="18"/>
  <c r="T54" i="18"/>
  <c r="T53" i="18"/>
  <c r="T52" i="18"/>
  <c r="T51" i="18"/>
  <c r="T47" i="18"/>
  <c r="T45" i="18"/>
  <c r="T44" i="18"/>
  <c r="T43" i="18"/>
  <c r="T27" i="18"/>
  <c r="T26" i="18"/>
  <c r="T25" i="18"/>
  <c r="T24" i="18"/>
  <c r="T23" i="18"/>
  <c r="T22" i="18"/>
  <c r="T21" i="18"/>
  <c r="T20" i="18"/>
  <c r="T19" i="18"/>
  <c r="T13" i="18"/>
  <c r="T14" i="18"/>
  <c r="T15" i="18"/>
  <c r="T16" i="18"/>
  <c r="T12" i="18"/>
  <c r="I67" i="18"/>
  <c r="S67" i="18"/>
  <c r="I66" i="18"/>
  <c r="S66" i="18"/>
  <c r="I64" i="18"/>
  <c r="S64" i="18"/>
  <c r="I63" i="18"/>
  <c r="S63" i="18"/>
  <c r="M16" i="21"/>
  <c r="M16" i="22"/>
  <c r="G20" i="22"/>
  <c r="G64" i="18"/>
  <c r="I19" i="22"/>
  <c r="I20" i="22"/>
  <c r="G66" i="18"/>
  <c r="G19" i="22"/>
  <c r="E19" i="22"/>
  <c r="E20" i="22"/>
  <c r="G63" i="18"/>
  <c r="I13" i="22"/>
  <c r="G13" i="22"/>
  <c r="G14" i="22"/>
  <c r="E13" i="22"/>
  <c r="E14" i="22"/>
  <c r="M12" i="22"/>
  <c r="M18" i="21"/>
  <c r="E19" i="21"/>
  <c r="E20" i="21"/>
  <c r="K63" i="18"/>
  <c r="M18" i="22"/>
  <c r="I19" i="21"/>
  <c r="I20" i="21"/>
  <c r="K66" i="18"/>
  <c r="G19" i="21"/>
  <c r="I13" i="21"/>
  <c r="G13" i="21"/>
  <c r="E13" i="21"/>
  <c r="E14" i="21"/>
  <c r="K56" i="18"/>
  <c r="K57" i="18"/>
  <c r="G56" i="18"/>
  <c r="I56" i="18"/>
  <c r="I48" i="18"/>
  <c r="G17" i="18"/>
  <c r="G20" i="21"/>
  <c r="K64" i="18"/>
  <c r="G48" i="18"/>
  <c r="G57" i="18"/>
  <c r="M12" i="21"/>
  <c r="M13" i="21"/>
  <c r="M13" i="22"/>
  <c r="M14" i="22"/>
  <c r="J18" i="23"/>
  <c r="J22" i="23"/>
  <c r="J24" i="23"/>
  <c r="H18" i="23"/>
  <c r="H22" i="23"/>
  <c r="M29" i="18"/>
  <c r="T63" i="18"/>
  <c r="I68" i="18"/>
  <c r="M14" i="21"/>
  <c r="K13" i="21"/>
  <c r="K14" i="21"/>
  <c r="K13" i="22"/>
  <c r="K14" i="22"/>
  <c r="L28" i="23"/>
  <c r="L34" i="23"/>
  <c r="L31" i="23"/>
  <c r="L38" i="23"/>
  <c r="H24" i="23"/>
  <c r="H31" i="23"/>
  <c r="H38" i="23"/>
  <c r="H28" i="23"/>
  <c r="H34" i="23"/>
  <c r="I57" i="18"/>
  <c r="I69" i="18"/>
  <c r="T67" i="18"/>
  <c r="I70" i="18"/>
  <c r="F24" i="23"/>
  <c r="F31" i="23"/>
  <c r="F38" i="23"/>
  <c r="G29" i="18"/>
  <c r="K29" i="18"/>
  <c r="F28" i="23"/>
  <c r="F34" i="23"/>
  <c r="F61" i="3"/>
  <c r="J27" i="3"/>
  <c r="J38" i="3"/>
  <c r="J41" i="3"/>
  <c r="J62" i="3"/>
  <c r="J64" i="3"/>
  <c r="J65" i="3"/>
  <c r="J56" i="3"/>
  <c r="F27" i="3"/>
  <c r="F38" i="3"/>
  <c r="F41" i="3"/>
  <c r="F62" i="3"/>
  <c r="F64" i="3"/>
  <c r="F65" i="3"/>
  <c r="J31" i="23"/>
  <c r="J38" i="23"/>
  <c r="J28" i="23"/>
  <c r="J34" i="23"/>
  <c r="K17" i="21"/>
  <c r="K17" i="22"/>
  <c r="K19" i="21"/>
  <c r="K20" i="21"/>
  <c r="K67" i="18"/>
  <c r="K68" i="18"/>
  <c r="K69" i="18"/>
  <c r="K70" i="18"/>
  <c r="M17" i="21"/>
  <c r="M19" i="21"/>
  <c r="M20" i="21"/>
  <c r="K19" i="22"/>
  <c r="K20" i="22"/>
  <c r="G67" i="18"/>
  <c r="G68" i="18"/>
  <c r="G69" i="18"/>
  <c r="G70" i="18"/>
  <c r="M17" i="22"/>
  <c r="M19" i="22"/>
  <c r="M20" i="22"/>
</calcChain>
</file>

<file path=xl/sharedStrings.xml><?xml version="1.0" encoding="utf-8"?>
<sst xmlns="http://schemas.openxmlformats.org/spreadsheetml/2006/main" count="269" uniqueCount="171">
  <si>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</si>
  <si>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</si>
  <si>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</si>
  <si>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</si>
  <si>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</si>
  <si>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</si>
  <si>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</si>
  <si>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</si>
  <si>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</si>
  <si>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</si>
  <si>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</si>
  <si>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</si>
  <si>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</si>
  <si>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</si>
  <si>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งบกระแสเงินสด</t>
  </si>
  <si>
    <t>งบกระแสเงินสด (ต่อ)</t>
  </si>
  <si>
    <t>งบแสดงการเปลี่ยนแปลงส่วนของผู้ถือหุ้น</t>
  </si>
  <si>
    <t>กำไรสะสม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</si>
  <si>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</si>
  <si>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</si>
  <si>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</si>
  <si>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</si>
  <si>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</si>
  <si>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</si>
  <si>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ทุนเรือนหุ้น</t>
  </si>
  <si>
    <t xml:space="preserve">   ทุนจดทะเบียน  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</si>
  <si>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</si>
  <si>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</si>
  <si>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</si>
  <si>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</si>
  <si>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</si>
  <si>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</si>
  <si>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</si>
  <si>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</si>
  <si>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</si>
  <si>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</si>
  <si>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</si>
  <si>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</si>
  <si>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</si>
  <si>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เงินสดรับจากการจำหน่ายอุปกรณ์</t>
  </si>
  <si>
    <t>หนี้สินและส่วนของผู้ถือหุ้น</t>
  </si>
  <si>
    <t>รายได้อื่น</t>
  </si>
  <si>
    <t>ค่าใช้จ่ายในการบริหาร</t>
  </si>
  <si>
    <t>ข้อมูลกระแสเงินสดเปิดเผยเพิ่มเติม</t>
  </si>
  <si>
    <t xml:space="preserve">   จากกิจกรรมดำเนินงาน</t>
  </si>
  <si>
    <t xml:space="preserve">   ค่าเสื่อมราคาและค่าตัดจำหน่าย</t>
  </si>
  <si>
    <t>งบการเงินเฉพาะกิจการ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</si>
  <si>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</si>
  <si>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</si>
  <si>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</si>
  <si>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</si>
  <si>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เงินลงทุนในบริษัทร่วม</t>
  </si>
  <si>
    <t>เจ้าหนี้การค้าและเจ้าหนี้อื่น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</si>
  <si>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</si>
  <si>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</si>
  <si>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</si>
  <si>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</si>
  <si>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 xml:space="preserve">   ทุนออกจำหน่ายและชำระเต็มมูลค่าแล้ว</t>
  </si>
  <si>
    <t>ผู้ถือหุ้น</t>
  </si>
  <si>
    <t xml:space="preserve">   สำรองผลประโยชน์ระยะยาวของพนักงาน</t>
  </si>
  <si>
    <t xml:space="preserve">   เจ้าหนี้การค้าและเจ้าหนี้อื่น</t>
  </si>
  <si>
    <t>งบกำไรขาดทุนเบ็ดเสร็จ</t>
  </si>
  <si>
    <t>สินทรัพย์ดำเนินงาน(เพิ่มขึ้น)ลดลง</t>
  </si>
  <si>
    <t xml:space="preserve">   ลูกหนี้การค้าและลูกหนี้อื่น</t>
  </si>
  <si>
    <t>งบแสดงการเปลี่ยนแปลงส่วนของผู้ถือหุ้น (ต่อ)</t>
  </si>
  <si>
    <t>ซื้ออุปกรณ์</t>
  </si>
  <si>
    <t>กำไรขาดทุน</t>
  </si>
  <si>
    <t>ณ วันที่</t>
  </si>
  <si>
    <t>(หน่วย: พันบาท)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</si>
  <si>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</si>
  <si>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</si>
  <si>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กำไรขาดทุนเบ็ดเสร็จรวมสำหรับงวด</t>
  </si>
  <si>
    <t>(ยังไม่ได้ตรวจสอบ</t>
  </si>
  <si>
    <t>(ตรวจสอบแล้ว)</t>
  </si>
  <si>
    <t>แต่สอบทานแล้ว)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</si>
  <si>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</si>
  <si>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</si>
  <si>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กำไรขาดทุนเบ็ดเสร็จอื่นสำหรับงวด</t>
  </si>
  <si>
    <t>กำไรสำหรับงวด</t>
  </si>
  <si>
    <t>กระแสเงินสดจากกิจกรรมจัดหาเงิน</t>
  </si>
  <si>
    <t>ส่วนแบ่งกำไรจากเงินลงทุนในบริษัทร่วม</t>
  </si>
  <si>
    <t xml:space="preserve">   ส่วนแบ่งกำไรจากเงินลงทุนในบริษัทร่วม</t>
  </si>
  <si>
    <t>ซื้อคอมพิวเตอร์ซอฟต์แวร์</t>
  </si>
  <si>
    <t>สินทรัพย์ภาษีเงินได้รอการตัดบัญชี</t>
  </si>
  <si>
    <t>หนี้สินดำเนินงานเพิ่มขึ้น(ลดลง)</t>
  </si>
  <si>
    <t>รายได้จากสัญญาที่ทำกับลูกค้า</t>
  </si>
  <si>
    <t>ค่าใช้จ่ายในการขายและจัดจำหน่าย</t>
  </si>
  <si>
    <t>ส่วนเกินมูลค่าหุ้นสามัญ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</si>
  <si>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</si>
  <si>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</si>
  <si>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</si>
  <si>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ค่าความนิยม</t>
  </si>
  <si>
    <t>สินทรัพย์ไม่หมุนเวียนอื่น</t>
  </si>
  <si>
    <t xml:space="preserve">   ชำระภายในหนึ่งปี</t>
  </si>
  <si>
    <t>หนี้สินภาษีเงินได้รอการตัดบัญชี</t>
  </si>
  <si>
    <t>หนี้สินไม่หมุนเวียนอื่น</t>
  </si>
  <si>
    <t>งบการเงินรวม</t>
  </si>
  <si>
    <t>สินทรัพย์ไม่มีตัวตน</t>
  </si>
  <si>
    <t>บริษัท ไอที ซิตี้ จำกัด (มหาชน) และบริษัทย่อย</t>
  </si>
  <si>
    <t xml:space="preserve">      หุ้นสามัญ 366,398,859 หุ้น มูลค่าหุ้นละ 1 บาท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</si>
  <si>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</si>
  <si>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</si>
  <si>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หนี้สินไม่หมุนเวียนอื่น</t>
  </si>
  <si>
    <t xml:space="preserve">   เจ้าหนี้จากการซื้ออาคารและอุปกรณ์</t>
  </si>
  <si>
    <t>รายได้ทางการเงิน</t>
  </si>
  <si>
    <t>ต้นทุนทางการเงิน</t>
  </si>
  <si>
    <t xml:space="preserve">   ค่าใช้จ่ายดอกเบี้ย</t>
  </si>
  <si>
    <t xml:space="preserve">(หน่วย: พันบาท)  </t>
  </si>
  <si>
    <t>ส่วนเกินมูลค่า</t>
  </si>
  <si>
    <t>ที่ออกและชำระแล้ว</t>
  </si>
  <si>
    <t>หุ้นสามัญ</t>
  </si>
  <si>
    <t>หนี้สินตามสัญญาเช่า - สุทธิจากส่วนที่ถึงกำหนด</t>
  </si>
  <si>
    <t>สินทรัพย์สิทธิการใช้</t>
  </si>
  <si>
    <t>เงินสดจ่ายคืนเงินกู้ยืมระยะสั้นจากสถาบันการเงิน</t>
  </si>
  <si>
    <t>เงินสดจ่ายหนี้สินตามสัญญาเช่า</t>
  </si>
  <si>
    <t>หนี้สินตามสัญญาเช่าที่ถึงกำหนดชำระภายในหนึ่งปี</t>
  </si>
  <si>
    <t xml:space="preserve">   จำนวนหุ้นสามัญถัวเฉลี่ยถ่วงน้ำหนัก (พันหุ้น)</t>
  </si>
  <si>
    <t xml:space="preserve">   รายได้ดอกเบี้ย</t>
  </si>
  <si>
    <t>รายการที่ไม่เกี่ยวข้องกับเงินสด</t>
  </si>
  <si>
    <t xml:space="preserve">   สินทรัพย์สิทธิการใช้เพิ่มขึ้นจากสัญญาเช่า</t>
  </si>
  <si>
    <t>เงินกู้ยืมระยะสั้นจากสถาบันการเงิน</t>
  </si>
  <si>
    <t>จัดสรรแล้ว -</t>
  </si>
  <si>
    <t>สำรองตามกฎหมาย</t>
  </si>
  <si>
    <t>รวมส่วนของ</t>
  </si>
  <si>
    <t>ยอดคงเหลือ ณ วันที่ 1 มกราคม 2564</t>
  </si>
  <si>
    <t>2564</t>
  </si>
  <si>
    <t>ต้นทุนขายและบริการ</t>
  </si>
  <si>
    <t xml:space="preserve">   การลดค่าเช่าตามสัญญาจากผู้ให้เช่า</t>
  </si>
  <si>
    <t xml:space="preserve">   เงินสดจ่ายดอกเบี้ย</t>
  </si>
  <si>
    <t xml:space="preserve">   เงินสดจ่ายภาษีเงินได้</t>
  </si>
  <si>
    <t>เงินสดรับจากดอกเบี้ย</t>
  </si>
  <si>
    <t>เงินสดรับจากเงินกู้ยืมระยะสั้นจากสถาบันการเงิน</t>
  </si>
  <si>
    <t>ประมาณการหนี้สินสำหรับการรื้อถอน</t>
  </si>
  <si>
    <t xml:space="preserve">   กลับรายการประมาณการหนี้สินสำหรับการรื้อถอน</t>
  </si>
  <si>
    <t xml:space="preserve">   กลับรายการค่าเผื่อการด้อยค่าของสินทรัพย์สิทธิการใช้</t>
  </si>
  <si>
    <t>กำไรจากการดำเนินงาน</t>
  </si>
  <si>
    <t>การแบ่งปันกำไร</t>
  </si>
  <si>
    <t>กำไรต่อหุ้น (บาท)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</si>
  <si>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</si>
  <si>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</si>
  <si>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กำไรก่อนภาษี</t>
  </si>
  <si>
    <t xml:space="preserve">รายการปรับกระทบกำไรก่อนภาษีเป็นเงินสดรับ(จ่าย) </t>
  </si>
  <si>
    <t xml:space="preserve">   โอนสินค้าคงเหลือไปเป็นอุปกรณ์</t>
  </si>
  <si>
    <t xml:space="preserve">   ผลต่างของสินทรัพย์สิทธิการใช้และหนี้สินตามสัญญาเช่า</t>
  </si>
  <si>
    <t xml:space="preserve">      จากการยกเลิกสัญญา</t>
  </si>
  <si>
    <t xml:space="preserve">   เจ้าหนี้จากการซื้อคอมพิวเตอร์ซอฟต์แวร์</t>
  </si>
  <si>
    <t>ค่าใช้จ่ายภาษีเงินได้</t>
  </si>
  <si>
    <t>กำไรก่อนค่าใช้จ่ายภาษีเงินได้</t>
  </si>
  <si>
    <t>กำไรขาดทุนเบ็ดเสร็จอื่น</t>
  </si>
  <si>
    <t>ณ วันที่ 31 มีนาคม 2565</t>
  </si>
  <si>
    <t>31 มีนาคม 2565</t>
  </si>
  <si>
    <t>สำหรับงวดสามเดือนสิ้นสุดวันที่ 31 มีนาคม 2565</t>
  </si>
  <si>
    <t>ยอดคงเหลือ ณ วันที่ 31 มีนาคม 2565</t>
  </si>
  <si>
    <t>2565</t>
  </si>
  <si>
    <t>ยอดคงเหลือ ณ วันที่ 1 มกราคม 2565</t>
  </si>
  <si>
    <t>ยอดคงเหลือ ณ วันที่ 31 มีนาคม 2564</t>
  </si>
  <si>
    <t>31 ธันวาคม 2564</t>
  </si>
  <si>
    <t>ภาษีเงินได้ค้างจ่าย</t>
  </si>
  <si>
    <t>2, 3</t>
  </si>
  <si>
    <t>2, 6, 10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</si>
  <si>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</si>
  <si>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</si>
  <si>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</si>
  <si>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</si>
  <si>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>ภาษีเงินได้ถูกหัก ณ ที่จ่าย</t>
  </si>
  <si>
    <t xml:space="preserve">   กลับรายการค่าเผื่อการลดลงของมูลค่าสินค้าคงเหลือ</t>
  </si>
  <si>
    <t xml:space="preserve">   สำรองผลประโยชน์ระยะยาวของพนักงาน </t>
  </si>
  <si>
    <t xml:space="preserve">   กำไรจากอัตราแลกเปลี่ยนที่ยังไม่เกิดขึ้นจริง</t>
  </si>
  <si>
    <t xml:space="preserve">   ขาดทุน(กำไร)จากการจำหน่าย/ตัดจำหน่ายอุปกรณ์</t>
  </si>
  <si>
    <t xml:space="preserve">   ค่าเผื่อการด้อยค่าของสินทรัพย์(กลับรายการ)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</si>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</sst>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0.0%"/>
    <numFmt numFmtId="188" formatCode="dd\-mmm\-yy_)"/>
    <numFmt numFmtId="189" formatCode="0.00_)"/>
    <numFmt numFmtId="190" formatCode="#,##0.00\ &quot;F&quot;;\-#,##0.00\ &quot;F&quot;"/>
    <numFmt numFmtId="191" formatCode="_(* #,##0_);_(* \(#,##0\);_(* &quot;-&quot;??_);_(@_)"/>
    <numFmt numFmtId="194" formatCode="_(* #,##0.00_);_(* \(#,##0.00\);_(* &quot;-&quot;_);_(@_)"/>
    <numFmt numFmtId="195" formatCode="_(* #,##0.000_);_(* \(#,##0.000\);_(* &quot;-&quot;_);_(@_)"/>
    <numFmt numFmtId="196" formatCode="#,##0\ ;\(#,##0\)"/>
    <numFmt numFmtId="201" formatCode="_([$€-2]\ * #,##0.00_);_([$€-2]\ * \(#,##0.00\);_([$€-2]\ * &quot;-&quot;??_);_(@_)"/>
    <numFmt numFmtId="209" formatCode="_(* #,##0_);_(* \(#,##0\);_(* \-_);_(@_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i/>
      <sz val="18"/>
      <name val="Angsana New"/>
      <family val="1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190" fontId="2" fillId="0" borderId="0"/>
    <xf numFmtId="188" fontId="2" fillId="0" borderId="0"/>
    <xf numFmtId="187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89" fontId="6" fillId="0" borderId="0"/>
    <xf numFmtId="0" fontId="16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61">
    <xf numFmtId="0" fontId="0" fillId="0" borderId="0" xfId="0"/>
    <xf numFmtId="43" fontId="7" fillId="0" borderId="0" xfId="0" applyNumberFormat="1" applyFont="1" applyFill="1" applyBorder="1" applyAlignment="1"/>
    <xf numFmtId="37" fontId="7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38" fontId="7" fillId="0" borderId="0" xfId="0" applyNumberFormat="1" applyFont="1" applyFill="1" applyAlignment="1">
      <alignment horizontal="center"/>
    </xf>
    <xf numFmtId="0" fontId="7" fillId="0" borderId="0" xfId="0" quotePrefix="1" applyFont="1" applyFill="1" applyAlignment="1">
      <alignment horizontal="left"/>
    </xf>
    <xf numFmtId="38" fontId="10" fillId="0" borderId="0" xfId="0" applyNumberFormat="1" applyFont="1" applyFill="1" applyAlignment="1">
      <alignment horizontal="center"/>
    </xf>
    <xf numFmtId="38" fontId="10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7" fillId="0" borderId="0" xfId="0" applyFont="1" applyFill="1" applyAlignment="1">
      <alignment horizontal="centerContinuous"/>
    </xf>
    <xf numFmtId="41" fontId="11" fillId="0" borderId="0" xfId="0" applyNumberFormat="1" applyFont="1" applyFill="1" applyAlignment="1">
      <alignment horizontal="centerContinuous"/>
    </xf>
    <xf numFmtId="38" fontId="7" fillId="0" borderId="0" xfId="0" applyNumberFormat="1" applyFont="1" applyFill="1" applyAlignment="1">
      <alignment horizontal="centerContinuous"/>
    </xf>
    <xf numFmtId="41" fontId="7" fillId="0" borderId="0" xfId="0" applyNumberFormat="1" applyFont="1" applyFill="1" applyAlignment="1">
      <alignment horizontal="centerContinuous"/>
    </xf>
    <xf numFmtId="41" fontId="11" fillId="0" borderId="0" xfId="0" applyNumberFormat="1" applyFont="1" applyFill="1" applyAlignment="1">
      <alignment horizontal="center"/>
    </xf>
    <xf numFmtId="0" fontId="9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0" fontId="8" fillId="0" borderId="0" xfId="0" quotePrefix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1" fontId="7" fillId="0" borderId="3" xfId="0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39" fontId="7" fillId="0" borderId="0" xfId="0" applyNumberFormat="1" applyFont="1" applyFill="1" applyAlignment="1">
      <alignment horizontal="center"/>
    </xf>
    <xf numFmtId="194" fontId="7" fillId="0" borderId="0" xfId="0" applyNumberFormat="1" applyFont="1" applyFill="1" applyAlignment="1">
      <alignment horizontal="center"/>
    </xf>
    <xf numFmtId="41" fontId="7" fillId="0" borderId="4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40" fontId="9" fillId="0" borderId="0" xfId="0" applyNumberFormat="1" applyFont="1" applyFill="1" applyAlignment="1">
      <alignment horizontal="left"/>
    </xf>
    <xf numFmtId="1" fontId="7" fillId="0" borderId="0" xfId="0" applyNumberFormat="1" applyFont="1" applyFill="1" applyAlignment="1">
      <alignment horizontal="centerContinuous"/>
    </xf>
    <xf numFmtId="41" fontId="7" fillId="0" borderId="0" xfId="1" applyNumberFormat="1" applyFont="1" applyFill="1" applyAlignment="1">
      <alignment horizontal="centerContinuous"/>
    </xf>
    <xf numFmtId="191" fontId="7" fillId="0" borderId="0" xfId="1" applyNumberFormat="1" applyFont="1" applyFill="1" applyAlignment="1">
      <alignment horizontal="centerContinuous"/>
    </xf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/>
    <xf numFmtId="19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Border="1" applyAlignment="1">
      <alignment horizontal="center"/>
    </xf>
    <xf numFmtId="191" fontId="7" fillId="0" borderId="0" xfId="1" applyNumberFormat="1" applyFont="1" applyFill="1" applyBorder="1" applyAlignment="1">
      <alignment horizontal="right"/>
    </xf>
    <xf numFmtId="41" fontId="7" fillId="0" borderId="3" xfId="1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>
      <alignment horizontal="right"/>
    </xf>
    <xf numFmtId="191" fontId="7" fillId="0" borderId="0" xfId="1" applyNumberFormat="1" applyFont="1" applyFill="1" applyAlignment="1"/>
    <xf numFmtId="191" fontId="7" fillId="0" borderId="0" xfId="1" applyNumberFormat="1" applyFont="1" applyFill="1" applyBorder="1" applyAlignment="1"/>
    <xf numFmtId="41" fontId="7" fillId="0" borderId="3" xfId="1" applyNumberFormat="1" applyFont="1" applyFill="1" applyBorder="1" applyAlignment="1"/>
    <xf numFmtId="41" fontId="7" fillId="0" borderId="0" xfId="1" applyNumberFormat="1" applyFont="1" applyFill="1" applyAlignment="1">
      <alignment horizontal="center"/>
    </xf>
    <xf numFmtId="38" fontId="7" fillId="0" borderId="0" xfId="0" applyNumberFormat="1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centerContinuous"/>
    </xf>
    <xf numFmtId="41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Border="1" applyAlignment="1">
      <alignment horizontal="center"/>
    </xf>
    <xf numFmtId="196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/>
    <xf numFmtId="0" fontId="9" fillId="0" borderId="0" xfId="0" applyFont="1" applyFill="1" applyAlignment="1"/>
    <xf numFmtId="0" fontId="7" fillId="0" borderId="0" xfId="0" applyFont="1" applyFill="1" applyAlignment="1"/>
    <xf numFmtId="41" fontId="11" fillId="0" borderId="0" xfId="0" applyNumberFormat="1" applyFont="1" applyFill="1" applyAlignment="1"/>
    <xf numFmtId="38" fontId="7" fillId="0" borderId="0" xfId="0" applyNumberFormat="1" applyFont="1" applyFill="1" applyAlignment="1"/>
    <xf numFmtId="38" fontId="7" fillId="0" borderId="0" xfId="0" applyNumberFormat="1" applyFont="1" applyFill="1" applyBorder="1" applyAlignment="1"/>
    <xf numFmtId="0" fontId="7" fillId="0" borderId="0" xfId="0" applyFont="1" applyFill="1" applyBorder="1" applyAlignment="1"/>
    <xf numFmtId="41" fontId="7" fillId="0" borderId="0" xfId="0" applyNumberFormat="1" applyFont="1" applyFill="1" applyAlignment="1"/>
    <xf numFmtId="41" fontId="11" fillId="0" borderId="0" xfId="0" applyNumberFormat="1" applyFont="1" applyFill="1" applyBorder="1" applyAlignment="1"/>
    <xf numFmtId="41" fontId="11" fillId="0" borderId="3" xfId="0" applyNumberFormat="1" applyFont="1" applyFill="1" applyBorder="1" applyAlignment="1"/>
    <xf numFmtId="41" fontId="11" fillId="0" borderId="5" xfId="0" applyNumberFormat="1" applyFont="1" applyFill="1" applyBorder="1" applyAlignment="1"/>
    <xf numFmtId="41" fontId="11" fillId="0" borderId="4" xfId="0" applyNumberFormat="1" applyFont="1" applyFill="1" applyBorder="1" applyAlignment="1"/>
    <xf numFmtId="37" fontId="11" fillId="0" borderId="0" xfId="0" applyNumberFormat="1" applyFont="1" applyFill="1" applyAlignment="1">
      <alignment horizontal="right"/>
    </xf>
    <xf numFmtId="0" fontId="7" fillId="0" borderId="3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11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 applyAlignment="1"/>
    <xf numFmtId="0" fontId="10" fillId="0" borderId="0" xfId="0" applyFont="1" applyFill="1" applyBorder="1" applyAlignment="1">
      <alignment horizontal="center"/>
    </xf>
    <xf numFmtId="37" fontId="9" fillId="0" borderId="0" xfId="0" applyNumberFormat="1" applyFont="1" applyFill="1" applyAlignment="1"/>
    <xf numFmtId="49" fontId="12" fillId="0" borderId="0" xfId="0" applyNumberFormat="1" applyFont="1" applyFill="1" applyAlignment="1"/>
    <xf numFmtId="0" fontId="7" fillId="0" borderId="0" xfId="0" applyNumberFormat="1" applyFont="1" applyFill="1" applyAlignment="1"/>
    <xf numFmtId="0" fontId="11" fillId="0" borderId="0" xfId="0" applyNumberFormat="1" applyFont="1" applyFill="1" applyAlignment="1">
      <alignment horizontal="right"/>
    </xf>
    <xf numFmtId="41" fontId="11" fillId="0" borderId="4" xfId="0" applyNumberFormat="1" applyFont="1" applyFill="1" applyBorder="1" applyAlignment="1">
      <alignment horizontal="right"/>
    </xf>
    <xf numFmtId="201" fontId="11" fillId="0" borderId="0" xfId="0" applyNumberFormat="1" applyFont="1" applyFill="1" applyAlignment="1"/>
    <xf numFmtId="39" fontId="7" fillId="0" borderId="0" xfId="0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>
      <alignment horizontal="right"/>
    </xf>
    <xf numFmtId="201" fontId="11" fillId="0" borderId="0" xfId="0" applyNumberFormat="1" applyFont="1" applyFill="1" applyBorder="1" applyAlignment="1"/>
    <xf numFmtId="191" fontId="13" fillId="0" borderId="0" xfId="0" applyNumberFormat="1" applyFont="1" applyFill="1" applyAlignment="1">
      <alignment vertical="top"/>
    </xf>
    <xf numFmtId="191" fontId="14" fillId="0" borderId="0" xfId="0" quotePrefix="1" applyNumberFormat="1" applyFont="1" applyFill="1" applyAlignment="1">
      <alignment horizontal="left" vertical="top"/>
    </xf>
    <xf numFmtId="191" fontId="14" fillId="0" borderId="0" xfId="0" quotePrefix="1" applyNumberFormat="1" applyFont="1" applyFill="1" applyBorder="1" applyAlignment="1">
      <alignment horizontal="left" vertical="top"/>
    </xf>
    <xf numFmtId="37" fontId="13" fillId="0" borderId="0" xfId="0" applyNumberFormat="1" applyFont="1" applyFill="1" applyAlignment="1">
      <alignment horizontal="right" vertical="top"/>
    </xf>
    <xf numFmtId="0" fontId="14" fillId="0" borderId="0" xfId="0" applyNumberFormat="1" applyFont="1" applyFill="1" applyAlignment="1">
      <alignment horizontal="left" vertical="top"/>
    </xf>
    <xf numFmtId="37" fontId="14" fillId="0" borderId="0" xfId="0" applyNumberFormat="1" applyFont="1" applyFill="1" applyAlignment="1">
      <alignment horizontal="left" vertical="top"/>
    </xf>
    <xf numFmtId="37" fontId="14" fillId="0" borderId="0" xfId="0" applyNumberFormat="1" applyFont="1" applyFill="1" applyBorder="1" applyAlignment="1">
      <alignment horizontal="left" vertical="top"/>
    </xf>
    <xf numFmtId="38" fontId="13" fillId="0" borderId="0" xfId="0" applyNumberFormat="1" applyFont="1" applyFill="1" applyAlignment="1">
      <alignment horizontal="centerContinuous" vertical="top"/>
    </xf>
    <xf numFmtId="38" fontId="13" fillId="0" borderId="0" xfId="0" applyNumberFormat="1" applyFont="1" applyFill="1" applyBorder="1" applyAlignment="1">
      <alignment horizontal="centerContinuous" vertical="top"/>
    </xf>
    <xf numFmtId="0" fontId="13" fillId="0" borderId="0" xfId="0" applyFont="1" applyFill="1" applyAlignment="1">
      <alignment horizontal="right" vertical="top"/>
    </xf>
    <xf numFmtId="191" fontId="13" fillId="0" borderId="0" xfId="0" applyNumberFormat="1" applyFont="1" applyFill="1" applyAlignment="1">
      <alignment horizontal="center" vertical="top"/>
    </xf>
    <xf numFmtId="191" fontId="14" fillId="0" borderId="0" xfId="0" applyNumberFormat="1" applyFont="1" applyFill="1" applyBorder="1" applyAlignment="1">
      <alignment vertical="top"/>
    </xf>
    <xf numFmtId="191" fontId="13" fillId="0" borderId="0" xfId="0" applyNumberFormat="1" applyFont="1" applyFill="1" applyBorder="1" applyAlignment="1">
      <alignment horizontal="center" vertical="top"/>
    </xf>
    <xf numFmtId="191" fontId="13" fillId="0" borderId="3" xfId="0" applyNumberFormat="1" applyFont="1" applyFill="1" applyBorder="1" applyAlignment="1">
      <alignment horizontal="center" vertical="top"/>
    </xf>
    <xf numFmtId="0" fontId="14" fillId="0" borderId="0" xfId="0" applyNumberFormat="1" applyFont="1" applyFill="1" applyAlignment="1">
      <alignment vertical="top"/>
    </xf>
    <xf numFmtId="0" fontId="13" fillId="0" borderId="0" xfId="0" applyNumberFormat="1" applyFont="1" applyFill="1" applyAlignment="1">
      <alignment vertical="top"/>
    </xf>
    <xf numFmtId="191" fontId="15" fillId="0" borderId="0" xfId="0" applyNumberFormat="1" applyFont="1" applyFill="1" applyAlignment="1">
      <alignment vertical="top"/>
    </xf>
    <xf numFmtId="49" fontId="17" fillId="0" borderId="0" xfId="0" applyNumberFormat="1" applyFont="1" applyFill="1" applyAlignment="1">
      <alignment vertical="top"/>
    </xf>
    <xf numFmtId="191" fontId="13" fillId="0" borderId="0" xfId="0" applyNumberFormat="1" applyFont="1" applyFill="1" applyBorder="1" applyAlignment="1">
      <alignment vertical="top"/>
    </xf>
    <xf numFmtId="41" fontId="13" fillId="0" borderId="0" xfId="0" applyNumberFormat="1" applyFont="1" applyFill="1" applyAlignment="1">
      <alignment horizontal="right"/>
    </xf>
    <xf numFmtId="41" fontId="13" fillId="0" borderId="0" xfId="0" applyNumberFormat="1" applyFont="1" applyFill="1" applyBorder="1" applyAlignment="1">
      <alignment horizontal="right"/>
    </xf>
    <xf numFmtId="41" fontId="13" fillId="0" borderId="0" xfId="0" applyNumberFormat="1" applyFont="1" applyFill="1" applyAlignment="1">
      <alignment horizontal="center" vertical="top"/>
    </xf>
    <xf numFmtId="41" fontId="13" fillId="0" borderId="3" xfId="0" applyNumberFormat="1" applyFont="1" applyFill="1" applyBorder="1" applyAlignment="1">
      <alignment horizontal="center" vertical="top"/>
    </xf>
    <xf numFmtId="41" fontId="13" fillId="0" borderId="0" xfId="0" applyNumberFormat="1" applyFont="1" applyFill="1" applyBorder="1" applyAlignment="1">
      <alignment horizontal="center" vertical="top"/>
    </xf>
    <xf numFmtId="41" fontId="13" fillId="0" borderId="6" xfId="0" applyNumberFormat="1" applyFont="1" applyFill="1" applyBorder="1" applyAlignment="1">
      <alignment horizontal="center" vertical="top"/>
    </xf>
    <xf numFmtId="191" fontId="13" fillId="0" borderId="7" xfId="0" applyNumberFormat="1" applyFont="1" applyFill="1" applyBorder="1" applyAlignment="1">
      <alignment horizontal="center" vertical="top"/>
    </xf>
    <xf numFmtId="191" fontId="13" fillId="0" borderId="3" xfId="0" quotePrefix="1" applyNumberFormat="1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/>
    </xf>
    <xf numFmtId="0" fontId="7" fillId="0" borderId="8" xfId="0" applyFont="1" applyFill="1" applyBorder="1" applyAlignment="1"/>
    <xf numFmtId="0" fontId="7" fillId="0" borderId="0" xfId="0" applyNumberFormat="1" applyFont="1" applyFill="1" applyAlignment="1">
      <alignment horizontal="left"/>
    </xf>
    <xf numFmtId="41" fontId="7" fillId="0" borderId="0" xfId="0" applyNumberFormat="1" applyFont="1" applyFill="1" applyBorder="1" applyAlignment="1"/>
    <xf numFmtId="0" fontId="10" fillId="0" borderId="0" xfId="0" applyFont="1" applyFill="1" applyAlignment="1"/>
    <xf numFmtId="41" fontId="7" fillId="0" borderId="5" xfId="0" applyNumberFormat="1" applyFont="1" applyFill="1" applyBorder="1" applyAlignment="1"/>
    <xf numFmtId="41" fontId="7" fillId="0" borderId="7" xfId="0" applyNumberFormat="1" applyFont="1" applyFill="1" applyBorder="1" applyAlignment="1"/>
    <xf numFmtId="49" fontId="18" fillId="0" borderId="0" xfId="0" applyNumberFormat="1" applyFont="1" applyFill="1" applyAlignment="1"/>
    <xf numFmtId="39" fontId="7" fillId="0" borderId="0" xfId="0" applyNumberFormat="1" applyFont="1" applyFill="1" applyAlignment="1"/>
    <xf numFmtId="195" fontId="7" fillId="0" borderId="3" xfId="0" applyNumberFormat="1" applyFont="1" applyFill="1" applyBorder="1" applyAlignment="1"/>
    <xf numFmtId="41" fontId="7" fillId="0" borderId="4" xfId="0" applyNumberFormat="1" applyFont="1" applyFill="1" applyBorder="1" applyAlignment="1"/>
    <xf numFmtId="39" fontId="7" fillId="0" borderId="0" xfId="0" applyNumberFormat="1" applyFont="1" applyFill="1" applyBorder="1" applyAlignment="1"/>
    <xf numFmtId="195" fontId="7" fillId="0" borderId="4" xfId="0" applyNumberFormat="1" applyFont="1" applyFill="1" applyBorder="1" applyAlignment="1"/>
    <xf numFmtId="195" fontId="7" fillId="0" borderId="0" xfId="0" applyNumberFormat="1" applyFont="1" applyFill="1" applyBorder="1" applyAlignment="1"/>
    <xf numFmtId="40" fontId="9" fillId="0" borderId="0" xfId="0" applyNumberFormat="1" applyFont="1" applyFill="1" applyAlignment="1"/>
    <xf numFmtId="1" fontId="9" fillId="0" borderId="0" xfId="0" applyNumberFormat="1" applyFont="1" applyFill="1" applyAlignment="1"/>
    <xf numFmtId="40" fontId="7" fillId="0" borderId="0" xfId="0" applyNumberFormat="1" applyFont="1" applyFill="1" applyAlignment="1"/>
    <xf numFmtId="1" fontId="7" fillId="0" borderId="0" xfId="0" applyNumberFormat="1" applyFont="1" applyFill="1" applyAlignment="1"/>
    <xf numFmtId="40" fontId="7" fillId="0" borderId="0" xfId="0" applyNumberFormat="1" applyFont="1" applyFill="1" applyBorder="1" applyAlignment="1"/>
    <xf numFmtId="1" fontId="7" fillId="0" borderId="0" xfId="0" applyNumberFormat="1" applyFont="1" applyFill="1" applyBorder="1" applyAlignment="1"/>
    <xf numFmtId="41" fontId="7" fillId="0" borderId="5" xfId="1" applyNumberFormat="1" applyFont="1" applyFill="1" applyBorder="1" applyAlignment="1"/>
    <xf numFmtId="41" fontId="7" fillId="0" borderId="0" xfId="1" applyNumberFormat="1" applyFont="1" applyFill="1" applyBorder="1" applyAlignment="1"/>
    <xf numFmtId="41" fontId="7" fillId="0" borderId="6" xfId="1" applyNumberFormat="1" applyFont="1" applyFill="1" applyBorder="1" applyAlignment="1"/>
    <xf numFmtId="49" fontId="7" fillId="0" borderId="3" xfId="0" applyNumberFormat="1" applyFont="1" applyFill="1" applyBorder="1" applyAlignment="1">
      <alignment horizontal="center"/>
    </xf>
    <xf numFmtId="0" fontId="7" fillId="0" borderId="0" xfId="0" quotePrefix="1" applyNumberFormat="1" applyFont="1" applyFill="1" applyAlignment="1">
      <alignment horizontal="left"/>
    </xf>
    <xf numFmtId="41" fontId="8" fillId="0" borderId="0" xfId="0" quotePrefix="1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41" fontId="11" fillId="0" borderId="0" xfId="0" applyNumberFormat="1" applyFont="1" applyFill="1" applyAlignment="1">
      <alignment horizontal="right"/>
    </xf>
    <xf numFmtId="41" fontId="7" fillId="0" borderId="3" xfId="0" applyNumberFormat="1" applyFont="1" applyFill="1" applyBorder="1" applyAlignment="1">
      <alignment horizontal="center"/>
    </xf>
    <xf numFmtId="195" fontId="7" fillId="0" borderId="0" xfId="1" applyNumberFormat="1" applyFont="1" applyFill="1" applyAlignment="1"/>
    <xf numFmtId="4" fontId="7" fillId="0" borderId="0" xfId="1" applyFont="1" applyFill="1" applyAlignment="1"/>
    <xf numFmtId="43" fontId="7" fillId="0" borderId="0" xfId="0" applyNumberFormat="1" applyFont="1" applyFill="1" applyAlignment="1"/>
    <xf numFmtId="3" fontId="7" fillId="0" borderId="0" xfId="1" applyNumberFormat="1" applyFont="1" applyFill="1" applyAlignment="1"/>
    <xf numFmtId="41" fontId="7" fillId="0" borderId="0" xfId="0" applyNumberFormat="1" applyFont="1" applyFill="1"/>
    <xf numFmtId="0" fontId="7" fillId="0" borderId="0" xfId="0" applyFont="1" applyFill="1"/>
    <xf numFmtId="40" fontId="7" fillId="0" borderId="0" xfId="0" applyNumberFormat="1" applyFont="1" applyFill="1"/>
    <xf numFmtId="1" fontId="7" fillId="0" borderId="0" xfId="0" applyNumberFormat="1" applyFont="1" applyFill="1"/>
    <xf numFmtId="41" fontId="7" fillId="0" borderId="0" xfId="10" applyNumberFormat="1" applyFont="1" applyFill="1" applyAlignment="1"/>
    <xf numFmtId="41" fontId="7" fillId="0" borderId="0" xfId="0" applyNumberFormat="1" applyFont="1"/>
    <xf numFmtId="0" fontId="7" fillId="0" borderId="0" xfId="0" applyFont="1" applyAlignment="1">
      <alignment horizontal="center"/>
    </xf>
    <xf numFmtId="41" fontId="7" fillId="0" borderId="3" xfId="0" applyNumberFormat="1" applyFont="1" applyBorder="1"/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left" vertical="center" wrapText="1" indent="1"/>
    </xf>
    <xf numFmtId="0" fontId="7" fillId="0" borderId="0" xfId="0" applyFont="1" applyFill="1" applyAlignment="1">
      <alignment vertical="center" wrapText="1"/>
    </xf>
    <xf numFmtId="3" fontId="7" fillId="0" borderId="0" xfId="0" applyNumberFormat="1" applyFont="1" applyFill="1" applyAlignment="1">
      <alignment horizontal="center" vertical="center" wrapText="1"/>
    </xf>
    <xf numFmtId="209" fontId="11" fillId="0" borderId="0" xfId="0" applyNumberFormat="1" applyFont="1" applyFill="1"/>
    <xf numFmtId="38" fontId="7" fillId="0" borderId="0" xfId="0" applyNumberFormat="1" applyFont="1" applyFill="1"/>
    <xf numFmtId="41" fontId="11" fillId="0" borderId="0" xfId="0" applyNumberFormat="1" applyFont="1" applyFill="1"/>
    <xf numFmtId="43" fontId="7" fillId="0" borderId="0" xfId="0" applyNumberFormat="1" applyFont="1" applyFill="1" applyAlignment="1">
      <alignment vertical="center" wrapText="1"/>
    </xf>
    <xf numFmtId="44" fontId="7" fillId="0" borderId="0" xfId="1" applyNumberFormat="1" applyFont="1" applyFill="1" applyAlignment="1">
      <alignment horizontal="center" vertical="center" wrapText="1"/>
    </xf>
    <xf numFmtId="41" fontId="11" fillId="0" borderId="3" xfId="0" applyNumberFormat="1" applyFont="1" applyFill="1" applyBorder="1"/>
    <xf numFmtId="209" fontId="11" fillId="0" borderId="9" xfId="0" applyNumberFormat="1" applyFont="1" applyFill="1" applyBorder="1"/>
    <xf numFmtId="0" fontId="7" fillId="0" borderId="3" xfId="0" applyFont="1" applyFill="1" applyBorder="1" applyAlignment="1">
      <alignment horizontal="center"/>
    </xf>
    <xf numFmtId="43" fontId="7" fillId="0" borderId="3" xfId="0" applyNumberFormat="1" applyFont="1" applyFill="1" applyBorder="1" applyAlignment="1">
      <alignment horizontal="center"/>
    </xf>
    <xf numFmtId="191" fontId="13" fillId="0" borderId="3" xfId="0" applyNumberFormat="1" applyFont="1" applyFill="1" applyBorder="1" applyAlignment="1">
      <alignment horizontal="center" vertical="top"/>
    </xf>
  </cellXfs>
  <cellStyles count="13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9"/>
    <cellStyle name="Percent" xfId="10" builtinId="5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6"/>
  <sheetViews>
    <sheetView showGridLines="0" tabSelected="1" view="pageBreakPreview" zoomScale="85" zoomScaleNormal="130" zoomScaleSheetLayoutView="85" workbookViewId="0">
      <selection activeCell="D71" sqref="D71"/>
    </sheetView>
  </sheetViews>
  <sheetFormatPr defaultColWidth="10.7109375" defaultRowHeight="21.95" customHeight="1"/>
  <cols>
    <col min="1" max="2" width="15.7109375" style="51" customWidth="1"/>
    <col min="3" max="3" width="10.7109375" style="51" customWidth="1"/>
    <col min="4" max="4" width="5.7109375" style="51" customWidth="1"/>
    <col min="5" max="5" width="6.85546875" style="3" customWidth="1"/>
    <col min="6" max="6" width="1.140625" style="3" customWidth="1"/>
    <col min="7" max="7" width="14.42578125" style="67" customWidth="1"/>
    <col min="8" max="8" width="0.85546875" style="3" customWidth="1"/>
    <col min="9" max="9" width="14" style="3" customWidth="1"/>
    <col min="10" max="10" width="0.85546875" style="24" customWidth="1"/>
    <col min="11" max="11" width="14" style="56" customWidth="1"/>
    <col min="12" max="12" width="0.85546875" style="24" customWidth="1"/>
    <col min="13" max="13" width="14" style="67" customWidth="1"/>
    <col min="14" max="14" width="0.85546875" style="24" customWidth="1"/>
    <col min="15" max="15" width="0.5703125" style="51" customWidth="1"/>
    <col min="16" max="20" width="0" style="51" hidden="1" customWidth="1"/>
    <col min="21" max="24" width="10.7109375" style="51"/>
    <col min="25" max="25" width="17.140625" style="51" bestFit="1" customWidth="1"/>
    <col min="26" max="16384" width="10.7109375" style="51"/>
  </cols>
  <sheetData>
    <row r="1" spans="1:26" ht="21.95" customHeight="1">
      <c r="A1" s="10" t="s">
        <v>98</v>
      </c>
      <c r="B1" s="11"/>
      <c r="C1" s="11"/>
      <c r="D1" s="11"/>
      <c r="E1" s="11"/>
      <c r="F1" s="11"/>
      <c r="G1" s="12"/>
      <c r="H1" s="13"/>
      <c r="I1" s="13"/>
      <c r="J1" s="44"/>
      <c r="K1" s="12"/>
      <c r="L1" s="44"/>
      <c r="M1" s="12"/>
      <c r="N1" s="44"/>
    </row>
    <row r="2" spans="1:26" ht="21.95" customHeight="1">
      <c r="A2" s="10" t="s">
        <v>47</v>
      </c>
      <c r="B2" s="11"/>
      <c r="C2" s="11"/>
      <c r="D2" s="11"/>
      <c r="E2" s="11"/>
      <c r="F2" s="11"/>
      <c r="G2" s="12"/>
      <c r="H2" s="13"/>
      <c r="I2" s="13"/>
      <c r="J2" s="44"/>
      <c r="K2" s="12"/>
      <c r="L2" s="44"/>
      <c r="M2" s="12"/>
      <c r="N2" s="44"/>
    </row>
    <row r="3" spans="1:26" ht="21.95" customHeight="1">
      <c r="A3" s="10" t="s">
        <v>149</v>
      </c>
      <c r="B3" s="11"/>
      <c r="C3" s="11"/>
      <c r="D3" s="11"/>
      <c r="E3" s="11"/>
      <c r="F3" s="11"/>
      <c r="G3" s="12"/>
      <c r="H3" s="13"/>
      <c r="I3" s="13"/>
      <c r="J3" s="44"/>
      <c r="K3" s="12"/>
      <c r="L3" s="44"/>
      <c r="M3" s="12"/>
      <c r="N3" s="44"/>
    </row>
    <row r="4" spans="1:26" ht="21.95" customHeight="1">
      <c r="A4" s="45"/>
      <c r="B4" s="11"/>
      <c r="C4" s="11"/>
      <c r="D4" s="11"/>
      <c r="E4" s="11"/>
      <c r="F4" s="11"/>
      <c r="G4" s="61"/>
      <c r="H4" s="13"/>
      <c r="I4" s="13"/>
      <c r="J4" s="44"/>
      <c r="K4" s="132"/>
      <c r="L4" s="44"/>
      <c r="M4" s="61" t="s">
        <v>68</v>
      </c>
      <c r="N4" s="44"/>
    </row>
    <row r="5" spans="1:26" ht="21.95" customHeight="1">
      <c r="A5" s="24"/>
      <c r="B5" s="3"/>
      <c r="C5" s="3"/>
      <c r="D5" s="3"/>
      <c r="G5" s="158" t="s">
        <v>96</v>
      </c>
      <c r="H5" s="158"/>
      <c r="I5" s="158"/>
      <c r="J5" s="55"/>
      <c r="K5" s="159" t="s">
        <v>46</v>
      </c>
      <c r="L5" s="159"/>
      <c r="M5" s="159"/>
      <c r="N5" s="1"/>
    </row>
    <row r="6" spans="1:26" ht="21.95" customHeight="1">
      <c r="A6" s="45"/>
      <c r="B6" s="11"/>
      <c r="C6" s="11"/>
      <c r="D6" s="11"/>
      <c r="E6" s="11"/>
      <c r="F6" s="11"/>
      <c r="G6" s="48" t="s">
        <v>67</v>
      </c>
      <c r="H6" s="48"/>
      <c r="I6" s="48" t="s">
        <v>67</v>
      </c>
      <c r="J6" s="49"/>
      <c r="K6" s="47" t="s">
        <v>67</v>
      </c>
      <c r="L6" s="48"/>
      <c r="M6" s="48" t="s">
        <v>67</v>
      </c>
      <c r="Y6" s="146"/>
      <c r="Z6" s="147"/>
    </row>
    <row r="7" spans="1:26" ht="21.95" customHeight="1">
      <c r="A7" s="45"/>
      <c r="B7" s="11"/>
      <c r="C7" s="11"/>
      <c r="D7" s="11"/>
      <c r="E7" s="62" t="s">
        <v>0</v>
      </c>
      <c r="F7" s="63"/>
      <c r="G7" s="128" t="s">
        <v>150</v>
      </c>
      <c r="H7" s="48"/>
      <c r="I7" s="128" t="s">
        <v>156</v>
      </c>
      <c r="J7" s="2"/>
      <c r="K7" s="133" t="s">
        <v>150</v>
      </c>
      <c r="L7" s="48"/>
      <c r="M7" s="128" t="s">
        <v>156</v>
      </c>
      <c r="Y7" s="148"/>
      <c r="Z7" s="146"/>
    </row>
    <row r="8" spans="1:26" ht="21.95" customHeight="1">
      <c r="A8" s="45"/>
      <c r="B8" s="11"/>
      <c r="C8" s="11"/>
      <c r="D8" s="11"/>
      <c r="E8" s="64"/>
      <c r="F8" s="63"/>
      <c r="G8" s="65" t="s">
        <v>72</v>
      </c>
      <c r="H8" s="63"/>
      <c r="I8" s="48" t="s">
        <v>73</v>
      </c>
      <c r="J8" s="2"/>
      <c r="K8" s="15" t="s">
        <v>72</v>
      </c>
      <c r="L8" s="63"/>
      <c r="M8" s="48" t="s">
        <v>73</v>
      </c>
      <c r="Y8" s="149"/>
      <c r="Z8" s="150"/>
    </row>
    <row r="9" spans="1:26" ht="21.95" customHeight="1">
      <c r="A9" s="45"/>
      <c r="B9" s="11"/>
      <c r="C9" s="11"/>
      <c r="D9" s="11"/>
      <c r="E9" s="64"/>
      <c r="F9" s="63"/>
      <c r="G9" s="65" t="s">
        <v>74</v>
      </c>
      <c r="H9" s="63"/>
      <c r="I9" s="66"/>
      <c r="J9" s="2"/>
      <c r="K9" s="15" t="s">
        <v>74</v>
      </c>
      <c r="L9" s="63"/>
      <c r="M9" s="66"/>
      <c r="Y9" s="149"/>
      <c r="Z9" s="150"/>
    </row>
    <row r="10" spans="1:26" ht="21.95" customHeight="1">
      <c r="A10" s="50" t="s">
        <v>1</v>
      </c>
      <c r="E10" s="51"/>
      <c r="F10" s="51"/>
      <c r="G10" s="52"/>
      <c r="H10" s="53"/>
      <c r="I10" s="52"/>
      <c r="J10" s="54"/>
      <c r="K10" s="52"/>
      <c r="L10" s="51"/>
      <c r="M10" s="51"/>
      <c r="N10" s="55"/>
      <c r="Y10" s="149"/>
      <c r="Z10" s="150"/>
    </row>
    <row r="11" spans="1:26" ht="21.95" customHeight="1">
      <c r="A11" s="50" t="s">
        <v>2</v>
      </c>
      <c r="C11" s="3"/>
      <c r="D11" s="3"/>
      <c r="E11" s="51"/>
      <c r="F11" s="51"/>
      <c r="G11" s="52"/>
      <c r="H11" s="53"/>
      <c r="I11" s="52"/>
      <c r="J11" s="54"/>
      <c r="K11" s="52"/>
      <c r="L11" s="51"/>
      <c r="M11" s="51"/>
      <c r="N11" s="55"/>
      <c r="Y11" s="149"/>
      <c r="Z11" s="150"/>
    </row>
    <row r="12" spans="1:26" ht="21.95" customHeight="1">
      <c r="A12" s="51" t="s">
        <v>21</v>
      </c>
      <c r="C12" s="3"/>
      <c r="D12" s="3"/>
      <c r="E12" s="4"/>
      <c r="F12" s="4"/>
      <c r="G12" s="52">
        <v>184273</v>
      </c>
      <c r="H12" s="53"/>
      <c r="I12" s="151">
        <v>275651</v>
      </c>
      <c r="J12" s="152"/>
      <c r="K12" s="153">
        <v>184273</v>
      </c>
      <c r="L12" s="152"/>
      <c r="M12" s="151">
        <v>275651</v>
      </c>
      <c r="N12" s="55"/>
      <c r="P12" s="51">
        <v>138404</v>
      </c>
      <c r="Q12" s="51">
        <v>79007</v>
      </c>
      <c r="S12" s="56">
        <f>I12-P12</f>
        <v>137247</v>
      </c>
      <c r="T12" s="56">
        <f>M12-Q12</f>
        <v>196644</v>
      </c>
      <c r="U12" s="135"/>
      <c r="V12" s="56"/>
      <c r="W12" s="136"/>
      <c r="X12" s="142"/>
      <c r="Y12" s="154"/>
      <c r="Z12" s="155"/>
    </row>
    <row r="13" spans="1:26" ht="21.95" customHeight="1">
      <c r="A13" s="5" t="s">
        <v>49</v>
      </c>
      <c r="C13" s="3"/>
      <c r="D13" s="3"/>
      <c r="E13" s="4" t="s">
        <v>158</v>
      </c>
      <c r="F13" s="4"/>
      <c r="G13" s="56">
        <v>280247</v>
      </c>
      <c r="H13" s="53"/>
      <c r="I13" s="151">
        <v>259330</v>
      </c>
      <c r="J13" s="152"/>
      <c r="K13" s="138">
        <v>280247</v>
      </c>
      <c r="L13" s="152"/>
      <c r="M13" s="151">
        <v>259330</v>
      </c>
      <c r="N13" s="55"/>
      <c r="P13" s="51">
        <v>349348</v>
      </c>
      <c r="Q13" s="51">
        <v>789586</v>
      </c>
      <c r="S13" s="56">
        <f>I13-P13</f>
        <v>-90018</v>
      </c>
      <c r="T13" s="56">
        <f>M13-Q13</f>
        <v>-530256</v>
      </c>
      <c r="U13" s="135"/>
      <c r="V13" s="56"/>
      <c r="W13" s="136"/>
      <c r="X13" s="142"/>
      <c r="Y13" s="154"/>
      <c r="Z13" s="155"/>
    </row>
    <row r="14" spans="1:26" ht="21.95" customHeight="1">
      <c r="A14" s="5" t="s">
        <v>50</v>
      </c>
      <c r="C14" s="3"/>
      <c r="D14" s="3"/>
      <c r="E14" s="4">
        <v>4</v>
      </c>
      <c r="F14" s="4"/>
      <c r="G14" s="57">
        <v>1420845</v>
      </c>
      <c r="H14" s="53"/>
      <c r="I14" s="151">
        <v>1322014</v>
      </c>
      <c r="J14" s="152"/>
      <c r="K14" s="153">
        <v>1420845</v>
      </c>
      <c r="L14" s="152"/>
      <c r="M14" s="151">
        <v>1322762</v>
      </c>
      <c r="N14" s="55"/>
      <c r="P14" s="51">
        <v>995497</v>
      </c>
      <c r="Q14" s="51">
        <v>634630</v>
      </c>
      <c r="S14" s="56">
        <f>I14-P14</f>
        <v>326517</v>
      </c>
      <c r="T14" s="56">
        <f>M14-Q14</f>
        <v>688132</v>
      </c>
      <c r="U14" s="135"/>
      <c r="V14" s="56"/>
      <c r="W14" s="136"/>
      <c r="X14" s="142"/>
      <c r="Y14" s="154"/>
      <c r="Z14" s="155"/>
    </row>
    <row r="15" spans="1:26" ht="21.95" customHeight="1">
      <c r="A15" s="129" t="s">
        <v>164</v>
      </c>
      <c r="C15" s="3"/>
      <c r="D15" s="3"/>
      <c r="E15" s="4"/>
      <c r="F15" s="4"/>
      <c r="G15" s="52">
        <v>41645</v>
      </c>
      <c r="H15" s="53"/>
      <c r="I15" s="151">
        <v>39788</v>
      </c>
      <c r="J15" s="152"/>
      <c r="K15" s="153">
        <v>41645</v>
      </c>
      <c r="L15" s="152"/>
      <c r="M15" s="151">
        <v>39788</v>
      </c>
      <c r="N15" s="55"/>
      <c r="P15" s="51">
        <v>62205</v>
      </c>
      <c r="Q15" s="51">
        <v>26350</v>
      </c>
      <c r="S15" s="56">
        <f>I15-P15</f>
        <v>-22417</v>
      </c>
      <c r="T15" s="56">
        <f>M15-Q15</f>
        <v>13438</v>
      </c>
      <c r="U15" s="135"/>
      <c r="V15" s="56"/>
      <c r="W15" s="136"/>
      <c r="X15" s="142"/>
      <c r="Y15" s="154"/>
      <c r="Z15" s="155"/>
    </row>
    <row r="16" spans="1:26" ht="21.95" customHeight="1">
      <c r="A16" s="51" t="s">
        <v>22</v>
      </c>
      <c r="C16" s="3"/>
      <c r="D16" s="3"/>
      <c r="E16" s="4"/>
      <c r="F16" s="4"/>
      <c r="G16" s="58">
        <v>13803</v>
      </c>
      <c r="H16" s="53"/>
      <c r="I16" s="156">
        <v>13238</v>
      </c>
      <c r="J16" s="152"/>
      <c r="K16" s="156">
        <v>13803</v>
      </c>
      <c r="L16" s="152"/>
      <c r="M16" s="156">
        <v>13238</v>
      </c>
      <c r="N16" s="55"/>
      <c r="P16" s="51">
        <v>13517</v>
      </c>
      <c r="Q16" s="51">
        <v>7667</v>
      </c>
      <c r="S16" s="56">
        <f>I16-P16</f>
        <v>-279</v>
      </c>
      <c r="T16" s="56">
        <f>M16-Q16</f>
        <v>5571</v>
      </c>
      <c r="U16" s="135"/>
      <c r="V16" s="56"/>
      <c r="W16" s="136"/>
      <c r="X16" s="142"/>
      <c r="Y16" s="154"/>
      <c r="Z16" s="155"/>
    </row>
    <row r="17" spans="1:26" ht="21.95" customHeight="1">
      <c r="A17" s="50" t="s">
        <v>3</v>
      </c>
      <c r="E17" s="4"/>
      <c r="F17" s="4"/>
      <c r="G17" s="58">
        <f>SUM(G12:G16)</f>
        <v>1940813</v>
      </c>
      <c r="H17" s="6"/>
      <c r="I17" s="156">
        <f>SUM(I12:I16)</f>
        <v>1910021</v>
      </c>
      <c r="J17" s="6"/>
      <c r="K17" s="156">
        <f>SUM(K12:K16)</f>
        <v>1940813</v>
      </c>
      <c r="L17" s="6"/>
      <c r="M17" s="156">
        <f>SUM(M12:M16)</f>
        <v>1910769</v>
      </c>
      <c r="N17" s="55"/>
      <c r="U17" s="135"/>
      <c r="V17" s="56"/>
      <c r="W17" s="136"/>
      <c r="X17" s="142"/>
      <c r="Y17" s="154"/>
      <c r="Z17" s="150"/>
    </row>
    <row r="18" spans="1:26" ht="21.95" customHeight="1">
      <c r="A18" s="50" t="s">
        <v>12</v>
      </c>
      <c r="E18" s="4"/>
      <c r="F18" s="4"/>
      <c r="G18" s="52"/>
      <c r="H18" s="6"/>
      <c r="I18" s="153"/>
      <c r="J18" s="6"/>
      <c r="K18" s="153"/>
      <c r="L18" s="6"/>
      <c r="M18" s="153"/>
      <c r="N18" s="55"/>
      <c r="U18" s="135"/>
      <c r="V18" s="56"/>
      <c r="W18" s="136"/>
      <c r="X18" s="142"/>
      <c r="Y18" s="154"/>
      <c r="Z18" s="150"/>
    </row>
    <row r="19" spans="1:26" ht="21.95" customHeight="1">
      <c r="A19" s="51" t="s">
        <v>51</v>
      </c>
      <c r="E19" s="4">
        <v>5</v>
      </c>
      <c r="F19" s="4"/>
      <c r="G19" s="52">
        <v>168774</v>
      </c>
      <c r="H19" s="6"/>
      <c r="I19" s="151">
        <v>160115</v>
      </c>
      <c r="J19" s="6"/>
      <c r="K19" s="153">
        <v>70000</v>
      </c>
      <c r="L19" s="6"/>
      <c r="M19" s="151">
        <v>70000</v>
      </c>
      <c r="N19" s="55"/>
      <c r="P19" s="51">
        <v>137122</v>
      </c>
      <c r="Q19" s="51">
        <v>70000</v>
      </c>
      <c r="S19" s="56">
        <f t="shared" ref="S19:S27" si="0">I19-P19</f>
        <v>22993</v>
      </c>
      <c r="T19" s="56">
        <f t="shared" ref="T19:T27" si="1">M19-Q19</f>
        <v>0</v>
      </c>
      <c r="U19" s="135"/>
      <c r="V19" s="56"/>
      <c r="W19" s="136"/>
      <c r="X19" s="142"/>
      <c r="Y19" s="154"/>
      <c r="Z19" s="56"/>
    </row>
    <row r="20" spans="1:26" ht="21.95" customHeight="1">
      <c r="A20" s="51" t="s">
        <v>88</v>
      </c>
      <c r="E20" s="4">
        <v>6</v>
      </c>
      <c r="F20" s="4"/>
      <c r="G20" s="52">
        <v>0</v>
      </c>
      <c r="H20" s="6"/>
      <c r="I20" s="151">
        <v>0</v>
      </c>
      <c r="J20" s="6"/>
      <c r="K20" s="153">
        <v>89067</v>
      </c>
      <c r="L20" s="6"/>
      <c r="M20" s="151">
        <v>89067</v>
      </c>
      <c r="N20" s="55"/>
      <c r="P20" s="51">
        <v>0</v>
      </c>
      <c r="Q20" s="51">
        <v>336500</v>
      </c>
      <c r="S20" s="56">
        <f t="shared" si="0"/>
        <v>0</v>
      </c>
      <c r="T20" s="56">
        <f t="shared" si="1"/>
        <v>-247433</v>
      </c>
      <c r="U20" s="135"/>
      <c r="V20" s="56"/>
      <c r="W20" s="136"/>
      <c r="X20" s="142"/>
      <c r="Y20" s="154"/>
      <c r="Z20" s="56"/>
    </row>
    <row r="21" spans="1:26" ht="21.95" customHeight="1">
      <c r="A21" s="51" t="s">
        <v>89</v>
      </c>
      <c r="E21" s="4"/>
      <c r="F21" s="4"/>
      <c r="G21" s="52">
        <v>8200</v>
      </c>
      <c r="H21" s="6"/>
      <c r="I21" s="151">
        <v>8200</v>
      </c>
      <c r="J21" s="6"/>
      <c r="K21" s="153">
        <v>8200</v>
      </c>
      <c r="L21" s="6"/>
      <c r="M21" s="151">
        <v>8200</v>
      </c>
      <c r="N21" s="55"/>
      <c r="P21" s="51">
        <v>8200</v>
      </c>
      <c r="Q21" s="51">
        <v>0</v>
      </c>
      <c r="S21" s="56">
        <f t="shared" si="0"/>
        <v>0</v>
      </c>
      <c r="T21" s="56">
        <f t="shared" si="1"/>
        <v>8200</v>
      </c>
      <c r="U21" s="135"/>
      <c r="V21" s="56"/>
      <c r="W21" s="136"/>
      <c r="X21" s="142"/>
      <c r="Y21" s="154"/>
      <c r="Z21" s="56"/>
    </row>
    <row r="22" spans="1:26" ht="21.95" customHeight="1">
      <c r="A22" s="51" t="s">
        <v>90</v>
      </c>
      <c r="E22" s="4">
        <v>7</v>
      </c>
      <c r="F22" s="4"/>
      <c r="G22" s="52">
        <v>294051</v>
      </c>
      <c r="H22" s="6"/>
      <c r="I22" s="151">
        <v>288006</v>
      </c>
      <c r="J22" s="8"/>
      <c r="K22" s="153">
        <v>294051</v>
      </c>
      <c r="L22" s="8"/>
      <c r="M22" s="151">
        <v>288006</v>
      </c>
      <c r="N22" s="55"/>
      <c r="P22" s="51">
        <v>251251</v>
      </c>
      <c r="Q22" s="51">
        <v>138789</v>
      </c>
      <c r="S22" s="56">
        <f t="shared" si="0"/>
        <v>36755</v>
      </c>
      <c r="T22" s="56">
        <f t="shared" si="1"/>
        <v>149217</v>
      </c>
      <c r="U22" s="135"/>
      <c r="V22" s="56"/>
      <c r="W22" s="136"/>
      <c r="X22" s="142"/>
      <c r="Y22" s="154"/>
      <c r="Z22" s="56"/>
    </row>
    <row r="23" spans="1:26" ht="21.95" customHeight="1">
      <c r="A23" s="7" t="s">
        <v>112</v>
      </c>
      <c r="E23" s="4">
        <v>8.1</v>
      </c>
      <c r="F23" s="4"/>
      <c r="G23" s="52">
        <v>1205342</v>
      </c>
      <c r="H23" s="8"/>
      <c r="I23" s="151">
        <v>1272767</v>
      </c>
      <c r="J23" s="6"/>
      <c r="K23" s="153">
        <v>1205342</v>
      </c>
      <c r="L23" s="6"/>
      <c r="M23" s="151">
        <v>1272767</v>
      </c>
      <c r="N23" s="55"/>
      <c r="P23" s="51">
        <v>1413832</v>
      </c>
      <c r="Q23" s="51">
        <v>761880</v>
      </c>
      <c r="S23" s="56">
        <f t="shared" si="0"/>
        <v>-141065</v>
      </c>
      <c r="T23" s="56">
        <f t="shared" si="1"/>
        <v>510887</v>
      </c>
      <c r="U23" s="135"/>
      <c r="V23" s="56"/>
      <c r="W23" s="136"/>
      <c r="X23" s="142"/>
      <c r="Y23" s="154"/>
      <c r="Z23" s="56"/>
    </row>
    <row r="24" spans="1:26" ht="21.95" customHeight="1">
      <c r="A24" s="5" t="s">
        <v>97</v>
      </c>
      <c r="E24" s="4"/>
      <c r="F24" s="4"/>
      <c r="G24" s="52">
        <v>267635</v>
      </c>
      <c r="H24" s="8"/>
      <c r="I24" s="151">
        <v>269180</v>
      </c>
      <c r="J24" s="8"/>
      <c r="K24" s="153">
        <v>267635</v>
      </c>
      <c r="L24" s="8"/>
      <c r="M24" s="151">
        <v>269180</v>
      </c>
      <c r="N24" s="55"/>
      <c r="P24" s="51">
        <v>245808</v>
      </c>
      <c r="Q24" s="51">
        <v>25611</v>
      </c>
      <c r="S24" s="56">
        <f t="shared" si="0"/>
        <v>23372</v>
      </c>
      <c r="T24" s="56">
        <f t="shared" si="1"/>
        <v>243569</v>
      </c>
      <c r="U24" s="135"/>
      <c r="V24" s="56"/>
      <c r="W24" s="136"/>
      <c r="X24" s="142"/>
      <c r="Y24" s="154"/>
      <c r="Z24" s="56"/>
    </row>
    <row r="25" spans="1:26" ht="21.95" customHeight="1">
      <c r="A25" s="5" t="s">
        <v>91</v>
      </c>
      <c r="E25" s="4"/>
      <c r="F25" s="4"/>
      <c r="G25" s="52">
        <v>77385</v>
      </c>
      <c r="H25" s="8"/>
      <c r="I25" s="151">
        <v>77385</v>
      </c>
      <c r="J25" s="8"/>
      <c r="K25" s="153">
        <v>77385</v>
      </c>
      <c r="L25" s="8"/>
      <c r="M25" s="151">
        <v>77385</v>
      </c>
      <c r="N25" s="55"/>
      <c r="P25" s="51">
        <v>77385</v>
      </c>
      <c r="Q25" s="51">
        <v>0</v>
      </c>
      <c r="S25" s="56">
        <f t="shared" si="0"/>
        <v>0</v>
      </c>
      <c r="T25" s="56">
        <f t="shared" si="1"/>
        <v>77385</v>
      </c>
      <c r="U25" s="135"/>
      <c r="V25" s="56"/>
      <c r="W25" s="136"/>
      <c r="X25" s="142"/>
      <c r="Y25" s="154"/>
      <c r="Z25" s="56"/>
    </row>
    <row r="26" spans="1:26" ht="21.95" customHeight="1">
      <c r="A26" s="5" t="s">
        <v>83</v>
      </c>
      <c r="E26" s="4"/>
      <c r="F26" s="4"/>
      <c r="G26" s="52">
        <v>19231</v>
      </c>
      <c r="H26" s="9"/>
      <c r="I26" s="151">
        <v>19420</v>
      </c>
      <c r="J26" s="8"/>
      <c r="K26" s="153">
        <v>19231</v>
      </c>
      <c r="L26" s="8"/>
      <c r="M26" s="151">
        <v>19420</v>
      </c>
      <c r="N26" s="55"/>
      <c r="P26" s="51">
        <v>37752</v>
      </c>
      <c r="Q26" s="51">
        <v>28350</v>
      </c>
      <c r="S26" s="56">
        <f t="shared" si="0"/>
        <v>-18332</v>
      </c>
      <c r="T26" s="56">
        <f t="shared" si="1"/>
        <v>-8930</v>
      </c>
      <c r="U26" s="135"/>
      <c r="V26" s="56"/>
      <c r="W26" s="136"/>
      <c r="X26" s="142"/>
      <c r="Y26" s="154"/>
      <c r="Z26" s="56"/>
    </row>
    <row r="27" spans="1:26" ht="21.95" customHeight="1">
      <c r="A27" s="5" t="s">
        <v>92</v>
      </c>
      <c r="E27" s="4"/>
      <c r="F27" s="4"/>
      <c r="G27" s="57">
        <v>249937</v>
      </c>
      <c r="H27" s="9"/>
      <c r="I27" s="151">
        <v>242216</v>
      </c>
      <c r="J27" s="8"/>
      <c r="K27" s="153">
        <v>249937</v>
      </c>
      <c r="L27" s="8"/>
      <c r="M27" s="151">
        <v>242216</v>
      </c>
      <c r="N27" s="55"/>
      <c r="P27" s="51">
        <v>208309</v>
      </c>
      <c r="Q27" s="51">
        <v>116145</v>
      </c>
      <c r="S27" s="56">
        <f t="shared" si="0"/>
        <v>33907</v>
      </c>
      <c r="T27" s="56">
        <f t="shared" si="1"/>
        <v>126071</v>
      </c>
      <c r="U27" s="135"/>
      <c r="V27" s="56"/>
      <c r="W27" s="136"/>
      <c r="X27" s="142"/>
      <c r="Y27" s="154"/>
      <c r="Z27" s="56"/>
    </row>
    <row r="28" spans="1:26" ht="21.95" customHeight="1">
      <c r="A28" s="10" t="s">
        <v>13</v>
      </c>
      <c r="C28" s="3"/>
      <c r="D28" s="3"/>
      <c r="E28" s="51"/>
      <c r="F28" s="51"/>
      <c r="G28" s="59">
        <f>SUM(G19:G27)</f>
        <v>2290555</v>
      </c>
      <c r="H28" s="53"/>
      <c r="I28" s="59">
        <f>SUM(I19:I27)</f>
        <v>2337289</v>
      </c>
      <c r="J28" s="54"/>
      <c r="K28" s="59">
        <f>SUM(K19:K27)</f>
        <v>2280848</v>
      </c>
      <c r="L28" s="51"/>
      <c r="M28" s="59">
        <f>SUM(M19:M27)</f>
        <v>2336241</v>
      </c>
      <c r="N28" s="55"/>
      <c r="U28" s="135"/>
      <c r="V28" s="56"/>
      <c r="W28" s="136"/>
      <c r="X28" s="142"/>
      <c r="Y28" s="154"/>
      <c r="Z28" s="56"/>
    </row>
    <row r="29" spans="1:26" ht="21.95" customHeight="1" thickBot="1">
      <c r="A29" s="50" t="s">
        <v>4</v>
      </c>
      <c r="C29" s="3"/>
      <c r="D29" s="3"/>
      <c r="E29" s="51"/>
      <c r="F29" s="51"/>
      <c r="G29" s="60">
        <f>SUM(G17+G28)</f>
        <v>4231368</v>
      </c>
      <c r="H29" s="53"/>
      <c r="I29" s="60">
        <f>SUM(I17+I28)</f>
        <v>4247310</v>
      </c>
      <c r="J29" s="54"/>
      <c r="K29" s="60">
        <f>SUM(K17+K28)</f>
        <v>4221661</v>
      </c>
      <c r="L29" s="51"/>
      <c r="M29" s="60">
        <f>SUM(M17+M28)</f>
        <v>4247010</v>
      </c>
      <c r="N29" s="55"/>
      <c r="U29" s="135"/>
      <c r="V29" s="56"/>
      <c r="W29" s="136"/>
      <c r="X29" s="142"/>
      <c r="Y29" s="154"/>
      <c r="Z29" s="150"/>
    </row>
    <row r="30" spans="1:26" ht="21.95" customHeight="1" thickTop="1">
      <c r="C30" s="3"/>
      <c r="D30" s="3"/>
      <c r="E30" s="51"/>
      <c r="F30" s="51"/>
      <c r="G30" s="57"/>
      <c r="H30" s="53"/>
      <c r="I30" s="53"/>
      <c r="J30" s="54"/>
      <c r="K30" s="57"/>
      <c r="L30" s="53"/>
      <c r="M30" s="57"/>
      <c r="N30" s="55"/>
      <c r="U30" s="135"/>
      <c r="V30" s="56"/>
      <c r="W30" s="136"/>
      <c r="X30" s="142"/>
      <c r="Y30" s="154"/>
      <c r="Z30" s="150"/>
    </row>
    <row r="31" spans="1:26" ht="21.95" customHeight="1">
      <c r="A31" s="51" t="s">
        <v>5</v>
      </c>
      <c r="C31" s="3"/>
      <c r="D31" s="3"/>
      <c r="E31" s="51"/>
      <c r="F31" s="51"/>
      <c r="G31" s="57"/>
      <c r="H31" s="53"/>
      <c r="I31" s="53"/>
      <c r="J31" s="54"/>
      <c r="K31" s="57"/>
      <c r="L31" s="53"/>
      <c r="M31" s="57"/>
      <c r="N31" s="55"/>
      <c r="U31" s="135"/>
      <c r="V31" s="56"/>
      <c r="W31" s="136"/>
      <c r="X31" s="142"/>
      <c r="Y31" s="154"/>
      <c r="Z31" s="150"/>
    </row>
    <row r="32" spans="1:26" ht="21.95" customHeight="1">
      <c r="A32" s="10" t="s">
        <v>98</v>
      </c>
      <c r="B32" s="11"/>
      <c r="C32" s="11"/>
      <c r="D32" s="11"/>
      <c r="E32" s="11"/>
      <c r="F32" s="11"/>
      <c r="G32" s="12"/>
      <c r="H32" s="13"/>
      <c r="I32" s="13"/>
      <c r="J32" s="44"/>
      <c r="K32" s="12"/>
      <c r="L32" s="13"/>
      <c r="M32" s="12"/>
      <c r="N32" s="55"/>
      <c r="U32" s="135"/>
      <c r="V32" s="56"/>
      <c r="W32" s="136"/>
      <c r="X32" s="142"/>
      <c r="Y32" s="154"/>
      <c r="Z32" s="150"/>
    </row>
    <row r="33" spans="1:26" ht="21.95" customHeight="1">
      <c r="A33" s="10" t="s">
        <v>48</v>
      </c>
      <c r="B33" s="11"/>
      <c r="C33" s="11"/>
      <c r="D33" s="11"/>
      <c r="E33" s="11"/>
      <c r="F33" s="11"/>
      <c r="G33" s="14"/>
      <c r="H33" s="11"/>
      <c r="I33" s="11"/>
      <c r="J33" s="45"/>
      <c r="K33" s="14"/>
      <c r="L33" s="11"/>
      <c r="M33" s="14"/>
      <c r="N33" s="55"/>
      <c r="U33" s="135"/>
      <c r="V33" s="56"/>
      <c r="W33" s="136"/>
      <c r="X33" s="142"/>
      <c r="Y33" s="154"/>
      <c r="Z33" s="150"/>
    </row>
    <row r="34" spans="1:26" ht="21.95" customHeight="1">
      <c r="A34" s="10" t="s">
        <v>149</v>
      </c>
      <c r="B34" s="11"/>
      <c r="C34" s="11"/>
      <c r="D34" s="11"/>
      <c r="E34" s="11"/>
      <c r="F34" s="11"/>
      <c r="G34" s="12"/>
      <c r="H34" s="13"/>
      <c r="I34" s="13"/>
      <c r="J34" s="44"/>
      <c r="K34" s="12"/>
      <c r="L34" s="44"/>
      <c r="M34" s="12"/>
      <c r="N34" s="44"/>
      <c r="U34" s="135"/>
      <c r="V34" s="56"/>
      <c r="W34" s="136"/>
      <c r="X34" s="142"/>
      <c r="Y34" s="154"/>
      <c r="Z34" s="150"/>
    </row>
    <row r="35" spans="1:26" ht="20.100000000000001" customHeight="1">
      <c r="A35" s="45"/>
      <c r="B35" s="11"/>
      <c r="C35" s="11"/>
      <c r="D35" s="11"/>
      <c r="E35" s="11"/>
      <c r="F35" s="11"/>
      <c r="G35" s="61"/>
      <c r="H35" s="13"/>
      <c r="I35" s="13"/>
      <c r="J35" s="44"/>
      <c r="K35" s="132"/>
      <c r="L35" s="44"/>
      <c r="M35" s="61" t="s">
        <v>68</v>
      </c>
      <c r="N35" s="44"/>
      <c r="U35" s="135"/>
      <c r="V35" s="56"/>
      <c r="W35" s="136"/>
      <c r="X35" s="142"/>
      <c r="Y35" s="154"/>
      <c r="Z35" s="150"/>
    </row>
    <row r="36" spans="1:26" ht="20.100000000000001" customHeight="1">
      <c r="A36" s="24"/>
      <c r="B36" s="3"/>
      <c r="C36" s="3"/>
      <c r="D36" s="3"/>
      <c r="G36" s="158" t="s">
        <v>96</v>
      </c>
      <c r="H36" s="158"/>
      <c r="I36" s="158"/>
      <c r="J36" s="55"/>
      <c r="K36" s="159" t="s">
        <v>46</v>
      </c>
      <c r="L36" s="159"/>
      <c r="M36" s="159"/>
      <c r="N36" s="1"/>
      <c r="U36" s="135"/>
      <c r="V36" s="56"/>
      <c r="W36" s="136"/>
      <c r="X36" s="142"/>
      <c r="Y36" s="154"/>
      <c r="Z36" s="150"/>
    </row>
    <row r="37" spans="1:26" ht="20.100000000000001" customHeight="1">
      <c r="A37" s="45"/>
      <c r="B37" s="11"/>
      <c r="C37" s="11"/>
      <c r="D37" s="11"/>
      <c r="E37" s="11"/>
      <c r="F37" s="11"/>
      <c r="G37" s="48" t="s">
        <v>67</v>
      </c>
      <c r="H37" s="48"/>
      <c r="I37" s="48" t="s">
        <v>67</v>
      </c>
      <c r="J37" s="49"/>
      <c r="K37" s="47" t="s">
        <v>67</v>
      </c>
      <c r="L37" s="48"/>
      <c r="M37" s="48" t="s">
        <v>67</v>
      </c>
      <c r="U37" s="135"/>
      <c r="V37" s="56"/>
      <c r="W37" s="136"/>
      <c r="X37" s="142"/>
      <c r="Y37" s="154"/>
      <c r="Z37" s="150"/>
    </row>
    <row r="38" spans="1:26" ht="20.100000000000001" customHeight="1">
      <c r="A38" s="45"/>
      <c r="B38" s="11"/>
      <c r="C38" s="11"/>
      <c r="D38" s="11"/>
      <c r="E38" s="62" t="s">
        <v>0</v>
      </c>
      <c r="F38" s="63"/>
      <c r="G38" s="128" t="s">
        <v>150</v>
      </c>
      <c r="H38" s="48"/>
      <c r="I38" s="128" t="s">
        <v>156</v>
      </c>
      <c r="J38" s="2"/>
      <c r="K38" s="133" t="s">
        <v>150</v>
      </c>
      <c r="L38" s="48"/>
      <c r="M38" s="128" t="s">
        <v>156</v>
      </c>
      <c r="U38" s="135"/>
      <c r="V38" s="56"/>
      <c r="W38" s="136"/>
      <c r="X38" s="142"/>
      <c r="Y38" s="154"/>
      <c r="Z38" s="150"/>
    </row>
    <row r="39" spans="1:26" ht="21.95" customHeight="1">
      <c r="A39" s="45"/>
      <c r="B39" s="11"/>
      <c r="C39" s="11"/>
      <c r="D39" s="11"/>
      <c r="E39" s="64"/>
      <c r="F39" s="63"/>
      <c r="G39" s="65" t="s">
        <v>72</v>
      </c>
      <c r="H39" s="63"/>
      <c r="I39" s="48" t="s">
        <v>73</v>
      </c>
      <c r="J39" s="2"/>
      <c r="K39" s="15" t="s">
        <v>72</v>
      </c>
      <c r="L39" s="63"/>
      <c r="M39" s="48" t="s">
        <v>73</v>
      </c>
      <c r="U39" s="135"/>
      <c r="V39" s="56"/>
      <c r="W39" s="136"/>
      <c r="X39" s="142"/>
      <c r="Y39" s="154"/>
      <c r="Z39" s="150"/>
    </row>
    <row r="40" spans="1:26" ht="21.95" customHeight="1">
      <c r="A40" s="45"/>
      <c r="B40" s="11"/>
      <c r="C40" s="11"/>
      <c r="D40" s="11"/>
      <c r="E40" s="64"/>
      <c r="F40" s="63"/>
      <c r="G40" s="65" t="s">
        <v>74</v>
      </c>
      <c r="H40" s="63"/>
      <c r="I40" s="66"/>
      <c r="J40" s="2"/>
      <c r="K40" s="15" t="s">
        <v>74</v>
      </c>
      <c r="L40" s="63"/>
      <c r="M40" s="66"/>
      <c r="U40" s="135"/>
      <c r="V40" s="56"/>
      <c r="W40" s="136"/>
      <c r="X40" s="142"/>
      <c r="Y40" s="154"/>
      <c r="Z40" s="150"/>
    </row>
    <row r="41" spans="1:26" ht="21.95" customHeight="1">
      <c r="A41" s="10" t="s">
        <v>40</v>
      </c>
      <c r="E41" s="51"/>
      <c r="F41" s="51"/>
      <c r="G41" s="15"/>
      <c r="H41" s="53"/>
      <c r="I41" s="53"/>
      <c r="J41" s="54"/>
      <c r="K41" s="15"/>
      <c r="L41" s="51"/>
      <c r="M41" s="51"/>
      <c r="N41" s="55"/>
      <c r="U41" s="135"/>
      <c r="V41" s="56"/>
      <c r="W41" s="136"/>
      <c r="X41" s="142"/>
      <c r="Y41" s="154"/>
      <c r="Z41" s="150"/>
    </row>
    <row r="42" spans="1:26" ht="21.95" customHeight="1">
      <c r="A42" s="50" t="s">
        <v>6</v>
      </c>
      <c r="C42" s="3"/>
      <c r="D42" s="3"/>
      <c r="E42" s="51"/>
      <c r="F42" s="51"/>
      <c r="G42" s="52"/>
      <c r="H42" s="53"/>
      <c r="I42" s="53"/>
      <c r="J42" s="54"/>
      <c r="K42" s="52"/>
      <c r="L42" s="51"/>
      <c r="M42" s="51"/>
      <c r="N42" s="55"/>
      <c r="U42" s="135"/>
      <c r="V42" s="56"/>
      <c r="W42" s="136"/>
      <c r="X42" s="142"/>
      <c r="Y42" s="154"/>
      <c r="Z42" s="150"/>
    </row>
    <row r="43" spans="1:26" ht="21.95" customHeight="1">
      <c r="A43" s="51" t="s">
        <v>120</v>
      </c>
      <c r="C43" s="3"/>
      <c r="D43" s="3"/>
      <c r="E43" s="4">
        <v>9</v>
      </c>
      <c r="F43" s="51"/>
      <c r="G43" s="52">
        <v>759706</v>
      </c>
      <c r="H43" s="53"/>
      <c r="I43" s="151">
        <v>729706</v>
      </c>
      <c r="J43" s="152"/>
      <c r="K43" s="138">
        <v>759706</v>
      </c>
      <c r="L43" s="152"/>
      <c r="M43" s="151">
        <v>729706</v>
      </c>
      <c r="N43" s="55"/>
      <c r="P43" s="135">
        <v>649999</v>
      </c>
      <c r="Q43" s="135">
        <v>649999</v>
      </c>
      <c r="S43" s="56">
        <f>I43-P43</f>
        <v>79707</v>
      </c>
      <c r="T43" s="56">
        <f>M43-Q43</f>
        <v>79707</v>
      </c>
      <c r="U43" s="135"/>
      <c r="V43" s="56"/>
      <c r="W43" s="136"/>
      <c r="X43" s="142"/>
      <c r="Y43" s="154"/>
      <c r="Z43" s="56"/>
    </row>
    <row r="44" spans="1:26" ht="23.25" customHeight="1">
      <c r="A44" s="51" t="s">
        <v>52</v>
      </c>
      <c r="C44" s="3"/>
      <c r="D44" s="3"/>
      <c r="E44" s="4" t="s">
        <v>159</v>
      </c>
      <c r="F44" s="4"/>
      <c r="G44" s="56">
        <v>919044</v>
      </c>
      <c r="H44" s="53"/>
      <c r="I44" s="151">
        <v>941868</v>
      </c>
      <c r="J44" s="152"/>
      <c r="K44" s="138">
        <v>1016857</v>
      </c>
      <c r="L44" s="152"/>
      <c r="M44" s="151">
        <v>1039681</v>
      </c>
      <c r="N44" s="55"/>
      <c r="P44" s="135">
        <v>793951</v>
      </c>
      <c r="Q44" s="135">
        <v>659712</v>
      </c>
      <c r="S44" s="56">
        <f>I44-P44</f>
        <v>147917</v>
      </c>
      <c r="T44" s="56">
        <f>M44-Q44</f>
        <v>379969</v>
      </c>
      <c r="U44" s="135"/>
      <c r="V44" s="56"/>
      <c r="W44" s="136"/>
      <c r="X44" s="142"/>
      <c r="Y44" s="154"/>
      <c r="Z44" s="56"/>
    </row>
    <row r="45" spans="1:26" ht="21.95" customHeight="1">
      <c r="A45" s="51" t="s">
        <v>115</v>
      </c>
      <c r="C45" s="3"/>
      <c r="D45" s="3"/>
      <c r="E45" s="4">
        <v>8.1999999999999993</v>
      </c>
      <c r="F45" s="4"/>
      <c r="G45" s="56">
        <v>387574</v>
      </c>
      <c r="H45" s="53"/>
      <c r="I45" s="151">
        <v>387172</v>
      </c>
      <c r="J45" s="152"/>
      <c r="K45" s="138">
        <v>387574</v>
      </c>
      <c r="L45" s="152"/>
      <c r="M45" s="151">
        <v>387172</v>
      </c>
      <c r="N45" s="55"/>
      <c r="P45" s="135">
        <v>367052</v>
      </c>
      <c r="Q45" s="135">
        <v>205704</v>
      </c>
      <c r="S45" s="56">
        <f>I45-P45</f>
        <v>20120</v>
      </c>
      <c r="T45" s="56">
        <f>M45-Q45</f>
        <v>181468</v>
      </c>
      <c r="U45" s="135"/>
      <c r="V45" s="56"/>
      <c r="W45" s="136"/>
      <c r="X45" s="142"/>
      <c r="Y45" s="154"/>
      <c r="Z45" s="56"/>
    </row>
    <row r="46" spans="1:26" ht="21.95" customHeight="1">
      <c r="A46" s="51" t="s">
        <v>157</v>
      </c>
      <c r="C46" s="3"/>
      <c r="D46" s="3"/>
      <c r="E46" s="4"/>
      <c r="F46" s="4"/>
      <c r="G46" s="56">
        <v>9015</v>
      </c>
      <c r="H46" s="53"/>
      <c r="I46" s="151">
        <v>9015</v>
      </c>
      <c r="J46" s="152"/>
      <c r="K46" s="138">
        <v>9015</v>
      </c>
      <c r="L46" s="152"/>
      <c r="M46" s="151">
        <v>9015</v>
      </c>
      <c r="N46" s="55"/>
      <c r="P46" s="135"/>
      <c r="Q46" s="135"/>
      <c r="S46" s="56"/>
      <c r="T46" s="56"/>
      <c r="U46" s="135"/>
      <c r="V46" s="56"/>
      <c r="W46" s="136"/>
      <c r="X46" s="142"/>
      <c r="Y46" s="154"/>
      <c r="Z46" s="56"/>
    </row>
    <row r="47" spans="1:26" ht="21.95" customHeight="1">
      <c r="A47" s="51" t="s">
        <v>23</v>
      </c>
      <c r="C47" s="3"/>
      <c r="D47" s="3"/>
      <c r="E47" s="4"/>
      <c r="F47" s="4"/>
      <c r="G47" s="58">
        <v>9951</v>
      </c>
      <c r="H47" s="53"/>
      <c r="I47" s="156">
        <v>10320</v>
      </c>
      <c r="J47" s="152"/>
      <c r="K47" s="156">
        <v>9951</v>
      </c>
      <c r="L47" s="152"/>
      <c r="M47" s="156">
        <v>10320</v>
      </c>
      <c r="N47" s="55"/>
      <c r="P47" s="135">
        <v>5535</v>
      </c>
      <c r="Q47" s="135">
        <v>3901</v>
      </c>
      <c r="S47" s="56">
        <f>I47-P47</f>
        <v>4785</v>
      </c>
      <c r="T47" s="56">
        <f>M47-Q47</f>
        <v>6419</v>
      </c>
      <c r="U47" s="135"/>
      <c r="V47" s="56"/>
      <c r="W47" s="136"/>
      <c r="X47" s="142"/>
      <c r="Y47" s="154"/>
      <c r="Z47" s="56"/>
    </row>
    <row r="48" spans="1:26" ht="21.95" customHeight="1">
      <c r="A48" s="50" t="s">
        <v>7</v>
      </c>
      <c r="C48" s="3"/>
      <c r="D48" s="3"/>
      <c r="E48" s="51"/>
      <c r="F48" s="51"/>
      <c r="G48" s="58">
        <f>SUM(G43:G47)</f>
        <v>2085290</v>
      </c>
      <c r="H48" s="53"/>
      <c r="I48" s="58">
        <f>SUM(I43:I47)</f>
        <v>2078081</v>
      </c>
      <c r="J48" s="53"/>
      <c r="K48" s="58">
        <f>SUM(K43:K47)</f>
        <v>2183103</v>
      </c>
      <c r="L48" s="54"/>
      <c r="M48" s="58">
        <f>SUM(M43:M47)</f>
        <v>2175894</v>
      </c>
      <c r="N48" s="55"/>
      <c r="U48" s="135"/>
      <c r="V48" s="56"/>
      <c r="W48" s="136"/>
      <c r="X48" s="142"/>
      <c r="Y48" s="154"/>
      <c r="Z48" s="56"/>
    </row>
    <row r="49" spans="1:26" ht="21.95" customHeight="1">
      <c r="A49" s="50" t="s">
        <v>53</v>
      </c>
      <c r="C49" s="3"/>
      <c r="D49" s="3"/>
      <c r="E49" s="51"/>
      <c r="F49" s="51"/>
      <c r="G49" s="57"/>
      <c r="H49" s="53"/>
      <c r="I49" s="57"/>
      <c r="J49" s="53"/>
      <c r="K49" s="57"/>
      <c r="L49" s="54"/>
      <c r="M49" s="57"/>
      <c r="N49" s="55"/>
      <c r="V49" s="56"/>
      <c r="W49" s="136"/>
      <c r="X49" s="142"/>
      <c r="Y49" s="154"/>
      <c r="Z49" s="150"/>
    </row>
    <row r="50" spans="1:26" s="55" customFormat="1" ht="21.95" customHeight="1">
      <c r="A50" s="55" t="s">
        <v>111</v>
      </c>
      <c r="C50" s="24"/>
      <c r="D50" s="24"/>
      <c r="G50" s="57"/>
      <c r="H50" s="54"/>
      <c r="I50" s="57"/>
      <c r="J50" s="54"/>
      <c r="K50" s="57"/>
      <c r="L50" s="54"/>
      <c r="M50" s="57"/>
      <c r="U50" s="135"/>
      <c r="V50" s="56"/>
      <c r="W50" s="136"/>
      <c r="X50" s="142"/>
      <c r="Y50" s="154"/>
      <c r="Z50" s="150"/>
    </row>
    <row r="51" spans="1:26" s="55" customFormat="1" ht="21.95" customHeight="1">
      <c r="A51" s="55" t="s">
        <v>93</v>
      </c>
      <c r="C51" s="24"/>
      <c r="D51" s="24"/>
      <c r="E51" s="4">
        <v>8.1999999999999993</v>
      </c>
      <c r="G51" s="57">
        <v>822818</v>
      </c>
      <c r="H51" s="54"/>
      <c r="I51" s="151">
        <v>888341</v>
      </c>
      <c r="J51" s="152"/>
      <c r="K51" s="153">
        <v>822818</v>
      </c>
      <c r="L51" s="152"/>
      <c r="M51" s="151">
        <v>888341</v>
      </c>
      <c r="P51" s="55">
        <v>1036327</v>
      </c>
      <c r="Q51" s="55">
        <v>552573</v>
      </c>
      <c r="S51" s="56">
        <f>I51-P51</f>
        <v>-147986</v>
      </c>
      <c r="T51" s="56">
        <f>M51-Q51</f>
        <v>335768</v>
      </c>
      <c r="U51" s="135"/>
      <c r="V51" s="56"/>
      <c r="W51" s="136"/>
      <c r="X51" s="142"/>
      <c r="Y51" s="154"/>
      <c r="Z51" s="56"/>
    </row>
    <row r="52" spans="1:26" s="55" customFormat="1" ht="21.95" customHeight="1">
      <c r="A52" s="55" t="s">
        <v>132</v>
      </c>
      <c r="C52" s="24"/>
      <c r="D52" s="24"/>
      <c r="E52" s="4"/>
      <c r="G52" s="57">
        <v>18676</v>
      </c>
      <c r="H52" s="54"/>
      <c r="I52" s="151">
        <v>18636</v>
      </c>
      <c r="J52" s="152"/>
      <c r="K52" s="153">
        <v>18676</v>
      </c>
      <c r="L52" s="152"/>
      <c r="M52" s="151">
        <v>18636</v>
      </c>
      <c r="P52" s="55">
        <v>17749</v>
      </c>
      <c r="Q52" s="55">
        <v>10173</v>
      </c>
      <c r="S52" s="56">
        <f>I52-P52</f>
        <v>887</v>
      </c>
      <c r="T52" s="56">
        <f>M52-Q52</f>
        <v>8463</v>
      </c>
      <c r="U52" s="135"/>
      <c r="V52" s="56"/>
      <c r="W52" s="136"/>
      <c r="X52" s="142"/>
      <c r="Y52" s="154"/>
      <c r="Z52" s="56"/>
    </row>
    <row r="53" spans="1:26" s="55" customFormat="1" ht="21.95" customHeight="1">
      <c r="A53" s="55" t="s">
        <v>54</v>
      </c>
      <c r="C53" s="24"/>
      <c r="D53" s="24"/>
      <c r="E53" s="4"/>
      <c r="G53" s="57">
        <v>21666</v>
      </c>
      <c r="H53" s="54"/>
      <c r="I53" s="151">
        <v>21090</v>
      </c>
      <c r="J53" s="152"/>
      <c r="K53" s="153">
        <v>21666</v>
      </c>
      <c r="L53" s="152"/>
      <c r="M53" s="151">
        <v>21090</v>
      </c>
      <c r="P53" s="55">
        <v>35693</v>
      </c>
      <c r="Q53" s="55">
        <v>20533</v>
      </c>
      <c r="S53" s="56">
        <f>I53-P53</f>
        <v>-14603</v>
      </c>
      <c r="T53" s="56">
        <f>M53-Q53</f>
        <v>557</v>
      </c>
      <c r="U53" s="135"/>
      <c r="V53" s="56"/>
      <c r="W53" s="136"/>
      <c r="X53" s="142"/>
      <c r="Y53" s="154"/>
      <c r="Z53" s="56"/>
    </row>
    <row r="54" spans="1:26" s="55" customFormat="1" ht="21.95" customHeight="1">
      <c r="A54" s="55" t="s">
        <v>94</v>
      </c>
      <c r="C54" s="24"/>
      <c r="D54" s="24"/>
      <c r="E54" s="68"/>
      <c r="G54" s="57">
        <v>42512</v>
      </c>
      <c r="H54" s="54"/>
      <c r="I54" s="151">
        <v>42512</v>
      </c>
      <c r="J54" s="153"/>
      <c r="K54" s="153">
        <v>42512</v>
      </c>
      <c r="L54" s="153"/>
      <c r="M54" s="151">
        <v>42512</v>
      </c>
      <c r="P54" s="55">
        <v>42512</v>
      </c>
      <c r="Q54" s="55">
        <v>0</v>
      </c>
      <c r="S54" s="56">
        <f>I54-P54</f>
        <v>0</v>
      </c>
      <c r="T54" s="56">
        <f>M54-Q54</f>
        <v>42512</v>
      </c>
      <c r="U54" s="135"/>
      <c r="V54" s="56"/>
      <c r="W54" s="136"/>
      <c r="X54" s="142"/>
      <c r="Y54" s="154"/>
      <c r="Z54" s="56"/>
    </row>
    <row r="55" spans="1:26" ht="21.95" customHeight="1">
      <c r="A55" s="55" t="s">
        <v>95</v>
      </c>
      <c r="C55" s="3"/>
      <c r="D55" s="3"/>
      <c r="E55" s="4"/>
      <c r="F55" s="51"/>
      <c r="G55" s="58">
        <v>7138</v>
      </c>
      <c r="H55" s="54"/>
      <c r="I55" s="157">
        <v>7005</v>
      </c>
      <c r="J55" s="152"/>
      <c r="K55" s="156">
        <v>7138</v>
      </c>
      <c r="L55" s="152"/>
      <c r="M55" s="157">
        <v>7005</v>
      </c>
      <c r="N55" s="55"/>
      <c r="P55" s="51">
        <v>5180</v>
      </c>
      <c r="Q55" s="51">
        <v>917</v>
      </c>
      <c r="S55" s="56">
        <f>I55-P55</f>
        <v>1825</v>
      </c>
      <c r="T55" s="56">
        <f>M55-Q55</f>
        <v>6088</v>
      </c>
      <c r="U55" s="135"/>
      <c r="V55" s="56"/>
      <c r="W55" s="136"/>
      <c r="X55" s="142"/>
      <c r="Y55" s="154"/>
      <c r="Z55" s="56"/>
    </row>
    <row r="56" spans="1:26" ht="21.95" customHeight="1">
      <c r="A56" s="50" t="s">
        <v>55</v>
      </c>
      <c r="C56" s="3"/>
      <c r="D56" s="3"/>
      <c r="E56" s="51"/>
      <c r="F56" s="51"/>
      <c r="G56" s="58">
        <f>SUM(G51:G55)</f>
        <v>912810</v>
      </c>
      <c r="H56" s="53"/>
      <c r="I56" s="58">
        <f>SUM(I51:I55)</f>
        <v>977584</v>
      </c>
      <c r="J56" s="54"/>
      <c r="K56" s="58">
        <f>SUM(K51:K55)</f>
        <v>912810</v>
      </c>
      <c r="L56" s="51"/>
      <c r="M56" s="58">
        <f>SUM(M51:M55)</f>
        <v>977584</v>
      </c>
      <c r="N56" s="55"/>
      <c r="U56" s="135"/>
      <c r="V56" s="56"/>
      <c r="W56" s="136"/>
      <c r="X56" s="142"/>
      <c r="Y56" s="154"/>
      <c r="Z56" s="56"/>
    </row>
    <row r="57" spans="1:26" ht="21.95" customHeight="1">
      <c r="A57" s="50" t="s">
        <v>56</v>
      </c>
      <c r="C57" s="3"/>
      <c r="D57" s="3"/>
      <c r="E57" s="51"/>
      <c r="F57" s="51"/>
      <c r="G57" s="23">
        <f>SUM(G48,G56)</f>
        <v>2998100</v>
      </c>
      <c r="H57" s="53"/>
      <c r="I57" s="23">
        <f>SUM(I48,I56)</f>
        <v>3055665</v>
      </c>
      <c r="J57" s="54"/>
      <c r="K57" s="23">
        <f>SUM(K48,K56)</f>
        <v>3095913</v>
      </c>
      <c r="L57" s="51"/>
      <c r="M57" s="23">
        <f>SUM(M48,M56)</f>
        <v>3153478</v>
      </c>
      <c r="N57" s="55"/>
      <c r="U57" s="135"/>
      <c r="V57" s="56"/>
      <c r="W57" s="136"/>
      <c r="X57" s="142"/>
      <c r="Y57" s="154"/>
      <c r="Z57" s="56"/>
    </row>
    <row r="58" spans="1:26" ht="21.95" customHeight="1">
      <c r="A58" s="50" t="s">
        <v>8</v>
      </c>
      <c r="C58" s="3"/>
      <c r="D58" s="3"/>
      <c r="E58" s="51"/>
      <c r="F58" s="51"/>
      <c r="G58" s="52"/>
      <c r="H58" s="53"/>
      <c r="I58" s="52"/>
      <c r="J58" s="54"/>
      <c r="K58" s="52"/>
      <c r="L58" s="51"/>
      <c r="M58" s="52"/>
      <c r="N58" s="55"/>
      <c r="U58" s="135"/>
      <c r="V58" s="56"/>
      <c r="W58" s="136"/>
      <c r="X58" s="142"/>
      <c r="Y58" s="154"/>
      <c r="Z58" s="150"/>
    </row>
    <row r="59" spans="1:26" ht="21.95" customHeight="1">
      <c r="A59" s="51" t="s">
        <v>24</v>
      </c>
      <c r="C59" s="3"/>
      <c r="D59" s="3"/>
      <c r="E59" s="4"/>
      <c r="F59" s="4"/>
      <c r="G59" s="52"/>
      <c r="H59" s="53"/>
      <c r="I59" s="52"/>
      <c r="J59" s="54"/>
      <c r="K59" s="52"/>
      <c r="L59" s="51"/>
      <c r="M59" s="52"/>
      <c r="N59" s="55"/>
      <c r="U59" s="135"/>
      <c r="V59" s="56"/>
      <c r="W59" s="136"/>
      <c r="X59" s="142"/>
      <c r="Y59" s="154"/>
      <c r="Z59" s="150"/>
    </row>
    <row r="60" spans="1:26" ht="21.95" customHeight="1">
      <c r="A60" s="7" t="s">
        <v>25</v>
      </c>
      <c r="C60" s="3"/>
      <c r="D60" s="3"/>
      <c r="E60" s="4"/>
      <c r="F60" s="4"/>
      <c r="G60" s="52"/>
      <c r="H60" s="53"/>
      <c r="I60" s="52"/>
      <c r="J60" s="54"/>
      <c r="K60" s="52"/>
      <c r="L60" s="51"/>
      <c r="M60" s="52"/>
      <c r="N60" s="55"/>
      <c r="U60" s="135"/>
      <c r="V60" s="56"/>
      <c r="W60" s="136"/>
      <c r="X60" s="142"/>
      <c r="Y60" s="154"/>
      <c r="Z60" s="150"/>
    </row>
    <row r="61" spans="1:26" ht="21.95" customHeight="1" thickBot="1">
      <c r="A61" s="5" t="s">
        <v>99</v>
      </c>
      <c r="C61" s="3"/>
      <c r="D61" s="3"/>
      <c r="E61" s="4"/>
      <c r="F61" s="4"/>
      <c r="G61" s="60">
        <v>366399</v>
      </c>
      <c r="H61" s="53"/>
      <c r="I61" s="60">
        <v>366399</v>
      </c>
      <c r="J61" s="54"/>
      <c r="K61" s="60">
        <v>366399</v>
      </c>
      <c r="L61" s="51"/>
      <c r="M61" s="60">
        <v>366399</v>
      </c>
      <c r="N61" s="55"/>
      <c r="P61" s="51">
        <v>366399</v>
      </c>
      <c r="Q61" s="51">
        <v>366399</v>
      </c>
      <c r="S61" s="56">
        <f t="shared" ref="S61:S67" si="2">I61-P61</f>
        <v>0</v>
      </c>
      <c r="T61" s="56">
        <f t="shared" ref="T61:T67" si="3">M61-Q61</f>
        <v>0</v>
      </c>
      <c r="U61" s="135"/>
      <c r="V61" s="56"/>
      <c r="W61" s="136"/>
      <c r="X61" s="142"/>
      <c r="Y61" s="154"/>
      <c r="Z61" s="56"/>
    </row>
    <row r="62" spans="1:26" ht="21.95" customHeight="1" thickTop="1">
      <c r="A62" s="7" t="s">
        <v>57</v>
      </c>
      <c r="C62" s="3"/>
      <c r="D62" s="3"/>
      <c r="E62" s="4"/>
      <c r="F62" s="4"/>
      <c r="G62" s="52"/>
      <c r="H62" s="53"/>
      <c r="I62" s="52"/>
      <c r="J62" s="54"/>
      <c r="K62" s="52"/>
      <c r="L62" s="51"/>
      <c r="M62" s="52"/>
      <c r="N62" s="55"/>
      <c r="P62" s="51">
        <v>0</v>
      </c>
      <c r="Q62" s="51">
        <v>0</v>
      </c>
      <c r="S62" s="56">
        <f t="shared" si="2"/>
        <v>0</v>
      </c>
      <c r="T62" s="56">
        <f t="shared" si="3"/>
        <v>0</v>
      </c>
      <c r="U62" s="135"/>
      <c r="V62" s="56"/>
      <c r="W62" s="136"/>
      <c r="X62" s="142"/>
      <c r="Y62" s="154"/>
      <c r="Z62" s="56"/>
    </row>
    <row r="63" spans="1:26" ht="21.95" customHeight="1">
      <c r="A63" s="5" t="s">
        <v>99</v>
      </c>
      <c r="C63" s="3"/>
      <c r="D63" s="3"/>
      <c r="E63" s="4"/>
      <c r="F63" s="4"/>
      <c r="G63" s="57">
        <f>Consolidated!E20</f>
        <v>366399</v>
      </c>
      <c r="H63" s="53"/>
      <c r="I63" s="57">
        <f>Consolidated!E16</f>
        <v>366399</v>
      </c>
      <c r="J63" s="54"/>
      <c r="K63" s="57">
        <f>'The Company'!E20</f>
        <v>366399</v>
      </c>
      <c r="L63" s="51"/>
      <c r="M63" s="57">
        <f>'The Company'!E16</f>
        <v>366399</v>
      </c>
      <c r="N63" s="55"/>
      <c r="P63" s="51">
        <v>366399</v>
      </c>
      <c r="Q63" s="51">
        <v>366399</v>
      </c>
      <c r="S63" s="56">
        <f t="shared" si="2"/>
        <v>0</v>
      </c>
      <c r="T63" s="56">
        <f t="shared" si="3"/>
        <v>0</v>
      </c>
      <c r="U63" s="135"/>
      <c r="V63" s="56"/>
      <c r="W63" s="136"/>
      <c r="X63" s="142"/>
      <c r="Y63" s="154"/>
      <c r="Z63" s="56"/>
    </row>
    <row r="64" spans="1:26" ht="21.95" customHeight="1">
      <c r="A64" s="5" t="s">
        <v>87</v>
      </c>
      <c r="C64" s="3"/>
      <c r="D64" s="3"/>
      <c r="E64" s="4"/>
      <c r="F64" s="4"/>
      <c r="G64" s="57">
        <f>Consolidated!G20</f>
        <v>488385</v>
      </c>
      <c r="H64" s="53"/>
      <c r="I64" s="57">
        <f>Consolidated!G16</f>
        <v>488385</v>
      </c>
      <c r="J64" s="54"/>
      <c r="K64" s="57">
        <f>'The Company'!G20</f>
        <v>488385</v>
      </c>
      <c r="L64" s="51"/>
      <c r="M64" s="57">
        <f>'The Company'!G16</f>
        <v>488385</v>
      </c>
      <c r="N64" s="55"/>
      <c r="P64" s="51">
        <v>488385</v>
      </c>
      <c r="Q64" s="51">
        <v>488385</v>
      </c>
      <c r="S64" s="56">
        <f t="shared" si="2"/>
        <v>0</v>
      </c>
      <c r="T64" s="56">
        <f t="shared" si="3"/>
        <v>0</v>
      </c>
      <c r="U64" s="135"/>
      <c r="V64" s="56"/>
      <c r="W64" s="136"/>
      <c r="X64" s="142"/>
      <c r="Y64" s="154"/>
      <c r="Z64" s="56"/>
    </row>
    <row r="65" spans="1:26" ht="21.95" customHeight="1">
      <c r="A65" s="7" t="s">
        <v>26</v>
      </c>
      <c r="C65" s="3"/>
      <c r="D65" s="3"/>
      <c r="G65" s="56"/>
      <c r="H65" s="54"/>
      <c r="I65" s="56"/>
      <c r="J65" s="54"/>
      <c r="L65" s="51"/>
      <c r="M65" s="56"/>
      <c r="N65" s="55"/>
      <c r="P65" s="51">
        <v>0</v>
      </c>
      <c r="Q65" s="51">
        <v>0</v>
      </c>
      <c r="S65" s="56">
        <f t="shared" si="2"/>
        <v>0</v>
      </c>
      <c r="T65" s="56">
        <f t="shared" si="3"/>
        <v>0</v>
      </c>
      <c r="U65" s="135"/>
      <c r="V65" s="56"/>
      <c r="W65" s="136"/>
      <c r="X65" s="142"/>
      <c r="Y65" s="154"/>
      <c r="Z65" s="56"/>
    </row>
    <row r="66" spans="1:26" ht="21.95" customHeight="1">
      <c r="A66" s="5" t="s">
        <v>27</v>
      </c>
      <c r="C66" s="3"/>
      <c r="D66" s="3"/>
      <c r="E66" s="4"/>
      <c r="F66" s="4"/>
      <c r="G66" s="57">
        <f>Consolidated!I20</f>
        <v>36680</v>
      </c>
      <c r="H66" s="54"/>
      <c r="I66" s="57">
        <f>Consolidated!I16</f>
        <v>36680</v>
      </c>
      <c r="J66" s="54"/>
      <c r="K66" s="57">
        <f>'The Company'!I20</f>
        <v>36680</v>
      </c>
      <c r="L66" s="51"/>
      <c r="M66" s="57">
        <f>'The Company'!I16</f>
        <v>36680</v>
      </c>
      <c r="N66" s="55"/>
      <c r="O66" s="56"/>
      <c r="P66" s="51">
        <v>36680</v>
      </c>
      <c r="Q66" s="51">
        <v>36680</v>
      </c>
      <c r="S66" s="56">
        <f t="shared" si="2"/>
        <v>0</v>
      </c>
      <c r="T66" s="56">
        <f t="shared" si="3"/>
        <v>0</v>
      </c>
      <c r="U66" s="135"/>
      <c r="V66" s="56"/>
      <c r="W66" s="136"/>
      <c r="X66" s="142"/>
      <c r="Y66" s="154"/>
      <c r="Z66" s="56"/>
    </row>
    <row r="67" spans="1:26" ht="21.95" customHeight="1">
      <c r="A67" s="5" t="s">
        <v>28</v>
      </c>
      <c r="C67" s="3"/>
      <c r="D67" s="3"/>
      <c r="E67" s="51"/>
      <c r="F67" s="51"/>
      <c r="G67" s="57">
        <f>Consolidated!K20</f>
        <v>341804</v>
      </c>
      <c r="H67" s="54"/>
      <c r="I67" s="57">
        <f>Consolidated!K16</f>
        <v>300181</v>
      </c>
      <c r="J67" s="54"/>
      <c r="K67" s="57">
        <f>'The Company'!K20</f>
        <v>234284</v>
      </c>
      <c r="L67" s="51"/>
      <c r="M67" s="57">
        <f>'The Company'!K16</f>
        <v>202068</v>
      </c>
      <c r="N67" s="55"/>
      <c r="O67" s="56"/>
      <c r="P67" s="51">
        <v>93168</v>
      </c>
      <c r="Q67" s="51">
        <v>19540</v>
      </c>
      <c r="S67" s="56">
        <f t="shared" si="2"/>
        <v>207013</v>
      </c>
      <c r="T67" s="56">
        <f t="shared" si="3"/>
        <v>182528</v>
      </c>
      <c r="U67" s="135"/>
      <c r="V67" s="56"/>
      <c r="W67" s="136"/>
      <c r="X67" s="142"/>
      <c r="Y67" s="154"/>
      <c r="Z67" s="56"/>
    </row>
    <row r="68" spans="1:26" ht="21.95" customHeight="1">
      <c r="A68" s="10" t="s">
        <v>9</v>
      </c>
      <c r="C68" s="3"/>
      <c r="D68" s="3"/>
      <c r="E68" s="51"/>
      <c r="F68" s="51"/>
      <c r="G68" s="59">
        <f>SUM(G63:G67)</f>
        <v>1233268</v>
      </c>
      <c r="H68" s="53"/>
      <c r="I68" s="59">
        <f>SUM(I63:I67)</f>
        <v>1191645</v>
      </c>
      <c r="J68" s="54"/>
      <c r="K68" s="59">
        <f>SUM(K63:K67)</f>
        <v>1125748</v>
      </c>
      <c r="L68" s="51"/>
      <c r="M68" s="59">
        <f>SUM(M63:M67)</f>
        <v>1093532</v>
      </c>
      <c r="N68" s="55"/>
      <c r="U68" s="135"/>
      <c r="V68" s="56"/>
      <c r="W68" s="136"/>
      <c r="X68" s="142"/>
      <c r="Y68" s="154"/>
      <c r="Z68" s="56"/>
    </row>
    <row r="69" spans="1:26" ht="21.95" customHeight="1" thickBot="1">
      <c r="A69" s="10" t="s">
        <v>10</v>
      </c>
      <c r="C69" s="3"/>
      <c r="D69" s="3"/>
      <c r="E69" s="51"/>
      <c r="F69" s="51"/>
      <c r="G69" s="60">
        <f>SUM(G57+G68)</f>
        <v>4231368</v>
      </c>
      <c r="H69" s="53"/>
      <c r="I69" s="60">
        <f>SUM(I57+I68)</f>
        <v>4247310</v>
      </c>
      <c r="J69" s="54"/>
      <c r="K69" s="60">
        <f>SUM(K57+K68)</f>
        <v>4221661</v>
      </c>
      <c r="L69" s="51"/>
      <c r="M69" s="60">
        <f>SUM(M57+M68)</f>
        <v>4247010</v>
      </c>
      <c r="N69" s="55"/>
      <c r="U69" s="135"/>
      <c r="V69" s="56"/>
      <c r="W69" s="136"/>
      <c r="X69" s="142"/>
      <c r="Y69" s="154"/>
      <c r="Z69" s="56"/>
    </row>
    <row r="70" spans="1:26" ht="15" customHeight="1" thickTop="1">
      <c r="A70" s="10"/>
      <c r="C70" s="3"/>
      <c r="D70" s="3"/>
      <c r="E70" s="51"/>
      <c r="F70" s="51"/>
      <c r="G70" s="57">
        <f>G69-G29</f>
        <v>0</v>
      </c>
      <c r="H70" s="53"/>
      <c r="I70" s="57">
        <f>I69-I29</f>
        <v>0</v>
      </c>
      <c r="J70" s="54"/>
      <c r="K70" s="57">
        <f>K69-K29</f>
        <v>0</v>
      </c>
      <c r="L70" s="51"/>
      <c r="M70" s="57">
        <f>M69-M29</f>
        <v>0</v>
      </c>
      <c r="N70" s="55"/>
      <c r="U70" s="135"/>
      <c r="V70" s="56"/>
      <c r="W70" s="136"/>
      <c r="X70" s="142"/>
      <c r="Z70" s="56"/>
    </row>
    <row r="71" spans="1:26" ht="21.95" customHeight="1">
      <c r="A71" s="51" t="s">
        <v>5</v>
      </c>
      <c r="D71" s="3"/>
      <c r="E71" s="51"/>
      <c r="F71" s="51"/>
      <c r="G71" s="52"/>
      <c r="H71" s="53"/>
      <c r="I71" s="53"/>
      <c r="J71" s="54"/>
      <c r="K71" s="52"/>
      <c r="L71" s="54"/>
      <c r="M71" s="52"/>
      <c r="N71" s="54"/>
      <c r="U71" s="135"/>
      <c r="V71" s="56"/>
      <c r="W71" s="136"/>
      <c r="Z71" s="150"/>
    </row>
    <row r="72" spans="1:26" ht="21.95" customHeight="1">
      <c r="A72" s="106"/>
      <c r="B72" s="106"/>
      <c r="C72" s="106"/>
      <c r="D72" s="24"/>
      <c r="E72" s="51"/>
      <c r="F72" s="51"/>
      <c r="G72" s="52"/>
      <c r="H72" s="53"/>
      <c r="I72" s="53"/>
      <c r="J72" s="54"/>
      <c r="K72" s="52"/>
      <c r="L72" s="54"/>
      <c r="M72" s="52"/>
      <c r="N72" s="54"/>
      <c r="V72" s="56"/>
      <c r="W72" s="136"/>
      <c r="Z72" s="150"/>
    </row>
    <row r="73" spans="1:26" ht="12" customHeight="1">
      <c r="A73" s="55"/>
      <c r="B73" s="55"/>
      <c r="C73" s="55"/>
      <c r="D73" s="24"/>
      <c r="E73" s="51"/>
      <c r="F73" s="51"/>
      <c r="G73" s="52"/>
      <c r="H73" s="53"/>
      <c r="I73" s="53"/>
      <c r="J73" s="54"/>
      <c r="K73" s="52"/>
      <c r="L73" s="54"/>
      <c r="M73" s="52"/>
      <c r="N73" s="54"/>
      <c r="V73" s="56"/>
      <c r="W73" s="136"/>
      <c r="Z73" s="150"/>
    </row>
    <row r="74" spans="1:26" ht="21">
      <c r="A74" s="55"/>
      <c r="B74" s="55"/>
      <c r="C74" s="55"/>
      <c r="D74" s="5" t="s">
        <v>11</v>
      </c>
      <c r="E74" s="51"/>
      <c r="F74" s="51"/>
      <c r="G74" s="52"/>
      <c r="H74" s="53"/>
      <c r="I74" s="53"/>
      <c r="J74" s="54"/>
      <c r="K74" s="52"/>
      <c r="L74" s="54"/>
      <c r="M74" s="52"/>
      <c r="N74" s="54"/>
      <c r="W74" s="136"/>
      <c r="Z74" s="150"/>
    </row>
    <row r="75" spans="1:26" s="55" customFormat="1" ht="21.95" customHeight="1">
      <c r="A75" s="106"/>
      <c r="B75" s="106"/>
      <c r="C75" s="106"/>
      <c r="G75" s="57"/>
      <c r="H75" s="54"/>
      <c r="I75" s="54"/>
      <c r="J75" s="54"/>
      <c r="K75" s="57"/>
      <c r="L75" s="54"/>
      <c r="M75" s="57"/>
      <c r="N75" s="54"/>
      <c r="W75" s="136"/>
      <c r="Z75" s="150"/>
    </row>
    <row r="76" spans="1:26" ht="21.95" customHeight="1">
      <c r="Z76" s="150"/>
    </row>
  </sheetData>
  <mergeCells count="4">
    <mergeCell ref="G5:I5"/>
    <mergeCell ref="K5:M5"/>
    <mergeCell ref="G36:I36"/>
    <mergeCell ref="K36:M36"/>
  </mergeCells>
  <printOptions horizontalCentered="1" gridLinesSet="0"/>
  <pageMargins left="0.78740157480314998" right="0.31496062992126" top="0.59055118110236204" bottom="0" header="0.511811023622047" footer="0.511811023622047"/>
  <pageSetup paperSize="9" scale="75" fitToHeight="0" orientation="portrait" r:id="rId1"/>
  <headerFooter alignWithMargins="0"/>
  <rowBreaks count="3" manualBreakCount="3">
    <brk id="31" max="12" man="1"/>
    <brk id="96" max="16383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showGridLines="0" view="pageBreakPreview" topLeftCell="A28" zoomScale="85" zoomScaleNormal="130" zoomScaleSheetLayoutView="85" workbookViewId="0">
      <selection activeCell="C36" sqref="C36"/>
    </sheetView>
  </sheetViews>
  <sheetFormatPr defaultColWidth="10.7109375" defaultRowHeight="21"/>
  <cols>
    <col min="1" max="1" width="10.85546875" style="51" customWidth="1"/>
    <col min="2" max="2" width="11.85546875" style="51" customWidth="1"/>
    <col min="3" max="3" width="18.28515625" style="51" customWidth="1"/>
    <col min="4" max="4" width="8.140625" style="3" customWidth="1"/>
    <col min="5" max="5" width="2.7109375" style="3" customWidth="1"/>
    <col min="6" max="6" width="15.28515625" style="56" customWidth="1"/>
    <col min="7" max="7" width="0.5703125" style="3" customWidth="1"/>
    <col min="8" max="8" width="15.28515625" style="56" customWidth="1"/>
    <col min="9" max="9" width="0.5703125" style="3" customWidth="1"/>
    <col min="10" max="10" width="14" style="56" customWidth="1"/>
    <col min="11" max="11" width="0.5703125" style="51" customWidth="1"/>
    <col min="12" max="12" width="14" style="56" customWidth="1"/>
    <col min="13" max="16384" width="10.7109375" style="51"/>
  </cols>
  <sheetData>
    <row r="1" spans="1:19">
      <c r="L1" s="46" t="s">
        <v>69</v>
      </c>
    </row>
    <row r="2" spans="1:19">
      <c r="A2" s="10" t="s">
        <v>98</v>
      </c>
      <c r="B2" s="11"/>
      <c r="C2" s="11"/>
      <c r="D2" s="11"/>
      <c r="E2" s="11"/>
      <c r="F2" s="14"/>
      <c r="G2" s="11"/>
      <c r="H2" s="14"/>
      <c r="I2" s="11"/>
      <c r="J2" s="14"/>
      <c r="L2" s="14"/>
    </row>
    <row r="3" spans="1:19">
      <c r="A3" s="10" t="s">
        <v>61</v>
      </c>
      <c r="B3" s="11"/>
      <c r="C3" s="11"/>
      <c r="D3" s="11"/>
      <c r="E3" s="11"/>
      <c r="F3" s="14"/>
      <c r="G3" s="11"/>
      <c r="H3" s="14"/>
      <c r="I3" s="11"/>
      <c r="J3" s="14"/>
      <c r="L3" s="14"/>
    </row>
    <row r="4" spans="1:19">
      <c r="A4" s="16" t="s">
        <v>151</v>
      </c>
      <c r="B4" s="11"/>
      <c r="C4" s="11"/>
      <c r="D4" s="11"/>
      <c r="E4" s="11"/>
      <c r="F4" s="14"/>
      <c r="G4" s="11"/>
      <c r="H4" s="14"/>
      <c r="I4" s="11"/>
      <c r="J4" s="14"/>
      <c r="L4" s="14"/>
    </row>
    <row r="5" spans="1:19">
      <c r="D5" s="17"/>
      <c r="E5" s="17"/>
      <c r="F5" s="18"/>
      <c r="G5" s="55"/>
      <c r="H5" s="18"/>
      <c r="I5" s="55"/>
      <c r="J5" s="18"/>
      <c r="L5" s="19" t="s">
        <v>70</v>
      </c>
    </row>
    <row r="6" spans="1:19" ht="29.25" customHeight="1">
      <c r="D6" s="17"/>
      <c r="E6" s="17"/>
      <c r="F6" s="159" t="s">
        <v>96</v>
      </c>
      <c r="G6" s="158"/>
      <c r="H6" s="158"/>
      <c r="I6" s="55"/>
      <c r="J6" s="159" t="s">
        <v>46</v>
      </c>
      <c r="K6" s="159"/>
      <c r="L6" s="159"/>
    </row>
    <row r="7" spans="1:19">
      <c r="D7" s="17" t="s">
        <v>0</v>
      </c>
      <c r="E7" s="17"/>
      <c r="F7" s="130" t="s">
        <v>153</v>
      </c>
      <c r="G7" s="21"/>
      <c r="H7" s="20" t="s">
        <v>125</v>
      </c>
      <c r="I7" s="21"/>
      <c r="J7" s="130" t="s">
        <v>153</v>
      </c>
      <c r="K7" s="21"/>
      <c r="L7" s="20" t="s">
        <v>125</v>
      </c>
    </row>
    <row r="8" spans="1:19">
      <c r="A8" s="50" t="s">
        <v>66</v>
      </c>
      <c r="D8" s="17"/>
      <c r="E8" s="17"/>
      <c r="F8" s="131"/>
      <c r="G8" s="21"/>
      <c r="H8" s="105"/>
      <c r="I8" s="21"/>
      <c r="J8" s="131"/>
      <c r="K8" s="55"/>
      <c r="L8" s="22"/>
    </row>
    <row r="9" spans="1:19">
      <c r="A9" s="50" t="s">
        <v>29</v>
      </c>
      <c r="C9" s="3"/>
    </row>
    <row r="10" spans="1:19">
      <c r="A10" s="51" t="s">
        <v>85</v>
      </c>
      <c r="C10" s="3"/>
      <c r="D10" s="4"/>
      <c r="E10" s="4"/>
      <c r="F10" s="56">
        <v>2255530</v>
      </c>
      <c r="H10" s="143">
        <v>2094525</v>
      </c>
      <c r="I10" s="144"/>
      <c r="J10" s="143">
        <v>2255530</v>
      </c>
      <c r="K10" s="144"/>
      <c r="L10" s="143">
        <v>1244246</v>
      </c>
      <c r="M10" s="137"/>
      <c r="O10" s="56"/>
      <c r="S10" s="56"/>
    </row>
    <row r="11" spans="1:19">
      <c r="A11" s="107" t="s">
        <v>41</v>
      </c>
      <c r="C11" s="3"/>
      <c r="D11" s="4"/>
      <c r="E11" s="4"/>
      <c r="F11" s="23">
        <v>2191</v>
      </c>
      <c r="H11" s="145">
        <v>2756</v>
      </c>
      <c r="I11" s="144"/>
      <c r="J11" s="145">
        <v>2191</v>
      </c>
      <c r="K11" s="144"/>
      <c r="L11" s="145">
        <v>6350</v>
      </c>
      <c r="M11" s="137"/>
      <c r="O11" s="56"/>
      <c r="S11" s="56"/>
    </row>
    <row r="12" spans="1:19">
      <c r="A12" s="50" t="s">
        <v>30</v>
      </c>
      <c r="C12" s="3"/>
      <c r="D12" s="4"/>
      <c r="E12" s="4"/>
      <c r="F12" s="23">
        <f>SUM(F10:F11)</f>
        <v>2257721</v>
      </c>
      <c r="H12" s="23">
        <f>SUM(H10:H11)</f>
        <v>2097281</v>
      </c>
      <c r="J12" s="23">
        <f>SUM(J10:J11)</f>
        <v>2257721</v>
      </c>
      <c r="K12" s="3"/>
      <c r="L12" s="23">
        <f>SUM(L10:L11)</f>
        <v>1250596</v>
      </c>
      <c r="M12" s="137"/>
      <c r="O12" s="56"/>
      <c r="S12" s="56"/>
    </row>
    <row r="13" spans="1:19">
      <c r="A13" s="50" t="s">
        <v>31</v>
      </c>
      <c r="C13" s="3"/>
      <c r="D13" s="4"/>
      <c r="E13" s="4"/>
      <c r="K13" s="3"/>
      <c r="M13" s="137"/>
      <c r="O13" s="56"/>
      <c r="S13" s="56"/>
    </row>
    <row r="14" spans="1:19">
      <c r="A14" s="51" t="s">
        <v>126</v>
      </c>
      <c r="C14" s="3"/>
      <c r="D14" s="4"/>
      <c r="E14" s="4"/>
      <c r="F14" s="56">
        <v>1877354</v>
      </c>
      <c r="H14" s="143">
        <v>1762868</v>
      </c>
      <c r="I14" s="144"/>
      <c r="J14" s="143">
        <v>1878102</v>
      </c>
      <c r="K14" s="144"/>
      <c r="L14" s="143">
        <v>1059782</v>
      </c>
      <c r="M14" s="137"/>
      <c r="O14" s="56"/>
      <c r="S14" s="56"/>
    </row>
    <row r="15" spans="1:19">
      <c r="A15" s="51" t="s">
        <v>86</v>
      </c>
      <c r="C15" s="3"/>
      <c r="D15" s="4"/>
      <c r="E15" s="4"/>
      <c r="F15" s="143">
        <v>256522</v>
      </c>
      <c r="G15" s="144"/>
      <c r="H15" s="143">
        <v>229906</v>
      </c>
      <c r="I15" s="144"/>
      <c r="J15" s="143">
        <v>256522</v>
      </c>
      <c r="K15" s="144"/>
      <c r="L15" s="143">
        <v>114721</v>
      </c>
      <c r="M15" s="137"/>
      <c r="O15" s="56"/>
      <c r="S15" s="56"/>
    </row>
    <row r="16" spans="1:19">
      <c r="A16" s="51" t="s">
        <v>42</v>
      </c>
      <c r="C16" s="3"/>
      <c r="D16" s="109"/>
      <c r="E16" s="109"/>
      <c r="F16" s="143">
        <v>69261</v>
      </c>
      <c r="G16" s="144"/>
      <c r="H16" s="143">
        <v>52505</v>
      </c>
      <c r="I16" s="144"/>
      <c r="J16" s="143">
        <v>69261</v>
      </c>
      <c r="K16" s="144"/>
      <c r="L16" s="143">
        <v>36634</v>
      </c>
      <c r="M16" s="137"/>
      <c r="O16" s="56"/>
      <c r="S16" s="56"/>
    </row>
    <row r="17" spans="1:19">
      <c r="A17" s="50" t="s">
        <v>32</v>
      </c>
      <c r="C17" s="3"/>
      <c r="F17" s="110">
        <f>SUM(F14:F16)</f>
        <v>2203137</v>
      </c>
      <c r="H17" s="110">
        <f>SUM(H14:H16)</f>
        <v>2045279</v>
      </c>
      <c r="J17" s="110">
        <f>SUM(J14:J16)</f>
        <v>2203885</v>
      </c>
      <c r="K17" s="3"/>
      <c r="L17" s="110">
        <f>SUM(L14:L16)</f>
        <v>1211137</v>
      </c>
      <c r="M17" s="137"/>
      <c r="O17" s="56"/>
      <c r="S17" s="56"/>
    </row>
    <row r="18" spans="1:19">
      <c r="A18" s="50" t="s">
        <v>135</v>
      </c>
      <c r="C18" s="3"/>
      <c r="D18" s="51"/>
      <c r="E18" s="51"/>
      <c r="F18" s="108">
        <f>SUM(F12-F17)</f>
        <v>54584</v>
      </c>
      <c r="G18" s="24"/>
      <c r="H18" s="108">
        <f>SUM(H12-H17)</f>
        <v>52002</v>
      </c>
      <c r="I18" s="24"/>
      <c r="J18" s="108">
        <f>SUM(J12-J17)</f>
        <v>53836</v>
      </c>
      <c r="K18" s="24"/>
      <c r="L18" s="108">
        <f>SUM(L12-L17)</f>
        <v>39459</v>
      </c>
      <c r="M18" s="137"/>
      <c r="O18" s="56"/>
      <c r="S18" s="56"/>
    </row>
    <row r="19" spans="1:19">
      <c r="A19" s="51" t="s">
        <v>80</v>
      </c>
      <c r="C19" s="3"/>
      <c r="D19" s="4">
        <v>5.2</v>
      </c>
      <c r="E19" s="51"/>
      <c r="F19" s="108">
        <v>8659</v>
      </c>
      <c r="G19" s="24"/>
      <c r="H19" s="143">
        <f>10429+1</f>
        <v>10430</v>
      </c>
      <c r="I19" s="144"/>
      <c r="J19" s="143">
        <v>0</v>
      </c>
      <c r="K19" s="144"/>
      <c r="L19" s="143">
        <v>0</v>
      </c>
      <c r="M19" s="137"/>
      <c r="O19" s="56"/>
      <c r="S19" s="56"/>
    </row>
    <row r="20" spans="1:19">
      <c r="A20" s="107" t="s">
        <v>104</v>
      </c>
      <c r="C20" s="3"/>
      <c r="D20" s="51"/>
      <c r="E20" s="51"/>
      <c r="F20" s="108">
        <v>2</v>
      </c>
      <c r="G20" s="24"/>
      <c r="H20" s="143">
        <v>0</v>
      </c>
      <c r="I20" s="144"/>
      <c r="J20" s="143">
        <v>2</v>
      </c>
      <c r="K20" s="144"/>
      <c r="L20" s="143">
        <v>0</v>
      </c>
      <c r="M20" s="137"/>
      <c r="O20" s="56"/>
      <c r="S20" s="56"/>
    </row>
    <row r="21" spans="1:19">
      <c r="A21" s="51" t="s">
        <v>105</v>
      </c>
      <c r="C21" s="3"/>
      <c r="F21" s="108">
        <v>-14066</v>
      </c>
      <c r="H21" s="143">
        <v>-12152</v>
      </c>
      <c r="I21" s="144"/>
      <c r="J21" s="143">
        <v>-14066</v>
      </c>
      <c r="K21" s="144"/>
      <c r="L21" s="143">
        <v>-8025</v>
      </c>
      <c r="M21" s="137"/>
      <c r="O21" s="56"/>
      <c r="S21" s="56"/>
    </row>
    <row r="22" spans="1:19">
      <c r="A22" s="50" t="s">
        <v>147</v>
      </c>
      <c r="C22" s="3"/>
      <c r="F22" s="111">
        <f>SUM(F18:F21)</f>
        <v>49179</v>
      </c>
      <c r="H22" s="111">
        <f>SUM(H18:H21)</f>
        <v>50280</v>
      </c>
      <c r="J22" s="111">
        <f>SUM(J18:J21)</f>
        <v>39772</v>
      </c>
      <c r="K22" s="3"/>
      <c r="L22" s="111">
        <f>SUM(L18:L21)</f>
        <v>31434</v>
      </c>
      <c r="M22" s="137"/>
      <c r="O22" s="56"/>
      <c r="S22" s="56"/>
    </row>
    <row r="23" spans="1:19">
      <c r="A23" s="51" t="s">
        <v>146</v>
      </c>
      <c r="C23" s="3"/>
      <c r="D23" s="4">
        <v>11</v>
      </c>
      <c r="E23" s="4"/>
      <c r="F23" s="23">
        <v>-7556</v>
      </c>
      <c r="H23" s="145">
        <v>-9299</v>
      </c>
      <c r="I23" s="144"/>
      <c r="J23" s="145">
        <v>-7556</v>
      </c>
      <c r="K23" s="144"/>
      <c r="L23" s="145">
        <v>-6487</v>
      </c>
      <c r="M23" s="137"/>
      <c r="O23" s="56"/>
      <c r="S23" s="56"/>
    </row>
    <row r="24" spans="1:19">
      <c r="A24" s="50" t="s">
        <v>78</v>
      </c>
      <c r="C24" s="3"/>
      <c r="D24" s="51"/>
      <c r="E24" s="51"/>
      <c r="F24" s="110">
        <f>SUM(F22:F23)</f>
        <v>41623</v>
      </c>
      <c r="G24" s="47"/>
      <c r="H24" s="110">
        <f>SUM(H22:H23)</f>
        <v>40981</v>
      </c>
      <c r="I24" s="47"/>
      <c r="J24" s="110">
        <f>SUM(J22:J23)</f>
        <v>32216</v>
      </c>
      <c r="K24" s="47"/>
      <c r="L24" s="110">
        <f>SUM(L22:L23)</f>
        <v>24947</v>
      </c>
      <c r="M24" s="137"/>
      <c r="O24" s="56"/>
      <c r="S24" s="56"/>
    </row>
    <row r="25" spans="1:19">
      <c r="C25" s="3"/>
      <c r="K25" s="3"/>
      <c r="M25" s="137"/>
      <c r="O25" s="56"/>
      <c r="S25" s="56"/>
    </row>
    <row r="26" spans="1:19">
      <c r="A26" s="112" t="s">
        <v>148</v>
      </c>
      <c r="C26" s="3"/>
      <c r="K26" s="3"/>
      <c r="M26" s="137"/>
      <c r="O26" s="56"/>
      <c r="S26" s="56"/>
    </row>
    <row r="27" spans="1:19">
      <c r="A27" s="50" t="s">
        <v>77</v>
      </c>
      <c r="C27" s="3"/>
      <c r="D27" s="51"/>
      <c r="E27" s="51"/>
      <c r="F27" s="23">
        <v>0</v>
      </c>
      <c r="G27" s="24"/>
      <c r="H27" s="23">
        <v>0</v>
      </c>
      <c r="I27" s="24"/>
      <c r="J27" s="23">
        <v>0</v>
      </c>
      <c r="K27" s="3"/>
      <c r="L27" s="114">
        <v>0</v>
      </c>
      <c r="M27" s="137"/>
      <c r="O27" s="56"/>
      <c r="S27" s="56"/>
    </row>
    <row r="28" spans="1:19" ht="21.75" thickBot="1">
      <c r="A28" s="50" t="s">
        <v>71</v>
      </c>
      <c r="C28" s="3"/>
      <c r="D28" s="51"/>
      <c r="E28" s="51"/>
      <c r="F28" s="115">
        <f>F24+F27</f>
        <v>41623</v>
      </c>
      <c r="G28" s="108"/>
      <c r="H28" s="115">
        <f>H24+H27</f>
        <v>40981</v>
      </c>
      <c r="I28" s="108"/>
      <c r="J28" s="115">
        <f>J24+J27</f>
        <v>32216</v>
      </c>
      <c r="K28" s="24"/>
      <c r="L28" s="115">
        <f>L24+L27</f>
        <v>24947</v>
      </c>
      <c r="M28" s="137"/>
      <c r="O28" s="56"/>
      <c r="S28" s="56"/>
    </row>
    <row r="29" spans="1:19" ht="15" customHeight="1" thickTop="1">
      <c r="C29" s="3"/>
      <c r="G29" s="24"/>
      <c r="K29" s="3"/>
      <c r="M29" s="137"/>
      <c r="O29" s="56"/>
      <c r="S29" s="56"/>
    </row>
    <row r="30" spans="1:19">
      <c r="A30" s="69" t="s">
        <v>136</v>
      </c>
      <c r="C30" s="3"/>
      <c r="D30" s="51"/>
      <c r="E30" s="51"/>
      <c r="G30" s="51"/>
      <c r="H30" s="51"/>
      <c r="I30" s="51"/>
      <c r="L30" s="51"/>
      <c r="M30" s="137"/>
      <c r="O30" s="56"/>
      <c r="S30" s="56"/>
    </row>
    <row r="31" spans="1:19" ht="21.75" thickBot="1">
      <c r="A31" s="67" t="s">
        <v>100</v>
      </c>
      <c r="C31" s="3"/>
      <c r="D31" s="51"/>
      <c r="E31" s="51"/>
      <c r="F31" s="27">
        <f>+F24</f>
        <v>41623</v>
      </c>
      <c r="G31" s="46"/>
      <c r="H31" s="27">
        <f>+H24</f>
        <v>40981</v>
      </c>
      <c r="I31" s="56"/>
      <c r="J31" s="27">
        <f>+J24</f>
        <v>32216</v>
      </c>
      <c r="K31" s="46"/>
      <c r="L31" s="27">
        <f>+L24</f>
        <v>24947</v>
      </c>
      <c r="M31" s="137"/>
      <c r="O31" s="56"/>
      <c r="S31" s="56"/>
    </row>
    <row r="32" spans="1:19" ht="15" customHeight="1" thickTop="1">
      <c r="A32" s="67"/>
      <c r="C32" s="3"/>
      <c r="D32" s="51"/>
      <c r="E32" s="51"/>
      <c r="F32" s="46"/>
      <c r="G32" s="46"/>
      <c r="H32" s="46"/>
      <c r="I32" s="56"/>
      <c r="J32" s="46"/>
      <c r="K32" s="46"/>
      <c r="L32" s="46"/>
      <c r="M32" s="137"/>
      <c r="O32" s="56"/>
      <c r="S32" s="56"/>
    </row>
    <row r="33" spans="1:19">
      <c r="A33" s="70" t="s">
        <v>101</v>
      </c>
      <c r="B33" s="55"/>
      <c r="C33" s="24"/>
      <c r="D33" s="55"/>
      <c r="E33" s="68"/>
      <c r="F33" s="108"/>
      <c r="G33" s="24"/>
      <c r="H33" s="108"/>
      <c r="I33" s="24"/>
      <c r="J33" s="108"/>
      <c r="K33" s="24"/>
      <c r="L33" s="108"/>
      <c r="M33" s="137"/>
      <c r="O33" s="56"/>
      <c r="S33" s="56"/>
    </row>
    <row r="34" spans="1:19" ht="21.75" thickBot="1">
      <c r="A34" s="71" t="s">
        <v>100</v>
      </c>
      <c r="B34" s="55"/>
      <c r="C34" s="24"/>
      <c r="D34" s="24"/>
      <c r="E34" s="24"/>
      <c r="F34" s="73">
        <f>F28</f>
        <v>41623</v>
      </c>
      <c r="G34" s="72"/>
      <c r="H34" s="73">
        <f>H28</f>
        <v>40981</v>
      </c>
      <c r="I34" s="52"/>
      <c r="J34" s="73">
        <f>J28</f>
        <v>32216</v>
      </c>
      <c r="K34" s="74"/>
      <c r="L34" s="73">
        <f>L28</f>
        <v>24947</v>
      </c>
      <c r="M34" s="137"/>
      <c r="O34" s="56"/>
      <c r="S34" s="56"/>
    </row>
    <row r="35" spans="1:19" s="113" customFormat="1" ht="15" customHeight="1" thickTop="1">
      <c r="A35" s="67"/>
      <c r="B35" s="116"/>
      <c r="C35" s="75"/>
      <c r="D35" s="75"/>
      <c r="E35" s="75"/>
      <c r="F35" s="76"/>
      <c r="G35" s="72"/>
      <c r="H35" s="76"/>
      <c r="I35" s="52"/>
      <c r="J35" s="76"/>
      <c r="K35" s="77"/>
      <c r="L35" s="76"/>
      <c r="M35" s="137"/>
      <c r="O35" s="56"/>
    </row>
    <row r="36" spans="1:19">
      <c r="A36" s="50" t="s">
        <v>137</v>
      </c>
      <c r="C36" s="3"/>
      <c r="D36" s="4">
        <v>12</v>
      </c>
      <c r="E36" s="4"/>
      <c r="K36" s="3"/>
      <c r="M36" s="137"/>
      <c r="O36" s="56"/>
    </row>
    <row r="37" spans="1:19">
      <c r="A37" s="51" t="s">
        <v>138</v>
      </c>
      <c r="C37" s="3"/>
      <c r="K37" s="3"/>
      <c r="M37" s="137"/>
      <c r="O37" s="56"/>
    </row>
    <row r="38" spans="1:19" s="113" customFormat="1" ht="21.75" thickBot="1">
      <c r="A38" s="113" t="s">
        <v>139</v>
      </c>
      <c r="C38" s="25"/>
      <c r="D38" s="25"/>
      <c r="E38" s="25"/>
      <c r="F38" s="117">
        <f>F31/F40</f>
        <v>0.11360020087391068</v>
      </c>
      <c r="G38" s="26"/>
      <c r="H38" s="117">
        <f>H31/H40</f>
        <v>0.11184801268562414</v>
      </c>
      <c r="I38" s="26"/>
      <c r="J38" s="117">
        <f>J31/J40</f>
        <v>8.7926004164858532E-2</v>
      </c>
      <c r="K38" s="26"/>
      <c r="L38" s="117">
        <f>L31/L40</f>
        <v>6.8086976219913262E-2</v>
      </c>
      <c r="M38" s="137"/>
      <c r="O38" s="56"/>
      <c r="S38" s="56"/>
    </row>
    <row r="39" spans="1:19" s="113" customFormat="1" ht="15" customHeight="1" thickTop="1">
      <c r="C39" s="25"/>
      <c r="D39" s="25"/>
      <c r="E39" s="25"/>
      <c r="F39" s="108"/>
      <c r="G39" s="26"/>
      <c r="H39" s="118"/>
      <c r="I39" s="26"/>
      <c r="J39" s="108"/>
      <c r="K39" s="26"/>
      <c r="L39" s="118"/>
      <c r="M39" s="137"/>
      <c r="O39" s="56"/>
      <c r="S39" s="56"/>
    </row>
    <row r="40" spans="1:19" ht="21.75" thickBot="1">
      <c r="A40" s="51" t="s">
        <v>116</v>
      </c>
      <c r="C40" s="3"/>
      <c r="F40" s="27">
        <v>366399</v>
      </c>
      <c r="G40" s="28"/>
      <c r="H40" s="27">
        <v>366399</v>
      </c>
      <c r="I40" s="28"/>
      <c r="J40" s="27">
        <v>366399</v>
      </c>
      <c r="K40" s="28"/>
      <c r="L40" s="27">
        <v>366399</v>
      </c>
      <c r="M40" s="137"/>
      <c r="O40" s="56"/>
      <c r="S40" s="56"/>
    </row>
    <row r="41" spans="1:19" ht="15" customHeight="1" thickTop="1">
      <c r="C41" s="3"/>
      <c r="F41" s="18"/>
      <c r="G41" s="28"/>
      <c r="H41" s="18"/>
      <c r="I41" s="28"/>
      <c r="J41" s="18"/>
      <c r="K41" s="18"/>
      <c r="L41" s="18"/>
      <c r="M41" s="137"/>
      <c r="O41" s="56"/>
      <c r="S41" s="56"/>
    </row>
    <row r="42" spans="1:19">
      <c r="A42" s="51" t="s">
        <v>5</v>
      </c>
      <c r="C42" s="3"/>
      <c r="M42" s="137"/>
      <c r="O42" s="56"/>
      <c r="S42" s="56"/>
    </row>
    <row r="43" spans="1:19">
      <c r="A43" s="121"/>
      <c r="B43" s="122"/>
      <c r="C43" s="122"/>
      <c r="D43" s="122"/>
      <c r="E43" s="122"/>
      <c r="F43" s="34"/>
      <c r="G43" s="40"/>
      <c r="H43" s="34"/>
      <c r="I43" s="40"/>
      <c r="J43" s="34"/>
      <c r="L43" s="34"/>
      <c r="M43" s="137"/>
      <c r="O43" s="56"/>
    </row>
    <row r="44" spans="1:19">
      <c r="A44" s="121"/>
      <c r="B44" s="122"/>
      <c r="C44" s="122"/>
      <c r="D44" s="122"/>
      <c r="E44" s="122"/>
      <c r="F44" s="34"/>
      <c r="G44" s="40"/>
      <c r="H44" s="34"/>
      <c r="I44" s="40"/>
      <c r="J44" s="34"/>
      <c r="L44" s="34"/>
      <c r="O44" s="56"/>
    </row>
    <row r="45" spans="1:19">
      <c r="B45" s="122"/>
      <c r="C45" s="122"/>
      <c r="D45" s="122"/>
      <c r="E45" s="122"/>
      <c r="F45" s="34"/>
      <c r="G45" s="40"/>
      <c r="H45" s="34"/>
      <c r="I45" s="40"/>
      <c r="J45" s="34"/>
      <c r="L45" s="34"/>
    </row>
  </sheetData>
  <mergeCells count="2">
    <mergeCell ref="F6:H6"/>
    <mergeCell ref="J6:L6"/>
  </mergeCells>
  <printOptions horizontalCentered="1" gridLinesSet="0"/>
  <pageMargins left="0.78740157480314998" right="0.31496062992126" top="0.59055118110236204" bottom="0" header="0.511811023622047" footer="0.511811023622047"/>
  <pageSetup paperSize="9" scale="75" fitToHeight="0" orientation="portrait" r:id="rId1"/>
  <headerFooter alignWithMargins="0"/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showGridLines="0" view="pageBreakPreview" zoomScale="85" zoomScaleNormal="70" zoomScaleSheetLayoutView="85" workbookViewId="0">
      <selection activeCell="L1" sqref="L1"/>
    </sheetView>
  </sheetViews>
  <sheetFormatPr defaultRowHeight="23.25"/>
  <cols>
    <col min="1" max="1" width="12.85546875" style="78" customWidth="1"/>
    <col min="2" max="2" width="9.85546875" style="78" customWidth="1"/>
    <col min="3" max="3" width="10.42578125" style="78" customWidth="1"/>
    <col min="4" max="4" width="6.28515625" style="96" customWidth="1"/>
    <col min="5" max="5" width="15.7109375" style="78" customWidth="1"/>
    <col min="6" max="6" width="0.85546875" style="78" customWidth="1"/>
    <col min="7" max="7" width="15.7109375" style="78" customWidth="1"/>
    <col min="8" max="8" width="0.85546875" style="78" customWidth="1"/>
    <col min="9" max="9" width="15.7109375" style="78" customWidth="1"/>
    <col min="10" max="10" width="0.85546875" style="78" customWidth="1"/>
    <col min="11" max="11" width="15.7109375" style="78" customWidth="1"/>
    <col min="12" max="12" width="0.85546875" style="78" customWidth="1"/>
    <col min="13" max="13" width="15.7109375" style="78" customWidth="1"/>
    <col min="14" max="14" width="0.85546875" style="78" customWidth="1"/>
    <col min="15" max="16384" width="9.140625" style="78"/>
  </cols>
  <sheetData>
    <row r="1" spans="1:14" ht="22.5" customHeight="1">
      <c r="B1" s="79"/>
      <c r="C1" s="79"/>
      <c r="D1" s="80"/>
      <c r="E1" s="79"/>
      <c r="F1" s="79"/>
      <c r="G1" s="79"/>
      <c r="H1" s="79"/>
      <c r="I1" s="79"/>
      <c r="J1" s="79"/>
      <c r="K1" s="79"/>
      <c r="L1" s="79"/>
      <c r="M1" s="81" t="s">
        <v>69</v>
      </c>
    </row>
    <row r="2" spans="1:14" ht="22.5" customHeight="1">
      <c r="A2" s="82" t="s">
        <v>98</v>
      </c>
      <c r="B2" s="83"/>
      <c r="C2" s="83"/>
      <c r="D2" s="84"/>
      <c r="E2" s="83"/>
      <c r="F2" s="83"/>
      <c r="G2" s="83"/>
      <c r="H2" s="83"/>
      <c r="I2" s="83"/>
      <c r="J2" s="83"/>
      <c r="K2" s="83"/>
      <c r="L2" s="83"/>
    </row>
    <row r="3" spans="1:14" ht="22.5" customHeight="1">
      <c r="A3" s="83" t="s">
        <v>16</v>
      </c>
      <c r="B3" s="83"/>
      <c r="C3" s="83"/>
      <c r="D3" s="84"/>
      <c r="E3" s="83"/>
      <c r="F3" s="83"/>
      <c r="G3" s="83"/>
      <c r="H3" s="83"/>
      <c r="I3" s="83"/>
      <c r="J3" s="83"/>
      <c r="K3" s="83"/>
      <c r="L3" s="83"/>
      <c r="M3" s="83"/>
    </row>
    <row r="4" spans="1:14" ht="22.5" customHeight="1">
      <c r="A4" s="83" t="s">
        <v>151</v>
      </c>
      <c r="B4" s="83"/>
      <c r="C4" s="83"/>
      <c r="D4" s="84"/>
      <c r="E4" s="83"/>
      <c r="F4" s="83"/>
      <c r="G4" s="83"/>
      <c r="H4" s="83"/>
      <c r="I4" s="83"/>
      <c r="J4" s="83"/>
      <c r="K4" s="83"/>
      <c r="L4" s="83"/>
      <c r="M4" s="83"/>
    </row>
    <row r="5" spans="1:14" ht="22.5" customHeight="1">
      <c r="B5" s="85"/>
      <c r="C5" s="85"/>
      <c r="D5" s="86"/>
      <c r="E5" s="85"/>
      <c r="F5" s="85"/>
      <c r="G5" s="85"/>
      <c r="H5" s="85"/>
      <c r="I5" s="85"/>
      <c r="J5" s="85"/>
      <c r="K5" s="85"/>
      <c r="L5" s="85"/>
      <c r="M5" s="87" t="s">
        <v>107</v>
      </c>
    </row>
    <row r="6" spans="1:14" ht="22.5" customHeight="1">
      <c r="A6" s="88"/>
      <c r="B6" s="88"/>
      <c r="C6" s="88"/>
      <c r="D6" s="89"/>
      <c r="E6" s="160" t="s">
        <v>96</v>
      </c>
      <c r="F6" s="160"/>
      <c r="G6" s="160"/>
      <c r="H6" s="160"/>
      <c r="I6" s="160"/>
      <c r="J6" s="160"/>
      <c r="K6" s="160"/>
      <c r="L6" s="160"/>
      <c r="M6" s="160"/>
    </row>
    <row r="7" spans="1:14" s="88" customFormat="1" ht="22.5" customHeight="1">
      <c r="I7" s="160" t="s">
        <v>17</v>
      </c>
      <c r="J7" s="160"/>
      <c r="K7" s="160"/>
      <c r="L7" s="90"/>
    </row>
    <row r="8" spans="1:14" s="88" customFormat="1" ht="22.5" customHeight="1">
      <c r="E8" s="90" t="s">
        <v>24</v>
      </c>
      <c r="G8" s="88" t="s">
        <v>108</v>
      </c>
      <c r="I8" s="103" t="s">
        <v>121</v>
      </c>
      <c r="J8" s="90"/>
      <c r="K8" s="103"/>
      <c r="L8" s="90"/>
      <c r="M8" s="88" t="s">
        <v>123</v>
      </c>
    </row>
    <row r="9" spans="1:14" s="88" customFormat="1" ht="22.5" customHeight="1">
      <c r="D9" s="90"/>
      <c r="E9" s="91" t="s">
        <v>109</v>
      </c>
      <c r="G9" s="91" t="s">
        <v>110</v>
      </c>
      <c r="I9" s="104" t="s">
        <v>122</v>
      </c>
      <c r="K9" s="91" t="s">
        <v>18</v>
      </c>
      <c r="M9" s="91" t="s">
        <v>58</v>
      </c>
    </row>
    <row r="10" spans="1:14" ht="22.5" customHeight="1">
      <c r="A10" s="92" t="s">
        <v>124</v>
      </c>
      <c r="D10" s="90"/>
      <c r="E10" s="97">
        <v>366399</v>
      </c>
      <c r="F10" s="97"/>
      <c r="G10" s="97">
        <v>488385</v>
      </c>
      <c r="H10" s="98"/>
      <c r="I10" s="97">
        <v>36680</v>
      </c>
      <c r="J10" s="98"/>
      <c r="K10" s="97">
        <v>93168</v>
      </c>
      <c r="L10" s="98"/>
      <c r="M10" s="98">
        <f>SUM(E10:K10)</f>
        <v>984632</v>
      </c>
    </row>
    <row r="11" spans="1:14" ht="22.5" customHeight="1">
      <c r="A11" s="93" t="s">
        <v>78</v>
      </c>
      <c r="C11" s="94"/>
      <c r="D11" s="94"/>
      <c r="E11" s="99">
        <v>0</v>
      </c>
      <c r="F11" s="88"/>
      <c r="G11" s="99">
        <v>0</v>
      </c>
      <c r="H11" s="88"/>
      <c r="I11" s="99">
        <v>0</v>
      </c>
      <c r="J11" s="88"/>
      <c r="K11" s="101">
        <f>PL!H24</f>
        <v>40981</v>
      </c>
      <c r="L11" s="88"/>
      <c r="M11" s="99">
        <f>SUM(E11:K11)</f>
        <v>40981</v>
      </c>
      <c r="N11" s="88"/>
    </row>
    <row r="12" spans="1:14" ht="22.5" customHeight="1">
      <c r="A12" s="95" t="s">
        <v>77</v>
      </c>
      <c r="C12" s="94"/>
      <c r="D12" s="94"/>
      <c r="E12" s="100">
        <v>0</v>
      </c>
      <c r="F12" s="88"/>
      <c r="G12" s="100">
        <v>0</v>
      </c>
      <c r="H12" s="88"/>
      <c r="I12" s="100">
        <v>0</v>
      </c>
      <c r="J12" s="88"/>
      <c r="K12" s="100">
        <f>PL!H27</f>
        <v>0</v>
      </c>
      <c r="L12" s="88"/>
      <c r="M12" s="100">
        <f>SUM(E12:K12)</f>
        <v>0</v>
      </c>
      <c r="N12" s="88"/>
    </row>
    <row r="13" spans="1:14" ht="22.5" customHeight="1">
      <c r="A13" s="93" t="s">
        <v>71</v>
      </c>
      <c r="C13" s="94"/>
      <c r="D13" s="94"/>
      <c r="E13" s="99">
        <f>SUM(E11:E12)</f>
        <v>0</v>
      </c>
      <c r="F13" s="88"/>
      <c r="G13" s="99">
        <f>SUM(G11:G12)</f>
        <v>0</v>
      </c>
      <c r="H13" s="88"/>
      <c r="I13" s="99">
        <f>SUM(I11:I12)</f>
        <v>0</v>
      </c>
      <c r="J13" s="88"/>
      <c r="K13" s="99">
        <f>SUM(K11:K12)</f>
        <v>40981</v>
      </c>
      <c r="L13" s="88"/>
      <c r="M13" s="99">
        <f>SUM(M11:M12)</f>
        <v>40981</v>
      </c>
      <c r="N13" s="88"/>
    </row>
    <row r="14" spans="1:14" ht="22.5" customHeight="1" thickBot="1">
      <c r="A14" s="92" t="s">
        <v>155</v>
      </c>
      <c r="D14" s="90"/>
      <c r="E14" s="102">
        <f>E10+SUM(E13:E13)</f>
        <v>366399</v>
      </c>
      <c r="F14" s="90"/>
      <c r="G14" s="102">
        <f>G10+SUM(G13:G13)</f>
        <v>488385</v>
      </c>
      <c r="H14" s="90"/>
      <c r="I14" s="102">
        <f>I10+SUM(I13:I13)</f>
        <v>36680</v>
      </c>
      <c r="J14" s="90"/>
      <c r="K14" s="102">
        <f>K10+SUM(K13:K13)</f>
        <v>134149</v>
      </c>
      <c r="L14" s="88"/>
      <c r="M14" s="102">
        <f>M10+SUM(M13:M13)</f>
        <v>1025613</v>
      </c>
    </row>
    <row r="15" spans="1:14" ht="22.5" customHeight="1" thickTop="1">
      <c r="A15" s="92"/>
      <c r="D15" s="90"/>
      <c r="E15" s="90"/>
      <c r="F15" s="90"/>
      <c r="G15" s="90"/>
      <c r="H15" s="90"/>
      <c r="I15" s="90"/>
      <c r="J15" s="90"/>
      <c r="K15" s="90"/>
      <c r="L15" s="88"/>
      <c r="M15" s="90"/>
    </row>
    <row r="16" spans="1:14" ht="22.5" customHeight="1">
      <c r="A16" s="92" t="s">
        <v>154</v>
      </c>
      <c r="D16" s="90"/>
      <c r="E16" s="99">
        <v>366399</v>
      </c>
      <c r="F16" s="88"/>
      <c r="G16" s="99">
        <v>488385</v>
      </c>
      <c r="H16" s="88"/>
      <c r="I16" s="99">
        <v>36680</v>
      </c>
      <c r="J16" s="88"/>
      <c r="K16" s="99">
        <v>300181</v>
      </c>
      <c r="L16" s="88"/>
      <c r="M16" s="99">
        <f>SUM(E16:L16)</f>
        <v>1191645</v>
      </c>
    </row>
    <row r="17" spans="1:14" ht="22.5" customHeight="1">
      <c r="A17" s="93" t="s">
        <v>78</v>
      </c>
      <c r="C17" s="94"/>
      <c r="D17" s="94"/>
      <c r="E17" s="99">
        <v>0</v>
      </c>
      <c r="F17" s="88"/>
      <c r="G17" s="99">
        <v>0</v>
      </c>
      <c r="H17" s="88"/>
      <c r="I17" s="99">
        <v>0</v>
      </c>
      <c r="J17" s="88"/>
      <c r="K17" s="101">
        <f>PL!F24</f>
        <v>41623</v>
      </c>
      <c r="L17" s="88"/>
      <c r="M17" s="99">
        <f>SUM(E17:K17)</f>
        <v>41623</v>
      </c>
      <c r="N17" s="88"/>
    </row>
    <row r="18" spans="1:14" ht="22.5" customHeight="1">
      <c r="A18" s="95" t="s">
        <v>77</v>
      </c>
      <c r="C18" s="94"/>
      <c r="D18" s="94"/>
      <c r="E18" s="100">
        <v>0</v>
      </c>
      <c r="F18" s="88"/>
      <c r="G18" s="100">
        <v>0</v>
      </c>
      <c r="H18" s="88"/>
      <c r="I18" s="100">
        <v>0</v>
      </c>
      <c r="J18" s="88"/>
      <c r="K18" s="100">
        <f>PL!F27</f>
        <v>0</v>
      </c>
      <c r="L18" s="88"/>
      <c r="M18" s="100">
        <f>SUM(E18:K18)</f>
        <v>0</v>
      </c>
      <c r="N18" s="88"/>
    </row>
    <row r="19" spans="1:14" ht="22.5" customHeight="1">
      <c r="A19" s="93" t="s">
        <v>71</v>
      </c>
      <c r="C19" s="94"/>
      <c r="D19" s="94"/>
      <c r="E19" s="99">
        <f>SUM(E17:E18)</f>
        <v>0</v>
      </c>
      <c r="F19" s="88"/>
      <c r="G19" s="99">
        <f>SUM(G17:G18)</f>
        <v>0</v>
      </c>
      <c r="H19" s="88"/>
      <c r="I19" s="99">
        <f>SUM(I17:I18)</f>
        <v>0</v>
      </c>
      <c r="J19" s="88"/>
      <c r="K19" s="99">
        <f>SUM(K17:K18)</f>
        <v>41623</v>
      </c>
      <c r="L19" s="88"/>
      <c r="M19" s="99">
        <f>SUM(M17:M18)</f>
        <v>41623</v>
      </c>
      <c r="N19" s="88"/>
    </row>
    <row r="20" spans="1:14" ht="22.5" customHeight="1" thickBot="1">
      <c r="A20" s="92" t="s">
        <v>152</v>
      </c>
      <c r="D20" s="90"/>
      <c r="E20" s="102">
        <f>E16+SUM(E19:E19)</f>
        <v>366399</v>
      </c>
      <c r="F20" s="90"/>
      <c r="G20" s="102">
        <f>G16+SUM(G19:G19)</f>
        <v>488385</v>
      </c>
      <c r="H20" s="90"/>
      <c r="I20" s="102">
        <f>I16+SUM(I19:I19)</f>
        <v>36680</v>
      </c>
      <c r="J20" s="90"/>
      <c r="K20" s="102">
        <f>K16+SUM(K19:K19)</f>
        <v>341804</v>
      </c>
      <c r="L20" s="88"/>
      <c r="M20" s="102">
        <f>M16+SUM(M19:M19)</f>
        <v>1233268</v>
      </c>
    </row>
    <row r="21" spans="1:14" ht="22.5" customHeight="1" thickTop="1">
      <c r="A21" s="92"/>
      <c r="D21" s="90"/>
      <c r="E21" s="90"/>
      <c r="F21" s="90"/>
      <c r="G21" s="90"/>
      <c r="H21" s="90"/>
      <c r="I21" s="90"/>
      <c r="J21" s="90"/>
      <c r="K21" s="90"/>
      <c r="L21" s="88"/>
      <c r="M21" s="90"/>
    </row>
    <row r="22" spans="1:14" ht="22.5" customHeight="1">
      <c r="A22" s="93" t="s">
        <v>5</v>
      </c>
    </row>
  </sheetData>
  <mergeCells count="2">
    <mergeCell ref="E6:M6"/>
    <mergeCell ref="I7:K7"/>
  </mergeCells>
  <printOptions horizontalCentered="1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showGridLines="0" view="pageBreakPreview" zoomScale="85" zoomScaleNormal="70" zoomScaleSheetLayoutView="85" workbookViewId="0">
      <selection activeCell="B16" sqref="B16"/>
    </sheetView>
  </sheetViews>
  <sheetFormatPr defaultRowHeight="23.25"/>
  <cols>
    <col min="1" max="1" width="12.85546875" style="78" customWidth="1"/>
    <col min="2" max="2" width="9.85546875" style="78" customWidth="1"/>
    <col min="3" max="3" width="10.42578125" style="78" customWidth="1"/>
    <col min="4" max="4" width="5.7109375" style="96" customWidth="1"/>
    <col min="5" max="5" width="15.7109375" style="78" customWidth="1"/>
    <col min="6" max="6" width="0.85546875" style="78" customWidth="1"/>
    <col min="7" max="7" width="15.7109375" style="78" customWidth="1"/>
    <col min="8" max="8" width="0.85546875" style="78" customWidth="1"/>
    <col min="9" max="9" width="15.7109375" style="78" customWidth="1"/>
    <col min="10" max="10" width="0.85546875" style="78" customWidth="1"/>
    <col min="11" max="11" width="15.7109375" style="78" customWidth="1"/>
    <col min="12" max="12" width="0.85546875" style="78" customWidth="1"/>
    <col min="13" max="13" width="15.7109375" style="78" customWidth="1"/>
    <col min="14" max="14" width="0.85546875" style="78" customWidth="1"/>
    <col min="15" max="16384" width="9.140625" style="78"/>
  </cols>
  <sheetData>
    <row r="1" spans="1:14" ht="22.5" customHeight="1">
      <c r="B1" s="79"/>
      <c r="C1" s="79"/>
      <c r="D1" s="80"/>
      <c r="E1" s="79"/>
      <c r="F1" s="79"/>
      <c r="G1" s="79"/>
      <c r="H1" s="79"/>
      <c r="I1" s="79"/>
      <c r="J1" s="79"/>
      <c r="K1" s="79"/>
      <c r="L1" s="79"/>
      <c r="M1" s="81" t="s">
        <v>69</v>
      </c>
    </row>
    <row r="2" spans="1:14" ht="22.5" customHeight="1">
      <c r="A2" s="82" t="s">
        <v>98</v>
      </c>
      <c r="B2" s="83"/>
      <c r="C2" s="83"/>
      <c r="D2" s="84"/>
      <c r="E2" s="83"/>
      <c r="F2" s="83"/>
      <c r="G2" s="83"/>
      <c r="H2" s="83"/>
      <c r="I2" s="83"/>
      <c r="J2" s="83"/>
      <c r="K2" s="83"/>
      <c r="L2" s="83"/>
    </row>
    <row r="3" spans="1:14" ht="22.5" customHeight="1">
      <c r="A3" s="83" t="s">
        <v>64</v>
      </c>
      <c r="B3" s="83"/>
      <c r="C3" s="83"/>
      <c r="D3" s="84"/>
      <c r="E3" s="83"/>
      <c r="F3" s="83"/>
      <c r="G3" s="83"/>
      <c r="H3" s="83"/>
      <c r="I3" s="83"/>
      <c r="J3" s="83"/>
      <c r="K3" s="83"/>
      <c r="L3" s="83"/>
      <c r="M3" s="83"/>
    </row>
    <row r="4" spans="1:14" ht="22.5" customHeight="1">
      <c r="A4" s="83" t="s">
        <v>151</v>
      </c>
      <c r="B4" s="83"/>
      <c r="C4" s="83"/>
      <c r="D4" s="84"/>
      <c r="E4" s="83"/>
      <c r="F4" s="83"/>
      <c r="G4" s="83"/>
      <c r="H4" s="83"/>
      <c r="I4" s="83"/>
      <c r="J4" s="83"/>
      <c r="K4" s="83"/>
      <c r="L4" s="83"/>
      <c r="M4" s="83"/>
    </row>
    <row r="5" spans="1:14" ht="22.5" customHeight="1">
      <c r="B5" s="85"/>
      <c r="C5" s="85"/>
      <c r="D5" s="86"/>
      <c r="E5" s="85"/>
      <c r="F5" s="85"/>
      <c r="G5" s="85"/>
      <c r="H5" s="85"/>
      <c r="I5" s="85"/>
      <c r="J5" s="85"/>
      <c r="K5" s="85"/>
      <c r="L5" s="85"/>
      <c r="M5" s="87" t="s">
        <v>107</v>
      </c>
    </row>
    <row r="6" spans="1:14" ht="22.5" customHeight="1">
      <c r="A6" s="88"/>
      <c r="B6" s="88"/>
      <c r="C6" s="88"/>
      <c r="D6" s="89"/>
      <c r="E6" s="160" t="s">
        <v>46</v>
      </c>
      <c r="F6" s="160"/>
      <c r="G6" s="160"/>
      <c r="H6" s="160"/>
      <c r="I6" s="160"/>
      <c r="J6" s="160"/>
      <c r="K6" s="160"/>
      <c r="L6" s="160"/>
      <c r="M6" s="160"/>
    </row>
    <row r="7" spans="1:14" s="88" customFormat="1" ht="22.5" customHeight="1">
      <c r="I7" s="160" t="s">
        <v>17</v>
      </c>
      <c r="J7" s="160"/>
      <c r="K7" s="160"/>
      <c r="L7" s="90"/>
    </row>
    <row r="8" spans="1:14" s="88" customFormat="1" ht="22.5" customHeight="1">
      <c r="E8" s="90" t="s">
        <v>24</v>
      </c>
      <c r="G8" s="88" t="s">
        <v>108</v>
      </c>
      <c r="I8" s="103" t="s">
        <v>121</v>
      </c>
      <c r="J8" s="90"/>
      <c r="K8" s="103"/>
      <c r="L8" s="90"/>
      <c r="M8" s="88" t="s">
        <v>123</v>
      </c>
    </row>
    <row r="9" spans="1:14" s="88" customFormat="1" ht="22.5" customHeight="1">
      <c r="D9" s="90"/>
      <c r="E9" s="91" t="s">
        <v>109</v>
      </c>
      <c r="G9" s="91" t="s">
        <v>110</v>
      </c>
      <c r="I9" s="104" t="s">
        <v>122</v>
      </c>
      <c r="K9" s="91" t="s">
        <v>18</v>
      </c>
      <c r="M9" s="91" t="s">
        <v>58</v>
      </c>
    </row>
    <row r="10" spans="1:14" ht="22.5" customHeight="1">
      <c r="A10" s="92" t="s">
        <v>124</v>
      </c>
      <c r="D10" s="90"/>
      <c r="E10" s="97">
        <v>366399</v>
      </c>
      <c r="F10" s="97"/>
      <c r="G10" s="97">
        <v>488385</v>
      </c>
      <c r="H10" s="98"/>
      <c r="I10" s="97">
        <v>36680</v>
      </c>
      <c r="J10" s="98"/>
      <c r="K10" s="97">
        <v>19540</v>
      </c>
      <c r="L10" s="98"/>
      <c r="M10" s="98">
        <f>SUM(E10:K10)</f>
        <v>911004</v>
      </c>
    </row>
    <row r="11" spans="1:14" ht="22.5" customHeight="1">
      <c r="A11" s="93" t="s">
        <v>78</v>
      </c>
      <c r="C11" s="94"/>
      <c r="D11" s="94"/>
      <c r="E11" s="99">
        <v>0</v>
      </c>
      <c r="F11" s="88"/>
      <c r="G11" s="99">
        <v>0</v>
      </c>
      <c r="H11" s="88"/>
      <c r="I11" s="99">
        <v>0</v>
      </c>
      <c r="J11" s="88"/>
      <c r="K11" s="101">
        <f>PL!L24</f>
        <v>24947</v>
      </c>
      <c r="L11" s="88"/>
      <c r="M11" s="99">
        <f>SUM(E11:K11)</f>
        <v>24947</v>
      </c>
      <c r="N11" s="88"/>
    </row>
    <row r="12" spans="1:14" ht="22.5" customHeight="1">
      <c r="A12" s="95" t="s">
        <v>77</v>
      </c>
      <c r="C12" s="94"/>
      <c r="D12" s="94"/>
      <c r="E12" s="100">
        <v>0</v>
      </c>
      <c r="F12" s="88"/>
      <c r="G12" s="100">
        <v>0</v>
      </c>
      <c r="H12" s="88"/>
      <c r="I12" s="100">
        <v>0</v>
      </c>
      <c r="J12" s="88"/>
      <c r="K12" s="100">
        <f>PL!L27</f>
        <v>0</v>
      </c>
      <c r="L12" s="88"/>
      <c r="M12" s="100">
        <f>SUM(E12:K12)</f>
        <v>0</v>
      </c>
      <c r="N12" s="88"/>
    </row>
    <row r="13" spans="1:14" ht="22.5" customHeight="1">
      <c r="A13" s="93" t="s">
        <v>71</v>
      </c>
      <c r="C13" s="94"/>
      <c r="D13" s="94"/>
      <c r="E13" s="99">
        <f>SUM(E11:E12)</f>
        <v>0</v>
      </c>
      <c r="F13" s="88"/>
      <c r="G13" s="99">
        <f>SUM(G11:G12)</f>
        <v>0</v>
      </c>
      <c r="H13" s="88"/>
      <c r="I13" s="99">
        <f>SUM(I11:I12)</f>
        <v>0</v>
      </c>
      <c r="J13" s="88"/>
      <c r="K13" s="99">
        <f>SUM(K11:K12)</f>
        <v>24947</v>
      </c>
      <c r="L13" s="88"/>
      <c r="M13" s="99">
        <f>SUM(M11:M12)</f>
        <v>24947</v>
      </c>
      <c r="N13" s="88"/>
    </row>
    <row r="14" spans="1:14" ht="22.5" customHeight="1" thickBot="1">
      <c r="A14" s="92" t="s">
        <v>155</v>
      </c>
      <c r="D14" s="90"/>
      <c r="E14" s="102">
        <f>E10+SUM(E13:E13)</f>
        <v>366399</v>
      </c>
      <c r="F14" s="90"/>
      <c r="G14" s="102">
        <f>G10+SUM(G13:G13)</f>
        <v>488385</v>
      </c>
      <c r="H14" s="90"/>
      <c r="I14" s="102">
        <f>I10+SUM(I13:I13)</f>
        <v>36680</v>
      </c>
      <c r="J14" s="90"/>
      <c r="K14" s="102">
        <f>K10+SUM(K13:K13)</f>
        <v>44487</v>
      </c>
      <c r="L14" s="88"/>
      <c r="M14" s="102">
        <f>M10+SUM(M13:M13)</f>
        <v>935951</v>
      </c>
    </row>
    <row r="15" spans="1:14" ht="22.5" customHeight="1" thickTop="1">
      <c r="A15" s="92"/>
      <c r="D15" s="90"/>
      <c r="E15" s="90"/>
      <c r="F15" s="90"/>
      <c r="G15" s="90"/>
      <c r="H15" s="90"/>
      <c r="I15" s="90"/>
      <c r="J15" s="90"/>
      <c r="K15" s="90"/>
      <c r="L15" s="88"/>
      <c r="M15" s="90"/>
    </row>
    <row r="16" spans="1:14" ht="22.5" customHeight="1">
      <c r="A16" s="92" t="s">
        <v>154</v>
      </c>
      <c r="D16" s="90"/>
      <c r="E16" s="99">
        <v>366399</v>
      </c>
      <c r="F16" s="99"/>
      <c r="G16" s="99">
        <v>488385</v>
      </c>
      <c r="H16" s="99"/>
      <c r="I16" s="99">
        <v>36680</v>
      </c>
      <c r="J16" s="99"/>
      <c r="K16" s="99">
        <v>202068</v>
      </c>
      <c r="L16" s="99"/>
      <c r="M16" s="99">
        <f>SUM(E16:L16)</f>
        <v>1093532</v>
      </c>
    </row>
    <row r="17" spans="1:14" ht="22.5" customHeight="1">
      <c r="A17" s="93" t="s">
        <v>78</v>
      </c>
      <c r="C17" s="94"/>
      <c r="D17" s="94"/>
      <c r="E17" s="99">
        <v>0</v>
      </c>
      <c r="F17" s="99"/>
      <c r="G17" s="99">
        <v>0</v>
      </c>
      <c r="H17" s="99"/>
      <c r="I17" s="99">
        <v>0</v>
      </c>
      <c r="J17" s="99"/>
      <c r="K17" s="101">
        <f>PL!J24</f>
        <v>32216</v>
      </c>
      <c r="L17" s="99"/>
      <c r="M17" s="99">
        <f>SUM(E17:K17)</f>
        <v>32216</v>
      </c>
      <c r="N17" s="88"/>
    </row>
    <row r="18" spans="1:14" ht="22.5" customHeight="1">
      <c r="A18" s="95" t="s">
        <v>77</v>
      </c>
      <c r="C18" s="94"/>
      <c r="D18" s="94"/>
      <c r="E18" s="100">
        <v>0</v>
      </c>
      <c r="F18" s="99"/>
      <c r="G18" s="100">
        <v>0</v>
      </c>
      <c r="H18" s="99"/>
      <c r="I18" s="100">
        <v>0</v>
      </c>
      <c r="J18" s="99"/>
      <c r="K18" s="100">
        <f>PL!J27</f>
        <v>0</v>
      </c>
      <c r="L18" s="99"/>
      <c r="M18" s="100">
        <f>SUM(E18:K18)</f>
        <v>0</v>
      </c>
      <c r="N18" s="88"/>
    </row>
    <row r="19" spans="1:14" ht="22.5" customHeight="1">
      <c r="A19" s="93" t="s">
        <v>71</v>
      </c>
      <c r="C19" s="94"/>
      <c r="D19" s="94"/>
      <c r="E19" s="99">
        <f>SUM(E17:E18)</f>
        <v>0</v>
      </c>
      <c r="F19" s="88"/>
      <c r="G19" s="99">
        <f>SUM(G17:G18)</f>
        <v>0</v>
      </c>
      <c r="H19" s="88"/>
      <c r="I19" s="99">
        <f>SUM(I17:I18)</f>
        <v>0</v>
      </c>
      <c r="J19" s="88"/>
      <c r="K19" s="99">
        <f>SUM(K17:K18)</f>
        <v>32216</v>
      </c>
      <c r="L19" s="88"/>
      <c r="M19" s="99">
        <f>SUM(M17:M18)</f>
        <v>32216</v>
      </c>
      <c r="N19" s="88"/>
    </row>
    <row r="20" spans="1:14" ht="22.5" customHeight="1" thickBot="1">
      <c r="A20" s="92" t="s">
        <v>152</v>
      </c>
      <c r="D20" s="90"/>
      <c r="E20" s="102">
        <f>E16+SUM(E19:E19)</f>
        <v>366399</v>
      </c>
      <c r="F20" s="90"/>
      <c r="G20" s="102">
        <f>G16+SUM(G19:G19)</f>
        <v>488385</v>
      </c>
      <c r="H20" s="90"/>
      <c r="I20" s="102">
        <f>I16+SUM(I19:I19)</f>
        <v>36680</v>
      </c>
      <c r="J20" s="90"/>
      <c r="K20" s="102">
        <f>K16+SUM(K19:K19)</f>
        <v>234284</v>
      </c>
      <c r="L20" s="88"/>
      <c r="M20" s="102">
        <f>M16+SUM(M19:M19)</f>
        <v>1125748</v>
      </c>
    </row>
    <row r="21" spans="1:14" ht="22.5" customHeight="1" thickTop="1">
      <c r="A21" s="92"/>
      <c r="D21" s="90"/>
      <c r="E21" s="90"/>
      <c r="F21" s="90"/>
      <c r="G21" s="90"/>
      <c r="H21" s="90"/>
      <c r="I21" s="90"/>
      <c r="J21" s="90"/>
      <c r="K21" s="90"/>
      <c r="L21" s="88"/>
      <c r="M21" s="90"/>
    </row>
    <row r="22" spans="1:14" ht="22.5" customHeight="1">
      <c r="A22" s="93" t="s">
        <v>5</v>
      </c>
    </row>
  </sheetData>
  <mergeCells count="2">
    <mergeCell ref="E6:M6"/>
    <mergeCell ref="I7:K7"/>
  </mergeCells>
  <printOptions horizontalCentered="1"/>
  <pageMargins left="0.78740157480314998" right="0.31496062992126" top="0.59055118110236204" bottom="0" header="0.511811023622047" footer="0.511811023622047"/>
  <pageSetup paperSize="9" scale="7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"/>
  <sheetViews>
    <sheetView showGridLines="0" view="pageBreakPreview" topLeftCell="A61" zoomScale="85" zoomScaleNormal="130" zoomScaleSheetLayoutView="85" workbookViewId="0">
      <selection activeCell="C66" sqref="C66"/>
    </sheetView>
  </sheetViews>
  <sheetFormatPr defaultColWidth="10.7109375" defaultRowHeight="21"/>
  <cols>
    <col min="1" max="1" width="10.85546875" style="51" customWidth="1"/>
    <col min="2" max="2" width="11.85546875" style="51" customWidth="1"/>
    <col min="3" max="3" width="18.28515625" style="51" customWidth="1"/>
    <col min="4" max="4" width="8.140625" style="3" customWidth="1"/>
    <col min="5" max="5" width="2.7109375" style="3" customWidth="1"/>
    <col min="6" max="6" width="15.28515625" style="56" customWidth="1"/>
    <col min="7" max="7" width="0.5703125" style="3" customWidth="1"/>
    <col min="8" max="8" width="15.28515625" style="56" customWidth="1"/>
    <col min="9" max="9" width="0.5703125" style="3" customWidth="1"/>
    <col min="10" max="10" width="14" style="56" customWidth="1"/>
    <col min="11" max="11" width="0.5703125" style="51" customWidth="1"/>
    <col min="12" max="12" width="14" style="56" customWidth="1"/>
    <col min="13" max="16384" width="10.7109375" style="51"/>
  </cols>
  <sheetData>
    <row r="1" spans="1:19">
      <c r="L1" s="46" t="s">
        <v>69</v>
      </c>
      <c r="M1" s="137"/>
    </row>
    <row r="2" spans="1:19">
      <c r="A2" s="10" t="s">
        <v>98</v>
      </c>
      <c r="B2" s="11"/>
      <c r="C2" s="11"/>
      <c r="D2" s="11"/>
      <c r="E2" s="11"/>
      <c r="F2" s="12"/>
      <c r="G2" s="13"/>
      <c r="H2" s="12"/>
      <c r="I2" s="13"/>
      <c r="J2" s="12"/>
      <c r="L2" s="12"/>
      <c r="M2" s="137"/>
    </row>
    <row r="3" spans="1:19" ht="18" customHeight="1">
      <c r="A3" s="29" t="s">
        <v>14</v>
      </c>
      <c r="B3" s="30"/>
      <c r="C3" s="30"/>
      <c r="D3" s="30"/>
      <c r="E3" s="30"/>
      <c r="F3" s="31"/>
      <c r="G3" s="32"/>
      <c r="H3" s="31"/>
      <c r="I3" s="32"/>
      <c r="J3" s="31"/>
      <c r="L3" s="31"/>
      <c r="M3" s="137"/>
    </row>
    <row r="4" spans="1:19">
      <c r="A4" s="16" t="s">
        <v>151</v>
      </c>
      <c r="B4" s="11"/>
      <c r="C4" s="11"/>
      <c r="D4" s="11"/>
      <c r="E4" s="11"/>
      <c r="F4" s="14"/>
      <c r="G4" s="11"/>
      <c r="H4" s="14"/>
      <c r="I4" s="11"/>
      <c r="J4" s="14"/>
      <c r="L4" s="14"/>
      <c r="M4" s="137"/>
    </row>
    <row r="5" spans="1:19" ht="20.100000000000001" customHeight="1">
      <c r="D5" s="17"/>
      <c r="E5" s="17"/>
      <c r="F5" s="18"/>
      <c r="G5" s="55"/>
      <c r="H5" s="18"/>
      <c r="I5" s="55"/>
      <c r="J5" s="18"/>
      <c r="L5" s="19" t="s">
        <v>68</v>
      </c>
      <c r="M5" s="137"/>
    </row>
    <row r="6" spans="1:19" ht="20.100000000000001" customHeight="1">
      <c r="D6" s="17"/>
      <c r="E6" s="17"/>
      <c r="F6" s="159" t="s">
        <v>96</v>
      </c>
      <c r="G6" s="158"/>
      <c r="H6" s="158"/>
      <c r="I6" s="55"/>
      <c r="J6" s="159" t="s">
        <v>46</v>
      </c>
      <c r="K6" s="159"/>
      <c r="L6" s="159"/>
      <c r="M6" s="137"/>
    </row>
    <row r="7" spans="1:19" ht="18.95" customHeight="1">
      <c r="D7" s="17"/>
      <c r="E7" s="17"/>
      <c r="F7" s="130" t="s">
        <v>153</v>
      </c>
      <c r="G7" s="21"/>
      <c r="H7" s="20" t="s">
        <v>125</v>
      </c>
      <c r="I7" s="21"/>
      <c r="J7" s="130" t="s">
        <v>153</v>
      </c>
      <c r="K7" s="21"/>
      <c r="L7" s="20" t="s">
        <v>125</v>
      </c>
      <c r="M7" s="137"/>
    </row>
    <row r="8" spans="1:19">
      <c r="A8" s="119" t="s">
        <v>19</v>
      </c>
      <c r="B8" s="120"/>
      <c r="C8" s="120"/>
      <c r="D8" s="120"/>
      <c r="E8" s="120"/>
      <c r="F8" s="34"/>
      <c r="G8" s="40"/>
      <c r="H8" s="34"/>
      <c r="I8" s="40"/>
      <c r="J8" s="34"/>
      <c r="L8" s="34"/>
      <c r="M8" s="137"/>
      <c r="O8" s="56"/>
    </row>
    <row r="9" spans="1:19" ht="18.95" customHeight="1">
      <c r="A9" s="121" t="s">
        <v>140</v>
      </c>
      <c r="B9" s="122"/>
      <c r="C9" s="122"/>
      <c r="D9" s="122"/>
      <c r="E9" s="122"/>
      <c r="F9" s="33">
        <v>49179</v>
      </c>
      <c r="G9" s="40"/>
      <c r="H9" s="33">
        <f>PL!H22</f>
        <v>50280</v>
      </c>
      <c r="I9" s="40"/>
      <c r="J9" s="33">
        <v>39772</v>
      </c>
      <c r="L9" s="33">
        <f>PL!L22</f>
        <v>31434</v>
      </c>
      <c r="M9" s="137"/>
      <c r="O9" s="56"/>
      <c r="S9" s="56"/>
    </row>
    <row r="10" spans="1:19">
      <c r="A10" s="121" t="s">
        <v>141</v>
      </c>
      <c r="B10" s="122"/>
      <c r="C10" s="122"/>
      <c r="D10" s="122"/>
      <c r="E10" s="122"/>
      <c r="F10" s="34"/>
      <c r="G10" s="40"/>
      <c r="H10" s="34"/>
      <c r="I10" s="40"/>
      <c r="J10" s="34"/>
      <c r="L10" s="34"/>
      <c r="M10" s="137"/>
      <c r="O10" s="56"/>
      <c r="S10" s="56"/>
    </row>
    <row r="11" spans="1:19" ht="18" customHeight="1">
      <c r="A11" s="121" t="s">
        <v>44</v>
      </c>
      <c r="B11" s="122"/>
      <c r="C11" s="122"/>
      <c r="D11" s="122"/>
      <c r="E11" s="122"/>
      <c r="F11" s="34"/>
      <c r="G11" s="40"/>
      <c r="H11" s="34"/>
      <c r="I11" s="40"/>
      <c r="J11" s="34"/>
      <c r="L11" s="34"/>
      <c r="M11" s="137"/>
      <c r="O11" s="56"/>
      <c r="S11" s="56"/>
    </row>
    <row r="12" spans="1:19">
      <c r="A12" s="121" t="s">
        <v>45</v>
      </c>
      <c r="B12" s="122"/>
      <c r="C12" s="122"/>
      <c r="D12" s="122"/>
      <c r="E12" s="122"/>
      <c r="F12" s="34">
        <v>124839</v>
      </c>
      <c r="G12" s="35"/>
      <c r="H12" s="34">
        <v>116662</v>
      </c>
      <c r="I12" s="35"/>
      <c r="J12" s="34">
        <v>124839</v>
      </c>
      <c r="K12" s="35"/>
      <c r="L12" s="34">
        <v>68102</v>
      </c>
      <c r="M12" s="135"/>
      <c r="N12" s="139"/>
      <c r="O12" s="56"/>
      <c r="P12" s="139"/>
      <c r="Q12" s="139"/>
      <c r="R12" s="139"/>
      <c r="S12" s="56"/>
    </row>
    <row r="13" spans="1:19" s="139" customFormat="1" ht="21" customHeight="1">
      <c r="A13" s="140" t="s">
        <v>127</v>
      </c>
      <c r="B13" s="141"/>
      <c r="C13" s="141"/>
      <c r="D13" s="141"/>
      <c r="E13" s="141"/>
      <c r="F13" s="34">
        <v>-3534</v>
      </c>
      <c r="G13" s="35"/>
      <c r="H13" s="34">
        <v>-12837</v>
      </c>
      <c r="I13" s="35"/>
      <c r="J13" s="34">
        <v>-3534</v>
      </c>
      <c r="K13" s="35"/>
      <c r="L13" s="34">
        <v>-7375</v>
      </c>
      <c r="M13" s="135"/>
      <c r="O13" s="56"/>
      <c r="S13" s="56"/>
    </row>
    <row r="14" spans="1:19">
      <c r="A14" s="121" t="s">
        <v>165</v>
      </c>
      <c r="B14" s="122"/>
      <c r="C14" s="122"/>
      <c r="D14" s="122"/>
      <c r="E14" s="122"/>
      <c r="F14" s="36">
        <v>-1319</v>
      </c>
      <c r="G14" s="37"/>
      <c r="H14" s="36">
        <v>-2853</v>
      </c>
      <c r="I14" s="37"/>
      <c r="J14" s="34">
        <v>-1319</v>
      </c>
      <c r="K14" s="37"/>
      <c r="L14" s="36">
        <v>-2958</v>
      </c>
      <c r="M14" s="135"/>
      <c r="O14" s="56"/>
      <c r="S14" s="56"/>
    </row>
    <row r="15" spans="1:19">
      <c r="A15" s="121" t="s">
        <v>168</v>
      </c>
      <c r="B15" s="122"/>
      <c r="C15" s="122"/>
      <c r="D15" s="122"/>
      <c r="E15" s="122"/>
      <c r="F15" s="34">
        <v>1104</v>
      </c>
      <c r="G15" s="35"/>
      <c r="H15" s="34">
        <v>1887</v>
      </c>
      <c r="I15" s="35"/>
      <c r="J15" s="34">
        <v>1104</v>
      </c>
      <c r="K15" s="35"/>
      <c r="L15" s="43">
        <v>-9</v>
      </c>
      <c r="M15" s="135"/>
      <c r="O15" s="56"/>
      <c r="S15" s="56"/>
    </row>
    <row r="16" spans="1:19">
      <c r="A16" s="121" t="s">
        <v>143</v>
      </c>
      <c r="B16" s="122"/>
      <c r="C16" s="122"/>
      <c r="D16" s="122"/>
      <c r="E16" s="122"/>
      <c r="F16" s="34"/>
      <c r="G16" s="35"/>
      <c r="H16" s="34"/>
      <c r="I16" s="35"/>
      <c r="J16" s="34"/>
      <c r="K16" s="35"/>
      <c r="L16" s="43"/>
      <c r="M16" s="135"/>
      <c r="O16" s="56"/>
      <c r="S16" s="56"/>
    </row>
    <row r="17" spans="1:19">
      <c r="A17" s="121" t="s">
        <v>144</v>
      </c>
      <c r="B17" s="122"/>
      <c r="C17" s="122"/>
      <c r="D17" s="122"/>
      <c r="E17" s="122"/>
      <c r="F17" s="34">
        <v>-496</v>
      </c>
      <c r="G17" s="35"/>
      <c r="H17" s="34">
        <v>-416</v>
      </c>
      <c r="I17" s="35"/>
      <c r="J17" s="34">
        <v>-496</v>
      </c>
      <c r="K17" s="35"/>
      <c r="L17" s="34">
        <v>114</v>
      </c>
      <c r="M17" s="135"/>
      <c r="N17" s="139"/>
      <c r="O17" s="56"/>
      <c r="P17" s="139"/>
      <c r="Q17" s="139"/>
      <c r="R17" s="139"/>
      <c r="S17" s="56"/>
    </row>
    <row r="18" spans="1:19" s="139" customFormat="1" ht="21" customHeight="1">
      <c r="A18" s="140" t="s">
        <v>169</v>
      </c>
      <c r="B18" s="141"/>
      <c r="C18" s="141"/>
      <c r="D18" s="141"/>
      <c r="E18" s="141"/>
      <c r="F18" s="43">
        <v>-389</v>
      </c>
      <c r="G18" s="37"/>
      <c r="H18" s="36">
        <v>1104</v>
      </c>
      <c r="I18" s="37"/>
      <c r="J18" s="34">
        <v>-389</v>
      </c>
      <c r="K18" s="37"/>
      <c r="L18" s="36">
        <v>1104</v>
      </c>
      <c r="M18" s="135"/>
      <c r="O18" s="56"/>
      <c r="S18" s="56"/>
    </row>
    <row r="19" spans="1:19" s="139" customFormat="1" ht="21" customHeight="1">
      <c r="A19" s="140" t="s">
        <v>134</v>
      </c>
      <c r="B19" s="141"/>
      <c r="C19" s="141"/>
      <c r="D19" s="141"/>
      <c r="E19" s="141"/>
      <c r="F19" s="36">
        <v>0</v>
      </c>
      <c r="G19" s="37"/>
      <c r="H19" s="36">
        <v>-92</v>
      </c>
      <c r="I19" s="37"/>
      <c r="J19" s="34">
        <v>0</v>
      </c>
      <c r="K19" s="37"/>
      <c r="L19" s="36">
        <v>-92</v>
      </c>
      <c r="M19" s="135"/>
      <c r="O19" s="56"/>
      <c r="S19" s="56"/>
    </row>
    <row r="20" spans="1:19" s="139" customFormat="1" ht="21" customHeight="1">
      <c r="A20" s="140" t="s">
        <v>133</v>
      </c>
      <c r="B20" s="141"/>
      <c r="C20" s="141"/>
      <c r="D20" s="141"/>
      <c r="E20" s="141"/>
      <c r="F20" s="34">
        <v>-281</v>
      </c>
      <c r="G20" s="35"/>
      <c r="H20" s="34">
        <v>-1841</v>
      </c>
      <c r="I20" s="35"/>
      <c r="J20" s="34">
        <v>-281</v>
      </c>
      <c r="K20" s="35"/>
      <c r="L20" s="34">
        <v>-936</v>
      </c>
      <c r="M20" s="135"/>
      <c r="N20" s="51"/>
      <c r="O20" s="56"/>
      <c r="P20" s="51"/>
      <c r="Q20" s="51"/>
      <c r="R20" s="51"/>
      <c r="S20" s="56"/>
    </row>
    <row r="21" spans="1:19">
      <c r="A21" s="121" t="s">
        <v>81</v>
      </c>
      <c r="B21" s="122"/>
      <c r="C21" s="122"/>
      <c r="D21" s="122"/>
      <c r="E21" s="122"/>
      <c r="F21" s="34">
        <v>-8659</v>
      </c>
      <c r="G21" s="35"/>
      <c r="H21" s="34">
        <v>-10430</v>
      </c>
      <c r="I21" s="35"/>
      <c r="J21" s="34">
        <v>0</v>
      </c>
      <c r="K21" s="35"/>
      <c r="L21" s="34">
        <v>0</v>
      </c>
      <c r="M21" s="135"/>
      <c r="O21" s="56"/>
      <c r="S21" s="56"/>
    </row>
    <row r="22" spans="1:19">
      <c r="A22" s="121" t="s">
        <v>166</v>
      </c>
      <c r="B22" s="122"/>
      <c r="C22" s="122"/>
      <c r="D22" s="122"/>
      <c r="E22" s="122"/>
      <c r="F22" s="34">
        <v>576</v>
      </c>
      <c r="G22" s="35"/>
      <c r="H22" s="34">
        <v>617</v>
      </c>
      <c r="I22" s="35"/>
      <c r="J22" s="34">
        <v>576</v>
      </c>
      <c r="K22" s="35"/>
      <c r="L22" s="34">
        <v>349</v>
      </c>
      <c r="M22" s="135"/>
      <c r="O22" s="56"/>
      <c r="S22" s="56"/>
    </row>
    <row r="23" spans="1:19">
      <c r="A23" s="121" t="s">
        <v>167</v>
      </c>
      <c r="B23" s="122"/>
      <c r="C23" s="122"/>
      <c r="D23" s="122"/>
      <c r="E23" s="122"/>
      <c r="F23" s="36">
        <v>-31</v>
      </c>
      <c r="G23" s="37"/>
      <c r="H23" s="36">
        <v>-24</v>
      </c>
      <c r="I23" s="37"/>
      <c r="J23" s="34">
        <v>-31</v>
      </c>
      <c r="K23" s="37"/>
      <c r="L23" s="36">
        <v>0</v>
      </c>
      <c r="M23" s="135"/>
      <c r="O23" s="56"/>
      <c r="S23" s="56"/>
    </row>
    <row r="24" spans="1:19">
      <c r="A24" s="121" t="s">
        <v>117</v>
      </c>
      <c r="B24" s="122"/>
      <c r="C24" s="122"/>
      <c r="D24" s="122"/>
      <c r="E24" s="122"/>
      <c r="F24" s="34">
        <v>-2</v>
      </c>
      <c r="G24" s="35"/>
      <c r="H24" s="34">
        <v>0</v>
      </c>
      <c r="I24" s="35"/>
      <c r="J24" s="34">
        <v>-2</v>
      </c>
      <c r="K24" s="35"/>
      <c r="L24" s="34">
        <v>0</v>
      </c>
      <c r="M24" s="135"/>
      <c r="O24" s="56"/>
      <c r="S24" s="56"/>
    </row>
    <row r="25" spans="1:19">
      <c r="A25" s="121" t="s">
        <v>106</v>
      </c>
      <c r="B25" s="122"/>
      <c r="C25" s="122"/>
      <c r="D25" s="122"/>
      <c r="E25" s="122"/>
      <c r="F25" s="38">
        <v>14066</v>
      </c>
      <c r="G25" s="37"/>
      <c r="H25" s="38">
        <v>12285</v>
      </c>
      <c r="I25" s="37"/>
      <c r="J25" s="38">
        <v>14066</v>
      </c>
      <c r="K25" s="37"/>
      <c r="L25" s="38">
        <v>8217</v>
      </c>
      <c r="M25" s="135"/>
      <c r="O25" s="56"/>
      <c r="S25" s="56"/>
    </row>
    <row r="26" spans="1:19">
      <c r="A26" s="119" t="s">
        <v>37</v>
      </c>
      <c r="B26" s="122"/>
      <c r="C26" s="122"/>
      <c r="D26" s="122"/>
      <c r="E26" s="122"/>
      <c r="F26" s="36"/>
      <c r="G26" s="37"/>
      <c r="H26" s="36"/>
      <c r="I26" s="37"/>
      <c r="J26" s="36"/>
      <c r="K26" s="37"/>
      <c r="L26" s="36"/>
      <c r="M26" s="135"/>
      <c r="O26" s="56"/>
      <c r="S26" s="56"/>
    </row>
    <row r="27" spans="1:19">
      <c r="A27" s="119" t="s">
        <v>38</v>
      </c>
      <c r="B27" s="122"/>
      <c r="C27" s="122"/>
      <c r="D27" s="122"/>
      <c r="E27" s="122"/>
      <c r="F27" s="39">
        <f>SUM(F9:F25)</f>
        <v>175053</v>
      </c>
      <c r="G27" s="35"/>
      <c r="H27" s="39">
        <f>SUM(H9:H25)</f>
        <v>154342</v>
      </c>
      <c r="I27" s="35"/>
      <c r="J27" s="39">
        <f>SUM(J9:J25)</f>
        <v>174305</v>
      </c>
      <c r="K27" s="35"/>
      <c r="L27" s="39">
        <f>SUM(L9:L25)</f>
        <v>97950</v>
      </c>
      <c r="M27" s="135"/>
      <c r="O27" s="56"/>
      <c r="S27" s="56"/>
    </row>
    <row r="28" spans="1:19">
      <c r="A28" s="121" t="s">
        <v>62</v>
      </c>
      <c r="B28" s="122"/>
      <c r="C28" s="122"/>
      <c r="D28" s="122"/>
      <c r="E28" s="122"/>
      <c r="G28" s="121"/>
      <c r="I28" s="121"/>
      <c r="K28" s="121"/>
      <c r="M28" s="135"/>
      <c r="O28" s="56"/>
      <c r="S28" s="56"/>
    </row>
    <row r="29" spans="1:19">
      <c r="A29" s="121" t="s">
        <v>63</v>
      </c>
      <c r="B29" s="122"/>
      <c r="C29" s="122"/>
      <c r="D29" s="122"/>
      <c r="E29" s="122"/>
      <c r="F29" s="138">
        <v>-20917</v>
      </c>
      <c r="G29" s="40"/>
      <c r="H29" s="138">
        <v>64300</v>
      </c>
      <c r="I29" s="40"/>
      <c r="J29" s="34">
        <v>-20917</v>
      </c>
      <c r="K29" s="40"/>
      <c r="L29" s="34">
        <v>53718</v>
      </c>
      <c r="M29" s="135"/>
      <c r="O29" s="56"/>
      <c r="S29" s="56"/>
    </row>
    <row r="30" spans="1:19">
      <c r="A30" s="121" t="s">
        <v>33</v>
      </c>
      <c r="B30" s="122"/>
      <c r="C30" s="122"/>
      <c r="D30" s="122"/>
      <c r="E30" s="122"/>
      <c r="F30" s="34">
        <v>-98349</v>
      </c>
      <c r="G30" s="40"/>
      <c r="H30" s="34">
        <v>-85390</v>
      </c>
      <c r="I30" s="40"/>
      <c r="J30" s="34">
        <v>-97601</v>
      </c>
      <c r="K30" s="40"/>
      <c r="L30" s="34">
        <v>-35255</v>
      </c>
      <c r="M30" s="135"/>
      <c r="O30" s="56"/>
      <c r="S30" s="56"/>
    </row>
    <row r="31" spans="1:19">
      <c r="A31" s="121" t="s">
        <v>34</v>
      </c>
      <c r="B31" s="122"/>
      <c r="C31" s="122"/>
      <c r="D31" s="122"/>
      <c r="E31" s="122"/>
      <c r="F31" s="34">
        <v>-565</v>
      </c>
      <c r="G31" s="40"/>
      <c r="H31" s="34">
        <v>1278</v>
      </c>
      <c r="I31" s="40"/>
      <c r="J31" s="34">
        <v>-565</v>
      </c>
      <c r="K31" s="40"/>
      <c r="L31" s="34">
        <v>-1075</v>
      </c>
      <c r="M31" s="135"/>
      <c r="O31" s="56"/>
      <c r="S31" s="56"/>
    </row>
    <row r="32" spans="1:19">
      <c r="A32" s="121" t="s">
        <v>35</v>
      </c>
      <c r="B32" s="122"/>
      <c r="C32" s="122"/>
      <c r="D32" s="122"/>
      <c r="E32" s="122"/>
      <c r="F32" s="34">
        <v>-7721</v>
      </c>
      <c r="G32" s="40"/>
      <c r="H32" s="34">
        <v>-12012</v>
      </c>
      <c r="I32" s="40"/>
      <c r="J32" s="34">
        <v>-7721</v>
      </c>
      <c r="K32" s="40"/>
      <c r="L32" s="34">
        <v>-8675</v>
      </c>
      <c r="M32" s="135"/>
      <c r="O32" s="56"/>
      <c r="S32" s="56"/>
    </row>
    <row r="33" spans="1:19">
      <c r="A33" s="121" t="s">
        <v>84</v>
      </c>
      <c r="B33" s="122"/>
      <c r="C33" s="122"/>
      <c r="D33" s="122"/>
      <c r="E33" s="122"/>
      <c r="F33" s="34"/>
      <c r="G33" s="40"/>
      <c r="H33" s="34"/>
      <c r="I33" s="40"/>
      <c r="J33" s="34"/>
      <c r="K33" s="40"/>
      <c r="L33" s="34"/>
      <c r="M33" s="135"/>
      <c r="O33" s="56"/>
      <c r="S33" s="56"/>
    </row>
    <row r="34" spans="1:19">
      <c r="A34" s="121" t="s">
        <v>60</v>
      </c>
      <c r="B34" s="122"/>
      <c r="C34" s="122"/>
      <c r="D34" s="122"/>
      <c r="E34" s="122"/>
      <c r="F34" s="34">
        <v>46836</v>
      </c>
      <c r="G34" s="40"/>
      <c r="H34" s="34">
        <v>233114</v>
      </c>
      <c r="I34" s="40"/>
      <c r="J34" s="34">
        <v>46836</v>
      </c>
      <c r="K34" s="40"/>
      <c r="L34" s="34">
        <v>178236</v>
      </c>
      <c r="M34" s="135"/>
      <c r="O34" s="56"/>
      <c r="S34" s="56"/>
    </row>
    <row r="35" spans="1:19">
      <c r="A35" s="121" t="s">
        <v>36</v>
      </c>
      <c r="B35" s="122"/>
      <c r="C35" s="122"/>
      <c r="D35" s="122"/>
      <c r="E35" s="122"/>
      <c r="F35" s="34">
        <v>-35</v>
      </c>
      <c r="G35" s="40"/>
      <c r="H35" s="34">
        <v>2141</v>
      </c>
      <c r="I35" s="40"/>
      <c r="J35" s="34">
        <v>-35</v>
      </c>
      <c r="K35" s="40"/>
      <c r="L35" s="34">
        <v>1935</v>
      </c>
      <c r="M35" s="135"/>
      <c r="N35" s="55"/>
      <c r="O35" s="56"/>
      <c r="S35" s="56"/>
    </row>
    <row r="36" spans="1:19">
      <c r="A36" s="121" t="s">
        <v>102</v>
      </c>
      <c r="B36" s="122"/>
      <c r="C36" s="122"/>
      <c r="D36" s="122"/>
      <c r="E36" s="122"/>
      <c r="F36" s="34">
        <v>133</v>
      </c>
      <c r="G36" s="40"/>
      <c r="H36" s="34">
        <v>854</v>
      </c>
      <c r="I36" s="40"/>
      <c r="J36" s="34">
        <v>133</v>
      </c>
      <c r="K36" s="40"/>
      <c r="L36" s="34">
        <v>121</v>
      </c>
      <c r="M36" s="135"/>
      <c r="O36" s="56"/>
      <c r="P36" s="55"/>
      <c r="Q36" s="55"/>
      <c r="R36" s="55"/>
      <c r="S36" s="56"/>
    </row>
    <row r="37" spans="1:19" s="55" customFormat="1">
      <c r="A37" s="123" t="s">
        <v>59</v>
      </c>
      <c r="B37" s="124"/>
      <c r="C37" s="124"/>
      <c r="D37" s="124"/>
      <c r="E37" s="124"/>
      <c r="F37" s="42">
        <v>0</v>
      </c>
      <c r="G37" s="41"/>
      <c r="H37" s="42">
        <v>-4798</v>
      </c>
      <c r="I37" s="41"/>
      <c r="J37" s="42">
        <v>0</v>
      </c>
      <c r="K37" s="41"/>
      <c r="L37" s="42">
        <v>-2765</v>
      </c>
      <c r="M37" s="135"/>
      <c r="N37" s="51"/>
      <c r="O37" s="56"/>
      <c r="P37" s="51"/>
      <c r="Q37" s="51"/>
      <c r="R37" s="51"/>
      <c r="S37" s="56"/>
    </row>
    <row r="38" spans="1:19" ht="18.95" customHeight="1">
      <c r="A38" s="119" t="s">
        <v>160</v>
      </c>
      <c r="B38" s="122"/>
      <c r="C38" s="122"/>
      <c r="D38" s="122"/>
      <c r="E38" s="122"/>
      <c r="F38" s="34">
        <f>SUM(F27,F29:F37)</f>
        <v>94435</v>
      </c>
      <c r="G38" s="40"/>
      <c r="H38" s="34">
        <f>SUM(H27,H29:H37)</f>
        <v>353829</v>
      </c>
      <c r="I38" s="40"/>
      <c r="J38" s="34">
        <f>SUM(J27,J29:J37)</f>
        <v>94435</v>
      </c>
      <c r="K38" s="40"/>
      <c r="L38" s="34">
        <f>SUM(L27,L29:L37)</f>
        <v>284190</v>
      </c>
      <c r="M38" s="135"/>
      <c r="O38" s="56"/>
      <c r="S38" s="56"/>
    </row>
    <row r="39" spans="1:19">
      <c r="A39" s="121" t="s">
        <v>128</v>
      </c>
      <c r="B39" s="122"/>
      <c r="C39" s="122"/>
      <c r="D39" s="122"/>
      <c r="E39" s="122"/>
      <c r="F39" s="34">
        <v>-6919</v>
      </c>
      <c r="G39" s="40"/>
      <c r="H39" s="34">
        <v>-5953</v>
      </c>
      <c r="I39" s="40"/>
      <c r="J39" s="34">
        <v>-6919</v>
      </c>
      <c r="K39" s="40"/>
      <c r="L39" s="34">
        <v>-5953</v>
      </c>
      <c r="M39" s="135"/>
      <c r="O39" s="56"/>
      <c r="S39" s="56"/>
    </row>
    <row r="40" spans="1:19" s="55" customFormat="1">
      <c r="A40" s="123" t="s">
        <v>129</v>
      </c>
      <c r="B40" s="124"/>
      <c r="C40" s="124"/>
      <c r="D40" s="124"/>
      <c r="E40" s="124"/>
      <c r="F40" s="42">
        <v>-9224</v>
      </c>
      <c r="G40" s="40"/>
      <c r="H40" s="34">
        <v>-11137</v>
      </c>
      <c r="I40" s="40"/>
      <c r="J40" s="34">
        <v>-9224</v>
      </c>
      <c r="K40" s="40"/>
      <c r="L40" s="34">
        <f>-2937-1</f>
        <v>-2938</v>
      </c>
      <c r="M40" s="135"/>
      <c r="O40" s="108"/>
      <c r="S40" s="108"/>
    </row>
    <row r="41" spans="1:19">
      <c r="A41" s="119" t="s">
        <v>161</v>
      </c>
      <c r="B41" s="122"/>
      <c r="C41" s="122"/>
      <c r="D41" s="122"/>
      <c r="E41" s="122"/>
      <c r="F41" s="125">
        <f>SUM(F38:F40)</f>
        <v>78292</v>
      </c>
      <c r="G41" s="40"/>
      <c r="H41" s="125">
        <f>SUM(H38:H40)</f>
        <v>336739</v>
      </c>
      <c r="I41" s="40"/>
      <c r="J41" s="125">
        <f>SUM(J38:J40)</f>
        <v>78292</v>
      </c>
      <c r="L41" s="125">
        <f>SUM(L38:L40)</f>
        <v>275299</v>
      </c>
      <c r="M41" s="135"/>
      <c r="O41" s="56"/>
      <c r="S41" s="56"/>
    </row>
    <row r="42" spans="1:19" ht="18.75" customHeight="1">
      <c r="A42" s="121"/>
      <c r="B42" s="122"/>
      <c r="C42" s="122"/>
      <c r="D42" s="122"/>
      <c r="E42" s="122"/>
      <c r="G42" s="121"/>
      <c r="I42" s="121"/>
      <c r="M42" s="135"/>
      <c r="O42" s="56"/>
      <c r="S42" s="56"/>
    </row>
    <row r="43" spans="1:19">
      <c r="A43" s="51" t="s">
        <v>5</v>
      </c>
      <c r="B43" s="122"/>
      <c r="C43" s="122"/>
      <c r="D43" s="122"/>
      <c r="E43" s="122"/>
      <c r="F43" s="34"/>
      <c r="G43" s="40"/>
      <c r="H43" s="34"/>
      <c r="I43" s="40"/>
      <c r="J43" s="34"/>
      <c r="L43" s="34"/>
      <c r="M43" s="135"/>
      <c r="O43" s="56"/>
      <c r="S43" s="56"/>
    </row>
    <row r="44" spans="1:19">
      <c r="L44" s="46" t="s">
        <v>69</v>
      </c>
      <c r="M44" s="135"/>
      <c r="O44" s="56"/>
      <c r="S44" s="56"/>
    </row>
    <row r="45" spans="1:19">
      <c r="A45" s="10" t="s">
        <v>98</v>
      </c>
      <c r="B45" s="11"/>
      <c r="C45" s="11"/>
      <c r="D45" s="11"/>
      <c r="E45" s="11"/>
      <c r="F45" s="12"/>
      <c r="G45" s="13"/>
      <c r="H45" s="12"/>
      <c r="I45" s="13"/>
      <c r="J45" s="12"/>
      <c r="L45" s="12"/>
      <c r="M45" s="135"/>
      <c r="O45" s="56"/>
      <c r="S45" s="56"/>
    </row>
    <row r="46" spans="1:19">
      <c r="A46" s="29" t="s">
        <v>15</v>
      </c>
      <c r="B46" s="30"/>
      <c r="C46" s="30"/>
      <c r="D46" s="30"/>
      <c r="E46" s="30"/>
      <c r="F46" s="31"/>
      <c r="G46" s="32"/>
      <c r="H46" s="31"/>
      <c r="I46" s="32"/>
      <c r="J46" s="31"/>
      <c r="L46" s="31"/>
      <c r="M46" s="135"/>
      <c r="O46" s="56"/>
      <c r="S46" s="56"/>
    </row>
    <row r="47" spans="1:19">
      <c r="A47" s="16" t="s">
        <v>151</v>
      </c>
      <c r="B47" s="11"/>
      <c r="C47" s="11"/>
      <c r="D47" s="11"/>
      <c r="E47" s="11"/>
      <c r="F47" s="14"/>
      <c r="G47" s="11"/>
      <c r="H47" s="14"/>
      <c r="I47" s="11"/>
      <c r="J47" s="14"/>
      <c r="L47" s="14"/>
      <c r="M47" s="135"/>
      <c r="O47" s="56"/>
      <c r="S47" s="56"/>
    </row>
    <row r="48" spans="1:19">
      <c r="D48" s="17"/>
      <c r="E48" s="17"/>
      <c r="F48" s="18"/>
      <c r="G48" s="55"/>
      <c r="H48" s="18"/>
      <c r="I48" s="55"/>
      <c r="J48" s="18"/>
      <c r="L48" s="19" t="s">
        <v>68</v>
      </c>
      <c r="M48" s="135"/>
      <c r="O48" s="56"/>
      <c r="S48" s="56"/>
    </row>
    <row r="49" spans="1:19">
      <c r="D49" s="17"/>
      <c r="E49" s="17"/>
      <c r="F49" s="159" t="s">
        <v>96</v>
      </c>
      <c r="G49" s="158"/>
      <c r="H49" s="158"/>
      <c r="I49" s="55"/>
      <c r="J49" s="159" t="s">
        <v>46</v>
      </c>
      <c r="K49" s="159"/>
      <c r="L49" s="159"/>
      <c r="M49" s="135"/>
      <c r="O49" s="56"/>
      <c r="S49" s="56"/>
    </row>
    <row r="50" spans="1:19">
      <c r="D50" s="17"/>
      <c r="E50" s="17"/>
      <c r="F50" s="130" t="s">
        <v>153</v>
      </c>
      <c r="G50" s="21"/>
      <c r="H50" s="20" t="s">
        <v>125</v>
      </c>
      <c r="I50" s="21"/>
      <c r="J50" s="130" t="s">
        <v>153</v>
      </c>
      <c r="K50" s="21"/>
      <c r="L50" s="20" t="s">
        <v>125</v>
      </c>
      <c r="M50" s="135"/>
      <c r="O50" s="56"/>
      <c r="S50" s="56"/>
    </row>
    <row r="51" spans="1:19">
      <c r="A51" s="119" t="s">
        <v>20</v>
      </c>
      <c r="B51" s="120"/>
      <c r="C51" s="120"/>
      <c r="D51" s="120"/>
      <c r="E51" s="120"/>
      <c r="F51" s="34"/>
      <c r="G51" s="40"/>
      <c r="H51" s="34"/>
      <c r="I51" s="40"/>
      <c r="J51" s="34"/>
      <c r="L51" s="34"/>
      <c r="M51" s="135"/>
      <c r="O51" s="56"/>
      <c r="S51" s="56"/>
    </row>
    <row r="52" spans="1:19">
      <c r="A52" s="121" t="s">
        <v>130</v>
      </c>
      <c r="B52" s="122"/>
      <c r="C52" s="122"/>
      <c r="D52" s="122"/>
      <c r="E52" s="122"/>
      <c r="F52" s="39">
        <v>2</v>
      </c>
      <c r="G52" s="35"/>
      <c r="H52" s="33">
        <v>28</v>
      </c>
      <c r="I52" s="35"/>
      <c r="J52" s="33">
        <v>2</v>
      </c>
      <c r="K52" s="35"/>
      <c r="L52" s="34">
        <v>0</v>
      </c>
      <c r="M52" s="135"/>
      <c r="O52" s="56"/>
      <c r="S52" s="56"/>
    </row>
    <row r="53" spans="1:19">
      <c r="A53" s="121" t="s">
        <v>39</v>
      </c>
      <c r="B53" s="120"/>
      <c r="C53" s="120"/>
      <c r="D53" s="120"/>
      <c r="E53" s="120"/>
      <c r="F53" s="43">
        <v>0</v>
      </c>
      <c r="G53" s="40"/>
      <c r="H53" s="43">
        <v>1041</v>
      </c>
      <c r="I53" s="40"/>
      <c r="J53" s="43">
        <v>0</v>
      </c>
      <c r="K53" s="40"/>
      <c r="L53" s="43">
        <v>9</v>
      </c>
      <c r="M53" s="135"/>
      <c r="O53" s="56"/>
      <c r="S53" s="56"/>
    </row>
    <row r="54" spans="1:19">
      <c r="A54" s="121" t="s">
        <v>65</v>
      </c>
      <c r="B54" s="120"/>
      <c r="C54" s="120"/>
      <c r="D54" s="120"/>
      <c r="E54" s="120"/>
      <c r="F54" s="43">
        <v>-86624</v>
      </c>
      <c r="G54" s="40"/>
      <c r="H54" s="43">
        <v>-20462</v>
      </c>
      <c r="I54" s="40"/>
      <c r="J54" s="43">
        <v>-86624</v>
      </c>
      <c r="K54" s="40"/>
      <c r="L54" s="43">
        <v>-12858</v>
      </c>
      <c r="M54" s="135"/>
      <c r="O54" s="56"/>
      <c r="S54" s="56"/>
    </row>
    <row r="55" spans="1:19">
      <c r="A55" s="121" t="s">
        <v>82</v>
      </c>
      <c r="B55" s="120"/>
      <c r="C55" s="120"/>
      <c r="D55" s="120"/>
      <c r="E55" s="120"/>
      <c r="F55" s="38">
        <v>-10971</v>
      </c>
      <c r="G55" s="40"/>
      <c r="H55" s="43">
        <v>-3285</v>
      </c>
      <c r="I55" s="40"/>
      <c r="J55" s="43">
        <v>-10971</v>
      </c>
      <c r="K55" s="40"/>
      <c r="L55" s="43">
        <v>-2210</v>
      </c>
      <c r="M55" s="135"/>
      <c r="O55" s="56"/>
      <c r="S55" s="56"/>
    </row>
    <row r="56" spans="1:19">
      <c r="A56" s="119" t="s">
        <v>162</v>
      </c>
      <c r="B56" s="122"/>
      <c r="C56" s="122"/>
      <c r="D56" s="122"/>
      <c r="E56" s="122"/>
      <c r="F56" s="125">
        <f>SUM(F52:F55)</f>
        <v>-97593</v>
      </c>
      <c r="G56" s="40"/>
      <c r="H56" s="125">
        <f>SUM(H52:H55)</f>
        <v>-22678</v>
      </c>
      <c r="I56" s="40"/>
      <c r="J56" s="125">
        <f>SUM(J52:J55)</f>
        <v>-97593</v>
      </c>
      <c r="K56" s="40"/>
      <c r="L56" s="125">
        <f>SUM(L52:L55)</f>
        <v>-15059</v>
      </c>
      <c r="M56" s="135"/>
      <c r="O56" s="56"/>
      <c r="S56" s="56"/>
    </row>
    <row r="57" spans="1:19">
      <c r="A57" s="119" t="s">
        <v>79</v>
      </c>
      <c r="B57" s="122"/>
      <c r="C57" s="122"/>
      <c r="D57" s="122"/>
      <c r="E57" s="122"/>
      <c r="F57" s="126"/>
      <c r="G57" s="41"/>
      <c r="H57" s="126"/>
      <c r="I57" s="41"/>
      <c r="J57" s="126"/>
      <c r="K57" s="41"/>
      <c r="L57" s="126"/>
      <c r="M57" s="135"/>
      <c r="N57" s="137"/>
      <c r="O57" s="56"/>
      <c r="S57" s="56"/>
    </row>
    <row r="58" spans="1:19">
      <c r="A58" s="121" t="s">
        <v>131</v>
      </c>
      <c r="B58" s="122"/>
      <c r="C58" s="122"/>
      <c r="D58" s="122"/>
      <c r="E58" s="122"/>
      <c r="F58" s="34">
        <v>585759</v>
      </c>
      <c r="G58" s="41"/>
      <c r="H58" s="126">
        <v>530000</v>
      </c>
      <c r="I58" s="41"/>
      <c r="J58" s="126">
        <v>585759</v>
      </c>
      <c r="K58" s="41"/>
      <c r="L58" s="126">
        <v>530000</v>
      </c>
      <c r="M58" s="135"/>
      <c r="N58" s="137"/>
      <c r="O58" s="56"/>
      <c r="S58" s="56"/>
    </row>
    <row r="59" spans="1:19">
      <c r="A59" s="121" t="s">
        <v>113</v>
      </c>
      <c r="B59" s="122"/>
      <c r="C59" s="122"/>
      <c r="D59" s="122"/>
      <c r="E59" s="122"/>
      <c r="F59" s="34">
        <v>-555759</v>
      </c>
      <c r="G59" s="41"/>
      <c r="H59" s="126">
        <v>-540000</v>
      </c>
      <c r="I59" s="41"/>
      <c r="J59" s="126">
        <v>-555759</v>
      </c>
      <c r="K59" s="41"/>
      <c r="L59" s="126">
        <v>-540000</v>
      </c>
      <c r="M59" s="135"/>
      <c r="N59" s="137"/>
      <c r="O59" s="56"/>
      <c r="S59" s="56"/>
    </row>
    <row r="60" spans="1:19">
      <c r="A60" s="121" t="s">
        <v>114</v>
      </c>
      <c r="B60" s="122"/>
      <c r="C60" s="122"/>
      <c r="D60" s="122"/>
      <c r="E60" s="122"/>
      <c r="F60" s="126">
        <v>-102077</v>
      </c>
      <c r="G60" s="41"/>
      <c r="H60" s="126">
        <v>-83878</v>
      </c>
      <c r="I60" s="41"/>
      <c r="J60" s="126">
        <v>-102077</v>
      </c>
      <c r="K60" s="41"/>
      <c r="L60" s="126">
        <v>-47319</v>
      </c>
      <c r="M60" s="135"/>
      <c r="N60" s="137"/>
      <c r="O60" s="56"/>
      <c r="S60" s="56"/>
    </row>
    <row r="61" spans="1:19">
      <c r="A61" s="119" t="s">
        <v>163</v>
      </c>
      <c r="B61" s="122"/>
      <c r="C61" s="122"/>
      <c r="D61" s="122"/>
      <c r="E61" s="122"/>
      <c r="F61" s="125">
        <f>SUM(F58:F60)</f>
        <v>-72077</v>
      </c>
      <c r="G61" s="40"/>
      <c r="H61" s="125">
        <f>SUM(H58:H60)</f>
        <v>-93878</v>
      </c>
      <c r="I61" s="40"/>
      <c r="J61" s="125">
        <f>SUM(J58:J60)</f>
        <v>-72077</v>
      </c>
      <c r="K61" s="40"/>
      <c r="L61" s="125">
        <f>SUM(L58:L60)</f>
        <v>-57319</v>
      </c>
      <c r="M61" s="135"/>
      <c r="N61" s="137"/>
      <c r="O61" s="56"/>
      <c r="S61" s="56"/>
    </row>
    <row r="62" spans="1:19">
      <c r="A62" s="119" t="s">
        <v>170</v>
      </c>
      <c r="B62" s="122"/>
      <c r="C62" s="122"/>
      <c r="D62" s="122"/>
      <c r="E62" s="122"/>
      <c r="F62" s="34">
        <f>SUM(F41,F56,F61)</f>
        <v>-91378</v>
      </c>
      <c r="G62" s="40"/>
      <c r="H62" s="34">
        <f>SUM(H41,H56,H61)</f>
        <v>220183</v>
      </c>
      <c r="I62" s="40"/>
      <c r="J62" s="34">
        <f>SUM(J41,J56,J61)</f>
        <v>-91378</v>
      </c>
      <c r="K62" s="40"/>
      <c r="L62" s="34">
        <f>SUM(L41,L56,L61)</f>
        <v>202921</v>
      </c>
      <c r="M62" s="135"/>
      <c r="N62" s="137"/>
      <c r="O62" s="56"/>
      <c r="S62" s="56"/>
    </row>
    <row r="63" spans="1:19">
      <c r="A63" s="121" t="s">
        <v>75</v>
      </c>
      <c r="B63" s="122"/>
      <c r="C63" s="122"/>
      <c r="D63" s="122"/>
      <c r="E63" s="122"/>
      <c r="F63" s="34">
        <v>275651</v>
      </c>
      <c r="G63" s="40"/>
      <c r="H63" s="34">
        <v>138404</v>
      </c>
      <c r="I63" s="40"/>
      <c r="J63" s="34">
        <v>275651</v>
      </c>
      <c r="K63" s="40"/>
      <c r="L63" s="34">
        <v>79007</v>
      </c>
      <c r="M63" s="135"/>
      <c r="O63" s="56"/>
      <c r="S63" s="56"/>
    </row>
    <row r="64" spans="1:19" ht="21.75" thickBot="1">
      <c r="A64" s="119" t="s">
        <v>76</v>
      </c>
      <c r="B64" s="122"/>
      <c r="C64" s="122"/>
      <c r="D64" s="122"/>
      <c r="E64" s="122"/>
      <c r="F64" s="127">
        <f>SUM(F62:F63)</f>
        <v>184273</v>
      </c>
      <c r="G64" s="40"/>
      <c r="H64" s="127">
        <f>SUM(H62:H63)</f>
        <v>358587</v>
      </c>
      <c r="I64" s="40"/>
      <c r="J64" s="127">
        <f>SUM(J62:J63)</f>
        <v>184273</v>
      </c>
      <c r="L64" s="127">
        <f>SUM(L62:L63)</f>
        <v>281928</v>
      </c>
      <c r="M64" s="135"/>
      <c r="O64" s="56"/>
      <c r="S64" s="56"/>
    </row>
    <row r="65" spans="1:19" ht="21.75" thickTop="1">
      <c r="A65" s="121"/>
      <c r="B65" s="122"/>
      <c r="C65" s="122"/>
      <c r="D65" s="122"/>
      <c r="E65" s="122"/>
      <c r="F65" s="34">
        <f>F64-BS!G12</f>
        <v>0</v>
      </c>
      <c r="G65" s="134"/>
      <c r="H65" s="134"/>
      <c r="I65" s="134"/>
      <c r="J65" s="34">
        <f>BS!K12-CF!J64</f>
        <v>0</v>
      </c>
      <c r="L65" s="34"/>
      <c r="M65" s="135"/>
      <c r="O65" s="56"/>
      <c r="S65" s="56"/>
    </row>
    <row r="66" spans="1:19">
      <c r="A66" s="119" t="s">
        <v>43</v>
      </c>
      <c r="B66" s="122"/>
      <c r="C66" s="122"/>
      <c r="D66" s="122"/>
      <c r="E66" s="122"/>
      <c r="F66" s="34"/>
      <c r="G66" s="40"/>
      <c r="H66" s="34"/>
      <c r="I66" s="40"/>
      <c r="L66" s="51"/>
      <c r="M66" s="135"/>
      <c r="O66" s="56"/>
      <c r="S66" s="56"/>
    </row>
    <row r="67" spans="1:19">
      <c r="A67" s="121" t="s">
        <v>118</v>
      </c>
      <c r="B67" s="122"/>
      <c r="C67" s="122"/>
      <c r="D67" s="122"/>
      <c r="E67" s="122"/>
      <c r="F67" s="34"/>
      <c r="G67" s="40"/>
      <c r="H67" s="34"/>
      <c r="I67" s="40"/>
      <c r="L67" s="51"/>
      <c r="M67" s="135"/>
      <c r="O67" s="56"/>
      <c r="S67" s="56"/>
    </row>
    <row r="68" spans="1:19">
      <c r="A68" s="121" t="s">
        <v>142</v>
      </c>
      <c r="B68" s="122"/>
      <c r="C68" s="122"/>
      <c r="D68" s="122"/>
      <c r="E68" s="122"/>
      <c r="F68" s="138">
        <v>837</v>
      </c>
      <c r="G68" s="40"/>
      <c r="H68" s="138">
        <v>906</v>
      </c>
      <c r="I68" s="40"/>
      <c r="J68" s="138">
        <v>837</v>
      </c>
      <c r="K68" s="40"/>
      <c r="L68" s="138">
        <v>906</v>
      </c>
      <c r="M68" s="135"/>
      <c r="N68" s="135"/>
      <c r="O68" s="56"/>
      <c r="P68" s="135"/>
      <c r="Q68" s="136"/>
      <c r="S68" s="56"/>
    </row>
    <row r="69" spans="1:19">
      <c r="A69" s="121" t="s">
        <v>103</v>
      </c>
      <c r="B69" s="122"/>
      <c r="C69" s="122"/>
      <c r="D69" s="122"/>
      <c r="E69" s="122"/>
      <c r="F69" s="138">
        <v>9525</v>
      </c>
      <c r="G69" s="40"/>
      <c r="H69" s="138">
        <v>14320</v>
      </c>
      <c r="I69" s="40"/>
      <c r="J69" s="138">
        <v>9525</v>
      </c>
      <c r="K69" s="40"/>
      <c r="L69" s="138">
        <v>14320</v>
      </c>
      <c r="M69" s="135"/>
      <c r="O69" s="56"/>
      <c r="P69" s="135"/>
      <c r="Q69" s="136"/>
      <c r="S69" s="56"/>
    </row>
    <row r="70" spans="1:19">
      <c r="A70" s="51" t="s">
        <v>145</v>
      </c>
      <c r="B70" s="122"/>
      <c r="C70" s="122"/>
      <c r="D70" s="122"/>
      <c r="E70" s="122"/>
      <c r="F70" s="138">
        <v>848</v>
      </c>
      <c r="G70" s="35"/>
      <c r="H70" s="138">
        <v>4627</v>
      </c>
      <c r="I70" s="138"/>
      <c r="J70" s="138">
        <v>848</v>
      </c>
      <c r="K70" s="138"/>
      <c r="L70" s="138">
        <v>4627</v>
      </c>
      <c r="M70" s="135"/>
      <c r="O70" s="56"/>
      <c r="P70" s="135"/>
      <c r="S70" s="56"/>
    </row>
    <row r="71" spans="1:19">
      <c r="A71" s="121" t="s">
        <v>119</v>
      </c>
      <c r="B71" s="122"/>
      <c r="C71" s="122"/>
      <c r="D71" s="122"/>
      <c r="E71" s="122"/>
      <c r="F71" s="138">
        <v>46507</v>
      </c>
      <c r="G71" s="40"/>
      <c r="H71" s="138">
        <v>112145</v>
      </c>
      <c r="I71" s="40"/>
      <c r="J71" s="138">
        <v>46507</v>
      </c>
      <c r="K71" s="40"/>
      <c r="L71" s="138">
        <v>112145</v>
      </c>
      <c r="M71" s="135"/>
      <c r="O71" s="56"/>
      <c r="S71" s="56"/>
    </row>
    <row r="72" spans="1:19">
      <c r="A72" s="121"/>
      <c r="B72" s="122"/>
      <c r="C72" s="122"/>
      <c r="D72" s="122"/>
      <c r="E72" s="122"/>
      <c r="F72" s="34"/>
      <c r="G72" s="40"/>
      <c r="H72" s="34"/>
      <c r="I72" s="40"/>
      <c r="J72" s="34"/>
      <c r="L72" s="34"/>
      <c r="M72" s="137"/>
      <c r="S72" s="56"/>
    </row>
    <row r="73" spans="1:19">
      <c r="A73" s="51" t="s">
        <v>5</v>
      </c>
      <c r="B73" s="122"/>
      <c r="C73" s="122"/>
      <c r="D73" s="122"/>
      <c r="E73" s="122"/>
      <c r="F73" s="34"/>
      <c r="G73" s="40"/>
      <c r="H73" s="34"/>
      <c r="I73" s="40"/>
      <c r="J73" s="34"/>
      <c r="L73" s="34"/>
      <c r="M73" s="137"/>
      <c r="O73" s="56"/>
    </row>
    <row r="74" spans="1:19">
      <c r="A74" s="121"/>
      <c r="B74" s="122"/>
      <c r="C74" s="122"/>
      <c r="D74" s="122"/>
      <c r="E74" s="122"/>
      <c r="F74" s="34"/>
      <c r="G74" s="40"/>
      <c r="H74" s="34"/>
      <c r="I74" s="40"/>
      <c r="J74" s="34"/>
      <c r="L74" s="34"/>
      <c r="M74" s="137"/>
      <c r="O74" s="56"/>
    </row>
    <row r="75" spans="1:19">
      <c r="A75" s="121"/>
      <c r="B75" s="122"/>
      <c r="C75" s="122"/>
      <c r="D75" s="122"/>
      <c r="E75" s="122"/>
      <c r="F75" s="34"/>
      <c r="G75" s="40"/>
      <c r="H75" s="34"/>
      <c r="I75" s="40"/>
      <c r="J75" s="34"/>
      <c r="L75" s="34"/>
      <c r="M75" s="137"/>
      <c r="O75" s="56"/>
    </row>
    <row r="76" spans="1:19">
      <c r="A76" s="121"/>
      <c r="B76" s="122"/>
      <c r="C76" s="122"/>
      <c r="D76" s="122"/>
      <c r="E76" s="122"/>
      <c r="F76" s="34"/>
      <c r="G76" s="40"/>
      <c r="H76" s="34"/>
      <c r="I76" s="40"/>
      <c r="J76" s="34"/>
      <c r="L76" s="34"/>
    </row>
    <row r="77" spans="1:19">
      <c r="B77" s="122"/>
      <c r="C77" s="122"/>
      <c r="D77" s="122"/>
      <c r="E77" s="122"/>
      <c r="F77" s="34"/>
      <c r="G77" s="40"/>
      <c r="H77" s="34"/>
      <c r="I77" s="40"/>
      <c r="J77" s="34"/>
      <c r="L77" s="34"/>
    </row>
  </sheetData>
  <mergeCells count="4">
    <mergeCell ref="F49:H49"/>
    <mergeCell ref="J49:L49"/>
    <mergeCell ref="F6:H6"/>
    <mergeCell ref="J6:L6"/>
  </mergeCells>
  <phoneticPr fontId="0" type="noConversion"/>
  <printOptions horizontalCentered="1" gridLinesSet="0"/>
  <pageMargins left="0.78740157480314998" right="0.31496062992126" top="0.59055118110236204" bottom="0" header="0.511811023622047" footer="0.511811023622047"/>
  <pageSetup paperSize="9" scale="75" fitToHeight="0" orientation="portrait" r:id="rId1"/>
  <headerFooter alignWithMargins="0"/>
  <rowBreaks count="2" manualBreakCount="2">
    <brk id="43" max="16383" man="1"/>
    <brk id="8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52407</vt:lpwstr>
  </property>
  <property fmtid="{D5CDD505-2E9C-101B-9397-08002B2CF9AE}" pid="4" name="OptimizationTime">
    <vt:lpwstr>20220511_1608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Danita Sirabowornkit</cp:lastModifiedBy>
  <cp:lastPrinted>2022-05-05T09:49:54Z</cp:lastPrinted>
  <dcterms:created xsi:type="dcterms:W3CDTF">1999-07-16T06:31:12Z</dcterms:created>
  <dcterms:modified xsi:type="dcterms:W3CDTF">2022-05-11T07:22:10Z</dcterms:modified>
</cp:coreProperties>
</file>