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1'2022\IT\"/>
    </mc:Choice>
  </mc:AlternateContent>
  <xr:revisionPtr revIDLastSave="0" documentId="8_{91814322-542A-46DB-9608-735E8C27EE11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6" r:id="rId2"/>
    <sheet name="PL" sheetId="10" r:id="rId3"/>
    <sheet name="Consolidated" sheetId="8" r:id="rId4"/>
    <sheet name="The Company" sheetId="9" r:id="rId5"/>
    <sheet name="CF" sheetId="3" r:id="rId6"/>
    <sheet name="000" sheetId="4" state="veryHidden" r:id="rId7"/>
  </sheets>
  <definedNames>
    <definedName name="_xlnm.Print_Area" localSheetId="2">BS!$A$1:$L$77</definedName>
    <definedName name="_xlnm.Print_Area" localSheetId="6">CF!$A$1:$M$73</definedName>
    <definedName name="_xlnm.Print_Area" localSheetId="4">Consolidated!$A$1:$M$23</definedName>
    <definedName name="_xlnm.Print_Area" localSheetId="3">PL!$A$1:$M$42</definedName>
    <definedName name="_xlnm.Print_Area" localSheetId="5">'The Company'!$A$1:$M$22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3" l="1"/>
  <c r="H19" i="10"/>
  <c r="L12" i="10"/>
  <c r="J12" i="10"/>
  <c r="H12" i="10"/>
  <c r="F12" i="10"/>
  <c r="F18" i="10"/>
  <c r="F22" i="10"/>
  <c r="F24" i="10"/>
  <c r="F31" i="10"/>
  <c r="K18" i="9"/>
  <c r="M18" i="9"/>
  <c r="K12" i="9"/>
  <c r="M12" i="9"/>
  <c r="K18" i="8"/>
  <c r="K19" i="8"/>
  <c r="K20" i="8"/>
  <c r="F68" i="6"/>
  <c r="F69" i="6"/>
  <c r="F70" i="6"/>
  <c r="F71" i="6"/>
  <c r="K12" i="8"/>
  <c r="M12" i="8"/>
  <c r="I20" i="9"/>
  <c r="J67" i="6"/>
  <c r="I19" i="9"/>
  <c r="G20" i="9"/>
  <c r="G19" i="9"/>
  <c r="E19" i="9"/>
  <c r="E20" i="9"/>
  <c r="J64" i="6"/>
  <c r="M10" i="9"/>
  <c r="L17" i="10"/>
  <c r="J17" i="10"/>
  <c r="H17" i="10"/>
  <c r="F17" i="10"/>
  <c r="L28" i="6"/>
  <c r="J28" i="6"/>
  <c r="H28" i="6"/>
  <c r="F28" i="6"/>
  <c r="J50" i="6"/>
  <c r="H56" i="3"/>
  <c r="L61" i="3"/>
  <c r="J61" i="3"/>
  <c r="H61" i="3"/>
  <c r="F61" i="3"/>
  <c r="L56" i="3"/>
  <c r="J56" i="3"/>
  <c r="F56" i="3"/>
  <c r="E14" i="8"/>
  <c r="M16" i="9"/>
  <c r="M16" i="8"/>
  <c r="M10" i="8"/>
  <c r="E19" i="8"/>
  <c r="E20" i="8"/>
  <c r="F64" i="6"/>
  <c r="F57" i="6"/>
  <c r="H57" i="6"/>
  <c r="J57" i="6"/>
  <c r="L57" i="6"/>
  <c r="F50" i="6"/>
  <c r="F58" i="6"/>
  <c r="H50" i="6"/>
  <c r="H58" i="6"/>
  <c r="L50" i="6"/>
  <c r="J65" i="6"/>
  <c r="L68" i="6"/>
  <c r="L67" i="6"/>
  <c r="L65" i="6"/>
  <c r="L64" i="6"/>
  <c r="I13" i="9"/>
  <c r="I14" i="9"/>
  <c r="G13" i="9"/>
  <c r="G14" i="9"/>
  <c r="E13" i="9"/>
  <c r="E14" i="9"/>
  <c r="I19" i="8"/>
  <c r="I20" i="8"/>
  <c r="F67" i="6"/>
  <c r="G19" i="8"/>
  <c r="G20" i="8"/>
  <c r="F65" i="6"/>
  <c r="H68" i="6"/>
  <c r="H67" i="6"/>
  <c r="H64" i="6"/>
  <c r="I13" i="8"/>
  <c r="I14" i="8"/>
  <c r="G13" i="8"/>
  <c r="G14" i="8"/>
  <c r="E13" i="8"/>
  <c r="J17" i="6"/>
  <c r="H17" i="6"/>
  <c r="F17" i="6"/>
  <c r="L17" i="6"/>
  <c r="H65" i="6"/>
  <c r="H18" i="10"/>
  <c r="H22" i="10"/>
  <c r="H9" i="3"/>
  <c r="H27" i="3"/>
  <c r="H38" i="3"/>
  <c r="H41" i="3"/>
  <c r="H62" i="3"/>
  <c r="H64" i="3"/>
  <c r="L18" i="10"/>
  <c r="L22" i="10"/>
  <c r="L9" i="3"/>
  <c r="L27" i="3"/>
  <c r="L38" i="3"/>
  <c r="L41" i="3"/>
  <c r="L62" i="3"/>
  <c r="L64" i="3"/>
  <c r="L24" i="10"/>
  <c r="J58" i="6"/>
  <c r="L29" i="6"/>
  <c r="L69" i="6"/>
  <c r="H29" i="6"/>
  <c r="H69" i="6"/>
  <c r="H70" i="6"/>
  <c r="L58" i="6"/>
  <c r="L70" i="6"/>
  <c r="L71" i="6"/>
  <c r="H24" i="10"/>
  <c r="H31" i="10"/>
  <c r="H28" i="10"/>
  <c r="H34" i="10"/>
  <c r="H38" i="10"/>
  <c r="K11" i="8"/>
  <c r="L38" i="10"/>
  <c r="K11" i="9"/>
  <c r="L28" i="10"/>
  <c r="L34" i="10"/>
  <c r="L31" i="10"/>
  <c r="H71" i="6"/>
  <c r="M11" i="8"/>
  <c r="M13" i="8"/>
  <c r="M14" i="8"/>
  <c r="K13" i="8"/>
  <c r="K14" i="8"/>
  <c r="M11" i="9"/>
  <c r="M13" i="9"/>
  <c r="M14" i="9"/>
  <c r="K13" i="9"/>
  <c r="K14" i="9"/>
  <c r="J18" i="10"/>
  <c r="J22" i="10"/>
  <c r="J27" i="3"/>
  <c r="J38" i="3"/>
  <c r="J41" i="3"/>
  <c r="J62" i="3"/>
  <c r="J64" i="3"/>
  <c r="J65" i="3"/>
  <c r="J24" i="10"/>
  <c r="J31" i="10"/>
  <c r="F9" i="3"/>
  <c r="F27" i="3"/>
  <c r="F38" i="3"/>
  <c r="F41" i="3"/>
  <c r="F62" i="3"/>
  <c r="F64" i="3"/>
  <c r="F65" i="3"/>
  <c r="J29" i="6"/>
  <c r="F29" i="6"/>
  <c r="K17" i="9"/>
  <c r="J28" i="10"/>
  <c r="J34" i="10"/>
  <c r="J38" i="10"/>
  <c r="F28" i="10"/>
  <c r="F34" i="10"/>
  <c r="K17" i="8"/>
  <c r="F38" i="10"/>
  <c r="K19" i="9"/>
  <c r="K20" i="9"/>
  <c r="J68" i="6"/>
  <c r="J69" i="6"/>
  <c r="J70" i="6"/>
  <c r="J71" i="6"/>
  <c r="M17" i="9"/>
  <c r="M19" i="9"/>
  <c r="M20" i="9"/>
  <c r="M17" i="8"/>
  <c r="M18" i="8"/>
  <c r="M19" i="8"/>
  <c r="M20" i="8"/>
</calcChain>
</file>

<file path=xl/sharedStrings.xml><?xml version="1.0" encoding="utf-8"?>
<sst xmlns="http://schemas.openxmlformats.org/spreadsheetml/2006/main" count="270" uniqueCount="172">
  <si>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</si>
  <si>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</si>
  <si>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</si>
  <si>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</si>
  <si>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</si>
  <si>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</si>
  <si>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</si>
  <si>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</si>
  <si>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</si>
  <si>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</si>
  <si>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</si>
  <si>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</si>
  <si>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</si>
  <si>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</si>
  <si>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</si>
  <si>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</si>
  <si>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</si>
  <si>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</si>
  <si>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</si>
  <si>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</si>
  <si>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</si>
  <si>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</si>
  <si>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</si>
  <si>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</si>
  <si>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</si>
  <si>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</si>
  <si>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</si>
  <si>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</si>
  <si>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</si>
  <si>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</si>
  <si>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</si>
  <si>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</si>
  <si>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</si>
  <si>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</si>
  <si>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</si>
  <si>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</si>
  <si>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</si>
  <si>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</si>
  <si>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</si>
  <si>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</si>
  <si>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</si>
  <si>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</si>
  <si>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</si>
  <si>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</si>
  <si>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</si>
  <si>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</si>
  <si>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</si>
  <si>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</si>
  <si>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</si>
  <si>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</si>
  <si>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</si>
  <si>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</si>
  <si>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</si>
  <si>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</si>
  <si>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</si>
  <si>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</si>
  <si>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</si>
  <si>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>Operating assets (increase) decrease</t>
  </si>
  <si>
    <t xml:space="preserve">   Issued and fully paid up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</si>
  <si>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</si>
  <si>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</si>
  <si>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</si>
  <si>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</si>
  <si>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</si>
  <si>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</si>
  <si>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</si>
  <si>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</si>
  <si>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</si>
  <si>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</si>
  <si>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</si>
  <si>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</si>
  <si>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</si>
  <si>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</si>
  <si>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</si>
  <si>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</si>
  <si>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</si>
  <si>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</si>
  <si>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</si>
  <si>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</si>
  <si>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</si>
  <si>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</si>
  <si>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</si>
  <si>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Withholding tax deducted at source</t>
  </si>
  <si>
    <t xml:space="preserve">   Share of profit from investments in associates</t>
  </si>
  <si>
    <t>Purchase of computer software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</si>
  <si>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</si>
  <si>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</si>
  <si>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</si>
  <si>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</si>
  <si>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</si>
  <si>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</si>
  <si>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</si>
  <si>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</si>
  <si>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</si>
  <si>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</si>
  <si>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</si>
  <si>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</si>
  <si>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</si>
  <si>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</si>
  <si>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</si>
  <si>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</si>
  <si>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</si>
  <si>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</si>
  <si>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</si>
  <si>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</si>
  <si>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>Total comprehensive income attributable to:</t>
  </si>
  <si>
    <t xml:space="preserve">   Interest expenses</t>
  </si>
  <si>
    <t xml:space="preserve">   Other non-current liabilities</t>
  </si>
  <si>
    <t>Cash paid for interest expenses</t>
  </si>
  <si>
    <t>Right-of-use assets</t>
  </si>
  <si>
    <t xml:space="preserve">Repayment of short-term loans from financial institutions </t>
  </si>
  <si>
    <t>Statement of changes in shareholders' equity (continued)</t>
  </si>
  <si>
    <t>Provision for decommissioning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</si>
  <si>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</si>
  <si>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</si>
  <si>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</si>
  <si>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Issued </t>
  </si>
  <si>
    <t>and paid-up</t>
  </si>
  <si>
    <t>Issued</t>
  </si>
  <si>
    <t xml:space="preserve">   operating assets and liabilities</t>
  </si>
  <si>
    <t>Proceeds from disposals of equipment</t>
  </si>
  <si>
    <t xml:space="preserve">Cash flows from financing activities </t>
  </si>
  <si>
    <t>Cash paid for lease liabilities</t>
  </si>
  <si>
    <t>statutotry reserve</t>
  </si>
  <si>
    <t>Appropriated -</t>
  </si>
  <si>
    <t>statutory reserve</t>
  </si>
  <si>
    <t>2021</t>
  </si>
  <si>
    <t>Balance as at 1 January 2021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</si>
  <si>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</si>
  <si>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</si>
  <si>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</si>
  <si>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</si>
  <si>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 xml:space="preserve">   Reversal of allowance for impairment loss on right-of-use assets</t>
  </si>
  <si>
    <t>Non-cash related transactions</t>
  </si>
  <si>
    <t>Operating profit</t>
  </si>
  <si>
    <t>Profit attributable to:</t>
  </si>
  <si>
    <t>Earnings per share (Baht)</t>
  </si>
  <si>
    <t>Basic earnings per share</t>
  </si>
  <si>
    <t xml:space="preserve">   Profit attributable to equity holders of the Company</t>
  </si>
  <si>
    <t xml:space="preserve">Adjustments to reconcile profit before tax to </t>
  </si>
  <si>
    <t xml:space="preserve">Profit before tax </t>
  </si>
  <si>
    <t xml:space="preserve">   Transfer inventories to equipment</t>
  </si>
  <si>
    <t xml:space="preserve">   Payables for acquisitions of plant and equipment </t>
  </si>
  <si>
    <t xml:space="preserve">   Net difference of right-of-use assets and lease liabilities arising </t>
  </si>
  <si>
    <t xml:space="preserve">      from termination of contracts</t>
  </si>
  <si>
    <t xml:space="preserve">   Payables for acquisitions of computer software</t>
  </si>
  <si>
    <t>Profit before income tax expenses</t>
  </si>
  <si>
    <t>Income tax expenses</t>
  </si>
  <si>
    <t>Cash received from interest income</t>
  </si>
  <si>
    <t>As at 31 March 2022</t>
  </si>
  <si>
    <t>31 March 2022</t>
  </si>
  <si>
    <t>For the three-month period ended 31 March 2022</t>
  </si>
  <si>
    <t>Balance as at 31 March 2022</t>
  </si>
  <si>
    <t>Balance as at 1 January 2022</t>
  </si>
  <si>
    <t>2022</t>
  </si>
  <si>
    <t>Balance as at 31 March 2021</t>
  </si>
  <si>
    <t>Income tax payable</t>
  </si>
  <si>
    <t>2, 3</t>
  </si>
  <si>
    <t>2, 6, 10</t>
  </si>
  <si>
    <t>Cash from operating activities</t>
  </si>
  <si>
    <t>Net cash from operating activities</t>
  </si>
  <si>
    <t>Net cash used in investing activities</t>
  </si>
  <si>
    <t xml:space="preserve">   Right-of-use assets increase from lease agreements</t>
  </si>
  <si>
    <t xml:space="preserve">   Reversal of allowance for diminution in inventory value </t>
  </si>
  <si>
    <t xml:space="preserve">   Loss (gain) on disposals/write off of equipment</t>
  </si>
  <si>
    <t xml:space="preserve">   Provision for long-term employee benefits </t>
  </si>
  <si>
    <t xml:space="preserve">   Unrealised gain on exchange rate</t>
  </si>
  <si>
    <t xml:space="preserve">   Allowance for impairment loss on assets (reversal)</t>
  </si>
  <si>
    <t>Net increase (decrease) in cash and cash equivalents</t>
  </si>
  <si>
    <t>Profit from operating activities before changes in</t>
  </si>
  <si>
    <t>Net cash used in financing activities</t>
  </si>
  <si>
    <t>31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</si>
</sst>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86" formatCode="#,##0.0_);[Red]\(#,##0.0\)"/>
    <numFmt numFmtId="192" formatCode="_(* #,##0.00_);_(* \(#,##0.00\);_(* &quot;-&quot;_);_(@_)"/>
    <numFmt numFmtId="193" formatCode="_(* #,##0.000_);_(* \(#,##0.000\);_(* &quot;-&quot;_);_(@_)"/>
    <numFmt numFmtId="197" formatCode="_([$€-2]\ * #,##0.00_);_([$€-2]\ * \(#,##0.00\);_([$€-2]\ * &quot;-&quot;??_);_(@_)"/>
    <numFmt numFmtId="199" formatCode="#,##0.000"/>
    <numFmt numFmtId="205" formatCode="_(* #,##0.0_);_(* \(#,##0.0\);_(* &quot;-&quot;?_);_(@_)"/>
    <numFmt numFmtId="206" formatCode="_(* #,##0_);_(* \(#,##0\);_(* \-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4" fontId="1" fillId="0" borderId="0" applyFont="0" applyFill="0" applyBorder="0" applyAlignment="0" applyProtection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47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85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85" fontId="8" fillId="0" borderId="0" xfId="1" applyNumberFormat="1" applyFont="1" applyFill="1" applyBorder="1" applyAlignment="1"/>
    <xf numFmtId="185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85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85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93" fontId="8" fillId="0" borderId="5" xfId="0" applyNumberFormat="1" applyFont="1" applyFill="1" applyBorder="1" applyAlignment="1"/>
    <xf numFmtId="193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185" fontId="8" fillId="0" borderId="0" xfId="0" applyNumberFormat="1" applyFont="1" applyFill="1" applyAlignment="1">
      <alignment horizontal="right"/>
    </xf>
    <xf numFmtId="18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97" fontId="9" fillId="0" borderId="0" xfId="0" applyNumberFormat="1" applyFont="1" applyFill="1" applyAlignment="1"/>
    <xf numFmtId="185" fontId="12" fillId="0" borderId="0" xfId="0" applyNumberFormat="1" applyFont="1" applyFill="1" applyAlignment="1"/>
    <xf numFmtId="185" fontId="13" fillId="0" borderId="0" xfId="0" quotePrefix="1" applyNumberFormat="1" applyFont="1" applyFill="1" applyAlignment="1">
      <alignment horizontal="left"/>
    </xf>
    <xf numFmtId="185" fontId="13" fillId="0" borderId="0" xfId="0" quotePrefix="1" applyNumberFormat="1" applyFont="1" applyFill="1" applyBorder="1" applyAlignment="1">
      <alignment horizontal="left"/>
    </xf>
    <xf numFmtId="185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85" fontId="12" fillId="0" borderId="0" xfId="0" applyNumberFormat="1" applyFont="1" applyFill="1" applyAlignment="1">
      <alignment horizontal="center"/>
    </xf>
    <xf numFmtId="185" fontId="13" fillId="0" borderId="0" xfId="0" applyNumberFormat="1" applyFont="1" applyFill="1" applyBorder="1" applyAlignment="1"/>
    <xf numFmtId="185" fontId="12" fillId="0" borderId="0" xfId="0" applyNumberFormat="1" applyFont="1" applyFill="1" applyBorder="1" applyAlignment="1">
      <alignment horizontal="center"/>
    </xf>
    <xf numFmtId="185" fontId="12" fillId="0" borderId="0" xfId="0" applyNumberFormat="1" applyFont="1" applyFill="1" applyBorder="1" applyAlignment="1"/>
    <xf numFmtId="185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85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85" fontId="12" fillId="0" borderId="0" xfId="0" quotePrefix="1" applyNumberFormat="1" applyFont="1" applyFill="1" applyAlignment="1">
      <alignment horizontal="left"/>
    </xf>
    <xf numFmtId="185" fontId="8" fillId="0" borderId="5" xfId="0" applyNumberFormat="1" applyFont="1" applyFill="1" applyBorder="1" applyAlignment="1">
      <alignment horizontal="center"/>
    </xf>
    <xf numFmtId="185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85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99" fontId="8" fillId="0" borderId="0" xfId="1" applyNumberFormat="1" applyFont="1" applyFill="1" applyAlignment="1">
      <alignment horizontal="right"/>
    </xf>
    <xf numFmtId="49" fontId="8" fillId="0" borderId="3" xfId="3" quotePrefix="1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0" fontId="8" fillId="0" borderId="0" xfId="0" applyFont="1" applyAlignment="1">
      <alignment horizontal="center"/>
    </xf>
    <xf numFmtId="205" fontId="8" fillId="0" borderId="0" xfId="0" applyNumberFormat="1" applyFont="1" applyFill="1" applyAlignment="1"/>
    <xf numFmtId="9" fontId="8" fillId="0" borderId="0" xfId="13" applyFont="1" applyFill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86" fontId="8" fillId="0" borderId="0" xfId="12" applyNumberFormat="1" applyFont="1" applyFill="1" applyAlignme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9" fillId="0" borderId="0" xfId="0" applyNumberFormat="1" applyFont="1" applyAlignment="1"/>
    <xf numFmtId="38" fontId="8" fillId="0" borderId="0" xfId="0" applyNumberFormat="1" applyFont="1" applyAlignment="1"/>
    <xf numFmtId="206" fontId="9" fillId="0" borderId="0" xfId="0" applyNumberFormat="1" applyFont="1" applyAlignment="1"/>
    <xf numFmtId="41" fontId="9" fillId="0" borderId="3" xfId="0" applyNumberFormat="1" applyFont="1" applyBorder="1" applyAlignment="1"/>
    <xf numFmtId="206" fontId="9" fillId="0" borderId="9" xfId="0" applyNumberFormat="1" applyFont="1" applyBorder="1" applyAlignment="1"/>
    <xf numFmtId="0" fontId="8" fillId="0" borderId="0" xfId="0" applyFont="1" applyAlignment="1"/>
    <xf numFmtId="206" fontId="8" fillId="0" borderId="0" xfId="0" applyNumberFormat="1" applyFont="1" applyFill="1" applyAlignme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85" fontId="12" fillId="0" borderId="3" xfId="0" applyNumberFormat="1" applyFont="1" applyFill="1" applyBorder="1" applyAlignment="1">
      <alignment horizontal="center"/>
    </xf>
  </cellXfs>
  <cellStyles count="16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S604-Bs&amp;plse-Q1'2009" xfId="12"/>
    <cellStyle name="Percent" xfId="13" builtinId="5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tabSelected="1" view="pageBreakPreview" zoomScale="85" zoomScaleNormal="115" zoomScaleSheetLayoutView="85" workbookViewId="0">
      <selection activeCell="F73" sqref="F73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4" width="10.7109375" style="2"/>
    <col min="15" max="15" width="18.42578125" style="2" customWidth="1"/>
    <col min="16" max="16384" width="10.7109375" style="2"/>
  </cols>
  <sheetData>
    <row r="1" spans="1:19" ht="20.100000000000001" customHeight="1">
      <c r="A1" s="1" t="s">
        <v>101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19" ht="20.100000000000001" customHeight="1">
      <c r="A2" s="1" t="s">
        <v>64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19" ht="20.100000000000001" customHeight="1">
      <c r="A3" s="1" t="s">
        <v>149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19" s="3" customFormat="1" ht="20.100000000000001" customHeight="1">
      <c r="F4" s="26"/>
      <c r="I4" s="4"/>
      <c r="J4" s="26"/>
      <c r="L4" s="27" t="s">
        <v>71</v>
      </c>
      <c r="M4" s="12"/>
    </row>
    <row r="5" spans="1:19" s="3" customFormat="1" ht="20.100000000000001" customHeight="1">
      <c r="F5" s="144" t="s">
        <v>95</v>
      </c>
      <c r="G5" s="144"/>
      <c r="H5" s="144"/>
      <c r="I5" s="10"/>
      <c r="J5" s="145" t="s">
        <v>44</v>
      </c>
      <c r="K5" s="145"/>
      <c r="L5" s="145"/>
      <c r="M5" s="28"/>
    </row>
    <row r="6" spans="1:19" s="75" customFormat="1" ht="20.100000000000001" customHeight="1">
      <c r="A6" s="71"/>
      <c r="B6" s="71"/>
      <c r="C6" s="71"/>
      <c r="D6" s="72"/>
      <c r="E6" s="71"/>
      <c r="F6" s="73" t="s">
        <v>61</v>
      </c>
      <c r="G6" s="74"/>
      <c r="H6" s="72" t="s">
        <v>61</v>
      </c>
      <c r="I6" s="74"/>
      <c r="J6" s="73" t="s">
        <v>61</v>
      </c>
      <c r="K6" s="74"/>
      <c r="L6" s="71" t="s">
        <v>61</v>
      </c>
      <c r="M6" s="74"/>
    </row>
    <row r="7" spans="1:19" s="76" customFormat="1" ht="20.100000000000001" customHeight="1">
      <c r="D7" s="77" t="s">
        <v>0</v>
      </c>
      <c r="F7" s="127" t="s">
        <v>150</v>
      </c>
      <c r="G7" s="78"/>
      <c r="H7" s="127" t="s">
        <v>171</v>
      </c>
      <c r="I7" s="79"/>
      <c r="J7" s="127" t="s">
        <v>150</v>
      </c>
      <c r="K7" s="78"/>
      <c r="L7" s="127" t="s">
        <v>171</v>
      </c>
      <c r="M7" s="78"/>
    </row>
    <row r="8" spans="1:19" s="76" customFormat="1" ht="20.100000000000001" customHeight="1">
      <c r="D8" s="77"/>
      <c r="F8" s="79" t="s">
        <v>72</v>
      </c>
      <c r="G8" s="78"/>
      <c r="H8" s="79" t="s">
        <v>73</v>
      </c>
      <c r="I8" s="79"/>
      <c r="J8" s="79" t="s">
        <v>72</v>
      </c>
      <c r="K8" s="78"/>
      <c r="L8" s="79" t="s">
        <v>73</v>
      </c>
      <c r="M8" s="78"/>
    </row>
    <row r="9" spans="1:19" s="76" customFormat="1" ht="20.100000000000001" customHeight="1">
      <c r="D9" s="77"/>
      <c r="F9" s="80" t="s">
        <v>74</v>
      </c>
      <c r="G9" s="81"/>
      <c r="H9" s="82"/>
      <c r="I9" s="79"/>
      <c r="J9" s="80" t="s">
        <v>74</v>
      </c>
      <c r="K9" s="81"/>
      <c r="L9" s="82"/>
      <c r="M9" s="78"/>
    </row>
    <row r="10" spans="1:19" ht="20.100000000000001" customHeight="1">
      <c r="A10" s="1" t="s">
        <v>14</v>
      </c>
      <c r="F10" s="3"/>
      <c r="J10" s="5"/>
      <c r="L10" s="3"/>
    </row>
    <row r="11" spans="1:19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19" ht="20.100000000000001" customHeight="1">
      <c r="A12" s="2" t="s">
        <v>20</v>
      </c>
      <c r="D12" s="9"/>
      <c r="E12" s="9"/>
      <c r="F12" s="137">
        <v>184273</v>
      </c>
      <c r="G12" s="138"/>
      <c r="H12" s="139">
        <v>275651</v>
      </c>
      <c r="I12" s="138"/>
      <c r="J12" s="137">
        <v>184273</v>
      </c>
      <c r="K12" s="138"/>
      <c r="L12" s="139">
        <v>275651</v>
      </c>
      <c r="M12" s="10"/>
      <c r="Q12" s="13"/>
      <c r="S12" s="143"/>
    </row>
    <row r="13" spans="1:19" ht="20.100000000000001" customHeight="1">
      <c r="A13" s="2" t="s">
        <v>45</v>
      </c>
      <c r="D13" s="9" t="s">
        <v>157</v>
      </c>
      <c r="E13" s="9"/>
      <c r="F13" s="132">
        <v>280247</v>
      </c>
      <c r="G13" s="138"/>
      <c r="H13" s="139">
        <v>259330</v>
      </c>
      <c r="I13" s="138"/>
      <c r="J13" s="132">
        <v>280247</v>
      </c>
      <c r="K13" s="138"/>
      <c r="L13" s="139">
        <v>259330</v>
      </c>
      <c r="M13" s="10"/>
      <c r="Q13" s="13"/>
      <c r="S13" s="143"/>
    </row>
    <row r="14" spans="1:19" ht="20.100000000000001" customHeight="1">
      <c r="A14" s="2" t="s">
        <v>46</v>
      </c>
      <c r="D14" s="9">
        <v>4</v>
      </c>
      <c r="E14" s="9"/>
      <c r="F14" s="137">
        <v>1420845</v>
      </c>
      <c r="G14" s="138"/>
      <c r="H14" s="139">
        <v>1322014</v>
      </c>
      <c r="I14" s="138"/>
      <c r="J14" s="137">
        <v>1420845</v>
      </c>
      <c r="K14" s="138"/>
      <c r="L14" s="139">
        <v>1322762</v>
      </c>
      <c r="M14" s="10"/>
      <c r="Q14" s="13"/>
      <c r="S14" s="143"/>
    </row>
    <row r="15" spans="1:19" ht="20.100000000000001" customHeight="1">
      <c r="A15" s="2" t="s">
        <v>82</v>
      </c>
      <c r="D15" s="9"/>
      <c r="E15" s="9"/>
      <c r="F15" s="137">
        <v>41645</v>
      </c>
      <c r="G15" s="138"/>
      <c r="H15" s="139">
        <v>39788</v>
      </c>
      <c r="I15" s="138"/>
      <c r="J15" s="137">
        <v>41645</v>
      </c>
      <c r="K15" s="138"/>
      <c r="L15" s="139">
        <v>39788</v>
      </c>
      <c r="M15" s="10"/>
      <c r="Q15" s="13"/>
      <c r="S15" s="143"/>
    </row>
    <row r="16" spans="1:19" ht="20.100000000000001" customHeight="1">
      <c r="A16" s="2" t="s">
        <v>21</v>
      </c>
      <c r="D16" s="9"/>
      <c r="E16" s="9"/>
      <c r="F16" s="140">
        <v>13803</v>
      </c>
      <c r="G16" s="138"/>
      <c r="H16" s="140">
        <v>13238</v>
      </c>
      <c r="I16" s="138"/>
      <c r="J16" s="140">
        <v>13803</v>
      </c>
      <c r="K16" s="138"/>
      <c r="L16" s="140">
        <v>13238</v>
      </c>
      <c r="M16" s="10"/>
      <c r="Q16" s="13"/>
      <c r="S16" s="143"/>
    </row>
    <row r="17" spans="1:19" ht="20.100000000000001" customHeight="1">
      <c r="A17" s="1" t="s">
        <v>16</v>
      </c>
      <c r="D17" s="9"/>
      <c r="E17" s="9"/>
      <c r="F17" s="14">
        <f>SUM(F12:F16)</f>
        <v>1940813</v>
      </c>
      <c r="G17" s="11"/>
      <c r="H17" s="14">
        <f>SUM(H12:H16)</f>
        <v>1910021</v>
      </c>
      <c r="I17" s="11"/>
      <c r="J17" s="14">
        <f>ROUND(SUM(J12:J16),0)</f>
        <v>1940813</v>
      </c>
      <c r="K17" s="12"/>
      <c r="L17" s="14">
        <f>SUM(L12:L16)</f>
        <v>1910769</v>
      </c>
      <c r="M17" s="10"/>
      <c r="Q17" s="13"/>
      <c r="S17" s="143"/>
    </row>
    <row r="18" spans="1:19" ht="20.100000000000001" customHeight="1">
      <c r="A18" s="1" t="s">
        <v>17</v>
      </c>
      <c r="D18" s="9"/>
      <c r="E18" s="9"/>
      <c r="F18" s="6"/>
      <c r="G18" s="11"/>
      <c r="H18" s="6"/>
      <c r="I18" s="11"/>
      <c r="J18" s="6"/>
      <c r="K18" s="12"/>
      <c r="L18" s="6"/>
      <c r="M18" s="10"/>
      <c r="Q18" s="13"/>
      <c r="S18" s="143"/>
    </row>
    <row r="19" spans="1:19" ht="20.100000000000001" customHeight="1">
      <c r="A19" s="2" t="s">
        <v>70</v>
      </c>
      <c r="D19" s="9">
        <v>5</v>
      </c>
      <c r="E19" s="9"/>
      <c r="F19" s="137">
        <v>168774</v>
      </c>
      <c r="G19" s="135"/>
      <c r="H19" s="139">
        <v>160115</v>
      </c>
      <c r="I19" s="135"/>
      <c r="J19" s="137">
        <v>70000</v>
      </c>
      <c r="K19" s="135"/>
      <c r="L19" s="139">
        <v>70000</v>
      </c>
      <c r="M19" s="10"/>
      <c r="Q19" s="13"/>
      <c r="S19" s="143"/>
    </row>
    <row r="20" spans="1:19" ht="20.100000000000001" customHeight="1">
      <c r="A20" s="2" t="s">
        <v>91</v>
      </c>
      <c r="D20" s="9">
        <v>6</v>
      </c>
      <c r="E20" s="9"/>
      <c r="F20" s="137">
        <v>0</v>
      </c>
      <c r="G20" s="135"/>
      <c r="H20" s="139">
        <v>0</v>
      </c>
      <c r="I20" s="135"/>
      <c r="J20" s="137">
        <v>89067</v>
      </c>
      <c r="K20" s="135"/>
      <c r="L20" s="139">
        <v>89067</v>
      </c>
      <c r="M20" s="10"/>
      <c r="Q20" s="13"/>
      <c r="S20" s="143"/>
    </row>
    <row r="21" spans="1:19" ht="20.100000000000001" customHeight="1">
      <c r="A21" s="2" t="s">
        <v>92</v>
      </c>
      <c r="D21" s="9"/>
      <c r="E21" s="9"/>
      <c r="F21" s="137">
        <v>8200</v>
      </c>
      <c r="G21" s="135"/>
      <c r="H21" s="139">
        <v>8200</v>
      </c>
      <c r="I21" s="135"/>
      <c r="J21" s="137">
        <v>8200</v>
      </c>
      <c r="K21" s="135"/>
      <c r="L21" s="139">
        <v>8200</v>
      </c>
      <c r="M21" s="10"/>
      <c r="Q21" s="13"/>
      <c r="S21" s="143"/>
    </row>
    <row r="22" spans="1:19" ht="20.100000000000001" customHeight="1">
      <c r="A22" s="2" t="s">
        <v>93</v>
      </c>
      <c r="D22" s="9">
        <v>7</v>
      </c>
      <c r="E22" s="9"/>
      <c r="F22" s="137">
        <v>294051</v>
      </c>
      <c r="G22" s="135"/>
      <c r="H22" s="139">
        <v>288006</v>
      </c>
      <c r="I22" s="136"/>
      <c r="J22" s="137">
        <v>294051</v>
      </c>
      <c r="K22" s="136"/>
      <c r="L22" s="139">
        <v>288006</v>
      </c>
      <c r="M22" s="10"/>
      <c r="Q22" s="13"/>
      <c r="S22" s="143"/>
    </row>
    <row r="23" spans="1:19" ht="20.100000000000001" customHeight="1">
      <c r="A23" s="2" t="s">
        <v>109</v>
      </c>
      <c r="D23" s="9">
        <v>8.1</v>
      </c>
      <c r="E23" s="9"/>
      <c r="F23" s="137">
        <v>1205342</v>
      </c>
      <c r="G23" s="136"/>
      <c r="H23" s="139">
        <v>1272767</v>
      </c>
      <c r="I23" s="135"/>
      <c r="J23" s="137">
        <v>1205342</v>
      </c>
      <c r="K23" s="135"/>
      <c r="L23" s="139">
        <v>1272767</v>
      </c>
      <c r="M23" s="10"/>
      <c r="Q23" s="13"/>
      <c r="S23" s="143"/>
    </row>
    <row r="24" spans="1:19" ht="20.100000000000001" customHeight="1">
      <c r="A24" s="2" t="s">
        <v>94</v>
      </c>
      <c r="D24" s="9"/>
      <c r="E24" s="9"/>
      <c r="F24" s="137">
        <v>267635</v>
      </c>
      <c r="G24" s="136"/>
      <c r="H24" s="139">
        <v>269180</v>
      </c>
      <c r="I24" s="136"/>
      <c r="J24" s="137">
        <v>267635</v>
      </c>
      <c r="K24" s="136"/>
      <c r="L24" s="139">
        <v>269180</v>
      </c>
      <c r="M24" s="10"/>
      <c r="Q24" s="13"/>
      <c r="S24" s="143"/>
    </row>
    <row r="25" spans="1:19" ht="20.100000000000001" customHeight="1">
      <c r="A25" s="2" t="s">
        <v>96</v>
      </c>
      <c r="D25" s="9"/>
      <c r="E25" s="9"/>
      <c r="F25" s="137">
        <v>77385</v>
      </c>
      <c r="G25" s="136"/>
      <c r="H25" s="139">
        <v>77385</v>
      </c>
      <c r="I25" s="136"/>
      <c r="J25" s="137">
        <v>77385</v>
      </c>
      <c r="K25" s="136"/>
      <c r="L25" s="139">
        <v>77385</v>
      </c>
      <c r="M25" s="10"/>
      <c r="Q25" s="13"/>
      <c r="S25" s="143"/>
    </row>
    <row r="26" spans="1:19" s="10" customFormat="1" ht="20.100000000000001" customHeight="1">
      <c r="A26" s="10" t="s">
        <v>62</v>
      </c>
      <c r="D26" s="87"/>
      <c r="E26" s="87"/>
      <c r="F26" s="137">
        <v>19231</v>
      </c>
      <c r="G26" s="136"/>
      <c r="H26" s="139">
        <v>19420</v>
      </c>
      <c r="I26" s="136"/>
      <c r="J26" s="137">
        <v>19231</v>
      </c>
      <c r="K26" s="136"/>
      <c r="L26" s="139">
        <v>19420</v>
      </c>
      <c r="P26" s="2"/>
      <c r="Q26" s="13"/>
      <c r="S26" s="143"/>
    </row>
    <row r="27" spans="1:19" ht="20.100000000000001" customHeight="1">
      <c r="A27" s="2" t="s">
        <v>97</v>
      </c>
      <c r="D27" s="9"/>
      <c r="E27" s="9"/>
      <c r="F27" s="137">
        <v>249937</v>
      </c>
      <c r="G27" s="136"/>
      <c r="H27" s="139">
        <v>242216</v>
      </c>
      <c r="I27" s="136"/>
      <c r="J27" s="137">
        <v>249937</v>
      </c>
      <c r="K27" s="136"/>
      <c r="L27" s="139">
        <v>242216</v>
      </c>
      <c r="M27" s="10"/>
      <c r="Q27" s="13"/>
      <c r="S27" s="143"/>
    </row>
    <row r="28" spans="1:19" ht="20.100000000000001" customHeight="1">
      <c r="A28" s="1" t="s">
        <v>18</v>
      </c>
      <c r="D28" s="2"/>
      <c r="E28" s="2"/>
      <c r="F28" s="15">
        <f>SUM(F19:F27)</f>
        <v>2290555</v>
      </c>
      <c r="G28" s="7"/>
      <c r="H28" s="15">
        <f>SUM(H19:H27)</f>
        <v>2337289</v>
      </c>
      <c r="I28" s="8"/>
      <c r="J28" s="15">
        <f>SUM(J19:J27)</f>
        <v>2280848</v>
      </c>
      <c r="K28" s="2"/>
      <c r="L28" s="15">
        <f>SUM(L19:L27)</f>
        <v>2336241</v>
      </c>
      <c r="M28" s="10"/>
      <c r="Q28" s="13"/>
      <c r="S28" s="143"/>
    </row>
    <row r="29" spans="1:19" ht="20.100000000000001" customHeight="1" thickBot="1">
      <c r="A29" s="1" t="s">
        <v>19</v>
      </c>
      <c r="D29" s="2"/>
      <c r="E29" s="2"/>
      <c r="F29" s="18">
        <f>SUM(F17+F28)</f>
        <v>4231368</v>
      </c>
      <c r="G29" s="7"/>
      <c r="H29" s="18">
        <f>SUM(H17+H28)</f>
        <v>4247310</v>
      </c>
      <c r="I29" s="8"/>
      <c r="J29" s="18">
        <f>SUM(J17+J28)</f>
        <v>4221661</v>
      </c>
      <c r="K29" s="2"/>
      <c r="L29" s="18">
        <f>SUM(L17+L28)</f>
        <v>4247010</v>
      </c>
      <c r="M29" s="10"/>
      <c r="Q29" s="13"/>
      <c r="S29" s="143"/>
    </row>
    <row r="30" spans="1:19" ht="20.100000000000001" customHeight="1" thickTop="1">
      <c r="D30" s="9"/>
      <c r="E30" s="9"/>
      <c r="F30" s="9"/>
      <c r="J30" s="9"/>
      <c r="L30" s="16"/>
      <c r="M30" s="8"/>
    </row>
    <row r="31" spans="1:19" ht="20.100000000000001" customHeight="1">
      <c r="A31" s="2" t="s">
        <v>1</v>
      </c>
      <c r="D31" s="9"/>
      <c r="E31" s="9"/>
      <c r="F31" s="9"/>
      <c r="J31" s="9"/>
      <c r="L31" s="16"/>
      <c r="M31" s="8"/>
    </row>
    <row r="32" spans="1:19" ht="20.100000000000001" customHeight="1">
      <c r="D32" s="9"/>
      <c r="E32" s="9"/>
      <c r="F32" s="9"/>
      <c r="J32" s="9"/>
      <c r="L32" s="16"/>
      <c r="M32" s="8"/>
    </row>
    <row r="33" spans="1:19" ht="20.100000000000001" customHeight="1">
      <c r="D33" s="9"/>
      <c r="E33" s="9"/>
      <c r="F33" s="9"/>
      <c r="J33" s="9"/>
      <c r="L33" s="29"/>
    </row>
    <row r="34" spans="1:19" ht="20.100000000000001" customHeight="1">
      <c r="A34" s="1" t="s">
        <v>101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20"/>
      <c r="M34" s="22"/>
    </row>
    <row r="35" spans="1:19" ht="20.100000000000001" customHeight="1">
      <c r="A35" s="1" t="s">
        <v>65</v>
      </c>
      <c r="B35" s="23"/>
      <c r="C35" s="23"/>
      <c r="D35" s="23"/>
      <c r="E35" s="23"/>
      <c r="F35" s="23"/>
      <c r="G35" s="23"/>
      <c r="H35" s="23"/>
      <c r="I35" s="25"/>
      <c r="J35" s="23"/>
      <c r="K35" s="23"/>
      <c r="L35" s="24"/>
      <c r="M35" s="25"/>
    </row>
    <row r="36" spans="1:19" ht="20.100000000000001" customHeight="1">
      <c r="A36" s="1" t="s">
        <v>149</v>
      </c>
      <c r="B36" s="23"/>
      <c r="C36" s="23"/>
      <c r="D36" s="23"/>
      <c r="E36" s="23"/>
      <c r="F36" s="24"/>
      <c r="G36" s="23"/>
      <c r="H36" s="23"/>
      <c r="I36" s="25"/>
      <c r="J36" s="24"/>
      <c r="K36" s="23"/>
      <c r="L36" s="24"/>
      <c r="M36" s="25"/>
    </row>
    <row r="37" spans="1:19" s="3" customFormat="1" ht="20.100000000000001" customHeight="1">
      <c r="F37" s="26"/>
      <c r="I37" s="4"/>
      <c r="J37" s="26"/>
      <c r="L37" s="27" t="s">
        <v>71</v>
      </c>
      <c r="M37" s="12"/>
      <c r="O37" s="2"/>
      <c r="P37" s="2"/>
    </row>
    <row r="38" spans="1:19" s="3" customFormat="1" ht="20.100000000000001" customHeight="1">
      <c r="F38" s="144" t="s">
        <v>95</v>
      </c>
      <c r="G38" s="144"/>
      <c r="H38" s="144"/>
      <c r="I38" s="10"/>
      <c r="J38" s="145" t="s">
        <v>44</v>
      </c>
      <c r="K38" s="145"/>
      <c r="L38" s="145"/>
      <c r="M38" s="28"/>
      <c r="O38" s="2"/>
      <c r="P38" s="2"/>
    </row>
    <row r="39" spans="1:19" s="75" customFormat="1" ht="20.100000000000001" customHeight="1">
      <c r="A39" s="71"/>
      <c r="B39" s="71"/>
      <c r="C39" s="71"/>
      <c r="D39" s="72"/>
      <c r="E39" s="71"/>
      <c r="F39" s="73" t="s">
        <v>61</v>
      </c>
      <c r="G39" s="74"/>
      <c r="H39" s="72" t="s">
        <v>61</v>
      </c>
      <c r="I39" s="74"/>
      <c r="J39" s="73" t="s">
        <v>61</v>
      </c>
      <c r="K39" s="74"/>
      <c r="L39" s="71" t="s">
        <v>61</v>
      </c>
      <c r="M39" s="83"/>
      <c r="O39" s="3"/>
      <c r="P39" s="2"/>
    </row>
    <row r="40" spans="1:19" s="76" customFormat="1" ht="20.100000000000001" customHeight="1">
      <c r="D40" s="77" t="s">
        <v>0</v>
      </c>
      <c r="F40" s="127" t="s">
        <v>150</v>
      </c>
      <c r="G40" s="78"/>
      <c r="H40" s="127" t="s">
        <v>171</v>
      </c>
      <c r="I40" s="79"/>
      <c r="J40" s="127" t="s">
        <v>150</v>
      </c>
      <c r="K40" s="78"/>
      <c r="L40" s="127" t="s">
        <v>171</v>
      </c>
      <c r="M40" s="84"/>
      <c r="O40" s="3"/>
      <c r="P40" s="2"/>
    </row>
    <row r="41" spans="1:19" s="76" customFormat="1" ht="20.100000000000001" customHeight="1">
      <c r="D41" s="77"/>
      <c r="F41" s="79" t="s">
        <v>72</v>
      </c>
      <c r="G41" s="78"/>
      <c r="H41" s="79" t="s">
        <v>73</v>
      </c>
      <c r="I41" s="79"/>
      <c r="J41" s="79" t="s">
        <v>72</v>
      </c>
      <c r="K41" s="78"/>
      <c r="L41" s="79" t="s">
        <v>73</v>
      </c>
      <c r="M41" s="78"/>
      <c r="O41" s="75"/>
      <c r="P41" s="2"/>
    </row>
    <row r="42" spans="1:19" s="76" customFormat="1" ht="20.100000000000001" customHeight="1">
      <c r="D42" s="77"/>
      <c r="F42" s="80" t="s">
        <v>74</v>
      </c>
      <c r="G42" s="81"/>
      <c r="H42" s="82"/>
      <c r="I42" s="79"/>
      <c r="J42" s="80" t="s">
        <v>74</v>
      </c>
      <c r="K42" s="81"/>
      <c r="L42" s="82"/>
      <c r="M42" s="78"/>
      <c r="P42" s="2"/>
    </row>
    <row r="43" spans="1:19" ht="20.100000000000001" customHeight="1">
      <c r="A43" s="1" t="s">
        <v>22</v>
      </c>
      <c r="D43" s="9"/>
      <c r="E43" s="9"/>
      <c r="F43" s="9"/>
      <c r="J43" s="13"/>
      <c r="L43" s="3"/>
      <c r="M43" s="10"/>
      <c r="N43" s="76"/>
      <c r="O43" s="76"/>
    </row>
    <row r="44" spans="1:19" ht="20.100000000000001" customHeight="1">
      <c r="A44" s="1" t="s">
        <v>9</v>
      </c>
      <c r="D44" s="9"/>
      <c r="E44" s="9"/>
      <c r="F44" s="9"/>
      <c r="J44" s="13"/>
      <c r="L44" s="3"/>
      <c r="M44" s="10"/>
      <c r="N44" s="76"/>
    </row>
    <row r="45" spans="1:19" ht="20.100000000000001" customHeight="1">
      <c r="A45" s="2" t="s">
        <v>98</v>
      </c>
      <c r="D45" s="9">
        <v>9</v>
      </c>
      <c r="E45" s="9"/>
      <c r="F45" s="137">
        <v>759706</v>
      </c>
      <c r="G45" s="138"/>
      <c r="H45" s="139">
        <v>729706</v>
      </c>
      <c r="I45" s="138"/>
      <c r="J45" s="132">
        <v>759706</v>
      </c>
      <c r="K45" s="138"/>
      <c r="L45" s="139">
        <v>729706</v>
      </c>
      <c r="M45" s="10"/>
      <c r="O45" s="76"/>
      <c r="S45" s="143"/>
    </row>
    <row r="46" spans="1:19" ht="20.100000000000001" customHeight="1">
      <c r="A46" s="2" t="s">
        <v>47</v>
      </c>
      <c r="D46" s="9" t="s">
        <v>158</v>
      </c>
      <c r="E46" s="9"/>
      <c r="F46" s="132">
        <v>919044</v>
      </c>
      <c r="G46" s="138"/>
      <c r="H46" s="139">
        <v>941868</v>
      </c>
      <c r="I46" s="138"/>
      <c r="J46" s="132">
        <v>1016857</v>
      </c>
      <c r="K46" s="138"/>
      <c r="L46" s="139">
        <v>1039681</v>
      </c>
      <c r="M46" s="10"/>
      <c r="O46" s="76"/>
      <c r="S46" s="143"/>
    </row>
    <row r="47" spans="1:19" ht="20.100000000000001" customHeight="1">
      <c r="A47" s="2" t="s">
        <v>113</v>
      </c>
      <c r="D47" s="9">
        <v>8.1999999999999993</v>
      </c>
      <c r="E47" s="9"/>
      <c r="F47" s="132">
        <v>387574</v>
      </c>
      <c r="G47" s="138"/>
      <c r="H47" s="139">
        <v>387172</v>
      </c>
      <c r="I47" s="138"/>
      <c r="J47" s="132">
        <v>387574</v>
      </c>
      <c r="K47" s="138"/>
      <c r="L47" s="139">
        <v>387172</v>
      </c>
      <c r="M47" s="10"/>
      <c r="O47" s="134"/>
      <c r="Q47" s="13"/>
      <c r="S47" s="143"/>
    </row>
    <row r="48" spans="1:19" ht="20.100000000000001" customHeight="1">
      <c r="A48" s="2" t="s">
        <v>156</v>
      </c>
      <c r="D48" s="9"/>
      <c r="E48" s="9"/>
      <c r="F48" s="132">
        <v>9015</v>
      </c>
      <c r="G48" s="138"/>
      <c r="H48" s="139">
        <v>9015</v>
      </c>
      <c r="I48" s="138"/>
      <c r="J48" s="132">
        <v>9015</v>
      </c>
      <c r="K48" s="138"/>
      <c r="L48" s="139">
        <v>9015</v>
      </c>
      <c r="M48" s="10"/>
      <c r="O48" s="76"/>
      <c r="Q48" s="13"/>
      <c r="S48" s="143"/>
    </row>
    <row r="49" spans="1:19" ht="20.100000000000001" customHeight="1">
      <c r="A49" s="2" t="s">
        <v>23</v>
      </c>
      <c r="D49" s="9"/>
      <c r="E49" s="9"/>
      <c r="F49" s="140">
        <v>9951</v>
      </c>
      <c r="G49" s="138"/>
      <c r="H49" s="140">
        <v>10320</v>
      </c>
      <c r="I49" s="138"/>
      <c r="J49" s="140">
        <v>9951</v>
      </c>
      <c r="K49" s="138"/>
      <c r="L49" s="140">
        <v>10320</v>
      </c>
      <c r="M49" s="10"/>
      <c r="Q49" s="13"/>
      <c r="S49" s="143"/>
    </row>
    <row r="50" spans="1:19" ht="20.100000000000001" customHeight="1">
      <c r="A50" s="1" t="s">
        <v>48</v>
      </c>
      <c r="D50" s="2"/>
      <c r="E50" s="2"/>
      <c r="F50" s="14">
        <f>SUM(F45:F49)</f>
        <v>2085290</v>
      </c>
      <c r="G50" s="7"/>
      <c r="H50" s="14">
        <f>SUM(H45:H49)</f>
        <v>2078081</v>
      </c>
      <c r="I50" s="7"/>
      <c r="J50" s="14">
        <f>SUM(J45:J49)</f>
        <v>2183103</v>
      </c>
      <c r="K50" s="8"/>
      <c r="L50" s="14">
        <f>SUM(L45:L49)</f>
        <v>2175894</v>
      </c>
      <c r="M50" s="10"/>
      <c r="Q50" s="13"/>
      <c r="S50" s="143"/>
    </row>
    <row r="51" spans="1:19" ht="20.100000000000001" customHeight="1">
      <c r="A51" s="1" t="s">
        <v>49</v>
      </c>
      <c r="D51" s="2"/>
      <c r="E51" s="2"/>
      <c r="F51" s="16"/>
      <c r="G51" s="7"/>
      <c r="H51" s="16"/>
      <c r="I51" s="7"/>
      <c r="J51" s="16"/>
      <c r="K51" s="8"/>
      <c r="L51" s="16"/>
      <c r="M51" s="10"/>
      <c r="Q51" s="13"/>
    </row>
    <row r="52" spans="1:19" ht="20.100000000000001" customHeight="1">
      <c r="A52" s="2" t="s">
        <v>114</v>
      </c>
      <c r="D52" s="9">
        <v>8.1999999999999993</v>
      </c>
      <c r="E52" s="2"/>
      <c r="F52" s="137">
        <v>822818</v>
      </c>
      <c r="G52" s="138"/>
      <c r="H52" s="139">
        <v>888341</v>
      </c>
      <c r="I52" s="138"/>
      <c r="J52" s="137">
        <v>822818</v>
      </c>
      <c r="K52" s="138"/>
      <c r="L52" s="139">
        <v>888341</v>
      </c>
      <c r="M52" s="10"/>
      <c r="Q52" s="13"/>
      <c r="S52" s="143"/>
    </row>
    <row r="53" spans="1:19" ht="20.100000000000001" customHeight="1">
      <c r="A53" s="10" t="s">
        <v>112</v>
      </c>
      <c r="E53" s="2"/>
      <c r="F53" s="137">
        <v>18676</v>
      </c>
      <c r="G53" s="138"/>
      <c r="H53" s="139">
        <v>18636</v>
      </c>
      <c r="I53" s="138"/>
      <c r="J53" s="137">
        <v>18676</v>
      </c>
      <c r="K53" s="138"/>
      <c r="L53" s="139">
        <v>18636</v>
      </c>
      <c r="M53" s="10"/>
      <c r="Q53" s="13"/>
      <c r="S53" s="143"/>
    </row>
    <row r="54" spans="1:19" s="10" customFormat="1" ht="20.100000000000001" customHeight="1">
      <c r="A54" s="10" t="s">
        <v>51</v>
      </c>
      <c r="D54" s="87"/>
      <c r="F54" s="137">
        <v>21666</v>
      </c>
      <c r="G54" s="138"/>
      <c r="H54" s="139">
        <v>21090</v>
      </c>
      <c r="I54" s="138"/>
      <c r="J54" s="137">
        <v>21666</v>
      </c>
      <c r="K54" s="138"/>
      <c r="L54" s="139">
        <v>21090</v>
      </c>
      <c r="N54" s="2"/>
      <c r="O54" s="2"/>
      <c r="P54" s="2"/>
      <c r="Q54" s="13"/>
      <c r="R54" s="2"/>
      <c r="S54" s="143"/>
    </row>
    <row r="55" spans="1:19" s="10" customFormat="1" ht="20.100000000000001" customHeight="1">
      <c r="A55" s="10" t="s">
        <v>99</v>
      </c>
      <c r="D55" s="87"/>
      <c r="F55" s="137">
        <v>42512</v>
      </c>
      <c r="G55" s="138"/>
      <c r="H55" s="139">
        <v>42512</v>
      </c>
      <c r="I55" s="137"/>
      <c r="J55" s="137">
        <v>42512</v>
      </c>
      <c r="K55" s="137"/>
      <c r="L55" s="139">
        <v>42512</v>
      </c>
      <c r="O55" s="2"/>
      <c r="P55" s="2"/>
      <c r="Q55" s="13"/>
      <c r="S55" s="143"/>
    </row>
    <row r="56" spans="1:19" ht="20.100000000000001" customHeight="1">
      <c r="A56" s="10" t="s">
        <v>100</v>
      </c>
      <c r="D56" s="9"/>
      <c r="E56" s="2"/>
      <c r="F56" s="140">
        <v>7138</v>
      </c>
      <c r="G56" s="138"/>
      <c r="H56" s="141">
        <v>7005</v>
      </c>
      <c r="I56" s="138"/>
      <c r="J56" s="140">
        <v>7138</v>
      </c>
      <c r="K56" s="138"/>
      <c r="L56" s="141">
        <v>7005</v>
      </c>
      <c r="M56" s="10"/>
      <c r="N56" s="10"/>
      <c r="Q56" s="13"/>
      <c r="R56" s="10"/>
      <c r="S56" s="143"/>
    </row>
    <row r="57" spans="1:19" ht="20.100000000000001" customHeight="1">
      <c r="A57" s="1" t="s">
        <v>50</v>
      </c>
      <c r="D57" s="2"/>
      <c r="E57" s="2"/>
      <c r="F57" s="14">
        <f>SUM(F52:F56)</f>
        <v>912810</v>
      </c>
      <c r="G57" s="7"/>
      <c r="H57" s="14">
        <f>SUM(H52:H56)</f>
        <v>977584</v>
      </c>
      <c r="I57" s="8"/>
      <c r="J57" s="14">
        <f>SUM(J52:J56)</f>
        <v>912810</v>
      </c>
      <c r="K57" s="2"/>
      <c r="L57" s="14">
        <f>SUM(L52:L56)</f>
        <v>977584</v>
      </c>
      <c r="M57" s="10"/>
      <c r="Q57" s="13"/>
      <c r="S57" s="143"/>
    </row>
    <row r="58" spans="1:19" ht="20.100000000000001" customHeight="1">
      <c r="A58" s="1" t="s">
        <v>10</v>
      </c>
      <c r="D58" s="2"/>
      <c r="E58" s="2"/>
      <c r="F58" s="17">
        <f>SUM(F50,F57)</f>
        <v>2998100</v>
      </c>
      <c r="G58" s="7"/>
      <c r="H58" s="17">
        <f>SUM(H50,H57)</f>
        <v>3055665</v>
      </c>
      <c r="I58" s="8"/>
      <c r="J58" s="17">
        <f>SUM(J50,J57)</f>
        <v>3095913</v>
      </c>
      <c r="K58" s="2"/>
      <c r="L58" s="17">
        <f>SUM(L50,L57)</f>
        <v>3153478</v>
      </c>
      <c r="M58" s="10"/>
      <c r="O58" s="10"/>
      <c r="Q58" s="13"/>
      <c r="S58" s="143"/>
    </row>
    <row r="59" spans="1:19" ht="20.100000000000001" customHeight="1">
      <c r="A59" s="1" t="s">
        <v>11</v>
      </c>
      <c r="D59" s="2"/>
      <c r="E59" s="2"/>
      <c r="F59" s="2"/>
      <c r="G59" s="2"/>
      <c r="H59" s="2"/>
      <c r="I59" s="10"/>
      <c r="J59" s="6"/>
      <c r="K59" s="7"/>
      <c r="L59" s="6"/>
      <c r="M59" s="10"/>
      <c r="O59" s="10"/>
      <c r="Q59" s="13"/>
    </row>
    <row r="60" spans="1:19" ht="20.100000000000001" customHeight="1">
      <c r="A60" s="2" t="s">
        <v>24</v>
      </c>
      <c r="D60" s="9"/>
      <c r="E60" s="9"/>
      <c r="F60" s="6"/>
      <c r="G60" s="7"/>
      <c r="H60" s="6"/>
      <c r="I60" s="8"/>
      <c r="J60" s="6"/>
      <c r="K60" s="2"/>
      <c r="L60" s="6"/>
      <c r="M60" s="10"/>
      <c r="Q60" s="13"/>
    </row>
    <row r="61" spans="1:19" ht="20.100000000000001" customHeight="1">
      <c r="A61" s="2" t="s">
        <v>25</v>
      </c>
      <c r="D61" s="9"/>
      <c r="E61" s="9"/>
      <c r="F61" s="6"/>
      <c r="G61" s="7"/>
      <c r="H61" s="6"/>
      <c r="I61" s="8"/>
      <c r="J61" s="6"/>
      <c r="K61" s="2"/>
      <c r="L61" s="6"/>
      <c r="M61" s="10"/>
      <c r="Q61" s="13"/>
    </row>
    <row r="62" spans="1:19" ht="20.100000000000001" customHeight="1" thickBot="1">
      <c r="A62" s="2" t="s">
        <v>102</v>
      </c>
      <c r="D62" s="9"/>
      <c r="E62" s="9"/>
      <c r="F62" s="18">
        <v>366399</v>
      </c>
      <c r="G62" s="7"/>
      <c r="H62" s="18">
        <v>366399</v>
      </c>
      <c r="I62" s="8"/>
      <c r="J62" s="18">
        <v>366399</v>
      </c>
      <c r="K62" s="2"/>
      <c r="L62" s="18">
        <v>366399</v>
      </c>
      <c r="M62" s="10"/>
      <c r="S62" s="143"/>
    </row>
    <row r="63" spans="1:19" ht="20.100000000000001" customHeight="1" thickTop="1">
      <c r="A63" s="2" t="s">
        <v>58</v>
      </c>
      <c r="D63" s="9"/>
      <c r="E63" s="9"/>
      <c r="F63" s="6"/>
      <c r="G63" s="7"/>
      <c r="H63" s="6"/>
      <c r="I63" s="8"/>
      <c r="J63" s="6"/>
      <c r="K63" s="2"/>
      <c r="L63" s="6"/>
      <c r="M63" s="10"/>
      <c r="S63" s="143"/>
    </row>
    <row r="64" spans="1:19" ht="20.100000000000001" customHeight="1">
      <c r="A64" s="2" t="s">
        <v>102</v>
      </c>
      <c r="D64" s="9"/>
      <c r="E64" s="9"/>
      <c r="F64" s="16">
        <f>Consolidated!E20</f>
        <v>366399</v>
      </c>
      <c r="G64" s="7"/>
      <c r="H64" s="16">
        <f>Consolidated!E16</f>
        <v>366399</v>
      </c>
      <c r="I64" s="8"/>
      <c r="J64" s="16">
        <f>'The Company'!E20</f>
        <v>366399</v>
      </c>
      <c r="K64" s="2"/>
      <c r="L64" s="16">
        <f>'The Company'!E16</f>
        <v>366399</v>
      </c>
      <c r="M64" s="10"/>
      <c r="S64" s="143"/>
    </row>
    <row r="65" spans="1:19" ht="20.100000000000001" customHeight="1">
      <c r="A65" s="2" t="s">
        <v>6</v>
      </c>
      <c r="D65" s="9"/>
      <c r="E65" s="9"/>
      <c r="F65" s="16">
        <f>Consolidated!G20</f>
        <v>488385</v>
      </c>
      <c r="G65" s="7"/>
      <c r="H65" s="16">
        <f>Consolidated!G16</f>
        <v>488385</v>
      </c>
      <c r="I65" s="8"/>
      <c r="J65" s="16">
        <f>'The Company'!G20</f>
        <v>488385</v>
      </c>
      <c r="K65" s="2"/>
      <c r="L65" s="16">
        <f>'The Company'!G16</f>
        <v>488385</v>
      </c>
      <c r="M65" s="10"/>
      <c r="Q65" s="13"/>
      <c r="S65" s="143"/>
    </row>
    <row r="66" spans="1:19" ht="20.100000000000001" customHeight="1">
      <c r="A66" s="2" t="s">
        <v>26</v>
      </c>
      <c r="F66" s="13"/>
      <c r="G66" s="8"/>
      <c r="H66" s="13"/>
      <c r="I66" s="8"/>
      <c r="J66" s="13"/>
      <c r="K66" s="2"/>
      <c r="L66" s="13"/>
      <c r="M66" s="10"/>
      <c r="Q66" s="13"/>
      <c r="S66" s="143"/>
    </row>
    <row r="67" spans="1:19" ht="20.100000000000001" customHeight="1">
      <c r="A67" s="2" t="s">
        <v>27</v>
      </c>
      <c r="D67" s="9"/>
      <c r="E67" s="9"/>
      <c r="F67" s="16">
        <f>Consolidated!I20</f>
        <v>36680</v>
      </c>
      <c r="G67" s="8"/>
      <c r="H67" s="16">
        <f>Consolidated!I16</f>
        <v>36680</v>
      </c>
      <c r="I67" s="8"/>
      <c r="J67" s="16">
        <f>'The Company'!I20</f>
        <v>36680</v>
      </c>
      <c r="K67" s="2"/>
      <c r="L67" s="16">
        <f>'The Company'!I16</f>
        <v>36680</v>
      </c>
      <c r="M67" s="10"/>
      <c r="Q67" s="13"/>
      <c r="S67" s="143"/>
    </row>
    <row r="68" spans="1:19" ht="20.100000000000001" customHeight="1">
      <c r="A68" s="2" t="s">
        <v>28</v>
      </c>
      <c r="D68" s="2"/>
      <c r="E68" s="2"/>
      <c r="F68" s="16">
        <f>Consolidated!K20</f>
        <v>341804</v>
      </c>
      <c r="G68" s="8"/>
      <c r="H68" s="16">
        <f>Consolidated!K16</f>
        <v>300181</v>
      </c>
      <c r="I68" s="8"/>
      <c r="J68" s="16">
        <f>'The Company'!K20</f>
        <v>234284</v>
      </c>
      <c r="K68" s="2"/>
      <c r="L68" s="16">
        <f>'The Company'!K16</f>
        <v>202068</v>
      </c>
      <c r="M68" s="10"/>
      <c r="Q68" s="13"/>
      <c r="S68" s="143"/>
    </row>
    <row r="69" spans="1:19" ht="20.100000000000001" customHeight="1">
      <c r="A69" s="1" t="s">
        <v>12</v>
      </c>
      <c r="D69" s="9"/>
      <c r="E69" s="9"/>
      <c r="F69" s="15">
        <f>SUM(F64:F68)</f>
        <v>1233268</v>
      </c>
      <c r="G69" s="2"/>
      <c r="H69" s="15">
        <f>SUM(H64:H68)</f>
        <v>1191645</v>
      </c>
      <c r="I69" s="10"/>
      <c r="J69" s="15">
        <f>SUM(J64:J68)</f>
        <v>1125748</v>
      </c>
      <c r="K69" s="7"/>
      <c r="L69" s="15">
        <f>SUM(L64:L68)</f>
        <v>1093532</v>
      </c>
      <c r="M69" s="10"/>
      <c r="Q69" s="13"/>
      <c r="S69" s="143"/>
    </row>
    <row r="70" spans="1:19" ht="20.100000000000001" customHeight="1" thickBot="1">
      <c r="A70" s="1" t="s">
        <v>13</v>
      </c>
      <c r="D70" s="9"/>
      <c r="E70" s="9"/>
      <c r="F70" s="18">
        <f>SUM(F58+F69)</f>
        <v>4231368</v>
      </c>
      <c r="G70" s="2"/>
      <c r="H70" s="18">
        <f>SUM(H58+H69)</f>
        <v>4247310</v>
      </c>
      <c r="I70" s="10"/>
      <c r="J70" s="18">
        <f>SUM(J58+J69)</f>
        <v>4221661</v>
      </c>
      <c r="K70" s="7"/>
      <c r="L70" s="18">
        <f>SUM(L58+L69)</f>
        <v>4247010</v>
      </c>
      <c r="M70" s="10"/>
      <c r="Q70" s="13"/>
      <c r="S70" s="143"/>
    </row>
    <row r="71" spans="1:19" ht="20.100000000000001" customHeight="1" thickTop="1">
      <c r="A71" s="1"/>
      <c r="D71" s="9"/>
      <c r="E71" s="9"/>
      <c r="F71" s="16">
        <f>SUM(F70-F29)</f>
        <v>0</v>
      </c>
      <c r="G71" s="2"/>
      <c r="H71" s="16">
        <f>SUM(H70-H29)</f>
        <v>0</v>
      </c>
      <c r="I71" s="10"/>
      <c r="J71" s="16">
        <f>SUM(J70-J29)</f>
        <v>0</v>
      </c>
      <c r="K71" s="7"/>
      <c r="L71" s="16">
        <f>SUM(L70-L29)</f>
        <v>0</v>
      </c>
      <c r="M71" s="10"/>
      <c r="Q71" s="13"/>
    </row>
    <row r="72" spans="1:19" ht="20.100000000000001" customHeight="1">
      <c r="A72" s="2" t="s">
        <v>1</v>
      </c>
      <c r="F72" s="13"/>
      <c r="J72" s="13"/>
      <c r="L72" s="13"/>
      <c r="Q72" s="13"/>
    </row>
    <row r="73" spans="1:19" ht="20.100000000000001" customHeight="1">
      <c r="F73" s="13"/>
      <c r="J73" s="13"/>
      <c r="L73" s="13"/>
    </row>
    <row r="74" spans="1:19" ht="20.100000000000001" customHeight="1">
      <c r="A74" s="30"/>
      <c r="B74" s="30"/>
      <c r="C74" s="30"/>
      <c r="F74" s="13"/>
      <c r="J74" s="13"/>
      <c r="L74" s="13"/>
    </row>
    <row r="75" spans="1:19" ht="20.100000000000001" customHeight="1">
      <c r="F75" s="13"/>
      <c r="J75" s="13"/>
      <c r="L75" s="13"/>
    </row>
    <row r="76" spans="1:19" ht="20.100000000000001" customHeight="1">
      <c r="D76" s="3" t="s">
        <v>69</v>
      </c>
      <c r="F76" s="13"/>
      <c r="J76" s="13"/>
      <c r="L76" s="13"/>
    </row>
    <row r="77" spans="1:19" ht="20.100000000000001" customHeight="1">
      <c r="A77" s="30"/>
      <c r="B77" s="30"/>
      <c r="C77" s="30"/>
      <c r="F77" s="13"/>
      <c r="J77" s="13"/>
      <c r="L77" s="13"/>
    </row>
  </sheetData>
  <mergeCells count="4">
    <mergeCell ref="F38:H38"/>
    <mergeCell ref="J38:L38"/>
    <mergeCell ref="F5:H5"/>
    <mergeCell ref="J5:L5"/>
  </mergeCells>
  <printOptions gridLinesSet="0"/>
  <pageMargins left="0.78740157480314998" right="0.196850393700787" top="0.511811023622047" bottom="0.511811023622047" header="0.31496062992126" footer="0.31496062992126"/>
  <pageSetup paperSize="9" scale="76" fitToHeight="0" orientation="portrait" r:id="rId1"/>
  <rowBreaks count="3" manualBreakCount="3">
    <brk id="33" max="16383" man="1"/>
    <brk id="105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showGridLines="0" view="pageBreakPreview" zoomScale="85" zoomScaleNormal="115" zoomScaleSheetLayoutView="85" workbookViewId="0">
      <selection activeCell="B38" sqref="B38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80</v>
      </c>
    </row>
    <row r="2" spans="1:20" ht="19.5" customHeight="1">
      <c r="A2" s="1" t="s">
        <v>101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20" ht="19.5" customHeight="1">
      <c r="A3" s="1" t="s">
        <v>66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20" ht="19.5" customHeight="1">
      <c r="A4" s="32" t="s">
        <v>151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79</v>
      </c>
    </row>
    <row r="6" spans="1:20" ht="19.5" customHeight="1">
      <c r="A6" s="23"/>
      <c r="B6" s="23"/>
      <c r="C6" s="23"/>
      <c r="D6" s="23"/>
      <c r="E6" s="23"/>
      <c r="F6" s="145" t="s">
        <v>95</v>
      </c>
      <c r="G6" s="145"/>
      <c r="H6" s="145"/>
      <c r="I6" s="23"/>
      <c r="J6" s="144" t="s">
        <v>44</v>
      </c>
      <c r="K6" s="144"/>
      <c r="L6" s="144"/>
      <c r="M6" s="37"/>
    </row>
    <row r="7" spans="1:20" ht="19.5" customHeight="1">
      <c r="D7" s="33" t="s">
        <v>0</v>
      </c>
      <c r="E7" s="33"/>
      <c r="F7" s="38" t="s">
        <v>154</v>
      </c>
      <c r="H7" s="38" t="s">
        <v>126</v>
      </c>
      <c r="J7" s="38" t="s">
        <v>154</v>
      </c>
      <c r="L7" s="38" t="s">
        <v>126</v>
      </c>
    </row>
    <row r="8" spans="1:20" ht="19.5" customHeight="1">
      <c r="A8" s="1" t="s">
        <v>60</v>
      </c>
      <c r="D8" s="33"/>
      <c r="E8" s="33"/>
      <c r="F8" s="39"/>
      <c r="H8" s="39"/>
      <c r="J8" s="39"/>
      <c r="K8" s="40"/>
      <c r="L8" s="39"/>
    </row>
    <row r="9" spans="1:20" ht="19.5" customHeight="1">
      <c r="A9" s="1" t="s">
        <v>29</v>
      </c>
    </row>
    <row r="10" spans="1:20" ht="20.100000000000001" customHeight="1">
      <c r="A10" s="2" t="s">
        <v>88</v>
      </c>
      <c r="D10" s="9"/>
      <c r="E10" s="9"/>
      <c r="F10" s="132">
        <v>2255530</v>
      </c>
      <c r="G10" s="129"/>
      <c r="H10" s="132">
        <v>2094525</v>
      </c>
      <c r="I10" s="129"/>
      <c r="J10" s="132">
        <v>2255530</v>
      </c>
      <c r="K10" s="129"/>
      <c r="L10" s="132">
        <v>1244246</v>
      </c>
      <c r="O10" s="130"/>
      <c r="T10" s="13"/>
    </row>
    <row r="11" spans="1:20" ht="19.5" customHeight="1">
      <c r="A11" s="2" t="s">
        <v>33</v>
      </c>
      <c r="E11" s="9"/>
      <c r="F11" s="133">
        <v>2191</v>
      </c>
      <c r="G11" s="129"/>
      <c r="H11" s="133">
        <v>2756</v>
      </c>
      <c r="I11" s="129"/>
      <c r="J11" s="133">
        <v>2191</v>
      </c>
      <c r="K11" s="129"/>
      <c r="L11" s="133">
        <v>6350</v>
      </c>
      <c r="O11" s="130"/>
      <c r="T11" s="13"/>
    </row>
    <row r="12" spans="1:20" ht="19.5" customHeight="1">
      <c r="A12" s="1" t="s">
        <v>30</v>
      </c>
      <c r="D12" s="9"/>
      <c r="E12" s="9"/>
      <c r="F12" s="133">
        <f>SUM(F10:F11)</f>
        <v>2257721</v>
      </c>
      <c r="G12" s="129"/>
      <c r="H12" s="133">
        <f>SUM(H10:H11)</f>
        <v>2097281</v>
      </c>
      <c r="I12" s="129"/>
      <c r="J12" s="133">
        <f>SUM(J10:J11)</f>
        <v>2257721</v>
      </c>
      <c r="K12" s="129"/>
      <c r="L12" s="133">
        <f>SUM(L10:L11)</f>
        <v>1250596</v>
      </c>
      <c r="O12" s="130"/>
      <c r="T12" s="13"/>
    </row>
    <row r="13" spans="1:20" ht="19.5" customHeight="1">
      <c r="A13" s="1" t="s">
        <v>31</v>
      </c>
      <c r="D13" s="9"/>
      <c r="E13" s="9"/>
      <c r="F13" s="132"/>
      <c r="G13" s="129"/>
      <c r="H13" s="132"/>
      <c r="I13" s="129"/>
      <c r="J13" s="132"/>
      <c r="K13" s="129"/>
      <c r="L13" s="132"/>
      <c r="O13" s="130"/>
      <c r="T13" s="13"/>
    </row>
    <row r="14" spans="1:20" ht="19.5" customHeight="1">
      <c r="A14" s="2" t="s">
        <v>128</v>
      </c>
      <c r="D14" s="9"/>
      <c r="E14" s="9"/>
      <c r="F14" s="132">
        <v>1877354</v>
      </c>
      <c r="G14" s="129"/>
      <c r="H14" s="132">
        <v>1762868</v>
      </c>
      <c r="I14" s="129"/>
      <c r="J14" s="132">
        <v>1878102</v>
      </c>
      <c r="K14" s="129"/>
      <c r="L14" s="132">
        <v>1059782</v>
      </c>
      <c r="O14" s="131"/>
      <c r="P14" s="131"/>
      <c r="Q14" s="131"/>
      <c r="R14" s="131"/>
      <c r="T14" s="13"/>
    </row>
    <row r="15" spans="1:20" ht="19.5" customHeight="1">
      <c r="A15" s="2" t="s">
        <v>89</v>
      </c>
      <c r="D15" s="9"/>
      <c r="E15" s="9"/>
      <c r="F15" s="132">
        <v>256522</v>
      </c>
      <c r="G15" s="129"/>
      <c r="H15" s="132">
        <v>229906</v>
      </c>
      <c r="I15" s="129"/>
      <c r="J15" s="132">
        <v>256522</v>
      </c>
      <c r="K15" s="129"/>
      <c r="L15" s="132">
        <v>114721</v>
      </c>
      <c r="O15" s="131"/>
      <c r="P15" s="131"/>
      <c r="Q15" s="131"/>
      <c r="R15" s="131"/>
      <c r="T15" s="13"/>
    </row>
    <row r="16" spans="1:20" ht="19.5" customHeight="1">
      <c r="A16" s="2" t="s">
        <v>39</v>
      </c>
      <c r="D16" s="41"/>
      <c r="E16" s="41"/>
      <c r="F16" s="132">
        <v>69261</v>
      </c>
      <c r="G16" s="129"/>
      <c r="H16" s="132">
        <v>52505</v>
      </c>
      <c r="I16" s="129"/>
      <c r="J16" s="132">
        <v>69261</v>
      </c>
      <c r="K16" s="129"/>
      <c r="L16" s="132">
        <v>36634</v>
      </c>
      <c r="O16" s="131"/>
      <c r="P16" s="131"/>
      <c r="Q16" s="131"/>
      <c r="R16" s="131"/>
      <c r="T16" s="13"/>
    </row>
    <row r="17" spans="1:20" ht="19.5" customHeight="1">
      <c r="A17" s="1" t="s">
        <v>32</v>
      </c>
      <c r="F17" s="42">
        <f>SUM(F14:F16)</f>
        <v>2203137</v>
      </c>
      <c r="H17" s="42">
        <f>SUM(H14:H16)</f>
        <v>2045279</v>
      </c>
      <c r="J17" s="42">
        <f>SUM(J14:J16)</f>
        <v>2203885</v>
      </c>
      <c r="L17" s="42">
        <f>SUM(L14:L16)</f>
        <v>1211137</v>
      </c>
      <c r="O17" s="130"/>
      <c r="T17" s="13"/>
    </row>
    <row r="18" spans="1:20" ht="19.5" customHeight="1">
      <c r="A18" s="1" t="s">
        <v>134</v>
      </c>
      <c r="F18" s="13">
        <f>SUM(F12-F17)</f>
        <v>54584</v>
      </c>
      <c r="H18" s="13">
        <f>SUM(H12-H17)</f>
        <v>52002</v>
      </c>
      <c r="J18" s="13">
        <f>SUM(J12-J17)</f>
        <v>53836</v>
      </c>
      <c r="L18" s="13">
        <f>SUM(L12-L17)</f>
        <v>39459</v>
      </c>
      <c r="O18" s="130"/>
      <c r="T18" s="13"/>
    </row>
    <row r="19" spans="1:20" ht="19.5" customHeight="1">
      <c r="A19" s="2" t="s">
        <v>85</v>
      </c>
      <c r="D19" s="9">
        <v>5.2</v>
      </c>
      <c r="F19" s="132">
        <v>8659</v>
      </c>
      <c r="G19" s="129"/>
      <c r="H19" s="132">
        <f>10429+1</f>
        <v>10430</v>
      </c>
      <c r="I19" s="129"/>
      <c r="J19" s="132">
        <v>0</v>
      </c>
      <c r="K19" s="129"/>
      <c r="L19" s="132">
        <v>0</v>
      </c>
      <c r="O19" s="130"/>
      <c r="T19" s="13"/>
    </row>
    <row r="20" spans="1:20" ht="19.5" customHeight="1">
      <c r="A20" s="2" t="s">
        <v>103</v>
      </c>
      <c r="D20" s="9"/>
      <c r="F20" s="132">
        <v>2</v>
      </c>
      <c r="G20" s="129"/>
      <c r="H20" s="132">
        <v>0</v>
      </c>
      <c r="I20" s="129"/>
      <c r="J20" s="132">
        <v>2</v>
      </c>
      <c r="K20" s="129"/>
      <c r="L20" s="132">
        <v>0</v>
      </c>
      <c r="O20" s="130"/>
      <c r="T20" s="13"/>
    </row>
    <row r="21" spans="1:20" ht="19.5" customHeight="1">
      <c r="A21" s="2" t="s">
        <v>40</v>
      </c>
      <c r="D21" s="9"/>
      <c r="F21" s="132">
        <v>-14066</v>
      </c>
      <c r="G21" s="129"/>
      <c r="H21" s="132">
        <v>-12152</v>
      </c>
      <c r="I21" s="129"/>
      <c r="J21" s="132">
        <v>-14066</v>
      </c>
      <c r="K21" s="129"/>
      <c r="L21" s="132">
        <v>-8025</v>
      </c>
      <c r="O21" s="130"/>
      <c r="T21" s="13"/>
    </row>
    <row r="22" spans="1:20" ht="19.5" customHeight="1">
      <c r="A22" s="1" t="s">
        <v>146</v>
      </c>
      <c r="F22" s="128">
        <f>SUM(F18:F21)</f>
        <v>49179</v>
      </c>
      <c r="H22" s="128">
        <f>SUM(H18:H21)</f>
        <v>50280</v>
      </c>
      <c r="J22" s="128">
        <f>SUM(J18:J21)</f>
        <v>39772</v>
      </c>
      <c r="L22" s="128">
        <f>SUM(L18:L21)</f>
        <v>31434</v>
      </c>
      <c r="O22" s="130"/>
      <c r="T22" s="13"/>
    </row>
    <row r="23" spans="1:20" ht="19.5" customHeight="1">
      <c r="A23" s="2" t="s">
        <v>147</v>
      </c>
      <c r="D23" s="9">
        <v>11</v>
      </c>
      <c r="E23" s="9"/>
      <c r="F23" s="133">
        <v>-7556</v>
      </c>
      <c r="G23" s="129"/>
      <c r="H23" s="133">
        <v>-9299</v>
      </c>
      <c r="I23" s="129"/>
      <c r="J23" s="133">
        <v>-7556</v>
      </c>
      <c r="K23" s="129"/>
      <c r="L23" s="133">
        <v>-6487</v>
      </c>
      <c r="O23" s="130"/>
      <c r="T23" s="13"/>
    </row>
    <row r="24" spans="1:20" s="10" customFormat="1" ht="19.5" customHeight="1">
      <c r="A24" s="43" t="s">
        <v>76</v>
      </c>
      <c r="F24" s="42">
        <f>SUM(F22:F23)</f>
        <v>41623</v>
      </c>
      <c r="G24" s="4"/>
      <c r="H24" s="42">
        <f>SUM(H22:H23)</f>
        <v>40981</v>
      </c>
      <c r="I24" s="4"/>
      <c r="J24" s="42">
        <f>SUM(J22:J23)</f>
        <v>32216</v>
      </c>
      <c r="K24" s="4"/>
      <c r="L24" s="42">
        <f>SUM(L22:L23)</f>
        <v>24947</v>
      </c>
      <c r="O24" s="130"/>
      <c r="T24" s="13"/>
    </row>
    <row r="25" spans="1:20" ht="19.5" customHeight="1">
      <c r="F25" s="126"/>
      <c r="G25" s="126"/>
      <c r="H25" s="126"/>
      <c r="I25" s="126"/>
      <c r="J25" s="126"/>
      <c r="K25" s="126"/>
      <c r="L25" s="126"/>
      <c r="O25" s="130"/>
      <c r="T25" s="13"/>
    </row>
    <row r="26" spans="1:20" ht="19.5" customHeight="1">
      <c r="A26" s="44" t="s">
        <v>90</v>
      </c>
      <c r="B26" s="46"/>
      <c r="C26" s="46"/>
      <c r="F26" s="36"/>
      <c r="G26" s="50"/>
      <c r="H26" s="36"/>
      <c r="I26" s="50"/>
      <c r="J26" s="36"/>
      <c r="K26" s="50"/>
      <c r="L26" s="36"/>
      <c r="O26" s="130"/>
      <c r="T26" s="13"/>
    </row>
    <row r="27" spans="1:20" s="10" customFormat="1" ht="19.5" customHeight="1">
      <c r="A27" s="44" t="s">
        <v>81</v>
      </c>
      <c r="F27" s="17">
        <v>0</v>
      </c>
      <c r="G27" s="4"/>
      <c r="H27" s="17">
        <v>0</v>
      </c>
      <c r="I27" s="4"/>
      <c r="J27" s="17">
        <v>0</v>
      </c>
      <c r="K27" s="4"/>
      <c r="L27" s="17">
        <v>0</v>
      </c>
      <c r="O27" s="130"/>
      <c r="T27" s="13"/>
    </row>
    <row r="28" spans="1:20" s="10" customFormat="1" ht="19.5" customHeight="1" thickBot="1">
      <c r="A28" s="43" t="s">
        <v>75</v>
      </c>
      <c r="F28" s="45">
        <f>F24+F27</f>
        <v>41623</v>
      </c>
      <c r="G28" s="4"/>
      <c r="H28" s="45">
        <f>H24+H27</f>
        <v>40981</v>
      </c>
      <c r="I28" s="4"/>
      <c r="J28" s="45">
        <f>J24</f>
        <v>32216</v>
      </c>
      <c r="K28" s="4"/>
      <c r="L28" s="45">
        <f>L24</f>
        <v>24947</v>
      </c>
      <c r="O28" s="130"/>
      <c r="T28" s="13"/>
    </row>
    <row r="29" spans="1:20" s="10" customFormat="1" ht="19.5" customHeight="1" thickTop="1">
      <c r="A29" s="43"/>
      <c r="F29" s="29"/>
      <c r="G29" s="4"/>
      <c r="H29" s="29"/>
      <c r="I29" s="4"/>
      <c r="J29" s="29"/>
      <c r="K29" s="4"/>
      <c r="L29" s="29"/>
      <c r="O29" s="130"/>
      <c r="T29" s="13"/>
    </row>
    <row r="30" spans="1:20" ht="19.5" customHeight="1">
      <c r="A30" s="1" t="s">
        <v>135</v>
      </c>
      <c r="J30" s="3"/>
      <c r="L30" s="3"/>
      <c r="O30" s="130"/>
      <c r="T30" s="13"/>
    </row>
    <row r="31" spans="1:20" ht="19.5" customHeight="1" thickBot="1">
      <c r="A31" s="2" t="s">
        <v>104</v>
      </c>
      <c r="F31" s="122">
        <f>F24</f>
        <v>41623</v>
      </c>
      <c r="H31" s="117">
        <f>H24</f>
        <v>40981</v>
      </c>
      <c r="J31" s="122">
        <f>J24</f>
        <v>32216</v>
      </c>
      <c r="K31" s="89"/>
      <c r="L31" s="117">
        <f>L24</f>
        <v>24947</v>
      </c>
      <c r="O31" s="130"/>
      <c r="T31" s="13"/>
    </row>
    <row r="32" spans="1:20" ht="19.5" customHeight="1" thickTop="1">
      <c r="F32" s="123"/>
      <c r="H32" s="90"/>
      <c r="J32" s="5"/>
      <c r="L32" s="3"/>
      <c r="O32" s="130"/>
      <c r="T32" s="13"/>
    </row>
    <row r="33" spans="1:20" ht="19.5" customHeight="1">
      <c r="A33" s="1" t="s">
        <v>105</v>
      </c>
      <c r="F33" s="5"/>
      <c r="J33" s="5"/>
      <c r="L33" s="3"/>
      <c r="O33" s="130"/>
      <c r="T33" s="13"/>
    </row>
    <row r="34" spans="1:20" ht="19.5" customHeight="1" thickBot="1">
      <c r="A34" s="2" t="s">
        <v>104</v>
      </c>
      <c r="F34" s="92">
        <f>F28</f>
        <v>41623</v>
      </c>
      <c r="G34" s="91"/>
      <c r="H34" s="92">
        <f>H28</f>
        <v>40981</v>
      </c>
      <c r="J34" s="92">
        <f>J28</f>
        <v>32216</v>
      </c>
      <c r="K34" s="93"/>
      <c r="L34" s="92">
        <f>L28</f>
        <v>24947</v>
      </c>
      <c r="O34" s="130"/>
      <c r="T34" s="13"/>
    </row>
    <row r="35" spans="1:20" ht="19.5" customHeight="1" thickTop="1">
      <c r="O35" s="130"/>
      <c r="T35" s="13"/>
    </row>
    <row r="36" spans="1:20" ht="19.5" customHeight="1">
      <c r="A36" s="1" t="s">
        <v>136</v>
      </c>
      <c r="D36" s="9">
        <v>12</v>
      </c>
      <c r="E36" s="9"/>
      <c r="F36" s="9"/>
      <c r="H36" s="9"/>
      <c r="J36" s="9"/>
      <c r="L36" s="9"/>
      <c r="O36" s="130"/>
      <c r="T36" s="13"/>
    </row>
    <row r="37" spans="1:20" ht="19.5" customHeight="1">
      <c r="A37" s="2" t="s">
        <v>137</v>
      </c>
      <c r="J37" s="3"/>
      <c r="L37" s="3"/>
      <c r="O37" s="130"/>
      <c r="T37" s="13"/>
    </row>
    <row r="38" spans="1:20" ht="19.5" customHeight="1" thickBot="1">
      <c r="A38" s="46" t="s">
        <v>138</v>
      </c>
      <c r="B38" s="46"/>
      <c r="C38" s="46"/>
      <c r="D38" s="47"/>
      <c r="E38" s="47"/>
      <c r="F38" s="85">
        <f>F24/F40</f>
        <v>0.11360020087391068</v>
      </c>
      <c r="G38" s="48"/>
      <c r="H38" s="85">
        <f>H24/H40</f>
        <v>0.11184801268562414</v>
      </c>
      <c r="I38" s="48"/>
      <c r="J38" s="85">
        <f>J24/J40</f>
        <v>8.7926004164858532E-2</v>
      </c>
      <c r="K38" s="48"/>
      <c r="L38" s="85">
        <f>L24/L40</f>
        <v>6.8086976219913262E-2</v>
      </c>
      <c r="O38" s="130"/>
      <c r="T38" s="13"/>
    </row>
    <row r="39" spans="1:20" ht="19.5" customHeight="1" thickTop="1">
      <c r="A39" s="46"/>
      <c r="B39" s="46"/>
      <c r="C39" s="46"/>
      <c r="D39" s="47"/>
      <c r="E39" s="47"/>
      <c r="F39" s="86"/>
      <c r="G39" s="48"/>
      <c r="H39" s="86"/>
      <c r="I39" s="48"/>
      <c r="J39" s="86"/>
      <c r="K39" s="48"/>
      <c r="L39" s="86"/>
      <c r="O39" s="130"/>
      <c r="T39" s="13"/>
    </row>
    <row r="40" spans="1:20" ht="19.5" customHeight="1" thickBot="1">
      <c r="A40" s="46" t="s">
        <v>115</v>
      </c>
      <c r="B40" s="46"/>
      <c r="C40" s="46"/>
      <c r="F40" s="49">
        <v>366399</v>
      </c>
      <c r="G40" s="50"/>
      <c r="H40" s="49">
        <v>366399</v>
      </c>
      <c r="I40" s="50"/>
      <c r="J40" s="49">
        <v>366399</v>
      </c>
      <c r="K40" s="50"/>
      <c r="L40" s="49">
        <v>366399</v>
      </c>
      <c r="O40" s="130"/>
      <c r="T40" s="13"/>
    </row>
    <row r="41" spans="1:20" ht="19.5" customHeight="1" thickTop="1">
      <c r="A41" s="46"/>
      <c r="B41" s="46"/>
      <c r="C41" s="46"/>
      <c r="F41" s="36"/>
      <c r="G41" s="50"/>
      <c r="H41" s="36"/>
      <c r="I41" s="50"/>
      <c r="J41" s="36"/>
      <c r="K41" s="36"/>
      <c r="L41" s="36"/>
      <c r="O41" s="130"/>
      <c r="T41" s="13"/>
    </row>
    <row r="42" spans="1:20" ht="19.5" customHeight="1">
      <c r="A42" s="2" t="s">
        <v>1</v>
      </c>
      <c r="O42" s="130"/>
      <c r="T42" s="13"/>
    </row>
    <row r="43" spans="1:20" ht="19.5" customHeight="1">
      <c r="T43" s="13"/>
    </row>
  </sheetData>
  <mergeCells count="2">
    <mergeCell ref="F6:H6"/>
    <mergeCell ref="J6:L6"/>
  </mergeCells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view="pageBreakPreview" zoomScale="85" zoomScaleNormal="80" zoomScaleSheetLayoutView="85" workbookViewId="0">
      <selection activeCell="A21" sqref="A21"/>
    </sheetView>
  </sheetViews>
  <sheetFormatPr defaultRowHeight="21" customHeight="1"/>
  <cols>
    <col min="1" max="1" width="20.7109375" style="94" customWidth="1"/>
    <col min="2" max="2" width="17.7109375" style="94" customWidth="1"/>
    <col min="3" max="3" width="5.7109375" style="94" customWidth="1"/>
    <col min="4" max="4" width="1.28515625" style="107" customWidth="1"/>
    <col min="5" max="5" width="16.7109375" style="94" customWidth="1"/>
    <col min="6" max="6" width="1.7109375" style="94" customWidth="1"/>
    <col min="7" max="7" width="16.7109375" style="94" customWidth="1"/>
    <col min="8" max="8" width="1.7109375" style="94" customWidth="1"/>
    <col min="9" max="9" width="16.7109375" style="94" customWidth="1"/>
    <col min="10" max="10" width="1.5703125" style="94" customWidth="1"/>
    <col min="11" max="11" width="16.7109375" style="94" customWidth="1"/>
    <col min="12" max="12" width="1.7109375" style="94" customWidth="1"/>
    <col min="13" max="13" width="16.7109375" style="94" customWidth="1"/>
    <col min="14" max="14" width="0.85546875" style="94" customWidth="1"/>
    <col min="15" max="15" width="9.140625" style="94"/>
    <col min="16" max="16" width="10.42578125" style="94" bestFit="1" customWidth="1"/>
    <col min="17" max="16384" width="9.140625" style="94"/>
  </cols>
  <sheetData>
    <row r="1" spans="1:13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80</v>
      </c>
    </row>
    <row r="2" spans="1:13" ht="21" customHeight="1">
      <c r="A2" s="98" t="s">
        <v>101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3" ht="21" customHeight="1">
      <c r="A3" s="98" t="s">
        <v>63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3" ht="21" customHeight="1">
      <c r="A4" s="98" t="s">
        <v>151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3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71</v>
      </c>
    </row>
    <row r="6" spans="1:13" ht="21" customHeight="1">
      <c r="A6" s="104"/>
      <c r="B6" s="104"/>
      <c r="C6" s="104"/>
      <c r="D6" s="105"/>
      <c r="E6" s="146" t="s">
        <v>95</v>
      </c>
      <c r="F6" s="146"/>
      <c r="G6" s="146"/>
      <c r="H6" s="146"/>
      <c r="I6" s="146"/>
      <c r="J6" s="146"/>
      <c r="K6" s="146"/>
      <c r="L6" s="146"/>
      <c r="M6" s="146"/>
    </row>
    <row r="7" spans="1:13" s="104" customFormat="1" ht="21" customHeight="1">
      <c r="D7" s="106"/>
      <c r="E7" s="104" t="s">
        <v>116</v>
      </c>
      <c r="I7" s="146" t="s">
        <v>2</v>
      </c>
      <c r="J7" s="146"/>
      <c r="K7" s="146"/>
      <c r="L7" s="106"/>
      <c r="M7" s="104" t="s">
        <v>5</v>
      </c>
    </row>
    <row r="8" spans="1:13" s="104" customFormat="1" ht="21" customHeight="1">
      <c r="D8" s="107"/>
      <c r="E8" s="106" t="s">
        <v>117</v>
      </c>
      <c r="I8" s="104" t="s">
        <v>124</v>
      </c>
      <c r="L8" s="106"/>
      <c r="M8" s="104" t="s">
        <v>52</v>
      </c>
    </row>
    <row r="9" spans="1:13" s="104" customFormat="1" ht="21" customHeight="1">
      <c r="D9" s="106"/>
      <c r="E9" s="108" t="s">
        <v>3</v>
      </c>
      <c r="G9" s="108" t="s">
        <v>6</v>
      </c>
      <c r="I9" s="121" t="s">
        <v>123</v>
      </c>
      <c r="K9" s="108" t="s">
        <v>4</v>
      </c>
      <c r="M9" s="108" t="s">
        <v>53</v>
      </c>
    </row>
    <row r="10" spans="1:13" ht="21" customHeight="1">
      <c r="A10" s="109" t="s">
        <v>127</v>
      </c>
      <c r="D10" s="106"/>
      <c r="E10" s="110">
        <v>366399</v>
      </c>
      <c r="F10" s="104"/>
      <c r="G10" s="110">
        <v>488385</v>
      </c>
      <c r="H10" s="104"/>
      <c r="I10" s="110">
        <v>36680</v>
      </c>
      <c r="J10" s="104"/>
      <c r="K10" s="110">
        <v>93168</v>
      </c>
      <c r="L10" s="104"/>
      <c r="M10" s="110">
        <f>SUM(E10:L10)</f>
        <v>984632</v>
      </c>
    </row>
    <row r="11" spans="1:13" ht="21" customHeight="1">
      <c r="A11" s="111" t="s">
        <v>76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PL!H24</f>
        <v>40981</v>
      </c>
      <c r="L11" s="104"/>
      <c r="M11" s="110">
        <f>SUM(E11:L11)</f>
        <v>40981</v>
      </c>
    </row>
    <row r="12" spans="1:13" ht="21" customHeight="1">
      <c r="A12" s="114" t="s">
        <v>81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PL!H27</f>
        <v>0</v>
      </c>
      <c r="L12" s="104"/>
      <c r="M12" s="115">
        <f>SUM(E12:L12)</f>
        <v>0</v>
      </c>
    </row>
    <row r="13" spans="1:13" ht="21" customHeight="1">
      <c r="A13" s="111" t="s">
        <v>75</v>
      </c>
      <c r="C13" s="118"/>
      <c r="D13" s="118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40981</v>
      </c>
      <c r="L13" s="104"/>
      <c r="M13" s="110">
        <f>SUM(M11:M12)</f>
        <v>40981</v>
      </c>
    </row>
    <row r="14" spans="1:13" ht="21" customHeight="1" thickBot="1">
      <c r="A14" s="109" t="s">
        <v>155</v>
      </c>
      <c r="D14" s="106"/>
      <c r="E14" s="119">
        <f>E10+SUM(E13:E13)</f>
        <v>366399</v>
      </c>
      <c r="F14" s="106"/>
      <c r="G14" s="119">
        <f>G10+SUM(G13:G13)</f>
        <v>488385</v>
      </c>
      <c r="H14" s="106"/>
      <c r="I14" s="119">
        <f>I10+SUM(I13:I13)</f>
        <v>36680</v>
      </c>
      <c r="J14" s="106"/>
      <c r="K14" s="119">
        <f>K10+SUM(K13:K13)</f>
        <v>134149</v>
      </c>
      <c r="L14" s="104"/>
      <c r="M14" s="119">
        <f>M10+SUM(M13:M13)</f>
        <v>1025613</v>
      </c>
    </row>
    <row r="15" spans="1:13" ht="21" customHeight="1" thickTop="1">
      <c r="A15" s="109"/>
      <c r="D15" s="106"/>
      <c r="E15" s="106"/>
      <c r="F15" s="106"/>
      <c r="G15" s="106"/>
      <c r="H15" s="106"/>
      <c r="I15" s="106"/>
      <c r="J15" s="106"/>
      <c r="K15" s="106"/>
      <c r="L15" s="104"/>
      <c r="M15" s="106"/>
    </row>
    <row r="16" spans="1:13" ht="21" customHeight="1">
      <c r="A16" s="109" t="s">
        <v>153</v>
      </c>
      <c r="C16" s="112"/>
      <c r="D16" s="112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300181</v>
      </c>
      <c r="L16" s="104"/>
      <c r="M16" s="110">
        <f>SUM(E16:L16)</f>
        <v>1191645</v>
      </c>
    </row>
    <row r="17" spans="1:13" ht="21" customHeight="1">
      <c r="A17" s="111" t="s">
        <v>76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PL!F24</f>
        <v>41623</v>
      </c>
      <c r="L17" s="104"/>
      <c r="M17" s="110">
        <f>SUM(E17:L17)</f>
        <v>41623</v>
      </c>
    </row>
    <row r="18" spans="1:13" ht="21" customHeight="1">
      <c r="A18" s="114" t="s">
        <v>81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PL!F27</f>
        <v>0</v>
      </c>
      <c r="L18" s="104"/>
      <c r="M18" s="115">
        <f>SUM(E18:L18)</f>
        <v>0</v>
      </c>
    </row>
    <row r="19" spans="1:13" ht="21" customHeight="1">
      <c r="A19" s="111" t="s">
        <v>75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41623</v>
      </c>
      <c r="L19" s="104"/>
      <c r="M19" s="110">
        <f>SUM(M17:M18)</f>
        <v>41623</v>
      </c>
    </row>
    <row r="20" spans="1:13" ht="21" customHeight="1" thickBot="1">
      <c r="A20" s="109" t="s">
        <v>152</v>
      </c>
      <c r="D20" s="106"/>
      <c r="E20" s="120">
        <f>E16+SUM(E19:E19)</f>
        <v>366399</v>
      </c>
      <c r="F20" s="106"/>
      <c r="G20" s="120">
        <f>G16+SUM(G19:G19)</f>
        <v>488385</v>
      </c>
      <c r="H20" s="106"/>
      <c r="I20" s="120">
        <f>I16+SUM(I19:I19)</f>
        <v>36680</v>
      </c>
      <c r="J20" s="106"/>
      <c r="K20" s="120">
        <f>K16+SUM(K19:K19)</f>
        <v>341804</v>
      </c>
      <c r="L20" s="104"/>
      <c r="M20" s="120">
        <f>M16+SUM(M19:M19)</f>
        <v>1233268</v>
      </c>
    </row>
    <row r="21" spans="1:13" ht="21" customHeight="1" thickTop="1">
      <c r="A21" s="109"/>
      <c r="D21" s="106"/>
      <c r="E21" s="106"/>
      <c r="F21" s="106"/>
      <c r="G21" s="106"/>
      <c r="H21" s="106"/>
      <c r="I21" s="106"/>
      <c r="J21" s="106"/>
      <c r="K21" s="106"/>
      <c r="L21" s="104"/>
      <c r="M21" s="106"/>
    </row>
    <row r="22" spans="1:13" ht="21" customHeight="1">
      <c r="A22" s="116" t="s">
        <v>1</v>
      </c>
    </row>
    <row r="23" spans="1:13" ht="21" customHeight="1">
      <c r="G23" s="112"/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view="pageBreakPreview" zoomScale="85" zoomScaleNormal="80" zoomScaleSheetLayoutView="85" workbookViewId="0">
      <selection activeCell="B20" sqref="B20"/>
    </sheetView>
  </sheetViews>
  <sheetFormatPr defaultRowHeight="21" customHeight="1"/>
  <cols>
    <col min="1" max="2" width="20.7109375" style="94" customWidth="1"/>
    <col min="3" max="3" width="8.7109375" style="94" customWidth="1"/>
    <col min="4" max="4" width="1.7109375" style="107" customWidth="1"/>
    <col min="5" max="5" width="15.7109375" style="94" customWidth="1"/>
    <col min="6" max="6" width="1.7109375" style="94" customWidth="1"/>
    <col min="7" max="7" width="15.7109375" style="94" customWidth="1"/>
    <col min="8" max="8" width="1.7109375" style="94" customWidth="1"/>
    <col min="9" max="9" width="15.7109375" style="94" customWidth="1"/>
    <col min="10" max="10" width="1.7109375" style="94" customWidth="1"/>
    <col min="11" max="11" width="15.7109375" style="94" customWidth="1"/>
    <col min="12" max="12" width="1.5703125" style="94" customWidth="1"/>
    <col min="13" max="13" width="15.7109375" style="94" customWidth="1"/>
    <col min="14" max="14" width="0.85546875" style="94" customWidth="1"/>
    <col min="15" max="16384" width="9.140625" style="94"/>
  </cols>
  <sheetData>
    <row r="1" spans="1:14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80</v>
      </c>
    </row>
    <row r="2" spans="1:14" ht="21" customHeight="1">
      <c r="A2" s="98" t="s">
        <v>101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4" ht="21" customHeight="1">
      <c r="A3" s="98" t="s">
        <v>111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98" t="s">
        <v>151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71</v>
      </c>
    </row>
    <row r="6" spans="1:14" ht="21" customHeight="1">
      <c r="A6" s="104"/>
      <c r="B6" s="104"/>
      <c r="C6" s="104"/>
      <c r="D6" s="105"/>
      <c r="E6" s="146" t="s">
        <v>44</v>
      </c>
      <c r="F6" s="146"/>
      <c r="G6" s="146"/>
      <c r="H6" s="146"/>
      <c r="I6" s="146"/>
      <c r="J6" s="146"/>
      <c r="K6" s="146"/>
      <c r="L6" s="146"/>
      <c r="M6" s="146"/>
    </row>
    <row r="7" spans="1:14" s="104" customFormat="1" ht="21" customHeight="1">
      <c r="E7" s="106" t="s">
        <v>118</v>
      </c>
      <c r="I7" s="146" t="s">
        <v>2</v>
      </c>
      <c r="J7" s="146"/>
      <c r="K7" s="146"/>
      <c r="L7" s="106"/>
      <c r="M7" s="104" t="s">
        <v>5</v>
      </c>
    </row>
    <row r="8" spans="1:14" s="104" customFormat="1" ht="21" customHeight="1">
      <c r="E8" s="106" t="s">
        <v>117</v>
      </c>
      <c r="I8" s="104" t="s">
        <v>124</v>
      </c>
      <c r="L8" s="106"/>
      <c r="M8" s="104" t="s">
        <v>52</v>
      </c>
    </row>
    <row r="9" spans="1:14" s="104" customFormat="1" ht="21" customHeight="1">
      <c r="D9" s="106"/>
      <c r="E9" s="108" t="s">
        <v>3</v>
      </c>
      <c r="G9" s="108" t="s">
        <v>6</v>
      </c>
      <c r="I9" s="121" t="s">
        <v>125</v>
      </c>
      <c r="K9" s="108" t="s">
        <v>4</v>
      </c>
      <c r="M9" s="108" t="s">
        <v>53</v>
      </c>
    </row>
    <row r="10" spans="1:14" ht="21" customHeight="1">
      <c r="A10" s="109" t="s">
        <v>127</v>
      </c>
      <c r="D10" s="106"/>
      <c r="E10" s="124">
        <v>366399</v>
      </c>
      <c r="F10" s="124"/>
      <c r="G10" s="124">
        <v>488385</v>
      </c>
      <c r="H10" s="125"/>
      <c r="I10" s="124">
        <v>36680</v>
      </c>
      <c r="J10" s="125"/>
      <c r="K10" s="124">
        <v>19540</v>
      </c>
      <c r="L10" s="125"/>
      <c r="M10" s="125">
        <f>SUM(E10:K10)</f>
        <v>911004</v>
      </c>
    </row>
    <row r="11" spans="1:14" ht="21" customHeight="1">
      <c r="A11" s="111" t="s">
        <v>76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PL!L24</f>
        <v>24947</v>
      </c>
      <c r="L11" s="104"/>
      <c r="M11" s="110">
        <f>SUM(E11:K11)</f>
        <v>24947</v>
      </c>
      <c r="N11" s="104"/>
    </row>
    <row r="12" spans="1:14" ht="21" customHeight="1">
      <c r="A12" s="114" t="s">
        <v>81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PL!L27</f>
        <v>0</v>
      </c>
      <c r="L12" s="104"/>
      <c r="M12" s="115">
        <f>SUM(E12:K12)</f>
        <v>0</v>
      </c>
      <c r="N12" s="104"/>
    </row>
    <row r="13" spans="1:14" ht="21" customHeight="1">
      <c r="A13" s="111" t="s">
        <v>75</v>
      </c>
      <c r="C13" s="112"/>
      <c r="D13" s="112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24947</v>
      </c>
      <c r="L13" s="104"/>
      <c r="M13" s="110">
        <f>SUM(M11:M12)</f>
        <v>24947</v>
      </c>
      <c r="N13" s="104"/>
    </row>
    <row r="14" spans="1:14" ht="21" customHeight="1" thickBot="1">
      <c r="A14" s="109" t="s">
        <v>155</v>
      </c>
      <c r="D14" s="106"/>
      <c r="E14" s="120">
        <f>E10+SUM(E13:E13)</f>
        <v>366399</v>
      </c>
      <c r="F14" s="106"/>
      <c r="G14" s="120">
        <f>G10+SUM(G13:G13)</f>
        <v>488385</v>
      </c>
      <c r="H14" s="106"/>
      <c r="I14" s="120">
        <f>I10+SUM(I13:I13)</f>
        <v>36680</v>
      </c>
      <c r="J14" s="106"/>
      <c r="K14" s="120">
        <f>K10+SUM(K13:K13)</f>
        <v>44487</v>
      </c>
      <c r="L14" s="104"/>
      <c r="M14" s="120">
        <f>M10+SUM(M13:M13)</f>
        <v>935951</v>
      </c>
    </row>
    <row r="15" spans="1:14" ht="21" customHeight="1" thickTop="1">
      <c r="A15" s="109"/>
      <c r="D15" s="106"/>
      <c r="E15" s="113"/>
      <c r="F15" s="106"/>
      <c r="G15" s="113"/>
      <c r="H15" s="106"/>
      <c r="I15" s="113"/>
      <c r="J15" s="106"/>
      <c r="K15" s="113"/>
      <c r="L15" s="104"/>
      <c r="M15" s="113"/>
    </row>
    <row r="16" spans="1:14" ht="21" customHeight="1">
      <c r="A16" s="109" t="s">
        <v>153</v>
      </c>
      <c r="D16" s="106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202068</v>
      </c>
      <c r="L16" s="104"/>
      <c r="M16" s="110">
        <f>SUM(E16:L16)</f>
        <v>1093532</v>
      </c>
    </row>
    <row r="17" spans="1:14" ht="21" customHeight="1">
      <c r="A17" s="111" t="s">
        <v>76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PL!J24</f>
        <v>32216</v>
      </c>
      <c r="L17" s="104"/>
      <c r="M17" s="110">
        <f>SUM(E17:K17)</f>
        <v>32216</v>
      </c>
      <c r="N17" s="104"/>
    </row>
    <row r="18" spans="1:14" ht="21" customHeight="1">
      <c r="A18" s="114" t="s">
        <v>81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PL!J27</f>
        <v>0</v>
      </c>
      <c r="L18" s="104"/>
      <c r="M18" s="115">
        <f>SUM(E18:K18)</f>
        <v>0</v>
      </c>
      <c r="N18" s="104"/>
    </row>
    <row r="19" spans="1:14" ht="21" customHeight="1">
      <c r="A19" s="111" t="s">
        <v>75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32216</v>
      </c>
      <c r="L19" s="104"/>
      <c r="M19" s="110">
        <f>SUM(M17:M18)</f>
        <v>32216</v>
      </c>
      <c r="N19" s="104"/>
    </row>
    <row r="20" spans="1:14" ht="21" customHeight="1" thickBot="1">
      <c r="A20" s="109" t="s">
        <v>152</v>
      </c>
      <c r="D20" s="106"/>
      <c r="E20" s="120">
        <f>E16+SUM(E19:E19)</f>
        <v>366399</v>
      </c>
      <c r="F20" s="106"/>
      <c r="G20" s="120">
        <f>G16+SUM(G19:G19)</f>
        <v>488385</v>
      </c>
      <c r="H20" s="106"/>
      <c r="I20" s="120">
        <f>I16+SUM(I19:I19)</f>
        <v>36680</v>
      </c>
      <c r="J20" s="106"/>
      <c r="K20" s="120">
        <f>K16+SUM(K19:K19)</f>
        <v>234284</v>
      </c>
      <c r="L20" s="104"/>
      <c r="M20" s="120">
        <f>M16+SUM(M19:M19)</f>
        <v>1125748</v>
      </c>
    </row>
    <row r="21" spans="1:14" ht="21" customHeight="1" thickTop="1">
      <c r="A21" s="109"/>
      <c r="D21" s="106"/>
      <c r="E21" s="106"/>
      <c r="F21" s="106"/>
      <c r="G21" s="106"/>
      <c r="H21" s="106"/>
      <c r="I21" s="106"/>
      <c r="J21" s="106"/>
      <c r="K21" s="106"/>
      <c r="L21" s="104"/>
      <c r="M21" s="106"/>
    </row>
    <row r="22" spans="1:14" ht="21" customHeight="1">
      <c r="A22" s="111" t="s">
        <v>1</v>
      </c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showGridLines="0" view="pageBreakPreview" topLeftCell="A55" zoomScale="85" zoomScaleNormal="115" zoomScaleSheetLayoutView="85" workbookViewId="0">
      <selection activeCell="C67" sqref="C67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80</v>
      </c>
      <c r="O1" s="130"/>
    </row>
    <row r="2" spans="1:20" ht="19.5" customHeight="1">
      <c r="A2" s="1" t="s">
        <v>101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  <c r="O2" s="130"/>
    </row>
    <row r="3" spans="1:20" ht="19.5" customHeight="1">
      <c r="A3" s="32" t="s">
        <v>67</v>
      </c>
      <c r="B3" s="19"/>
      <c r="C3" s="35"/>
      <c r="D3" s="35"/>
      <c r="E3" s="35"/>
      <c r="F3" s="35"/>
      <c r="G3" s="35"/>
      <c r="H3" s="35"/>
      <c r="I3" s="35"/>
      <c r="J3" s="20"/>
      <c r="K3" s="35"/>
      <c r="L3" s="20"/>
      <c r="O3" s="130"/>
    </row>
    <row r="4" spans="1:20" ht="19.5" customHeight="1">
      <c r="A4" s="32" t="s">
        <v>151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  <c r="O4" s="130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71</v>
      </c>
      <c r="O5" s="130"/>
    </row>
    <row r="6" spans="1:20" ht="19.5" customHeight="1">
      <c r="A6" s="23"/>
      <c r="B6" s="23"/>
      <c r="C6" s="23"/>
      <c r="D6" s="23"/>
      <c r="E6" s="23"/>
      <c r="F6" s="145" t="s">
        <v>95</v>
      </c>
      <c r="G6" s="145"/>
      <c r="H6" s="145"/>
      <c r="I6" s="23"/>
      <c r="J6" s="144" t="s">
        <v>44</v>
      </c>
      <c r="K6" s="144"/>
      <c r="L6" s="144"/>
      <c r="M6" s="37"/>
      <c r="O6" s="130"/>
    </row>
    <row r="7" spans="1:20" ht="19.5" customHeight="1">
      <c r="D7" s="33"/>
      <c r="E7" s="33"/>
      <c r="F7" s="38" t="s">
        <v>154</v>
      </c>
      <c r="H7" s="38" t="s">
        <v>126</v>
      </c>
      <c r="J7" s="38" t="s">
        <v>154</v>
      </c>
      <c r="L7" s="38" t="s">
        <v>126</v>
      </c>
    </row>
    <row r="8" spans="1:20" ht="19.5" customHeight="1">
      <c r="A8" s="1" t="s">
        <v>8</v>
      </c>
      <c r="B8" s="51"/>
      <c r="C8" s="52"/>
      <c r="D8" s="52"/>
      <c r="E8" s="52"/>
      <c r="F8" s="52"/>
      <c r="G8" s="53"/>
      <c r="H8" s="52"/>
      <c r="I8" s="53"/>
      <c r="J8" s="54"/>
      <c r="K8" s="53"/>
      <c r="L8" s="54"/>
      <c r="O8" s="130"/>
    </row>
    <row r="9" spans="1:20" ht="19.5" customHeight="1">
      <c r="A9" s="55" t="s">
        <v>140</v>
      </c>
      <c r="B9" s="56"/>
      <c r="C9" s="52"/>
      <c r="D9" s="52"/>
      <c r="E9" s="52"/>
      <c r="F9" s="57">
        <f>PL!F22</f>
        <v>49179</v>
      </c>
      <c r="G9" s="53"/>
      <c r="H9" s="57">
        <f>PL!H22</f>
        <v>50280</v>
      </c>
      <c r="I9" s="53"/>
      <c r="J9" s="57">
        <v>39772</v>
      </c>
      <c r="K9" s="53"/>
      <c r="L9" s="57">
        <f>PL!L22</f>
        <v>31434</v>
      </c>
      <c r="O9" s="130"/>
      <c r="R9" s="13"/>
      <c r="T9" s="13"/>
    </row>
    <row r="10" spans="1:20" ht="19.5" customHeight="1">
      <c r="A10" s="55" t="s">
        <v>139</v>
      </c>
      <c r="B10" s="56"/>
      <c r="C10" s="52"/>
      <c r="D10" s="52"/>
      <c r="E10" s="52"/>
      <c r="F10" s="54"/>
      <c r="G10" s="53"/>
      <c r="H10" s="54"/>
      <c r="I10" s="53"/>
      <c r="J10" s="54"/>
      <c r="K10" s="53"/>
      <c r="L10" s="54"/>
      <c r="O10" s="130"/>
      <c r="R10" s="13"/>
      <c r="T10" s="13"/>
    </row>
    <row r="11" spans="1:20" ht="19.5" customHeight="1">
      <c r="A11" s="55" t="s">
        <v>42</v>
      </c>
      <c r="B11" s="56"/>
      <c r="C11" s="52"/>
      <c r="D11" s="52"/>
      <c r="E11" s="52"/>
      <c r="F11" s="13"/>
      <c r="G11" s="53"/>
      <c r="H11" s="13"/>
      <c r="I11" s="53"/>
      <c r="O11" s="130"/>
      <c r="R11" s="13"/>
      <c r="T11" s="13"/>
    </row>
    <row r="12" spans="1:20" ht="19.5" customHeight="1">
      <c r="A12" s="55" t="s">
        <v>38</v>
      </c>
      <c r="B12" s="56"/>
      <c r="C12" s="52"/>
      <c r="D12" s="52"/>
      <c r="E12" s="52"/>
      <c r="F12" s="54">
        <v>124839</v>
      </c>
      <c r="G12" s="58"/>
      <c r="H12" s="54">
        <v>116662</v>
      </c>
      <c r="I12" s="58"/>
      <c r="J12" s="54">
        <v>124839</v>
      </c>
      <c r="K12" s="58"/>
      <c r="L12" s="54">
        <v>68102</v>
      </c>
      <c r="O12" s="130"/>
      <c r="R12" s="13"/>
      <c r="T12" s="13"/>
    </row>
    <row r="13" spans="1:20" ht="19.5" customHeight="1">
      <c r="A13" s="55" t="s">
        <v>129</v>
      </c>
      <c r="B13" s="56"/>
      <c r="C13" s="52"/>
      <c r="D13" s="52"/>
      <c r="E13" s="52"/>
      <c r="F13" s="54">
        <v>-3534</v>
      </c>
      <c r="G13" s="58"/>
      <c r="H13" s="54">
        <v>-12837</v>
      </c>
      <c r="I13" s="58"/>
      <c r="J13" s="54">
        <v>-3534</v>
      </c>
      <c r="K13" s="58"/>
      <c r="L13" s="54">
        <v>-7375</v>
      </c>
      <c r="O13" s="130"/>
      <c r="R13" s="13"/>
      <c r="T13" s="13"/>
    </row>
    <row r="14" spans="1:20" ht="19.5" customHeight="1">
      <c r="A14" s="55" t="s">
        <v>163</v>
      </c>
      <c r="B14" s="56"/>
      <c r="C14" s="52"/>
      <c r="D14" s="52"/>
      <c r="E14" s="52"/>
      <c r="F14" s="59">
        <v>-1319</v>
      </c>
      <c r="G14" s="60"/>
      <c r="H14" s="59">
        <v>-2853</v>
      </c>
      <c r="I14" s="60"/>
      <c r="J14" s="59">
        <v>-1319</v>
      </c>
      <c r="K14" s="60"/>
      <c r="L14" s="59">
        <v>-2958</v>
      </c>
      <c r="O14" s="130"/>
      <c r="R14" s="13"/>
      <c r="T14" s="13"/>
    </row>
    <row r="15" spans="1:20" ht="19.5" customHeight="1">
      <c r="A15" s="2" t="s">
        <v>164</v>
      </c>
      <c r="B15" s="56"/>
      <c r="C15" s="52"/>
      <c r="D15" s="52"/>
      <c r="E15" s="52"/>
      <c r="F15" s="54">
        <v>1104</v>
      </c>
      <c r="G15" s="58"/>
      <c r="H15" s="54">
        <v>1887</v>
      </c>
      <c r="I15" s="58"/>
      <c r="J15" s="54">
        <v>1104</v>
      </c>
      <c r="K15" s="58"/>
      <c r="L15" s="69">
        <v>-9</v>
      </c>
      <c r="O15" s="130"/>
      <c r="R15" s="13"/>
      <c r="T15" s="13"/>
    </row>
    <row r="16" spans="1:20" ht="19.5" customHeight="1">
      <c r="A16" s="2" t="s">
        <v>143</v>
      </c>
      <c r="B16" s="56"/>
      <c r="C16" s="52"/>
      <c r="D16" s="52"/>
      <c r="E16" s="52"/>
      <c r="F16" s="54"/>
      <c r="G16" s="58"/>
      <c r="H16" s="54"/>
      <c r="I16" s="58"/>
      <c r="J16" s="54"/>
      <c r="K16" s="58"/>
      <c r="L16" s="69"/>
      <c r="O16" s="130"/>
      <c r="R16" s="13"/>
      <c r="T16" s="13"/>
    </row>
    <row r="17" spans="1:20" ht="19.5" customHeight="1">
      <c r="A17" s="2" t="s">
        <v>144</v>
      </c>
      <c r="B17" s="56"/>
      <c r="C17" s="52"/>
      <c r="D17" s="52"/>
      <c r="E17" s="52"/>
      <c r="F17" s="54">
        <v>-496</v>
      </c>
      <c r="G17" s="58"/>
      <c r="H17" s="54">
        <v>-416</v>
      </c>
      <c r="I17" s="58"/>
      <c r="J17" s="54">
        <v>-496</v>
      </c>
      <c r="K17" s="58"/>
      <c r="L17" s="54">
        <v>114</v>
      </c>
      <c r="O17" s="130"/>
      <c r="R17" s="13"/>
      <c r="T17" s="13"/>
    </row>
    <row r="18" spans="1:20" ht="19.5" customHeight="1">
      <c r="A18" s="55" t="s">
        <v>167</v>
      </c>
      <c r="B18" s="56"/>
      <c r="C18" s="52"/>
      <c r="D18" s="52"/>
      <c r="E18" s="52"/>
      <c r="F18" s="69">
        <v>-389</v>
      </c>
      <c r="G18" s="60"/>
      <c r="H18" s="59">
        <v>1104</v>
      </c>
      <c r="I18" s="60"/>
      <c r="J18" s="59">
        <v>-389</v>
      </c>
      <c r="K18" s="60"/>
      <c r="L18" s="59">
        <v>1104</v>
      </c>
      <c r="O18" s="130"/>
      <c r="R18" s="13"/>
      <c r="T18" s="13"/>
    </row>
    <row r="19" spans="1:20" ht="19.5" customHeight="1">
      <c r="A19" s="55" t="s">
        <v>132</v>
      </c>
      <c r="B19" s="56"/>
      <c r="C19" s="52"/>
      <c r="D19" s="52"/>
      <c r="E19" s="52"/>
      <c r="F19" s="59">
        <v>0</v>
      </c>
      <c r="G19" s="60"/>
      <c r="H19" s="59">
        <v>-92</v>
      </c>
      <c r="I19" s="60"/>
      <c r="J19" s="59">
        <v>0</v>
      </c>
      <c r="K19" s="60"/>
      <c r="L19" s="59">
        <v>-92</v>
      </c>
      <c r="O19" s="130"/>
      <c r="R19" s="13"/>
      <c r="T19" s="13"/>
    </row>
    <row r="20" spans="1:20" ht="19.5" customHeight="1">
      <c r="A20" s="55" t="s">
        <v>130</v>
      </c>
      <c r="B20" s="56"/>
      <c r="C20" s="52"/>
      <c r="D20" s="52"/>
      <c r="E20" s="52"/>
      <c r="F20" s="54">
        <v>-281</v>
      </c>
      <c r="G20" s="58"/>
      <c r="H20" s="54">
        <v>-1841</v>
      </c>
      <c r="I20" s="58"/>
      <c r="J20" s="54">
        <v>-281</v>
      </c>
      <c r="K20" s="58"/>
      <c r="L20" s="54">
        <v>-936</v>
      </c>
      <c r="O20" s="130"/>
      <c r="R20" s="13"/>
      <c r="T20" s="13"/>
    </row>
    <row r="21" spans="1:20" ht="19.5" customHeight="1">
      <c r="A21" s="55" t="s">
        <v>83</v>
      </c>
      <c r="B21" s="56"/>
      <c r="C21" s="52"/>
      <c r="D21" s="52"/>
      <c r="E21" s="52"/>
      <c r="F21" s="54">
        <v>-8659</v>
      </c>
      <c r="G21" s="58"/>
      <c r="H21" s="54">
        <v>-10430</v>
      </c>
      <c r="I21" s="58"/>
      <c r="J21" s="54">
        <v>0</v>
      </c>
      <c r="K21" s="58"/>
      <c r="L21" s="54">
        <v>0</v>
      </c>
      <c r="O21" s="130"/>
      <c r="R21" s="13"/>
      <c r="T21" s="13"/>
    </row>
    <row r="22" spans="1:20" ht="19.5" customHeight="1">
      <c r="A22" s="55" t="s">
        <v>165</v>
      </c>
      <c r="B22" s="56"/>
      <c r="C22" s="52"/>
      <c r="D22" s="52"/>
      <c r="E22" s="52"/>
      <c r="F22" s="54">
        <v>576</v>
      </c>
      <c r="G22" s="58"/>
      <c r="H22" s="54">
        <v>617</v>
      </c>
      <c r="I22" s="58"/>
      <c r="J22" s="54">
        <v>576</v>
      </c>
      <c r="K22" s="58"/>
      <c r="L22" s="54">
        <v>349</v>
      </c>
      <c r="O22" s="130"/>
      <c r="R22" s="13"/>
      <c r="T22" s="13"/>
    </row>
    <row r="23" spans="1:20" ht="19.5" customHeight="1">
      <c r="A23" s="55" t="s">
        <v>166</v>
      </c>
      <c r="B23" s="56"/>
      <c r="C23" s="52"/>
      <c r="D23" s="52"/>
      <c r="E23" s="52"/>
      <c r="F23" s="59">
        <v>-31</v>
      </c>
      <c r="G23" s="60"/>
      <c r="H23" s="59">
        <v>-24</v>
      </c>
      <c r="I23" s="60"/>
      <c r="J23" s="59">
        <v>-31</v>
      </c>
      <c r="K23" s="60"/>
      <c r="L23" s="59">
        <v>0</v>
      </c>
      <c r="O23" s="130"/>
      <c r="R23" s="13"/>
      <c r="T23" s="13"/>
    </row>
    <row r="24" spans="1:20" ht="19.5" customHeight="1">
      <c r="A24" s="55" t="s">
        <v>41</v>
      </c>
      <c r="B24" s="56"/>
      <c r="C24" s="52"/>
      <c r="D24" s="52"/>
      <c r="E24" s="52"/>
      <c r="F24" s="54">
        <v>-2</v>
      </c>
      <c r="G24" s="58"/>
      <c r="H24" s="54">
        <v>0</v>
      </c>
      <c r="I24" s="58"/>
      <c r="J24" s="54">
        <v>-2</v>
      </c>
      <c r="K24" s="58"/>
      <c r="L24" s="54">
        <v>0</v>
      </c>
      <c r="O24" s="130"/>
      <c r="R24" s="13"/>
      <c r="T24" s="13"/>
    </row>
    <row r="25" spans="1:20" ht="19.5" customHeight="1">
      <c r="A25" s="55" t="s">
        <v>106</v>
      </c>
      <c r="B25" s="56"/>
      <c r="C25" s="52"/>
      <c r="D25" s="52"/>
      <c r="E25" s="52"/>
      <c r="F25" s="61">
        <v>14066</v>
      </c>
      <c r="G25" s="60"/>
      <c r="H25" s="61">
        <v>12285</v>
      </c>
      <c r="I25" s="60"/>
      <c r="J25" s="61">
        <v>14066</v>
      </c>
      <c r="K25" s="60"/>
      <c r="L25" s="61">
        <v>8217</v>
      </c>
      <c r="O25" s="130"/>
      <c r="R25" s="13"/>
      <c r="T25" s="13"/>
    </row>
    <row r="26" spans="1:20" ht="19.5" customHeight="1">
      <c r="A26" s="62" t="s">
        <v>169</v>
      </c>
      <c r="B26" s="56"/>
      <c r="C26" s="63"/>
      <c r="D26" s="60"/>
      <c r="E26" s="60"/>
      <c r="F26" s="59"/>
      <c r="G26" s="60"/>
      <c r="H26" s="59"/>
      <c r="I26" s="60"/>
      <c r="J26" s="59"/>
      <c r="K26" s="60"/>
      <c r="L26" s="59"/>
      <c r="O26" s="130"/>
      <c r="R26" s="13"/>
      <c r="T26" s="13"/>
    </row>
    <row r="27" spans="1:20" ht="19.5" customHeight="1">
      <c r="A27" s="62" t="s">
        <v>119</v>
      </c>
      <c r="B27" s="56"/>
      <c r="C27" s="64"/>
      <c r="D27" s="64"/>
      <c r="E27" s="64"/>
      <c r="F27" s="65">
        <f>SUM(F9:F25)</f>
        <v>175053</v>
      </c>
      <c r="G27" s="58"/>
      <c r="H27" s="65">
        <f>SUM(H9:H25)</f>
        <v>154342</v>
      </c>
      <c r="I27" s="58"/>
      <c r="J27" s="65">
        <f>SUM(J9:J25)</f>
        <v>174305</v>
      </c>
      <c r="K27" s="58"/>
      <c r="L27" s="65">
        <f>SUM(L9:L25)</f>
        <v>97950</v>
      </c>
      <c r="O27" s="130"/>
      <c r="R27" s="13"/>
      <c r="T27" s="13"/>
    </row>
    <row r="28" spans="1:20" ht="19.5" customHeight="1">
      <c r="A28" s="55" t="s">
        <v>57</v>
      </c>
      <c r="B28" s="56"/>
      <c r="C28" s="64"/>
      <c r="D28" s="64"/>
      <c r="E28" s="64"/>
      <c r="F28" s="13"/>
      <c r="G28" s="55"/>
      <c r="H28" s="13"/>
      <c r="I28" s="55"/>
      <c r="K28" s="55"/>
      <c r="O28" s="130"/>
      <c r="R28" s="13"/>
      <c r="T28" s="13"/>
    </row>
    <row r="29" spans="1:20" ht="19.5" customHeight="1">
      <c r="A29" s="55" t="s">
        <v>55</v>
      </c>
      <c r="B29" s="56"/>
      <c r="C29" s="52"/>
      <c r="D29" s="52"/>
      <c r="E29" s="52"/>
      <c r="F29" s="132">
        <v>-20917</v>
      </c>
      <c r="G29" s="53"/>
      <c r="H29" s="132">
        <v>64300</v>
      </c>
      <c r="I29" s="53"/>
      <c r="J29" s="132">
        <v>-20917</v>
      </c>
      <c r="K29" s="53"/>
      <c r="L29" s="54">
        <v>53718</v>
      </c>
      <c r="O29" s="130"/>
      <c r="R29" s="13"/>
      <c r="T29" s="13"/>
    </row>
    <row r="30" spans="1:20" ht="19.5" customHeight="1">
      <c r="A30" s="55" t="s">
        <v>34</v>
      </c>
      <c r="B30" s="56"/>
      <c r="C30" s="52"/>
      <c r="D30" s="52"/>
      <c r="E30" s="52"/>
      <c r="F30" s="54">
        <v>-98349</v>
      </c>
      <c r="G30" s="53"/>
      <c r="H30" s="54">
        <v>-85390</v>
      </c>
      <c r="I30" s="53"/>
      <c r="J30" s="54">
        <v>-97601</v>
      </c>
      <c r="K30" s="53"/>
      <c r="L30" s="54">
        <v>-35255</v>
      </c>
      <c r="O30" s="130"/>
      <c r="R30" s="13"/>
      <c r="T30" s="13"/>
    </row>
    <row r="31" spans="1:20" ht="19.5" customHeight="1">
      <c r="A31" s="55" t="s">
        <v>35</v>
      </c>
      <c r="B31" s="56"/>
      <c r="C31" s="52"/>
      <c r="D31" s="52"/>
      <c r="E31" s="52"/>
      <c r="F31" s="54">
        <v>-565</v>
      </c>
      <c r="G31" s="53"/>
      <c r="H31" s="54">
        <v>1278</v>
      </c>
      <c r="I31" s="53"/>
      <c r="J31" s="54">
        <v>-565</v>
      </c>
      <c r="K31" s="53"/>
      <c r="L31" s="54">
        <v>-1075</v>
      </c>
      <c r="O31" s="130"/>
      <c r="R31" s="13"/>
      <c r="T31" s="13"/>
    </row>
    <row r="32" spans="1:20" ht="19.5" customHeight="1">
      <c r="A32" s="55" t="s">
        <v>36</v>
      </c>
      <c r="B32" s="56"/>
      <c r="C32" s="52"/>
      <c r="D32" s="52"/>
      <c r="E32" s="52"/>
      <c r="F32" s="54">
        <v>-7721</v>
      </c>
      <c r="G32" s="53"/>
      <c r="H32" s="54">
        <v>-12012</v>
      </c>
      <c r="I32" s="53"/>
      <c r="J32" s="54">
        <v>-7721</v>
      </c>
      <c r="K32" s="53"/>
      <c r="L32" s="54">
        <v>-8675</v>
      </c>
      <c r="O32" s="130"/>
      <c r="R32" s="13"/>
      <c r="T32" s="13"/>
    </row>
    <row r="33" spans="1:20" ht="19.5" customHeight="1">
      <c r="A33" s="55" t="s">
        <v>86</v>
      </c>
      <c r="B33" s="56"/>
      <c r="C33" s="52"/>
      <c r="D33" s="52"/>
      <c r="E33" s="52"/>
      <c r="F33" s="54"/>
      <c r="G33" s="53"/>
      <c r="H33" s="54"/>
      <c r="I33" s="53"/>
      <c r="J33" s="54"/>
      <c r="K33" s="53"/>
      <c r="L33" s="54"/>
      <c r="O33" s="130"/>
      <c r="R33" s="13"/>
      <c r="T33" s="13"/>
    </row>
    <row r="34" spans="1:20" ht="19.5" customHeight="1">
      <c r="A34" s="55" t="s">
        <v>54</v>
      </c>
      <c r="B34" s="56"/>
      <c r="C34" s="52"/>
      <c r="D34" s="52"/>
      <c r="E34" s="52"/>
      <c r="F34" s="54">
        <v>46836</v>
      </c>
      <c r="G34" s="53"/>
      <c r="H34" s="54">
        <v>233114</v>
      </c>
      <c r="I34" s="53"/>
      <c r="J34" s="54">
        <v>46836</v>
      </c>
      <c r="K34" s="53"/>
      <c r="L34" s="54">
        <v>178236</v>
      </c>
      <c r="O34" s="130"/>
      <c r="R34" s="13"/>
      <c r="T34" s="13"/>
    </row>
    <row r="35" spans="1:20" ht="19.5" customHeight="1">
      <c r="A35" s="55" t="s">
        <v>37</v>
      </c>
      <c r="B35" s="56"/>
      <c r="C35" s="52"/>
      <c r="D35" s="52"/>
      <c r="E35" s="52"/>
      <c r="F35" s="54">
        <v>-35</v>
      </c>
      <c r="G35" s="53"/>
      <c r="H35" s="54">
        <v>2141</v>
      </c>
      <c r="I35" s="53"/>
      <c r="J35" s="54">
        <v>-35</v>
      </c>
      <c r="K35" s="53"/>
      <c r="L35" s="54">
        <v>1935</v>
      </c>
      <c r="O35" s="130"/>
      <c r="R35" s="13"/>
      <c r="T35" s="13"/>
    </row>
    <row r="36" spans="1:20" ht="19.5" customHeight="1">
      <c r="A36" s="55" t="s">
        <v>107</v>
      </c>
      <c r="B36" s="56"/>
      <c r="C36" s="52"/>
      <c r="D36" s="52"/>
      <c r="E36" s="52"/>
      <c r="F36" s="54">
        <v>133</v>
      </c>
      <c r="G36" s="53"/>
      <c r="H36" s="54">
        <v>854</v>
      </c>
      <c r="I36" s="53"/>
      <c r="J36" s="54">
        <v>133</v>
      </c>
      <c r="K36" s="53"/>
      <c r="L36" s="54">
        <v>121</v>
      </c>
      <c r="O36" s="130"/>
      <c r="R36" s="13"/>
      <c r="T36" s="13"/>
    </row>
    <row r="37" spans="1:20" ht="19.5" customHeight="1">
      <c r="A37" s="55" t="s">
        <v>56</v>
      </c>
      <c r="B37" s="56"/>
      <c r="C37" s="52"/>
      <c r="D37" s="52"/>
      <c r="E37" s="52"/>
      <c r="F37" s="66">
        <v>0</v>
      </c>
      <c r="G37" s="52"/>
      <c r="H37" s="66">
        <v>-4798</v>
      </c>
      <c r="I37" s="52"/>
      <c r="J37" s="66">
        <v>0</v>
      </c>
      <c r="K37" s="52"/>
      <c r="L37" s="66">
        <v>-2765</v>
      </c>
      <c r="O37" s="130"/>
      <c r="R37" s="13"/>
      <c r="T37" s="13"/>
    </row>
    <row r="38" spans="1:20" ht="19.5" customHeight="1">
      <c r="A38" s="62" t="s">
        <v>159</v>
      </c>
      <c r="B38" s="56"/>
      <c r="C38" s="52"/>
      <c r="D38" s="52"/>
      <c r="E38" s="52"/>
      <c r="F38" s="54">
        <f>SUM(F27,F29:F37)</f>
        <v>94435</v>
      </c>
      <c r="G38" s="53"/>
      <c r="H38" s="54">
        <f>SUM(H27,H29:H37)</f>
        <v>353829</v>
      </c>
      <c r="I38" s="53"/>
      <c r="J38" s="54">
        <f>SUM(J27,J29:J37)</f>
        <v>94435</v>
      </c>
      <c r="K38" s="53"/>
      <c r="L38" s="54">
        <f>SUM(L27,L29:L37)</f>
        <v>284190</v>
      </c>
      <c r="O38" s="130"/>
      <c r="R38" s="13"/>
      <c r="T38" s="13"/>
    </row>
    <row r="39" spans="1:20" ht="19.5" customHeight="1">
      <c r="A39" s="55" t="s">
        <v>108</v>
      </c>
      <c r="B39" s="56"/>
      <c r="C39" s="52"/>
      <c r="D39" s="52"/>
      <c r="E39" s="52"/>
      <c r="F39" s="54">
        <v>-6919</v>
      </c>
      <c r="G39" s="53"/>
      <c r="H39" s="54">
        <v>-5953</v>
      </c>
      <c r="I39" s="53"/>
      <c r="J39" s="54">
        <v>-6919</v>
      </c>
      <c r="K39" s="53"/>
      <c r="L39" s="54">
        <v>-5953</v>
      </c>
      <c r="O39" s="130"/>
      <c r="R39" s="13"/>
      <c r="T39" s="13"/>
    </row>
    <row r="40" spans="1:20" ht="19.5" customHeight="1">
      <c r="A40" s="55" t="s">
        <v>87</v>
      </c>
      <c r="B40" s="56"/>
      <c r="C40" s="52"/>
      <c r="D40" s="52"/>
      <c r="E40" s="52"/>
      <c r="F40" s="66">
        <v>-9224</v>
      </c>
      <c r="G40" s="53"/>
      <c r="H40" s="54">
        <v>-11137</v>
      </c>
      <c r="I40" s="53"/>
      <c r="J40" s="54">
        <v>-9224</v>
      </c>
      <c r="K40" s="53"/>
      <c r="L40" s="54">
        <f>-2937-1</f>
        <v>-2938</v>
      </c>
      <c r="O40" s="130"/>
      <c r="R40" s="13"/>
      <c r="T40" s="13"/>
    </row>
    <row r="41" spans="1:20" ht="19.5" customHeight="1">
      <c r="A41" s="62" t="s">
        <v>160</v>
      </c>
      <c r="B41" s="56"/>
      <c r="C41" s="52"/>
      <c r="D41" s="52"/>
      <c r="E41" s="52"/>
      <c r="F41" s="67">
        <f>SUM(F38:F40)</f>
        <v>78292</v>
      </c>
      <c r="G41" s="53"/>
      <c r="H41" s="67">
        <f>SUM(H38:H40)</f>
        <v>336739</v>
      </c>
      <c r="I41" s="53"/>
      <c r="J41" s="67">
        <f>SUM(J38:J40)</f>
        <v>78292</v>
      </c>
      <c r="K41" s="53"/>
      <c r="L41" s="67">
        <f>SUM(L38:L40)</f>
        <v>275299</v>
      </c>
      <c r="O41" s="130"/>
      <c r="R41" s="13"/>
      <c r="T41" s="13"/>
    </row>
    <row r="42" spans="1:20" ht="19.5" customHeight="1">
      <c r="A42" s="1"/>
      <c r="B42" s="56"/>
      <c r="C42" s="64"/>
      <c r="D42" s="64"/>
      <c r="E42" s="64"/>
      <c r="F42" s="64"/>
      <c r="G42" s="55"/>
      <c r="H42" s="64"/>
      <c r="I42" s="55"/>
      <c r="J42" s="65"/>
      <c r="K42" s="58"/>
      <c r="L42" s="65"/>
      <c r="O42" s="130"/>
      <c r="R42" s="13"/>
      <c r="T42" s="13"/>
    </row>
    <row r="43" spans="1:20" ht="19.5" customHeight="1">
      <c r="A43" s="7" t="s">
        <v>1</v>
      </c>
      <c r="B43" s="56"/>
      <c r="C43" s="64"/>
      <c r="D43" s="64"/>
      <c r="E43" s="64"/>
      <c r="F43" s="64"/>
      <c r="G43" s="55"/>
      <c r="H43" s="64"/>
      <c r="I43" s="55"/>
      <c r="J43" s="65"/>
      <c r="K43" s="58"/>
      <c r="L43" s="65"/>
      <c r="O43" s="130"/>
      <c r="R43" s="13"/>
      <c r="T43" s="13"/>
    </row>
    <row r="44" spans="1:20" ht="19.5" customHeight="1">
      <c r="L44" s="2"/>
      <c r="M44" s="34" t="s">
        <v>80</v>
      </c>
      <c r="O44" s="130"/>
      <c r="R44" s="13"/>
      <c r="T44" s="13"/>
    </row>
    <row r="45" spans="1:20" ht="19.5" customHeight="1">
      <c r="A45" s="1" t="s">
        <v>101</v>
      </c>
      <c r="B45" s="19"/>
      <c r="C45" s="19"/>
      <c r="D45" s="19"/>
      <c r="E45" s="19"/>
      <c r="F45" s="19"/>
      <c r="G45" s="19"/>
      <c r="H45" s="19"/>
      <c r="I45" s="19"/>
      <c r="J45" s="20"/>
      <c r="K45" s="35"/>
      <c r="L45" s="20"/>
      <c r="O45" s="130"/>
      <c r="R45" s="13"/>
      <c r="T45" s="13"/>
    </row>
    <row r="46" spans="1:20" ht="19.5" customHeight="1">
      <c r="A46" s="32" t="s">
        <v>68</v>
      </c>
      <c r="B46" s="19"/>
      <c r="C46" s="22"/>
      <c r="D46" s="22"/>
      <c r="E46" s="22"/>
      <c r="F46" s="22"/>
      <c r="G46" s="35"/>
      <c r="H46" s="22"/>
      <c r="I46" s="35"/>
      <c r="J46" s="20"/>
      <c r="K46" s="35"/>
      <c r="L46" s="20"/>
      <c r="O46" s="130"/>
      <c r="R46" s="13"/>
      <c r="T46" s="13"/>
    </row>
    <row r="47" spans="1:20" ht="19.5" customHeight="1">
      <c r="A47" s="32" t="s">
        <v>151</v>
      </c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4"/>
      <c r="O47" s="130"/>
      <c r="R47" s="13"/>
      <c r="T47" s="13"/>
    </row>
    <row r="48" spans="1:20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36"/>
      <c r="K48" s="4"/>
      <c r="L48" s="36"/>
      <c r="M48" s="37" t="s">
        <v>71</v>
      </c>
      <c r="O48" s="130"/>
      <c r="R48" s="13"/>
      <c r="T48" s="13"/>
    </row>
    <row r="49" spans="1:20" ht="19.5" customHeight="1">
      <c r="A49" s="23"/>
      <c r="B49" s="23"/>
      <c r="C49" s="23"/>
      <c r="D49" s="23"/>
      <c r="E49" s="23"/>
      <c r="F49" s="145" t="s">
        <v>95</v>
      </c>
      <c r="G49" s="145"/>
      <c r="H49" s="145"/>
      <c r="I49" s="23"/>
      <c r="J49" s="144" t="s">
        <v>44</v>
      </c>
      <c r="K49" s="144"/>
      <c r="L49" s="144"/>
      <c r="M49" s="37"/>
      <c r="O49" s="130"/>
      <c r="R49" s="13"/>
      <c r="T49" s="13"/>
    </row>
    <row r="50" spans="1:20" ht="19.5" customHeight="1">
      <c r="D50" s="33"/>
      <c r="E50" s="33"/>
      <c r="F50" s="38" t="s">
        <v>154</v>
      </c>
      <c r="H50" s="38" t="s">
        <v>126</v>
      </c>
      <c r="J50" s="38" t="s">
        <v>154</v>
      </c>
      <c r="L50" s="38" t="s">
        <v>126</v>
      </c>
      <c r="O50" s="130"/>
      <c r="R50" s="13"/>
      <c r="T50" s="13"/>
    </row>
    <row r="51" spans="1:20" ht="19.5" customHeight="1">
      <c r="A51" s="1" t="s">
        <v>7</v>
      </c>
      <c r="B51" s="51"/>
      <c r="C51" s="52"/>
      <c r="D51" s="52"/>
      <c r="E51" s="52"/>
      <c r="F51" s="54"/>
      <c r="G51" s="53"/>
      <c r="H51" s="54"/>
      <c r="I51" s="53"/>
      <c r="J51" s="54"/>
      <c r="K51" s="53"/>
      <c r="L51" s="54"/>
      <c r="O51" s="130"/>
      <c r="R51" s="13"/>
      <c r="T51" s="13"/>
    </row>
    <row r="52" spans="1:20" s="10" customFormat="1" ht="19.5" customHeight="1">
      <c r="A52" s="10" t="s">
        <v>148</v>
      </c>
      <c r="B52" s="68"/>
      <c r="C52" s="60"/>
      <c r="D52" s="60"/>
      <c r="E52" s="60"/>
      <c r="F52" s="65">
        <v>2</v>
      </c>
      <c r="G52" s="58"/>
      <c r="H52" s="57">
        <v>28</v>
      </c>
      <c r="I52" s="58"/>
      <c r="J52" s="57">
        <v>2</v>
      </c>
      <c r="K52" s="58"/>
      <c r="L52" s="54">
        <v>0</v>
      </c>
      <c r="N52" s="2"/>
      <c r="O52" s="130"/>
      <c r="R52" s="13"/>
      <c r="T52" s="13"/>
    </row>
    <row r="53" spans="1:20" ht="19.5" customHeight="1">
      <c r="A53" s="2" t="s">
        <v>120</v>
      </c>
      <c r="B53" s="51"/>
      <c r="C53" s="52"/>
      <c r="D53" s="52"/>
      <c r="E53" s="52"/>
      <c r="F53" s="69">
        <v>0</v>
      </c>
      <c r="G53" s="53"/>
      <c r="H53" s="69">
        <v>1041</v>
      </c>
      <c r="I53" s="53"/>
      <c r="J53" s="69">
        <v>0</v>
      </c>
      <c r="K53" s="53"/>
      <c r="L53" s="69">
        <v>9</v>
      </c>
      <c r="N53" s="10"/>
      <c r="O53" s="130"/>
      <c r="R53" s="13"/>
      <c r="T53" s="13"/>
    </row>
    <row r="54" spans="1:20" ht="19.5" customHeight="1">
      <c r="A54" s="2" t="s">
        <v>59</v>
      </c>
      <c r="B54" s="51"/>
      <c r="C54" s="52"/>
      <c r="D54" s="52"/>
      <c r="E54" s="52"/>
      <c r="F54" s="69">
        <v>-86624</v>
      </c>
      <c r="G54" s="53"/>
      <c r="H54" s="69">
        <v>-20462</v>
      </c>
      <c r="I54" s="53"/>
      <c r="J54" s="69">
        <v>-86624</v>
      </c>
      <c r="K54" s="53"/>
      <c r="L54" s="69">
        <v>-12858</v>
      </c>
      <c r="O54" s="130"/>
      <c r="R54" s="13"/>
      <c r="T54" s="13"/>
    </row>
    <row r="55" spans="1:20" ht="19.5" customHeight="1">
      <c r="A55" s="2" t="s">
        <v>84</v>
      </c>
      <c r="B55" s="51"/>
      <c r="C55" s="52"/>
      <c r="D55" s="52"/>
      <c r="E55" s="52"/>
      <c r="F55" s="61">
        <v>-10971</v>
      </c>
      <c r="G55" s="53"/>
      <c r="H55" s="69">
        <v>-3285</v>
      </c>
      <c r="I55" s="53"/>
      <c r="J55" s="69">
        <v>-10971</v>
      </c>
      <c r="K55" s="53"/>
      <c r="L55" s="69">
        <v>-2210</v>
      </c>
      <c r="O55" s="130"/>
      <c r="R55" s="13"/>
      <c r="T55" s="13"/>
    </row>
    <row r="56" spans="1:20" ht="19.5" customHeight="1">
      <c r="A56" s="1" t="s">
        <v>161</v>
      </c>
      <c r="B56" s="56"/>
      <c r="C56" s="52"/>
      <c r="D56" s="52"/>
      <c r="E56" s="52"/>
      <c r="F56" s="67">
        <f>SUM(F52:F55)</f>
        <v>-97593</v>
      </c>
      <c r="G56" s="53"/>
      <c r="H56" s="67">
        <f>SUM(H52:H55)</f>
        <v>-22678</v>
      </c>
      <c r="I56" s="53"/>
      <c r="J56" s="67">
        <f>SUM(J52:J55)</f>
        <v>-97593</v>
      </c>
      <c r="K56" s="53"/>
      <c r="L56" s="67">
        <f>SUM(L52:L55)</f>
        <v>-15059</v>
      </c>
      <c r="O56" s="130"/>
      <c r="R56" s="13"/>
      <c r="T56" s="13"/>
    </row>
    <row r="57" spans="1:20" ht="19.5" customHeight="1">
      <c r="A57" s="1" t="s">
        <v>121</v>
      </c>
      <c r="B57" s="56"/>
      <c r="C57" s="52"/>
      <c r="D57" s="52"/>
      <c r="E57" s="52"/>
      <c r="F57" s="88"/>
      <c r="G57" s="53"/>
      <c r="H57" s="88"/>
      <c r="I57" s="53"/>
      <c r="J57" s="88"/>
      <c r="K57" s="53"/>
      <c r="L57" s="88"/>
      <c r="O57" s="130"/>
      <c r="R57" s="13"/>
      <c r="T57" s="13"/>
    </row>
    <row r="58" spans="1:20" s="10" customFormat="1" ht="19.5" customHeight="1">
      <c r="A58" s="10" t="s">
        <v>131</v>
      </c>
      <c r="B58" s="68"/>
      <c r="C58" s="52"/>
      <c r="D58" s="52"/>
      <c r="E58" s="52"/>
      <c r="F58" s="54">
        <v>585759</v>
      </c>
      <c r="G58" s="52"/>
      <c r="H58" s="88">
        <v>530000</v>
      </c>
      <c r="I58" s="52"/>
      <c r="J58" s="88">
        <v>585759</v>
      </c>
      <c r="K58" s="52"/>
      <c r="L58" s="88">
        <v>530000</v>
      </c>
      <c r="N58" s="2"/>
      <c r="O58" s="130"/>
      <c r="R58" s="13"/>
      <c r="T58" s="13"/>
    </row>
    <row r="59" spans="1:20" s="10" customFormat="1" ht="19.5" customHeight="1">
      <c r="A59" s="10" t="s">
        <v>110</v>
      </c>
      <c r="B59" s="68"/>
      <c r="C59" s="52"/>
      <c r="D59" s="52"/>
      <c r="E59" s="52"/>
      <c r="F59" s="54">
        <v>-555759</v>
      </c>
      <c r="G59" s="52"/>
      <c r="H59" s="88">
        <v>-540000</v>
      </c>
      <c r="I59" s="52"/>
      <c r="J59" s="88">
        <v>-555759</v>
      </c>
      <c r="K59" s="52"/>
      <c r="L59" s="88">
        <v>-540000</v>
      </c>
      <c r="O59" s="130"/>
      <c r="R59" s="13"/>
      <c r="T59" s="13"/>
    </row>
    <row r="60" spans="1:20" ht="19.5" customHeight="1">
      <c r="A60" s="2" t="s">
        <v>122</v>
      </c>
      <c r="B60" s="56"/>
      <c r="C60" s="52"/>
      <c r="D60" s="52"/>
      <c r="E60" s="52"/>
      <c r="F60" s="88">
        <v>-102077</v>
      </c>
      <c r="G60" s="52"/>
      <c r="H60" s="88">
        <v>-83878</v>
      </c>
      <c r="I60" s="52"/>
      <c r="J60" s="88">
        <v>-102077</v>
      </c>
      <c r="K60" s="52"/>
      <c r="L60" s="88">
        <v>-47319</v>
      </c>
      <c r="N60" s="10"/>
      <c r="O60" s="130"/>
      <c r="R60" s="13"/>
      <c r="T60" s="13"/>
    </row>
    <row r="61" spans="1:20" ht="19.5" customHeight="1">
      <c r="A61" s="1" t="s">
        <v>170</v>
      </c>
      <c r="B61" s="56"/>
      <c r="C61" s="52"/>
      <c r="D61" s="52"/>
      <c r="E61" s="52"/>
      <c r="F61" s="67">
        <f>SUM(F58:F60)</f>
        <v>-72077</v>
      </c>
      <c r="G61" s="53"/>
      <c r="H61" s="67">
        <f>SUM(H58:H60)</f>
        <v>-93878</v>
      </c>
      <c r="I61" s="53"/>
      <c r="J61" s="67">
        <f>SUM(J58:J60)</f>
        <v>-72077</v>
      </c>
      <c r="K61" s="53"/>
      <c r="L61" s="67">
        <f>SUM(L58:L60)</f>
        <v>-57319</v>
      </c>
      <c r="O61" s="130"/>
      <c r="R61" s="13"/>
      <c r="T61" s="13"/>
    </row>
    <row r="62" spans="1:20" ht="19.5" customHeight="1">
      <c r="A62" s="62" t="s">
        <v>168</v>
      </c>
      <c r="B62" s="56"/>
      <c r="C62" s="52"/>
      <c r="D62" s="52"/>
      <c r="E62" s="52"/>
      <c r="F62" s="54">
        <f>SUM(F41,F56,F61)</f>
        <v>-91378</v>
      </c>
      <c r="G62" s="53"/>
      <c r="H62" s="54">
        <f>SUM(H41,H56,H61)</f>
        <v>220183</v>
      </c>
      <c r="I62" s="53"/>
      <c r="J62" s="54">
        <f>SUM(J41,J56,J61)</f>
        <v>-91378</v>
      </c>
      <c r="K62" s="53"/>
      <c r="L62" s="54">
        <f>SUM(L41,L56,L61)</f>
        <v>202921</v>
      </c>
      <c r="O62" s="130"/>
      <c r="R62" s="13"/>
      <c r="T62" s="13"/>
    </row>
    <row r="63" spans="1:20" ht="19.5" customHeight="1">
      <c r="A63" s="55" t="s">
        <v>77</v>
      </c>
      <c r="B63" s="56"/>
      <c r="C63" s="52"/>
      <c r="D63" s="52"/>
      <c r="E63" s="52"/>
      <c r="F63" s="54">
        <v>275651</v>
      </c>
      <c r="G63" s="53"/>
      <c r="H63" s="54">
        <v>138404</v>
      </c>
      <c r="I63" s="53"/>
      <c r="J63" s="54">
        <v>275651</v>
      </c>
      <c r="K63" s="53"/>
      <c r="L63" s="54">
        <v>79007</v>
      </c>
      <c r="O63" s="130"/>
      <c r="R63" s="13"/>
      <c r="T63" s="13"/>
    </row>
    <row r="64" spans="1:20" ht="19.5" customHeight="1" thickBot="1">
      <c r="A64" s="62" t="s">
        <v>78</v>
      </c>
      <c r="B64" s="56"/>
      <c r="C64" s="52"/>
      <c r="D64" s="52"/>
      <c r="E64" s="52"/>
      <c r="F64" s="70">
        <f>SUM(F62:F63)</f>
        <v>184273</v>
      </c>
      <c r="G64" s="53"/>
      <c r="H64" s="70">
        <f>SUM(H62:H63)</f>
        <v>358587</v>
      </c>
      <c r="I64" s="53"/>
      <c r="J64" s="70">
        <f>SUM(J62:J63)</f>
        <v>184273</v>
      </c>
      <c r="K64" s="53"/>
      <c r="L64" s="70">
        <f>SUM(L62:L63)</f>
        <v>281928</v>
      </c>
      <c r="O64" s="130"/>
      <c r="R64" s="13"/>
      <c r="T64" s="13"/>
    </row>
    <row r="65" spans="1:20" ht="19.5" customHeight="1" thickTop="1">
      <c r="B65" s="56"/>
      <c r="C65" s="52"/>
      <c r="D65" s="52"/>
      <c r="E65" s="52"/>
      <c r="F65" s="54">
        <f>F64-BS!F12</f>
        <v>0</v>
      </c>
      <c r="G65" s="53"/>
      <c r="H65" s="54"/>
      <c r="I65" s="53"/>
      <c r="J65" s="54">
        <f>J64-BS!J12</f>
        <v>0</v>
      </c>
      <c r="K65" s="53"/>
      <c r="L65" s="54"/>
      <c r="O65" s="130"/>
      <c r="R65" s="13"/>
      <c r="T65" s="13"/>
    </row>
    <row r="66" spans="1:20" ht="19.5" customHeight="1">
      <c r="A66" s="1" t="s">
        <v>43</v>
      </c>
      <c r="B66" s="56"/>
      <c r="C66" s="52"/>
      <c r="D66" s="52"/>
      <c r="E66" s="52"/>
      <c r="F66" s="54"/>
      <c r="G66" s="53"/>
      <c r="H66" s="54"/>
      <c r="I66" s="53"/>
      <c r="J66" s="54"/>
      <c r="K66" s="53"/>
      <c r="L66" s="54"/>
      <c r="O66" s="130"/>
      <c r="R66" s="13"/>
      <c r="T66" s="13"/>
    </row>
    <row r="67" spans="1:20" ht="19.5" customHeight="1">
      <c r="A67" s="2" t="s">
        <v>133</v>
      </c>
      <c r="B67" s="56"/>
      <c r="C67" s="52"/>
      <c r="D67" s="52"/>
      <c r="E67" s="52"/>
      <c r="F67" s="54"/>
      <c r="G67" s="53"/>
      <c r="H67" s="54"/>
      <c r="I67" s="53"/>
      <c r="J67" s="54"/>
      <c r="K67" s="53"/>
      <c r="L67" s="54"/>
      <c r="O67" s="130"/>
      <c r="R67" s="13"/>
      <c r="T67" s="13"/>
    </row>
    <row r="68" spans="1:20" ht="19.5" customHeight="1">
      <c r="A68" s="2" t="s">
        <v>141</v>
      </c>
      <c r="B68" s="56"/>
      <c r="C68" s="52"/>
      <c r="D68" s="52"/>
      <c r="E68" s="52"/>
      <c r="F68" s="54">
        <v>837</v>
      </c>
      <c r="G68" s="53"/>
      <c r="H68" s="132">
        <v>906</v>
      </c>
      <c r="I68" s="53"/>
      <c r="J68" s="132">
        <v>837</v>
      </c>
      <c r="K68" s="142"/>
      <c r="L68" s="132">
        <v>906</v>
      </c>
      <c r="O68" s="130"/>
      <c r="R68" s="13"/>
      <c r="T68" s="13"/>
    </row>
    <row r="69" spans="1:20" ht="19.5" customHeight="1">
      <c r="A69" s="2" t="s">
        <v>142</v>
      </c>
      <c r="B69" s="56"/>
      <c r="C69" s="52"/>
      <c r="D69" s="52"/>
      <c r="E69" s="52"/>
      <c r="F69" s="132">
        <v>9525</v>
      </c>
      <c r="G69" s="53"/>
      <c r="H69" s="132">
        <v>14320</v>
      </c>
      <c r="I69" s="53"/>
      <c r="J69" s="132">
        <v>9525</v>
      </c>
      <c r="K69" s="53"/>
      <c r="L69" s="132">
        <v>14320</v>
      </c>
      <c r="O69" s="130"/>
      <c r="R69" s="13"/>
      <c r="T69" s="13"/>
    </row>
    <row r="70" spans="1:20" ht="19.5" customHeight="1">
      <c r="A70" s="2" t="s">
        <v>145</v>
      </c>
      <c r="B70" s="51"/>
      <c r="C70" s="52"/>
      <c r="D70" s="52"/>
      <c r="E70" s="52"/>
      <c r="F70" s="132">
        <v>848</v>
      </c>
      <c r="G70" s="53"/>
      <c r="H70" s="132">
        <v>4627</v>
      </c>
      <c r="I70" s="53"/>
      <c r="J70" s="132">
        <v>848</v>
      </c>
      <c r="K70" s="53"/>
      <c r="L70" s="132">
        <v>4627</v>
      </c>
      <c r="O70" s="130"/>
      <c r="R70" s="13"/>
      <c r="T70" s="13"/>
    </row>
    <row r="71" spans="1:20" ht="19.5" customHeight="1">
      <c r="A71" s="2" t="s">
        <v>162</v>
      </c>
      <c r="B71" s="51"/>
      <c r="C71" s="52"/>
      <c r="D71" s="52"/>
      <c r="E71" s="52"/>
      <c r="F71" s="132">
        <v>46507</v>
      </c>
      <c r="G71" s="58"/>
      <c r="H71" s="132">
        <v>112145</v>
      </c>
      <c r="I71" s="132"/>
      <c r="J71" s="132">
        <v>46507</v>
      </c>
      <c r="K71" s="132"/>
      <c r="L71" s="132">
        <v>112145</v>
      </c>
      <c r="O71" s="130"/>
      <c r="R71" s="13"/>
      <c r="T71" s="13"/>
    </row>
    <row r="72" spans="1:20" ht="19.5" customHeight="1">
      <c r="B72" s="56"/>
      <c r="C72" s="52"/>
      <c r="D72" s="52"/>
      <c r="E72" s="52"/>
      <c r="F72" s="132"/>
      <c r="G72" s="53"/>
      <c r="H72" s="132"/>
      <c r="I72" s="53"/>
      <c r="J72" s="132"/>
      <c r="K72" s="53"/>
      <c r="L72" s="132"/>
      <c r="O72" s="130"/>
    </row>
    <row r="73" spans="1:20" ht="19.5" customHeight="1">
      <c r="A73" s="7" t="s">
        <v>1</v>
      </c>
      <c r="B73" s="56"/>
      <c r="C73" s="53"/>
      <c r="D73" s="53"/>
      <c r="E73" s="53"/>
      <c r="F73" s="53"/>
      <c r="G73" s="53"/>
      <c r="H73" s="53"/>
      <c r="I73" s="53"/>
      <c r="O73" s="130"/>
    </row>
  </sheetData>
  <mergeCells count="4">
    <mergeCell ref="F49:H49"/>
    <mergeCell ref="J49:L49"/>
    <mergeCell ref="F6:H6"/>
    <mergeCell ref="J6:L6"/>
  </mergeCells>
  <phoneticPr fontId="0" type="noConversion"/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2" manualBreakCount="2">
    <brk id="43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46155</vt:lpwstr>
  </property>
  <property fmtid="{D5CDD505-2E9C-101B-9397-08002B2CF9AE}" pid="4" name="OptimizationTime">
    <vt:lpwstr>20220511_1608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2022-05-05T09:50:42Z</cp:lastPrinted>
  <dcterms:created xsi:type="dcterms:W3CDTF">1999-07-16T06:31:12Z</dcterms:created>
  <dcterms:modified xsi:type="dcterms:W3CDTF">2022-05-11T07:23:50Z</dcterms:modified>
</cp:coreProperties>
</file>