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N:\Accounting\Managerial Acct\Financial Statement\2022\FS Q1'2022\INTOUCH Q1'2022\INTOUCH Q1'2022_SET\"/>
    </mc:Choice>
  </mc:AlternateContent>
  <xr:revisionPtr revIDLastSave="0" documentId="13_ncr:1_{ADBEC012-C2FA-428F-9113-8AE5888577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 3-5" sheetId="5" r:id="rId1"/>
    <sheet name="pl 6-7" sheetId="1" r:id="rId2"/>
    <sheet name="sh 8-9" sheetId="2" r:id="rId3"/>
    <sheet name="sh 10-11" sheetId="4" r:id="rId4"/>
    <sheet name="cf 12-13" sheetId="3" r:id="rId5"/>
  </sheets>
  <definedNames>
    <definedName name="_xlnm.Print_Area" localSheetId="0">'bs 3-5'!$A$1:$L$110</definedName>
    <definedName name="_xlnm.Print_Area" localSheetId="4">'cf 12-13'!$A$1:$I$87</definedName>
    <definedName name="_xlnm.Print_Area" localSheetId="1">'pl 6-7'!$A$1:$L$83</definedName>
    <definedName name="_xlnm.Print_Area" localSheetId="3">'sh 10-11'!$A$1:$AA$53</definedName>
    <definedName name="_xlnm.Print_Area" localSheetId="2">'sh 8-9'!$A$1:$AE$58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05" i="5" l="1"/>
  <c r="J105" i="5"/>
  <c r="H105" i="5"/>
  <c r="F29" i="1" l="1"/>
  <c r="M45" i="4" l="1"/>
  <c r="M19" i="4"/>
  <c r="M50" i="2"/>
  <c r="M21" i="2"/>
  <c r="H29" i="1"/>
  <c r="J29" i="1"/>
  <c r="L29" i="1"/>
  <c r="I67" i="3" l="1"/>
  <c r="G67" i="3"/>
  <c r="E67" i="3"/>
  <c r="C67" i="3"/>
  <c r="Y17" i="4" l="1"/>
  <c r="AA17" i="4" s="1"/>
  <c r="Y14" i="4"/>
  <c r="AA14" i="4" s="1"/>
  <c r="Y19" i="2"/>
  <c r="AA19" i="2" s="1"/>
  <c r="AE19" i="2" s="1"/>
  <c r="Y16" i="2"/>
  <c r="AA16" i="2" s="1"/>
  <c r="AE16" i="2" s="1"/>
  <c r="Y39" i="4" l="1"/>
  <c r="AA39" i="4" s="1"/>
  <c r="Y26" i="2"/>
  <c r="Y24" i="2"/>
  <c r="Y55" i="2" l="1"/>
  <c r="Y53" i="2"/>
  <c r="Y50" i="2"/>
  <c r="Y48" i="2"/>
  <c r="Y46" i="2"/>
  <c r="Y47" i="2"/>
  <c r="Y45" i="2"/>
  <c r="Y41" i="4" l="1"/>
  <c r="AA41" i="4" s="1"/>
  <c r="AA45" i="2"/>
  <c r="AE45" i="2" s="1"/>
  <c r="AA47" i="2"/>
  <c r="AE47" i="2" s="1"/>
  <c r="Y43" i="2" l="1"/>
  <c r="AA43" i="2" s="1"/>
  <c r="AE43" i="2" s="1"/>
  <c r="AA48" i="2" l="1"/>
  <c r="AE48" i="2" s="1"/>
  <c r="Y12" i="4" l="1"/>
  <c r="AA12" i="4" s="1"/>
  <c r="I76" i="3" l="1"/>
  <c r="G76" i="3"/>
  <c r="E76" i="3"/>
  <c r="C76" i="3"/>
  <c r="L73" i="1" l="1"/>
  <c r="J73" i="1"/>
  <c r="H73" i="1"/>
  <c r="F73" i="1"/>
  <c r="L66" i="1"/>
  <c r="J66" i="1"/>
  <c r="H66" i="1"/>
  <c r="F66" i="1"/>
  <c r="H37" i="5" l="1"/>
  <c r="L37" i="5"/>
  <c r="J107" i="5"/>
  <c r="F77" i="5"/>
  <c r="J66" i="5"/>
  <c r="F66" i="5"/>
  <c r="J37" i="5"/>
  <c r="F37" i="5"/>
  <c r="J22" i="5"/>
  <c r="F22" i="5"/>
  <c r="W51" i="4"/>
  <c r="W52" i="4" s="1"/>
  <c r="U51" i="4"/>
  <c r="U52" i="4" s="1"/>
  <c r="S51" i="4"/>
  <c r="S52" i="4" s="1"/>
  <c r="Q51" i="4"/>
  <c r="Q52" i="4" s="1"/>
  <c r="Y50" i="4"/>
  <c r="AA50" i="4" s="1"/>
  <c r="Y48" i="4"/>
  <c r="Y45" i="4"/>
  <c r="Y42" i="4"/>
  <c r="Y43" i="4"/>
  <c r="AA43" i="4" s="1"/>
  <c r="W25" i="4"/>
  <c r="W26" i="4" s="1"/>
  <c r="S25" i="4"/>
  <c r="S26" i="4" s="1"/>
  <c r="R25" i="4"/>
  <c r="Q25" i="4"/>
  <c r="Q26" i="4" s="1"/>
  <c r="Y24" i="4"/>
  <c r="AA24" i="4" s="1"/>
  <c r="Y22" i="4"/>
  <c r="Y19" i="4"/>
  <c r="AA19" i="4" s="1"/>
  <c r="Y15" i="4"/>
  <c r="AA15" i="4" s="1"/>
  <c r="Y16" i="4"/>
  <c r="AA16" i="4" s="1"/>
  <c r="AC56" i="2"/>
  <c r="AC57" i="2" s="1"/>
  <c r="M56" i="2"/>
  <c r="M57" i="2" s="1"/>
  <c r="AC27" i="2"/>
  <c r="AC28" i="2" s="1"/>
  <c r="H40" i="1"/>
  <c r="F40" i="1"/>
  <c r="AA26" i="2"/>
  <c r="AE26" i="2" s="1"/>
  <c r="U25" i="4"/>
  <c r="U26" i="4" s="1"/>
  <c r="O25" i="4"/>
  <c r="O26" i="4" s="1"/>
  <c r="K25" i="4"/>
  <c r="K26" i="4" s="1"/>
  <c r="I25" i="4"/>
  <c r="I26" i="4" s="1"/>
  <c r="G25" i="4"/>
  <c r="G26" i="4" s="1"/>
  <c r="W27" i="2"/>
  <c r="W28" i="2" s="1"/>
  <c r="U27" i="2"/>
  <c r="U28" i="2" s="1"/>
  <c r="S27" i="2"/>
  <c r="S28" i="2" s="1"/>
  <c r="Q27" i="2"/>
  <c r="Q28" i="2" s="1"/>
  <c r="O27" i="2"/>
  <c r="O28" i="2" s="1"/>
  <c r="K27" i="2"/>
  <c r="K28" i="2" s="1"/>
  <c r="I27" i="2"/>
  <c r="I28" i="2" s="1"/>
  <c r="G27" i="2"/>
  <c r="G28" i="2" s="1"/>
  <c r="Y14" i="2"/>
  <c r="AA14" i="2" s="1"/>
  <c r="AE14" i="2" s="1"/>
  <c r="AA24" i="2"/>
  <c r="AE24" i="2" s="1"/>
  <c r="O51" i="4"/>
  <c r="O52" i="4" s="1"/>
  <c r="K51" i="4"/>
  <c r="K52" i="4" s="1"/>
  <c r="I51" i="4"/>
  <c r="I52" i="4" s="1"/>
  <c r="G51" i="4"/>
  <c r="G52" i="4" s="1"/>
  <c r="G56" i="2"/>
  <c r="G57" i="2" s="1"/>
  <c r="I56" i="2"/>
  <c r="I57" i="2" s="1"/>
  <c r="K56" i="2"/>
  <c r="K57" i="2" s="1"/>
  <c r="O56" i="2"/>
  <c r="O57" i="2" s="1"/>
  <c r="Q56" i="2"/>
  <c r="Q57" i="2" s="1"/>
  <c r="S56" i="2"/>
  <c r="S57" i="2" s="1"/>
  <c r="U56" i="2"/>
  <c r="U57" i="2" s="1"/>
  <c r="W56" i="2"/>
  <c r="W57" i="2" s="1"/>
  <c r="AA53" i="2"/>
  <c r="AE53" i="2" s="1"/>
  <c r="AA55" i="2"/>
  <c r="AE55" i="2" s="1"/>
  <c r="L107" i="5"/>
  <c r="H107" i="5"/>
  <c r="L77" i="5"/>
  <c r="H77" i="5"/>
  <c r="L66" i="5"/>
  <c r="H66" i="5"/>
  <c r="L22" i="5"/>
  <c r="H22" i="5"/>
  <c r="AA50" i="2"/>
  <c r="Y21" i="2"/>
  <c r="AA21" i="2" s="1"/>
  <c r="Y17" i="2"/>
  <c r="Y18" i="2"/>
  <c r="AA18" i="2" s="1"/>
  <c r="AE18" i="2" s="1"/>
  <c r="F82" i="1"/>
  <c r="L82" i="1"/>
  <c r="H82" i="1"/>
  <c r="J17" i="1"/>
  <c r="F17" i="1"/>
  <c r="L17" i="1"/>
  <c r="H17" i="1"/>
  <c r="L40" i="1"/>
  <c r="M51" i="4"/>
  <c r="M52" i="4" s="1"/>
  <c r="J40" i="1"/>
  <c r="J77" i="5"/>
  <c r="AA45" i="4"/>
  <c r="F105" i="5"/>
  <c r="F107" i="5" s="1"/>
  <c r="AA17" i="2" l="1"/>
  <c r="AE17" i="2" s="1"/>
  <c r="AA42" i="4"/>
  <c r="AA46" i="2"/>
  <c r="AE46" i="2" s="1"/>
  <c r="L55" i="1"/>
  <c r="F55" i="1"/>
  <c r="J55" i="1"/>
  <c r="H55" i="1"/>
  <c r="H39" i="5"/>
  <c r="H110" i="5" s="1"/>
  <c r="H79" i="5"/>
  <c r="H109" i="5" s="1"/>
  <c r="Y51" i="4"/>
  <c r="Y52" i="4" s="1"/>
  <c r="F75" i="1"/>
  <c r="F31" i="1"/>
  <c r="F33" i="1" s="1"/>
  <c r="F35" i="1" s="1"/>
  <c r="C9" i="3" s="1"/>
  <c r="C32" i="3" s="1"/>
  <c r="J75" i="1"/>
  <c r="L79" i="5"/>
  <c r="L109" i="5" s="1"/>
  <c r="F39" i="5"/>
  <c r="L39" i="5"/>
  <c r="Y25" i="4"/>
  <c r="Y26" i="4" s="1"/>
  <c r="Y27" i="2"/>
  <c r="Y28" i="2" s="1"/>
  <c r="L75" i="1"/>
  <c r="H75" i="1"/>
  <c r="M25" i="4"/>
  <c r="M26" i="4" s="1"/>
  <c r="L31" i="1"/>
  <c r="L33" i="1" s="1"/>
  <c r="L35" i="1" s="1"/>
  <c r="I9" i="3" s="1"/>
  <c r="I32" i="3" s="1"/>
  <c r="H31" i="1"/>
  <c r="H33" i="1" s="1"/>
  <c r="H35" i="1" s="1"/>
  <c r="E9" i="3" s="1"/>
  <c r="E32" i="3" s="1"/>
  <c r="J31" i="1"/>
  <c r="J33" i="1" s="1"/>
  <c r="J35" i="1" s="1"/>
  <c r="G9" i="3" s="1"/>
  <c r="G32" i="3" s="1"/>
  <c r="J79" i="5"/>
  <c r="J109" i="5" s="1"/>
  <c r="J39" i="5"/>
  <c r="AE21" i="2"/>
  <c r="AE27" i="2" s="1"/>
  <c r="AA27" i="2"/>
  <c r="F79" i="5"/>
  <c r="F109" i="5" s="1"/>
  <c r="AE50" i="2"/>
  <c r="AE56" i="2" s="1"/>
  <c r="AA56" i="2"/>
  <c r="Y56" i="2"/>
  <c r="Y57" i="2" s="1"/>
  <c r="AA22" i="4"/>
  <c r="AA25" i="4" s="1"/>
  <c r="AA26" i="4" s="1"/>
  <c r="M27" i="2"/>
  <c r="M28" i="2" s="1"/>
  <c r="AA48" i="4"/>
  <c r="AA51" i="4" s="1"/>
  <c r="AA28" i="2" l="1"/>
  <c r="F110" i="5"/>
  <c r="L110" i="5"/>
  <c r="J110" i="5"/>
  <c r="AE28" i="2"/>
  <c r="AA57" i="2"/>
  <c r="AA52" i="4"/>
  <c r="AE57" i="2"/>
  <c r="H77" i="1"/>
  <c r="J77" i="1"/>
  <c r="J82" i="1" s="1"/>
  <c r="F77" i="1"/>
  <c r="L77" i="1"/>
  <c r="G43" i="3"/>
  <c r="G79" i="3" s="1"/>
  <c r="C43" i="3"/>
  <c r="C79" i="3" s="1"/>
  <c r="E43" i="3"/>
  <c r="E79" i="3" s="1"/>
  <c r="I43" i="3"/>
  <c r="I79" i="3" s="1"/>
  <c r="E83" i="3" l="1"/>
  <c r="E86" i="3" s="1"/>
  <c r="G83" i="3"/>
  <c r="I83" i="3"/>
  <c r="I86" i="3" s="1"/>
  <c r="C83" i="3"/>
  <c r="C86" i="3" l="1"/>
  <c r="G86" i="3"/>
</calcChain>
</file>

<file path=xl/sharedStrings.xml><?xml version="1.0" encoding="utf-8"?>
<sst xmlns="http://schemas.openxmlformats.org/spreadsheetml/2006/main" count="513" uniqueCount="261">
  <si>
    <t>Consolidated</t>
  </si>
  <si>
    <t>Current assets</t>
  </si>
  <si>
    <t>Cash and cash equivalents</t>
  </si>
  <si>
    <t>Total current assets</t>
  </si>
  <si>
    <t>Non-current assets</t>
  </si>
  <si>
    <t>Deferred tax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</si>
  <si>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</si>
  <si>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</si>
  <si>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</si>
  <si>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</si>
  <si>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</si>
  <si>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</si>
  <si>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</si>
  <si>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</si>
  <si>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Expenses</t>
  </si>
  <si>
    <t>Interest expense</t>
  </si>
  <si>
    <t>Issued and</t>
  </si>
  <si>
    <t>Premium on</t>
  </si>
  <si>
    <t>Legal</t>
  </si>
  <si>
    <t>share capital</t>
  </si>
  <si>
    <t>reserve</t>
  </si>
  <si>
    <t>interests</t>
  </si>
  <si>
    <t>Total</t>
  </si>
  <si>
    <t>Cash flows from investing activities</t>
  </si>
  <si>
    <t>Cash flows from financing activities</t>
  </si>
  <si>
    <t>investments</t>
  </si>
  <si>
    <t>paid-up</t>
  </si>
  <si>
    <t xml:space="preserve">Retained earnings </t>
  </si>
  <si>
    <t>Assets</t>
  </si>
  <si>
    <t>Total expenses</t>
  </si>
  <si>
    <t>financial statements</t>
  </si>
  <si>
    <t>Separate</t>
  </si>
  <si>
    <t>Inventories</t>
  </si>
  <si>
    <t>Consolidated financial statements</t>
  </si>
  <si>
    <t>Separate financial statements</t>
  </si>
  <si>
    <t>Total equity</t>
  </si>
  <si>
    <t>equity</t>
  </si>
  <si>
    <t>Cash flows from operating activities</t>
  </si>
  <si>
    <t>Adjustments for</t>
  </si>
  <si>
    <t>Others</t>
  </si>
  <si>
    <t>Changes in operating assets and liabilities</t>
  </si>
  <si>
    <t>Interest received</t>
  </si>
  <si>
    <t>Interest paid</t>
  </si>
  <si>
    <t>Attributable to:</t>
  </si>
  <si>
    <t>Other non-current assets</t>
  </si>
  <si>
    <t>Liabilities and equity</t>
  </si>
  <si>
    <t>Other non-current liabilities</t>
  </si>
  <si>
    <t>Total liabilities and equity</t>
  </si>
  <si>
    <t>Total equity attributable to equity</t>
  </si>
  <si>
    <t>Repayments of long-term borrowings</t>
  </si>
  <si>
    <t>Interest income</t>
  </si>
  <si>
    <t>Dividends</t>
  </si>
  <si>
    <t>Operating agreement fee</t>
  </si>
  <si>
    <t xml:space="preserve">Accrued operating agreement fees </t>
  </si>
  <si>
    <t>Unappropriated</t>
  </si>
  <si>
    <t>Long-term borrowings</t>
  </si>
  <si>
    <t>Finance costs</t>
  </si>
  <si>
    <t>Purchase of other intangible assets</t>
  </si>
  <si>
    <t>Depreciation and amortisation</t>
  </si>
  <si>
    <t>Investments in subsidiaries</t>
  </si>
  <si>
    <t>Other components of equity</t>
  </si>
  <si>
    <t>Non-controlling interests</t>
  </si>
  <si>
    <t xml:space="preserve">Other comprehensive income, </t>
  </si>
  <si>
    <t>Total comprehensive income attributable to:</t>
  </si>
  <si>
    <t>Equity attributable to owners of the Company</t>
  </si>
  <si>
    <t>Fair value</t>
  </si>
  <si>
    <t>Share of other</t>
  </si>
  <si>
    <t xml:space="preserve">Equity </t>
  </si>
  <si>
    <t>changes in</t>
  </si>
  <si>
    <t>comprehensive</t>
  </si>
  <si>
    <t>other</t>
  </si>
  <si>
    <t>attributable to</t>
  </si>
  <si>
    <t>Non-</t>
  </si>
  <si>
    <t>income of</t>
  </si>
  <si>
    <t>components</t>
  </si>
  <si>
    <t>owners of</t>
  </si>
  <si>
    <t xml:space="preserve">controlling </t>
  </si>
  <si>
    <t>associates</t>
  </si>
  <si>
    <t>of equity</t>
  </si>
  <si>
    <t>the Company</t>
  </si>
  <si>
    <t>Share</t>
  </si>
  <si>
    <t>premium</t>
  </si>
  <si>
    <t>Proceeds from short-term borrowings</t>
  </si>
  <si>
    <t>Repayments of short-term borrowings</t>
  </si>
  <si>
    <t>Administrative expenses</t>
  </si>
  <si>
    <t>Income tax paid</t>
  </si>
  <si>
    <t>Share-based payment</t>
  </si>
  <si>
    <t>Other reserves</t>
  </si>
  <si>
    <t>share-based</t>
  </si>
  <si>
    <t>payment</t>
  </si>
  <si>
    <t>Impairment losses on non-current assets held for sale</t>
  </si>
  <si>
    <t>Other intangible assets</t>
  </si>
  <si>
    <t>Investments in joint ventures</t>
  </si>
  <si>
    <t>Share - based payment</t>
  </si>
  <si>
    <t>Past and current service costs of employee</t>
  </si>
  <si>
    <t>Purchase of property, plant and equipment</t>
  </si>
  <si>
    <t>31 December</t>
  </si>
  <si>
    <t>Amounts due to related parties</t>
  </si>
  <si>
    <t xml:space="preserve">   and share-based payment expense</t>
  </si>
  <si>
    <t>Directors and management benefit expenses</t>
  </si>
  <si>
    <t>Additional paid-in capital</t>
  </si>
  <si>
    <t>INTOUCH HOLDINGS PUBLIC COMPANY LIMITED AND ITS SUBSIDIARIES</t>
  </si>
  <si>
    <t>STATEMENTS OF FINANCIAL POSITION</t>
  </si>
  <si>
    <r>
      <t xml:space="preserve">STATEMENTS OF FINANCIAL POSITION </t>
    </r>
    <r>
      <rPr>
        <sz val="10"/>
        <rFont val="Arial"/>
        <family val="2"/>
      </rPr>
      <t>(CONTINUED)</t>
    </r>
  </si>
  <si>
    <t>STATEMENTS OF PROFIT OR LOSS</t>
  </si>
  <si>
    <t>STATEMENTS OF PROFIT OR LOSS AND OTHER COMPREHENSIVE INCOME</t>
  </si>
  <si>
    <t>STATEMENTS OF CASH FLOWS</t>
  </si>
  <si>
    <r>
      <t xml:space="preserve">STATEMENTS OF CASH FLOWS </t>
    </r>
    <r>
      <rPr>
        <sz val="10"/>
        <rFont val="Arial"/>
        <family val="2"/>
      </rPr>
      <t>(CONTINUED)</t>
    </r>
  </si>
  <si>
    <t>STATEMENTS OF CHANGES IN EQUITY</t>
  </si>
  <si>
    <r>
      <t xml:space="preserve">STATEMENTS OF CHANGES IN EQUITY </t>
    </r>
    <r>
      <rPr>
        <sz val="10"/>
        <rFont val="Arial"/>
        <family val="2"/>
      </rPr>
      <t>(CONTINUED)</t>
    </r>
  </si>
  <si>
    <t>Basic earnings per share</t>
  </si>
  <si>
    <t>Diluted earnings per share</t>
  </si>
  <si>
    <t>Earnings per share</t>
  </si>
  <si>
    <t>Shared - based payment</t>
  </si>
  <si>
    <t>Construction revenue under operating agreements</t>
  </si>
  <si>
    <t>Construction cost under operating agreements</t>
  </si>
  <si>
    <t>Notes</t>
  </si>
  <si>
    <t>Dividend received</t>
  </si>
  <si>
    <t>Dividend paid</t>
  </si>
  <si>
    <t>and loans to related parties</t>
  </si>
  <si>
    <t>Current portion of long-term</t>
  </si>
  <si>
    <t>Long-term loans</t>
  </si>
  <si>
    <t>Short-term borrowings from</t>
  </si>
  <si>
    <t>financial institutions</t>
  </si>
  <si>
    <t>Current portion of</t>
  </si>
  <si>
    <t>Accrued operating</t>
  </si>
  <si>
    <t>agreement fees</t>
  </si>
  <si>
    <t>agreement fee and interest</t>
  </si>
  <si>
    <t>Provision for unpaid operating</t>
  </si>
  <si>
    <t>Long-term accounts payable</t>
  </si>
  <si>
    <t>- equipment</t>
  </si>
  <si>
    <t>Authorised share capital</t>
  </si>
  <si>
    <t>Issued and paid-up share capital</t>
  </si>
  <si>
    <t>Appropriated</t>
  </si>
  <si>
    <t>Legal reserve</t>
  </si>
  <si>
    <t>holders of the Company</t>
  </si>
  <si>
    <t>net of income tax</t>
  </si>
  <si>
    <t xml:space="preserve">Items that are or may be reclassified </t>
  </si>
  <si>
    <t>Other long-term investments</t>
  </si>
  <si>
    <t>Distribution costs</t>
  </si>
  <si>
    <t>Exchange differences on translating</t>
  </si>
  <si>
    <t>Owners of parent</t>
  </si>
  <si>
    <t>Current income tax payable</t>
  </si>
  <si>
    <t>Non-current provisions</t>
  </si>
  <si>
    <t>Shareholders’ equity</t>
  </si>
  <si>
    <t>Share of profit (loss) of</t>
  </si>
  <si>
    <t>subsidiaries</t>
  </si>
  <si>
    <t>joint ventures</t>
  </si>
  <si>
    <t>to owners of parent (Baht per share)</t>
  </si>
  <si>
    <t>Translating</t>
  </si>
  <si>
    <t>financial</t>
  </si>
  <si>
    <t>statement</t>
  </si>
  <si>
    <t xml:space="preserve">Effects of exchange rate changes on cash </t>
  </si>
  <si>
    <t xml:space="preserve">   and cash equivalents</t>
  </si>
  <si>
    <t xml:space="preserve">   subsidiaries</t>
  </si>
  <si>
    <t xml:space="preserve">   joint ventures</t>
  </si>
  <si>
    <t>Share of other comprehensive income of a joint venture</t>
  </si>
  <si>
    <t>Unrealised gain</t>
  </si>
  <si>
    <t>on dilution from</t>
  </si>
  <si>
    <t>Revenues from sales and revenues from services</t>
  </si>
  <si>
    <t>Cash proceed from disposal of equipment</t>
  </si>
  <si>
    <t>Share of (profit) loss of</t>
  </si>
  <si>
    <t>Property, plant and equipment</t>
  </si>
  <si>
    <t>Deferred tax liabilities</t>
  </si>
  <si>
    <t>Net foreign exchange loss</t>
  </si>
  <si>
    <t>Cash proceed from liquidation of a subsidiary, net</t>
  </si>
  <si>
    <t>Profit before income tax</t>
  </si>
  <si>
    <t>for employee benefits</t>
  </si>
  <si>
    <t>loans to a related party</t>
  </si>
  <si>
    <t>to a related party</t>
  </si>
  <si>
    <t>Loss from impairment on investment in associates</t>
  </si>
  <si>
    <t>and loan to a related party</t>
  </si>
  <si>
    <t xml:space="preserve">   and loan to a related party</t>
  </si>
  <si>
    <t>Components of other comprehensive income that</t>
  </si>
  <si>
    <t>will be subsequently reclassified to profit or loss</t>
  </si>
  <si>
    <t>Total components of other comprehensive income that</t>
  </si>
  <si>
    <t>will not be subsequently reclassified to profit or loss</t>
  </si>
  <si>
    <t>Other current financial assets</t>
  </si>
  <si>
    <t>Investments in venture capital</t>
  </si>
  <si>
    <t>Right-of-use assets</t>
  </si>
  <si>
    <t>Increased in share registration</t>
  </si>
  <si>
    <t xml:space="preserve">   in venture capital</t>
  </si>
  <si>
    <t>Loss from write-off other</t>
  </si>
  <si>
    <t xml:space="preserve">   current account receivables</t>
  </si>
  <si>
    <t>Trade and other current receivables</t>
  </si>
  <si>
    <t>Trade and other current payables</t>
  </si>
  <si>
    <t>Cash paid for investment in joint ventures</t>
  </si>
  <si>
    <t>Repayments of lease liabilities</t>
  </si>
  <si>
    <t>long-term lease liabilities</t>
  </si>
  <si>
    <t>Lease liabilities</t>
  </si>
  <si>
    <t>Income tax expense</t>
  </si>
  <si>
    <t>Cash paid for investment in associates</t>
  </si>
  <si>
    <t>Cash paid for investment in long-term investment</t>
  </si>
  <si>
    <t>subsequently to profit or loss</t>
  </si>
  <si>
    <t>Items that will not be reclassified</t>
  </si>
  <si>
    <t>Cash and cash equivalents as at 1 January</t>
  </si>
  <si>
    <t>related parties</t>
  </si>
  <si>
    <t>Net foreign exchange gain</t>
  </si>
  <si>
    <t>Profit from operating activities</t>
  </si>
  <si>
    <t>Opening balance as at 1 January 2021</t>
  </si>
  <si>
    <t>Increase in share capital</t>
  </si>
  <si>
    <t>Change in non-controlling interest in an associate</t>
  </si>
  <si>
    <t>Change in non-controlling interest in associate</t>
  </si>
  <si>
    <t>Cash paid for investment in venture capital, net</t>
  </si>
  <si>
    <t xml:space="preserve">   equivalents before impact of the following</t>
  </si>
  <si>
    <t xml:space="preserve">   advances and loans to related parties</t>
  </si>
  <si>
    <t>(Increase) decrease in amounts due from,</t>
  </si>
  <si>
    <t>Cash proceed from disposal of investments</t>
  </si>
  <si>
    <t xml:space="preserve">   and others, net</t>
  </si>
  <si>
    <t>long-term borrowings</t>
  </si>
  <si>
    <t>Retained earnings</t>
  </si>
  <si>
    <t>financial assets</t>
  </si>
  <si>
    <t>Other income</t>
  </si>
  <si>
    <t>Cash paid for investment in a subsidiary</t>
  </si>
  <si>
    <t>Profit from revaluation of investments</t>
  </si>
  <si>
    <t>(Increase) decrease in other current financial assets</t>
  </si>
  <si>
    <t>Net cash provided from (used in) investing activities</t>
  </si>
  <si>
    <t>Net cash used in financing activities</t>
  </si>
  <si>
    <t>Costs of sales and costs of services</t>
  </si>
  <si>
    <t>Loss from impairment on assets</t>
  </si>
  <si>
    <t>Gains (losses) on remeasurements of defined benefit plans</t>
  </si>
  <si>
    <t>(Reversal) provision for expected credit loss</t>
  </si>
  <si>
    <t>(Reversal) allowance for obsolete inventory</t>
  </si>
  <si>
    <t>(Unaudited)</t>
  </si>
  <si>
    <t>AS AT 31 MARCH 2022</t>
  </si>
  <si>
    <t>Unit: Thousand Baht</t>
  </si>
  <si>
    <t>31 March</t>
  </si>
  <si>
    <t>FOR THE THREE-MONTH PERIOD ENDED 31 MARCH 2022 (UNAUDITED)</t>
  </si>
  <si>
    <t>Profit for the period</t>
  </si>
  <si>
    <t xml:space="preserve">Other comprehensive income for the period, </t>
  </si>
  <si>
    <t>Total comprehensive income for the period</t>
  </si>
  <si>
    <t>For the three-month period ended 31 March 2021</t>
  </si>
  <si>
    <t>Changes in equity for the period</t>
  </si>
  <si>
    <t>Comprehensive income for the period</t>
  </si>
  <si>
    <t>Other comprehensive income for the period</t>
  </si>
  <si>
    <t>Balance as at 31 March 2021</t>
  </si>
  <si>
    <t>For the three-month period ended 31 March 2022</t>
  </si>
  <si>
    <t>Opening balance as at 1 January 2022</t>
  </si>
  <si>
    <t>Balance as at 31 March 2022</t>
  </si>
  <si>
    <t>Cash and cash equivalents as at 31 March</t>
  </si>
  <si>
    <t>3, 6</t>
  </si>
  <si>
    <t>3, 11</t>
  </si>
  <si>
    <t>Share premium on ordinary shares</t>
  </si>
  <si>
    <t>Other components of shareholders’ equity</t>
  </si>
  <si>
    <t xml:space="preserve">Unrealised gain on foreign exchange </t>
  </si>
  <si>
    <t>Net cash provided from (used in) operating activities</t>
  </si>
  <si>
    <t>Losses on remeasuring financial assets</t>
  </si>
  <si>
    <t>Dividends receivable from</t>
  </si>
  <si>
    <t>Dividends payable</t>
  </si>
  <si>
    <t>associate</t>
  </si>
  <si>
    <t>Net increase (decrease) in cash and cash</t>
  </si>
  <si>
    <t>Net increase (decrease) in cash</t>
  </si>
  <si>
    <t>Amounts due from advances</t>
  </si>
  <si>
    <t>5,000,000,000 ordinary shares at par velue of Baht 1</t>
  </si>
  <si>
    <t xml:space="preserve">3,206,598,547 ordinary shares at par value of Baht 1 </t>
  </si>
  <si>
    <t>Income</t>
  </si>
  <si>
    <t>Total income</t>
  </si>
  <si>
    <t>Share of other comprehensive income of an associate</t>
  </si>
  <si>
    <t>Investments in an associate</t>
  </si>
  <si>
    <t>Share of other comprehensive income of an associates</t>
  </si>
  <si>
    <t xml:space="preserve">   an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</si>
</sst>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-* #,##0_-;\-* #,##0_-;_-* &quot;-&quot;??_-;_-@_-"/>
    <numFmt numFmtId="168" formatCode="_(* #,##0.00_);_(* \(#,##0.00\);_(* &quot;-&quot;_);_(@_)"/>
  </numFmts>
  <fonts count="13" x14ac:knownFonts="1">
    <font>
      <sz val="11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indexed="9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i/>
      <sz val="12"/>
      <color rgb="FFFF0000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</cellStyleXfs>
  <cellXfs count="179">
    <xf numFmtId="0" fontId="0" fillId="0" borderId="0" xfId="0"/>
    <xf numFmtId="0" fontId="3" fillId="0" borderId="0" xfId="0" applyFont="1" applyFill="1" applyBorder="1" applyAlignment="1">
      <alignment vertical="center"/>
    </xf>
    <xf numFmtId="0" fontId="4" fillId="0" borderId="0" xfId="0" applyFont="1" applyFill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Continuous" vertical="center"/>
    </xf>
    <xf numFmtId="165" fontId="4" fillId="0" borderId="2" xfId="0" applyNumberFormat="1" applyFont="1" applyFill="1" applyBorder="1" applyAlignment="1">
      <alignment horizontal="centerContinuous" vertical="center"/>
    </xf>
    <xf numFmtId="165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/>
    <xf numFmtId="0" fontId="1" fillId="0" borderId="0" xfId="0" applyNumberFormat="1" applyFont="1" applyFill="1" applyBorder="1" applyAlignment="1">
      <alignment horizontal="center" vertical="center"/>
    </xf>
    <xf numFmtId="165" fontId="1" fillId="0" borderId="0" xfId="1" applyNumberFormat="1" applyFont="1" applyFill="1" applyAlignment="1">
      <alignment horizontal="right" vertical="center"/>
    </xf>
    <xf numFmtId="0" fontId="1" fillId="0" borderId="0" xfId="0" applyFont="1" applyFill="1"/>
    <xf numFmtId="41" fontId="1" fillId="0" borderId="0" xfId="2" applyNumberFormat="1" applyFont="1" applyFill="1" applyBorder="1" applyAlignment="1">
      <alignment horizontal="right"/>
    </xf>
    <xf numFmtId="41" fontId="1" fillId="0" borderId="0" xfId="2" applyNumberFormat="1" applyFont="1" applyFill="1" applyBorder="1" applyAlignment="1">
      <alignment horizontal="center"/>
    </xf>
    <xf numFmtId="41" fontId="1" fillId="0" borderId="0" xfId="4" applyNumberFormat="1" applyFont="1" applyFill="1" applyBorder="1" applyAlignment="1">
      <alignment horizontal="right"/>
    </xf>
    <xf numFmtId="165" fontId="1" fillId="0" borderId="0" xfId="0" applyNumberFormat="1" applyFont="1" applyFill="1" applyAlignment="1">
      <alignment horizontal="right" vertical="center"/>
    </xf>
    <xf numFmtId="41" fontId="4" fillId="0" borderId="3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/>
    </xf>
    <xf numFmtId="41" fontId="1" fillId="0" borderId="2" xfId="1" applyNumberFormat="1" applyFont="1" applyFill="1" applyBorder="1" applyAlignment="1">
      <alignment horizontal="right"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4" xfId="1" applyNumberFormat="1" applyFont="1" applyFill="1" applyBorder="1" applyAlignment="1">
      <alignment horizontal="right" vertical="center"/>
    </xf>
    <xf numFmtId="41" fontId="1" fillId="0" borderId="0" xfId="1" applyNumberFormat="1" applyFont="1" applyFill="1" applyBorder="1" applyAlignment="1">
      <alignment horizontal="right"/>
    </xf>
    <xf numFmtId="41" fontId="1" fillId="0" borderId="0" xfId="1" applyNumberFormat="1" applyFont="1" applyFill="1" applyBorder="1" applyAlignment="1">
      <alignment horizontal="center"/>
    </xf>
    <xf numFmtId="41" fontId="1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1" fillId="0" borderId="4" xfId="1" applyNumberFormat="1" applyFont="1" applyFill="1" applyBorder="1" applyAlignment="1">
      <alignment horizontal="right" vertical="center"/>
    </xf>
    <xf numFmtId="41" fontId="1" fillId="0" borderId="0" xfId="0" applyNumberFormat="1" applyFont="1" applyFill="1" applyAlignment="1">
      <alignment horizontal="right" vertical="center"/>
    </xf>
    <xf numFmtId="41" fontId="1" fillId="0" borderId="0" xfId="0" applyNumberFormat="1" applyFont="1" applyFill="1" applyBorder="1"/>
    <xf numFmtId="41" fontId="1" fillId="0" borderId="0" xfId="0" applyNumberFormat="1" applyFont="1" applyFill="1" applyBorder="1" applyAlignment="1">
      <alignment vertical="center"/>
    </xf>
    <xf numFmtId="41" fontId="1" fillId="0" borderId="0" xfId="0" applyNumberFormat="1" applyFont="1" applyFill="1"/>
    <xf numFmtId="41" fontId="4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 vertical="center"/>
    </xf>
    <xf numFmtId="41" fontId="1" fillId="0" borderId="0" xfId="0" applyNumberFormat="1" applyFont="1" applyFill="1" applyBorder="1" applyAlignment="1">
      <alignment horizontal="right" vertical="center"/>
    </xf>
    <xf numFmtId="168" fontId="1" fillId="0" borderId="0" xfId="0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4" xfId="0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165" fontId="1" fillId="0" borderId="2" xfId="0" applyNumberFormat="1" applyFont="1" applyFill="1" applyBorder="1" applyAlignment="1">
      <alignment horizontal="centerContinuous" vertical="center"/>
    </xf>
    <xf numFmtId="165" fontId="1" fillId="0" borderId="0" xfId="0" applyNumberFormat="1" applyFont="1" applyFill="1" applyBorder="1" applyAlignment="1">
      <alignment vertical="center"/>
    </xf>
    <xf numFmtId="164" fontId="1" fillId="0" borderId="0" xfId="1" applyFont="1" applyFill="1"/>
    <xf numFmtId="41" fontId="1" fillId="0" borderId="2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165" fontId="1" fillId="0" borderId="0" xfId="1" applyNumberFormat="1" applyFont="1" applyFill="1" applyAlignment="1">
      <alignment horizontal="right"/>
    </xf>
    <xf numFmtId="0" fontId="1" fillId="0" borderId="0" xfId="0" applyFont="1" applyFill="1" applyAlignment="1"/>
    <xf numFmtId="0" fontId="4" fillId="0" borderId="0" xfId="0" applyFont="1" applyFill="1" applyAlignment="1"/>
    <xf numFmtId="41" fontId="4" fillId="0" borderId="3" xfId="1" applyNumberFormat="1" applyFont="1" applyFill="1" applyBorder="1" applyAlignment="1">
      <alignment horizontal="right"/>
    </xf>
    <xf numFmtId="41" fontId="1" fillId="0" borderId="2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41" fontId="4" fillId="0" borderId="4" xfId="1" applyNumberFormat="1" applyFont="1" applyFill="1" applyBorder="1" applyAlignment="1">
      <alignment horizontal="right"/>
    </xf>
    <xf numFmtId="0" fontId="1" fillId="0" borderId="0" xfId="0" applyFont="1" applyFill="1" applyBorder="1" applyAlignment="1"/>
    <xf numFmtId="0" fontId="4" fillId="0" borderId="0" xfId="0" applyFont="1" applyFill="1" applyBorder="1" applyAlignment="1"/>
    <xf numFmtId="0" fontId="1" fillId="0" borderId="0" xfId="0" applyNumberFormat="1" applyFont="1" applyFill="1" applyBorder="1" applyAlignment="1">
      <alignment horizontal="center"/>
    </xf>
    <xf numFmtId="41" fontId="4" fillId="0" borderId="5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4" fillId="0" borderId="0" xfId="0" applyFont="1" applyFill="1" applyBorder="1"/>
    <xf numFmtId="0" fontId="4" fillId="0" borderId="0" xfId="0" applyFont="1" applyFill="1" applyBorder="1" applyAlignment="1">
      <alignment horizontal="centerContinuous" vertical="center"/>
    </xf>
    <xf numFmtId="165" fontId="4" fillId="0" borderId="0" xfId="0" applyNumberFormat="1" applyFont="1" applyFill="1" applyBorder="1" applyAlignment="1">
      <alignment horizontal="centerContinuous" vertical="center"/>
    </xf>
    <xf numFmtId="165" fontId="1" fillId="0" borderId="0" xfId="0" applyNumberFormat="1" applyFont="1" applyFill="1" applyBorder="1" applyAlignment="1">
      <alignment horizontal="centerContinuous" vertical="center"/>
    </xf>
    <xf numFmtId="37" fontId="1" fillId="0" borderId="0" xfId="1" applyNumberFormat="1" applyFont="1" applyFill="1" applyAlignment="1">
      <alignment horizontal="right" vertical="center"/>
    </xf>
    <xf numFmtId="37" fontId="1" fillId="0" borderId="0" xfId="0" applyNumberFormat="1" applyFont="1" applyFill="1" applyAlignment="1">
      <alignment horizontal="right" vertical="center"/>
    </xf>
    <xf numFmtId="0" fontId="9" fillId="0" borderId="0" xfId="0" applyFont="1" applyFill="1" applyBorder="1" applyAlignment="1">
      <alignment horizontal="centerContinuous" vertical="center"/>
    </xf>
    <xf numFmtId="49" fontId="4" fillId="0" borderId="0" xfId="0" applyNumberFormat="1" applyFont="1" applyFill="1" applyBorder="1" applyAlignment="1">
      <alignment horizontal="centerContinuous" vertical="center"/>
    </xf>
    <xf numFmtId="0" fontId="1" fillId="0" borderId="0" xfId="0" applyFont="1" applyFill="1" applyAlignment="1">
      <alignment horizontal="centerContinuous"/>
    </xf>
    <xf numFmtId="0" fontId="1" fillId="0" borderId="0" xfId="0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165" fontId="1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Border="1" applyAlignment="1">
      <alignment horizontal="centerContinuous"/>
    </xf>
    <xf numFmtId="165" fontId="1" fillId="0" borderId="0" xfId="0" applyNumberFormat="1" applyFont="1" applyFill="1" applyBorder="1" applyAlignment="1">
      <alignment horizontal="centerContinuous"/>
    </xf>
    <xf numFmtId="49" fontId="4" fillId="0" borderId="2" xfId="0" applyNumberFormat="1" applyFont="1" applyFill="1" applyBorder="1" applyAlignment="1">
      <alignment horizontal="centerContinuous" vertical="center"/>
    </xf>
    <xf numFmtId="0" fontId="3" fillId="0" borderId="2" xfId="0" applyFont="1" applyFill="1" applyBorder="1" applyAlignment="1">
      <alignment horizontal="centerContinuous" vertical="center"/>
    </xf>
    <xf numFmtId="165" fontId="4" fillId="0" borderId="2" xfId="0" applyNumberFormat="1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centerContinuous"/>
    </xf>
    <xf numFmtId="0" fontId="3" fillId="0" borderId="2" xfId="0" applyFont="1" applyFill="1" applyBorder="1" applyAlignment="1">
      <alignment horizontal="centerContinuous"/>
    </xf>
    <xf numFmtId="165" fontId="1" fillId="0" borderId="2" xfId="0" applyNumberFormat="1" applyFont="1" applyFill="1" applyBorder="1" applyAlignment="1">
      <alignment horizontal="centerContinuous"/>
    </xf>
    <xf numFmtId="0" fontId="5" fillId="0" borderId="2" xfId="0" applyFont="1" applyFill="1" applyBorder="1" applyAlignment="1">
      <alignment horizontal="centerContinuous" vertical="center"/>
    </xf>
    <xf numFmtId="0" fontId="4" fillId="0" borderId="2" xfId="0" applyFont="1" applyFill="1" applyBorder="1" applyAlignment="1">
      <alignment horizontal="centerContinuous" vertical="center"/>
    </xf>
    <xf numFmtId="0" fontId="9" fillId="0" borderId="2" xfId="0" applyFont="1" applyFill="1" applyBorder="1" applyAlignment="1">
      <alignment horizontal="centerContinuous" vertical="center"/>
    </xf>
    <xf numFmtId="0" fontId="1" fillId="0" borderId="2" xfId="0" applyFont="1" applyFill="1" applyBorder="1" applyAlignment="1">
      <alignment horizontal="centerContinuous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/>
    <xf numFmtId="37" fontId="1" fillId="0" borderId="0" xfId="0" applyNumberFormat="1" applyFont="1" applyFill="1" applyBorder="1" applyAlignment="1">
      <alignment horizontal="centerContinuous" vertical="center"/>
    </xf>
    <xf numFmtId="37" fontId="1" fillId="0" borderId="2" xfId="0" applyNumberFormat="1" applyFont="1" applyFill="1" applyBorder="1" applyAlignment="1">
      <alignment horizontal="centerContinuous" vertical="center"/>
    </xf>
    <xf numFmtId="37" fontId="4" fillId="0" borderId="2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/>
    </xf>
    <xf numFmtId="37" fontId="1" fillId="0" borderId="0" xfId="0" applyNumberFormat="1" applyFont="1" applyFill="1"/>
    <xf numFmtId="168" fontId="1" fillId="0" borderId="4" xfId="0" applyNumberFormat="1" applyFont="1" applyFill="1" applyBorder="1" applyAlignment="1">
      <alignment horizontal="right"/>
    </xf>
    <xf numFmtId="41" fontId="1" fillId="0" borderId="0" xfId="0" applyNumberFormat="1" applyFont="1" applyFill="1" applyBorder="1" applyAlignment="1">
      <alignment horizontal="right"/>
    </xf>
    <xf numFmtId="41" fontId="1" fillId="0" borderId="0" xfId="2" applyNumberFormat="1" applyFont="1" applyFill="1" applyAlignment="1"/>
    <xf numFmtId="41" fontId="1" fillId="0" borderId="0" xfId="0" quotePrefix="1" applyNumberFormat="1" applyFont="1" applyFill="1" applyAlignment="1">
      <alignment horizontal="right"/>
    </xf>
    <xf numFmtId="41" fontId="1" fillId="0" borderId="0" xfId="0" applyNumberFormat="1" applyFont="1" applyFill="1" applyAlignment="1">
      <alignment horizontal="right"/>
    </xf>
    <xf numFmtId="41" fontId="1" fillId="0" borderId="0" xfId="1" applyNumberFormat="1" applyFont="1" applyFill="1" applyAlignment="1"/>
    <xf numFmtId="41" fontId="4" fillId="0" borderId="4" xfId="1" applyNumberFormat="1" applyFont="1" applyFill="1" applyBorder="1" applyAlignment="1">
      <alignment vertical="center"/>
    </xf>
    <xf numFmtId="41" fontId="1" fillId="0" borderId="0" xfId="2" applyNumberFormat="1" applyFont="1" applyFill="1" applyBorder="1" applyAlignment="1">
      <alignment horizontal="center" vertical="center"/>
    </xf>
    <xf numFmtId="41" fontId="4" fillId="0" borderId="5" xfId="1" applyNumberFormat="1" applyFont="1" applyFill="1" applyBorder="1" applyAlignment="1">
      <alignment horizontal="right" vertical="center"/>
    </xf>
    <xf numFmtId="41" fontId="1" fillId="0" borderId="5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/>
    </xf>
    <xf numFmtId="165" fontId="10" fillId="0" borderId="0" xfId="0" applyNumberFormat="1" applyFont="1" applyFill="1" applyBorder="1" applyAlignment="1">
      <alignment horizontal="centerContinuous" vertical="center"/>
    </xf>
    <xf numFmtId="0" fontId="11" fillId="0" borderId="0" xfId="0" applyFont="1" applyFill="1" applyBorder="1" applyAlignment="1">
      <alignment horizontal="centerContinuous"/>
    </xf>
    <xf numFmtId="165" fontId="10" fillId="0" borderId="0" xfId="0" applyNumberFormat="1" applyFont="1" applyFill="1" applyBorder="1" applyAlignment="1">
      <alignment horizontal="centerContinuous"/>
    </xf>
    <xf numFmtId="0" fontId="11" fillId="0" borderId="2" xfId="0" applyFont="1" applyFill="1" applyBorder="1" applyAlignment="1">
      <alignment horizontal="centerContinuous"/>
    </xf>
    <xf numFmtId="165" fontId="1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0" xfId="0" quotePrefix="1" applyFont="1" applyFill="1" applyAlignment="1"/>
    <xf numFmtId="0" fontId="1" fillId="0" borderId="0" xfId="0" quotePrefix="1" applyFont="1" applyFill="1" applyAlignment="1">
      <alignment vertical="center"/>
    </xf>
    <xf numFmtId="0" fontId="4" fillId="0" borderId="0" xfId="0" applyFont="1" applyFill="1" applyBorder="1" applyAlignment="1">
      <alignment horizontal="centerContinuous"/>
    </xf>
    <xf numFmtId="49" fontId="4" fillId="0" borderId="0" xfId="0" applyNumberFormat="1" applyFont="1" applyFill="1" applyBorder="1" applyAlignment="1">
      <alignment horizontal="centerContinuous"/>
    </xf>
    <xf numFmtId="0" fontId="4" fillId="0" borderId="2" xfId="0" applyFont="1" applyFill="1" applyBorder="1" applyAlignment="1">
      <alignment horizontal="centerContinuous"/>
    </xf>
    <xf numFmtId="165" fontId="4" fillId="0" borderId="2" xfId="0" applyNumberFormat="1" applyFont="1" applyFill="1" applyBorder="1" applyAlignment="1">
      <alignment horizontal="right"/>
    </xf>
    <xf numFmtId="165" fontId="1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41" fontId="4" fillId="0" borderId="0" xfId="0" applyNumberFormat="1" applyFont="1" applyFill="1" applyAlignment="1"/>
    <xf numFmtId="166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/>
    <xf numFmtId="165" fontId="4" fillId="0" borderId="5" xfId="0" applyNumberFormat="1" applyFont="1" applyFill="1" applyBorder="1" applyAlignment="1"/>
    <xf numFmtId="165" fontId="4" fillId="0" borderId="5" xfId="0" applyNumberFormat="1" applyFont="1" applyFill="1" applyBorder="1" applyAlignment="1">
      <alignment horizontal="centerContinuous"/>
    </xf>
    <xf numFmtId="41" fontId="1" fillId="0" borderId="0" xfId="0" applyNumberFormat="1" applyFont="1" applyFill="1" applyAlignment="1"/>
    <xf numFmtId="0" fontId="1" fillId="0" borderId="0" xfId="0" applyFont="1" applyFill="1" applyAlignment="1">
      <alignment horizontal="left"/>
    </xf>
    <xf numFmtId="165" fontId="1" fillId="0" borderId="0" xfId="0" applyNumberFormat="1" applyFont="1" applyFill="1" applyAlignment="1">
      <alignment horizontal="right"/>
    </xf>
    <xf numFmtId="166" fontId="1" fillId="0" borderId="0" xfId="1" applyNumberFormat="1" applyFont="1" applyFill="1" applyBorder="1" applyAlignment="1">
      <alignment horizontal="right"/>
    </xf>
    <xf numFmtId="41" fontId="1" fillId="0" borderId="0" xfId="1" applyNumberFormat="1" applyFont="1" applyFill="1" applyBorder="1" applyAlignment="1">
      <alignment vertical="center"/>
    </xf>
    <xf numFmtId="165" fontId="4" fillId="0" borderId="5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5" fontId="4" fillId="0" borderId="5" xfId="0" applyNumberFormat="1" applyFont="1" applyFill="1" applyBorder="1" applyAlignment="1">
      <alignment horizontal="centerContinuous" vertical="center"/>
    </xf>
    <xf numFmtId="0" fontId="4" fillId="0" borderId="0" xfId="0" quotePrefix="1" applyFont="1" applyFill="1" applyAlignment="1"/>
    <xf numFmtId="0" fontId="5" fillId="0" borderId="0" xfId="0" applyFont="1" applyFill="1" applyAlignment="1">
      <alignment horizontal="center" vertical="center"/>
    </xf>
    <xf numFmtId="41" fontId="4" fillId="0" borderId="0" xfId="2" applyNumberFormat="1" applyFont="1" applyFill="1" applyBorder="1" applyAlignment="1">
      <alignment horizontal="right"/>
    </xf>
    <xf numFmtId="41" fontId="4" fillId="0" borderId="0" xfId="2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right" vertical="center"/>
    </xf>
    <xf numFmtId="165" fontId="1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0" fontId="0" fillId="0" borderId="0" xfId="0" applyFill="1"/>
    <xf numFmtId="41" fontId="1" fillId="0" borderId="2" xfId="1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/>
    <xf numFmtId="165" fontId="10" fillId="0" borderId="0" xfId="0" applyNumberFormat="1" applyFont="1" applyFill="1" applyBorder="1" applyAlignment="1">
      <alignment horizontal="right" vertical="center"/>
    </xf>
    <xf numFmtId="165" fontId="4" fillId="0" borderId="2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165" fontId="4" fillId="0" borderId="3" xfId="0" applyNumberFormat="1" applyFont="1" applyFill="1" applyBorder="1" applyAlignment="1">
      <alignment horizontal="center"/>
    </xf>
    <xf numFmtId="165" fontId="1" fillId="0" borderId="3" xfId="0" applyNumberFormat="1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</cellXfs>
  <cellStyles count="5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10"/>
  <sheetViews>
    <sheetView tabSelected="1" zoomScaleNormal="100" zoomScaleSheetLayoutView="100" workbookViewId="0"/>
  </sheetViews>
  <sheetFormatPr defaultColWidth="9.140625" defaultRowHeight="20.25" customHeight="1" x14ac:dyDescent="0.2"/>
  <cols>
    <col min="1" max="3" width="1.5703125" style="20" customWidth="1"/>
    <col min="4" max="4" width="38" style="20" customWidth="1"/>
    <col min="5" max="5" width="7.7109375" style="5" customWidth="1"/>
    <col min="6" max="6" width="15.5703125" style="28" customWidth="1"/>
    <col min="7" max="7" width="1" style="28" customWidth="1"/>
    <col min="8" max="8" width="15.5703125" style="28" customWidth="1"/>
    <col min="9" max="9" width="1" style="28" customWidth="1"/>
    <col min="10" max="10" width="15.5703125" style="28" customWidth="1"/>
    <col min="11" max="11" width="1" style="28" customWidth="1"/>
    <col min="12" max="12" width="15.5703125" style="28" customWidth="1"/>
    <col min="13" max="16384" width="9.140625" style="24"/>
  </cols>
  <sheetData>
    <row r="1" spans="1:12" s="21" customFormat="1" ht="20.25" customHeight="1" x14ac:dyDescent="0.2">
      <c r="A1" s="78" t="s">
        <v>101</v>
      </c>
      <c r="B1" s="78"/>
      <c r="C1" s="78"/>
      <c r="D1" s="78"/>
      <c r="E1" s="14"/>
      <c r="F1" s="80"/>
      <c r="G1" s="80"/>
      <c r="H1" s="122"/>
      <c r="I1" s="122"/>
      <c r="J1" s="80"/>
      <c r="K1" s="80"/>
      <c r="L1" s="80"/>
    </row>
    <row r="2" spans="1:12" s="21" customFormat="1" ht="20.25" customHeight="1" x14ac:dyDescent="0.2">
      <c r="A2" s="78" t="s">
        <v>102</v>
      </c>
      <c r="B2" s="78"/>
      <c r="C2" s="78"/>
      <c r="D2" s="78"/>
      <c r="E2" s="14"/>
      <c r="F2" s="80"/>
      <c r="G2" s="80"/>
      <c r="H2" s="80"/>
      <c r="I2" s="80"/>
      <c r="J2" s="80"/>
      <c r="K2" s="80"/>
      <c r="L2" s="80"/>
    </row>
    <row r="3" spans="1:12" s="21" customFormat="1" ht="20.25" customHeight="1" x14ac:dyDescent="0.2">
      <c r="A3" s="84" t="s">
        <v>224</v>
      </c>
      <c r="B3" s="84"/>
      <c r="C3" s="84"/>
      <c r="D3" s="84"/>
      <c r="E3" s="14"/>
      <c r="F3" s="80"/>
      <c r="G3" s="80"/>
      <c r="H3" s="80"/>
      <c r="I3" s="80"/>
      <c r="J3" s="80"/>
      <c r="K3" s="80"/>
      <c r="L3" s="80"/>
    </row>
    <row r="4" spans="1:12" s="21" customFormat="1" ht="20.25" customHeight="1" x14ac:dyDescent="0.2">
      <c r="A4" s="92"/>
      <c r="B4" s="168" t="s">
        <v>225</v>
      </c>
      <c r="C4" s="168"/>
      <c r="D4" s="168"/>
      <c r="E4" s="168"/>
      <c r="F4" s="168"/>
      <c r="G4" s="168"/>
      <c r="H4" s="168"/>
      <c r="I4" s="168"/>
      <c r="J4" s="168"/>
      <c r="K4" s="168"/>
      <c r="L4" s="168"/>
    </row>
    <row r="5" spans="1:12" s="21" customFormat="1" ht="20.25" customHeight="1" x14ac:dyDescent="0.2">
      <c r="A5" s="2"/>
      <c r="B5" s="2"/>
      <c r="C5" s="2"/>
      <c r="D5" s="2"/>
      <c r="E5" s="3"/>
      <c r="F5" s="153" t="s">
        <v>0</v>
      </c>
      <c r="G5" s="153"/>
      <c r="H5" s="153"/>
      <c r="I5" s="151"/>
      <c r="J5" s="153" t="s">
        <v>31</v>
      </c>
      <c r="K5" s="153"/>
      <c r="L5" s="153"/>
    </row>
    <row r="6" spans="1:12" s="21" customFormat="1" ht="20.25" customHeight="1" x14ac:dyDescent="0.2">
      <c r="A6" s="4"/>
      <c r="B6" s="4"/>
      <c r="C6" s="4"/>
      <c r="D6" s="4"/>
      <c r="E6" s="3"/>
      <c r="F6" s="79" t="s">
        <v>30</v>
      </c>
      <c r="G6" s="79"/>
      <c r="H6" s="79"/>
      <c r="I6" s="152"/>
      <c r="J6" s="79" t="s">
        <v>30</v>
      </c>
      <c r="K6" s="79"/>
      <c r="L6" s="79"/>
    </row>
    <row r="7" spans="1:12" s="21" customFormat="1" ht="20.25" customHeight="1" x14ac:dyDescent="0.2">
      <c r="A7" s="4"/>
      <c r="B7" s="4"/>
      <c r="C7" s="4"/>
      <c r="D7" s="4"/>
      <c r="F7" s="102" t="s">
        <v>226</v>
      </c>
      <c r="G7" s="103"/>
      <c r="H7" s="102" t="s">
        <v>96</v>
      </c>
      <c r="I7" s="55"/>
      <c r="J7" s="102" t="s">
        <v>226</v>
      </c>
      <c r="K7" s="58"/>
      <c r="L7" s="55" t="s">
        <v>96</v>
      </c>
    </row>
    <row r="8" spans="1:12" s="21" customFormat="1" ht="20.25" customHeight="1" x14ac:dyDescent="0.2">
      <c r="E8" s="12"/>
      <c r="F8" s="22">
        <v>2022</v>
      </c>
      <c r="G8" s="22"/>
      <c r="H8" s="22">
        <v>2021</v>
      </c>
      <c r="I8" s="22"/>
      <c r="J8" s="22">
        <v>2022</v>
      </c>
      <c r="K8" s="22"/>
      <c r="L8" s="22">
        <v>2021</v>
      </c>
    </row>
    <row r="9" spans="1:12" s="21" customFormat="1" ht="20.25" customHeight="1" x14ac:dyDescent="0.2">
      <c r="A9" s="4"/>
      <c r="B9" s="4"/>
      <c r="C9" s="4"/>
      <c r="D9" s="4"/>
      <c r="E9" s="12" t="s">
        <v>116</v>
      </c>
      <c r="F9" s="55" t="s">
        <v>223</v>
      </c>
      <c r="G9" s="16"/>
      <c r="H9" s="16"/>
      <c r="I9" s="16"/>
      <c r="J9" s="55" t="s">
        <v>223</v>
      </c>
      <c r="K9" s="16"/>
      <c r="L9" s="55"/>
    </row>
    <row r="10" spans="1:12" s="21" customFormat="1" ht="20.25" customHeight="1" x14ac:dyDescent="0.2">
      <c r="A10" s="4" t="s">
        <v>28</v>
      </c>
      <c r="B10" s="4"/>
      <c r="C10" s="4"/>
      <c r="D10" s="4"/>
      <c r="F10" s="55"/>
      <c r="G10" s="16"/>
      <c r="H10" s="16"/>
      <c r="I10" s="16"/>
      <c r="J10" s="55"/>
      <c r="K10" s="16"/>
      <c r="L10" s="16"/>
    </row>
    <row r="11" spans="1:12" ht="20.25" customHeight="1" x14ac:dyDescent="0.2">
      <c r="A11" s="63" t="s">
        <v>1</v>
      </c>
      <c r="B11" s="63"/>
      <c r="C11" s="63"/>
      <c r="D11" s="63"/>
      <c r="E11" s="61"/>
      <c r="F11" s="64"/>
      <c r="G11" s="64"/>
      <c r="H11" s="64"/>
      <c r="I11" s="64"/>
      <c r="J11" s="64"/>
      <c r="K11" s="64"/>
      <c r="L11" s="64"/>
    </row>
    <row r="12" spans="1:12" ht="20.25" customHeight="1" x14ac:dyDescent="0.2">
      <c r="A12" s="65" t="s">
        <v>2</v>
      </c>
      <c r="B12" s="65"/>
      <c r="C12" s="65"/>
      <c r="D12" s="65"/>
      <c r="E12" s="61"/>
      <c r="F12" s="36">
        <v>3831259</v>
      </c>
      <c r="G12" s="36"/>
      <c r="H12" s="36">
        <v>2234777</v>
      </c>
      <c r="I12" s="36"/>
      <c r="J12" s="36">
        <v>457024</v>
      </c>
      <c r="K12" s="36"/>
      <c r="L12" s="36">
        <v>394789</v>
      </c>
    </row>
    <row r="13" spans="1:12" ht="20.25" customHeight="1" x14ac:dyDescent="0.2">
      <c r="A13" s="65" t="s">
        <v>177</v>
      </c>
      <c r="B13" s="24"/>
      <c r="C13" s="65"/>
      <c r="E13" s="61">
        <v>5</v>
      </c>
      <c r="F13" s="36">
        <v>5342537</v>
      </c>
      <c r="G13" s="36"/>
      <c r="H13" s="36">
        <v>6229073</v>
      </c>
      <c r="I13" s="36"/>
      <c r="J13" s="37">
        <v>1894178</v>
      </c>
      <c r="K13" s="36"/>
      <c r="L13" s="37">
        <v>1893557</v>
      </c>
    </row>
    <row r="14" spans="1:12" ht="20.25" customHeight="1" x14ac:dyDescent="0.2">
      <c r="A14" s="65" t="s">
        <v>184</v>
      </c>
      <c r="B14" s="65"/>
      <c r="C14" s="65"/>
      <c r="D14" s="65"/>
      <c r="E14" s="61" t="s">
        <v>240</v>
      </c>
      <c r="F14" s="36">
        <v>1484688</v>
      </c>
      <c r="G14" s="36"/>
      <c r="H14" s="36">
        <v>2172897</v>
      </c>
      <c r="I14" s="36"/>
      <c r="J14" s="36">
        <v>10057</v>
      </c>
      <c r="K14" s="36"/>
      <c r="L14" s="36">
        <v>9420</v>
      </c>
    </row>
    <row r="15" spans="1:12" ht="20.25" customHeight="1" x14ac:dyDescent="0.2">
      <c r="A15" s="65" t="s">
        <v>247</v>
      </c>
      <c r="B15" s="65"/>
      <c r="C15" s="65"/>
      <c r="D15" s="65"/>
      <c r="E15" s="61"/>
      <c r="F15" s="36"/>
      <c r="G15" s="36"/>
      <c r="H15" s="36"/>
      <c r="I15" s="36"/>
      <c r="J15" s="36"/>
      <c r="K15" s="36"/>
      <c r="L15" s="36"/>
    </row>
    <row r="16" spans="1:12" ht="20.25" customHeight="1" x14ac:dyDescent="0.2">
      <c r="A16" s="65"/>
      <c r="B16" s="65" t="s">
        <v>196</v>
      </c>
      <c r="C16" s="65"/>
      <c r="D16" s="65"/>
      <c r="E16" s="61">
        <v>3</v>
      </c>
      <c r="F16" s="36">
        <v>5099499</v>
      </c>
      <c r="G16" s="36"/>
      <c r="H16" s="36">
        <v>0</v>
      </c>
      <c r="I16" s="36"/>
      <c r="J16" s="36">
        <v>5234760</v>
      </c>
      <c r="K16" s="36"/>
      <c r="L16" s="36">
        <v>0</v>
      </c>
    </row>
    <row r="17" spans="1:12" ht="20.25" customHeight="1" x14ac:dyDescent="0.2">
      <c r="A17" s="65" t="s">
        <v>252</v>
      </c>
      <c r="B17" s="65"/>
      <c r="C17" s="65"/>
      <c r="D17" s="65"/>
      <c r="E17" s="61"/>
      <c r="F17" s="36"/>
      <c r="G17" s="36"/>
      <c r="H17" s="36"/>
      <c r="I17" s="36"/>
      <c r="J17" s="36"/>
      <c r="K17" s="36"/>
      <c r="L17" s="36"/>
    </row>
    <row r="18" spans="1:12" ht="20.25" customHeight="1" x14ac:dyDescent="0.2">
      <c r="A18" s="65"/>
      <c r="B18" s="65" t="s">
        <v>119</v>
      </c>
      <c r="C18" s="65"/>
      <c r="D18" s="24"/>
      <c r="E18" s="61">
        <v>3</v>
      </c>
      <c r="F18" s="36">
        <v>16670</v>
      </c>
      <c r="G18" s="36"/>
      <c r="H18" s="36">
        <v>8068</v>
      </c>
      <c r="I18" s="36"/>
      <c r="J18" s="36">
        <v>1165</v>
      </c>
      <c r="K18" s="36"/>
      <c r="L18" s="36">
        <v>1482</v>
      </c>
    </row>
    <row r="19" spans="1:12" ht="20.25" customHeight="1" x14ac:dyDescent="0.2">
      <c r="A19" s="65" t="s">
        <v>120</v>
      </c>
      <c r="B19" s="65"/>
      <c r="C19" s="65"/>
      <c r="D19" s="65"/>
      <c r="E19" s="61"/>
      <c r="F19" s="36"/>
      <c r="G19" s="36"/>
      <c r="H19" s="36"/>
      <c r="I19" s="36"/>
      <c r="J19" s="36"/>
      <c r="K19" s="36"/>
      <c r="L19" s="36"/>
    </row>
    <row r="20" spans="1:12" ht="20.25" customHeight="1" x14ac:dyDescent="0.2">
      <c r="A20" s="65"/>
      <c r="B20" s="65" t="s">
        <v>168</v>
      </c>
      <c r="C20" s="65"/>
      <c r="D20" s="24"/>
      <c r="E20" s="61">
        <v>3</v>
      </c>
      <c r="F20" s="36">
        <v>1120962</v>
      </c>
      <c r="G20" s="36"/>
      <c r="H20" s="36">
        <v>1002943</v>
      </c>
      <c r="I20" s="36"/>
      <c r="J20" s="36">
        <v>0</v>
      </c>
      <c r="K20" s="36"/>
      <c r="L20" s="36">
        <v>0</v>
      </c>
    </row>
    <row r="21" spans="1:12" ht="20.25" customHeight="1" x14ac:dyDescent="0.2">
      <c r="A21" s="65" t="s">
        <v>32</v>
      </c>
      <c r="B21" s="65"/>
      <c r="C21" s="65"/>
      <c r="D21" s="65"/>
      <c r="E21" s="61"/>
      <c r="F21" s="36">
        <v>7542</v>
      </c>
      <c r="G21" s="36"/>
      <c r="H21" s="36">
        <v>7342</v>
      </c>
      <c r="I21" s="36"/>
      <c r="J21" s="37">
        <v>0</v>
      </c>
      <c r="K21" s="36"/>
      <c r="L21" s="37">
        <v>0</v>
      </c>
    </row>
    <row r="22" spans="1:12" s="2" customFormat="1" ht="20.25" customHeight="1" x14ac:dyDescent="0.2">
      <c r="A22" s="66" t="s">
        <v>3</v>
      </c>
      <c r="B22" s="66"/>
      <c r="C22" s="66"/>
      <c r="D22" s="66"/>
      <c r="E22" s="62"/>
      <c r="F22" s="67">
        <f>SUM(F12:F21)</f>
        <v>16903157</v>
      </c>
      <c r="G22" s="45"/>
      <c r="H22" s="67">
        <f>SUM(H12:H21)</f>
        <v>11655100</v>
      </c>
      <c r="I22" s="75"/>
      <c r="J22" s="67">
        <f>SUM(J12:J21)</f>
        <v>7597184</v>
      </c>
      <c r="K22" s="45"/>
      <c r="L22" s="67">
        <f>SUM(L12:L21)</f>
        <v>2299248</v>
      </c>
    </row>
    <row r="23" spans="1:12" ht="20.25" customHeight="1" x14ac:dyDescent="0.2">
      <c r="A23" s="65"/>
      <c r="B23" s="65"/>
      <c r="C23" s="65"/>
      <c r="D23" s="65"/>
      <c r="E23" s="61"/>
      <c r="F23" s="32"/>
      <c r="G23" s="32"/>
      <c r="H23" s="32"/>
      <c r="I23" s="32"/>
      <c r="J23" s="32"/>
      <c r="K23" s="32"/>
      <c r="L23" s="32"/>
    </row>
    <row r="24" spans="1:12" ht="20.25" customHeight="1" x14ac:dyDescent="0.2">
      <c r="A24" s="63" t="s">
        <v>4</v>
      </c>
      <c r="B24" s="63"/>
      <c r="C24" s="63"/>
      <c r="D24" s="63"/>
      <c r="E24" s="61"/>
      <c r="F24" s="32"/>
      <c r="G24" s="32"/>
      <c r="H24" s="32"/>
      <c r="I24" s="32"/>
      <c r="J24" s="32"/>
      <c r="K24" s="32"/>
      <c r="L24" s="32"/>
    </row>
    <row r="25" spans="1:12" ht="20.25" customHeight="1" x14ac:dyDescent="0.2">
      <c r="A25" s="65" t="s">
        <v>121</v>
      </c>
      <c r="B25" s="63"/>
      <c r="C25" s="63"/>
      <c r="D25" s="63"/>
      <c r="E25" s="61"/>
      <c r="F25" s="32"/>
      <c r="G25" s="32"/>
      <c r="H25" s="32"/>
      <c r="I25" s="32"/>
      <c r="J25" s="32"/>
      <c r="K25" s="32"/>
      <c r="L25" s="32"/>
    </row>
    <row r="26" spans="1:12" ht="20.25" customHeight="1" x14ac:dyDescent="0.2">
      <c r="A26" s="24"/>
      <c r="B26" s="65" t="s">
        <v>169</v>
      </c>
      <c r="C26" s="65"/>
      <c r="D26" s="65"/>
      <c r="E26" s="61">
        <v>3</v>
      </c>
      <c r="F26" s="32">
        <v>625726</v>
      </c>
      <c r="G26" s="32"/>
      <c r="H26" s="32">
        <v>750300</v>
      </c>
      <c r="I26" s="32"/>
      <c r="J26" s="32">
        <v>0</v>
      </c>
      <c r="K26" s="32"/>
      <c r="L26" s="32">
        <v>0</v>
      </c>
    </row>
    <row r="27" spans="1:12" ht="20.25" customHeight="1" x14ac:dyDescent="0.2">
      <c r="A27" s="65" t="s">
        <v>59</v>
      </c>
      <c r="B27" s="65"/>
      <c r="C27" s="65"/>
      <c r="D27" s="65"/>
      <c r="E27" s="61">
        <v>7</v>
      </c>
      <c r="F27" s="32">
        <v>0</v>
      </c>
      <c r="G27" s="32"/>
      <c r="H27" s="32">
        <v>0</v>
      </c>
      <c r="I27" s="36"/>
      <c r="J27" s="32">
        <v>4333540</v>
      </c>
      <c r="K27" s="32"/>
      <c r="L27" s="32">
        <v>4464734</v>
      </c>
    </row>
    <row r="28" spans="1:12" ht="20.25" customHeight="1" x14ac:dyDescent="0.2">
      <c r="A28" s="65" t="s">
        <v>92</v>
      </c>
      <c r="B28" s="65"/>
      <c r="C28" s="65"/>
      <c r="D28" s="65"/>
      <c r="E28" s="61">
        <v>7</v>
      </c>
      <c r="F28" s="32">
        <v>1161069</v>
      </c>
      <c r="G28" s="32"/>
      <c r="H28" s="32">
        <v>1249465</v>
      </c>
      <c r="I28" s="36"/>
      <c r="J28" s="32">
        <v>0</v>
      </c>
      <c r="K28" s="32"/>
      <c r="L28" s="32">
        <v>0</v>
      </c>
    </row>
    <row r="29" spans="1:12" ht="20.25" customHeight="1" x14ac:dyDescent="0.2">
      <c r="A29" s="65" t="s">
        <v>258</v>
      </c>
      <c r="B29" s="65"/>
      <c r="C29" s="65"/>
      <c r="D29" s="65"/>
      <c r="E29" s="61">
        <v>7</v>
      </c>
      <c r="F29" s="32">
        <v>31309542</v>
      </c>
      <c r="G29" s="32"/>
      <c r="H29" s="32">
        <v>33771511</v>
      </c>
      <c r="I29" s="32"/>
      <c r="J29" s="32">
        <v>31309542</v>
      </c>
      <c r="K29" s="32"/>
      <c r="L29" s="32">
        <v>33771511</v>
      </c>
    </row>
    <row r="30" spans="1:12" ht="20.25" customHeight="1" x14ac:dyDescent="0.2">
      <c r="A30" s="65" t="s">
        <v>178</v>
      </c>
      <c r="B30" s="65"/>
      <c r="C30" s="65"/>
      <c r="D30" s="65"/>
      <c r="E30" s="61">
        <v>8</v>
      </c>
      <c r="F30" s="32">
        <v>963791</v>
      </c>
      <c r="G30" s="32"/>
      <c r="H30" s="32">
        <v>1139383</v>
      </c>
      <c r="I30" s="32"/>
      <c r="J30" s="32">
        <v>963791</v>
      </c>
      <c r="K30" s="32"/>
      <c r="L30" s="32">
        <v>1139383</v>
      </c>
    </row>
    <row r="31" spans="1:12" ht="20.25" hidden="1" customHeight="1" x14ac:dyDescent="0.2">
      <c r="A31" s="65" t="s">
        <v>138</v>
      </c>
      <c r="B31" s="65"/>
      <c r="C31" s="65"/>
      <c r="D31" s="65"/>
      <c r="E31" s="61"/>
      <c r="F31" s="32">
        <v>0</v>
      </c>
      <c r="G31" s="32"/>
      <c r="H31" s="32">
        <v>0</v>
      </c>
      <c r="I31" s="32"/>
      <c r="J31" s="32">
        <v>0</v>
      </c>
      <c r="K31" s="32"/>
      <c r="L31" s="32">
        <v>0</v>
      </c>
    </row>
    <row r="32" spans="1:12" ht="20.25" customHeight="1" x14ac:dyDescent="0.2">
      <c r="A32" s="65" t="s">
        <v>162</v>
      </c>
      <c r="B32" s="65"/>
      <c r="C32" s="65"/>
      <c r="D32" s="65"/>
      <c r="E32" s="61">
        <v>9</v>
      </c>
      <c r="F32" s="32">
        <v>2715986</v>
      </c>
      <c r="G32" s="32"/>
      <c r="H32" s="32">
        <v>2786645</v>
      </c>
      <c r="I32" s="32"/>
      <c r="J32" s="32">
        <v>6865</v>
      </c>
      <c r="K32" s="32"/>
      <c r="L32" s="32">
        <v>8322</v>
      </c>
    </row>
    <row r="33" spans="1:12" ht="20.25" customHeight="1" x14ac:dyDescent="0.2">
      <c r="A33" s="65" t="s">
        <v>91</v>
      </c>
      <c r="B33" s="65"/>
      <c r="C33" s="65"/>
      <c r="D33" s="65"/>
      <c r="E33" s="61">
        <v>9</v>
      </c>
      <c r="F33" s="32">
        <v>149240</v>
      </c>
      <c r="G33" s="32"/>
      <c r="H33" s="32">
        <v>149780</v>
      </c>
      <c r="I33" s="32"/>
      <c r="J33" s="32">
        <v>3177</v>
      </c>
      <c r="K33" s="32"/>
      <c r="L33" s="32">
        <v>3342</v>
      </c>
    </row>
    <row r="34" spans="1:12" ht="20.25" customHeight="1" x14ac:dyDescent="0.2">
      <c r="A34" s="65" t="s">
        <v>179</v>
      </c>
      <c r="B34" s="65"/>
      <c r="C34" s="65"/>
      <c r="D34" s="65"/>
      <c r="E34" s="61">
        <v>9</v>
      </c>
      <c r="F34" s="32">
        <v>1397526</v>
      </c>
      <c r="G34" s="32"/>
      <c r="H34" s="32">
        <v>1460990</v>
      </c>
      <c r="I34" s="32"/>
      <c r="J34" s="32">
        <v>11081</v>
      </c>
      <c r="K34" s="32"/>
      <c r="L34" s="32">
        <v>26293</v>
      </c>
    </row>
    <row r="35" spans="1:12" ht="20.25" customHeight="1" x14ac:dyDescent="0.2">
      <c r="A35" s="65" t="s">
        <v>5</v>
      </c>
      <c r="B35" s="65"/>
      <c r="C35" s="65"/>
      <c r="D35" s="65"/>
      <c r="E35" s="61"/>
      <c r="F35" s="32">
        <v>670945</v>
      </c>
      <c r="G35" s="32"/>
      <c r="H35" s="32">
        <v>690006</v>
      </c>
      <c r="I35" s="32"/>
      <c r="J35" s="32">
        <v>0</v>
      </c>
      <c r="K35" s="32"/>
      <c r="L35" s="32">
        <v>0</v>
      </c>
    </row>
    <row r="36" spans="1:12" ht="20.25" customHeight="1" x14ac:dyDescent="0.2">
      <c r="A36" s="65" t="s">
        <v>44</v>
      </c>
      <c r="B36" s="65"/>
      <c r="C36" s="65"/>
      <c r="D36" s="65"/>
      <c r="E36" s="61"/>
      <c r="F36" s="68">
        <v>321089</v>
      </c>
      <c r="G36" s="32"/>
      <c r="H36" s="68">
        <v>330417</v>
      </c>
      <c r="I36" s="32"/>
      <c r="J36" s="68">
        <v>4775</v>
      </c>
      <c r="K36" s="32"/>
      <c r="L36" s="68">
        <v>4313</v>
      </c>
    </row>
    <row r="37" spans="1:12" s="2" customFormat="1" ht="20.25" customHeight="1" x14ac:dyDescent="0.2">
      <c r="A37" s="66" t="s">
        <v>6</v>
      </c>
      <c r="B37" s="66"/>
      <c r="C37" s="66"/>
      <c r="D37" s="66"/>
      <c r="E37" s="62"/>
      <c r="F37" s="69">
        <f>SUM(F26:F36)</f>
        <v>39314914</v>
      </c>
      <c r="G37" s="45"/>
      <c r="H37" s="69">
        <f>SUM(H26:H36)</f>
        <v>42328497</v>
      </c>
      <c r="I37" s="32"/>
      <c r="J37" s="69">
        <f>SUM(J26:J36)</f>
        <v>36632771</v>
      </c>
      <c r="K37" s="32"/>
      <c r="L37" s="69">
        <f>SUM(L26:L36)</f>
        <v>39417898</v>
      </c>
    </row>
    <row r="38" spans="1:12" ht="20.25" customHeight="1" x14ac:dyDescent="0.2">
      <c r="A38" s="65"/>
      <c r="B38" s="65"/>
      <c r="C38" s="65"/>
      <c r="D38" s="65"/>
      <c r="E38" s="61"/>
      <c r="F38" s="32"/>
      <c r="G38" s="32"/>
      <c r="H38" s="32"/>
      <c r="I38" s="32"/>
      <c r="J38" s="32"/>
      <c r="K38" s="32"/>
      <c r="L38" s="32"/>
    </row>
    <row r="39" spans="1:12" s="2" customFormat="1" ht="20.25" customHeight="1" thickBot="1" x14ac:dyDescent="0.25">
      <c r="A39" s="66" t="s">
        <v>7</v>
      </c>
      <c r="B39" s="66"/>
      <c r="C39" s="66"/>
      <c r="D39" s="66"/>
      <c r="E39" s="62"/>
      <c r="F39" s="70">
        <f>F22+F37</f>
        <v>56218071</v>
      </c>
      <c r="G39" s="45"/>
      <c r="H39" s="70">
        <f>H22+H37</f>
        <v>53983597</v>
      </c>
      <c r="I39" s="75"/>
      <c r="J39" s="70">
        <f>J22+J37</f>
        <v>44229955</v>
      </c>
      <c r="K39" s="32"/>
      <c r="L39" s="70">
        <f>L22+L37</f>
        <v>41717146</v>
      </c>
    </row>
    <row r="40" spans="1:12" ht="20.25" customHeight="1" thickTop="1" x14ac:dyDescent="0.2">
      <c r="A40" s="71"/>
      <c r="B40" s="71"/>
      <c r="C40" s="71"/>
      <c r="D40" s="71"/>
      <c r="E40" s="17"/>
      <c r="F40" s="112"/>
      <c r="G40" s="112"/>
      <c r="H40" s="112"/>
      <c r="I40" s="112"/>
      <c r="J40" s="112"/>
      <c r="K40" s="32"/>
      <c r="L40" s="112"/>
    </row>
    <row r="41" spans="1:12" s="21" customFormat="1" ht="20.25" customHeight="1" x14ac:dyDescent="0.2">
      <c r="A41" s="78" t="s">
        <v>101</v>
      </c>
      <c r="B41" s="78"/>
      <c r="C41" s="78"/>
      <c r="D41" s="78"/>
      <c r="E41" s="90"/>
      <c r="F41" s="91"/>
      <c r="G41" s="91"/>
      <c r="H41" s="91"/>
      <c r="I41" s="91"/>
      <c r="J41" s="91"/>
      <c r="K41" s="91"/>
      <c r="L41" s="91"/>
    </row>
    <row r="42" spans="1:12" s="21" customFormat="1" ht="20.25" customHeight="1" x14ac:dyDescent="0.2">
      <c r="A42" s="78" t="s">
        <v>103</v>
      </c>
      <c r="B42" s="78"/>
      <c r="C42" s="78"/>
      <c r="D42" s="78"/>
      <c r="E42" s="90"/>
      <c r="F42" s="123"/>
      <c r="G42" s="91"/>
      <c r="H42" s="124"/>
      <c r="I42" s="124"/>
      <c r="J42" s="91"/>
      <c r="K42" s="91"/>
      <c r="L42" s="91"/>
    </row>
    <row r="43" spans="1:12" s="21" customFormat="1" ht="20.25" customHeight="1" x14ac:dyDescent="0.2">
      <c r="A43" s="84" t="s">
        <v>224</v>
      </c>
      <c r="B43" s="84"/>
      <c r="C43" s="84"/>
      <c r="D43" s="84"/>
      <c r="E43" s="90"/>
      <c r="F43" s="123"/>
      <c r="G43" s="91"/>
      <c r="H43" s="124"/>
      <c r="I43" s="124"/>
      <c r="J43" s="91"/>
      <c r="K43" s="91"/>
      <c r="L43" s="91"/>
    </row>
    <row r="44" spans="1:12" s="21" customFormat="1" ht="20.25" customHeight="1" x14ac:dyDescent="0.2">
      <c r="A44" s="168" t="s">
        <v>225</v>
      </c>
      <c r="B44" s="168"/>
      <c r="C44" s="168"/>
      <c r="D44" s="168"/>
      <c r="E44" s="168"/>
      <c r="F44" s="168"/>
      <c r="G44" s="168"/>
      <c r="H44" s="168"/>
      <c r="I44" s="168"/>
      <c r="J44" s="168"/>
      <c r="K44" s="168"/>
      <c r="L44" s="168"/>
    </row>
    <row r="45" spans="1:12" s="21" customFormat="1" ht="20.25" customHeight="1" x14ac:dyDescent="0.2">
      <c r="A45" s="71"/>
      <c r="B45" s="71"/>
      <c r="C45" s="71"/>
      <c r="D45" s="71"/>
      <c r="E45" s="17"/>
      <c r="F45" s="170" t="s">
        <v>0</v>
      </c>
      <c r="G45" s="170"/>
      <c r="H45" s="170"/>
      <c r="I45" s="170"/>
      <c r="J45" s="170" t="s">
        <v>31</v>
      </c>
      <c r="K45" s="170"/>
      <c r="L45" s="170"/>
    </row>
    <row r="46" spans="1:12" s="21" customFormat="1" ht="20.25" customHeight="1" x14ac:dyDescent="0.2">
      <c r="A46" s="71"/>
      <c r="B46" s="71"/>
      <c r="C46" s="71"/>
      <c r="D46" s="71"/>
      <c r="E46" s="17"/>
      <c r="F46" s="170" t="s">
        <v>30</v>
      </c>
      <c r="G46" s="170"/>
      <c r="H46" s="170"/>
      <c r="I46" s="170"/>
      <c r="J46" s="170" t="s">
        <v>30</v>
      </c>
      <c r="K46" s="170"/>
      <c r="L46" s="170"/>
    </row>
    <row r="47" spans="1:12" s="21" customFormat="1" ht="20.25" customHeight="1" x14ac:dyDescent="0.2">
      <c r="A47" s="71"/>
      <c r="B47" s="71"/>
      <c r="C47" s="71"/>
      <c r="D47" s="71"/>
      <c r="F47" s="102" t="s">
        <v>226</v>
      </c>
      <c r="G47" s="103"/>
      <c r="H47" s="102" t="s">
        <v>96</v>
      </c>
      <c r="I47" s="55"/>
      <c r="J47" s="102" t="s">
        <v>226</v>
      </c>
      <c r="K47" s="103"/>
      <c r="L47" s="102" t="s">
        <v>96</v>
      </c>
    </row>
    <row r="48" spans="1:12" s="21" customFormat="1" ht="20.25" customHeight="1" x14ac:dyDescent="0.2">
      <c r="F48" s="22">
        <v>2022</v>
      </c>
      <c r="G48" s="22"/>
      <c r="H48" s="22">
        <v>2021</v>
      </c>
      <c r="I48" s="73"/>
      <c r="J48" s="22">
        <v>2022</v>
      </c>
      <c r="K48" s="22"/>
      <c r="L48" s="22">
        <v>2021</v>
      </c>
    </row>
    <row r="49" spans="1:12" s="21" customFormat="1" ht="20.25" customHeight="1" x14ac:dyDescent="0.2">
      <c r="A49" s="71"/>
      <c r="B49" s="71"/>
      <c r="C49" s="71"/>
      <c r="D49" s="71"/>
      <c r="E49" s="12" t="s">
        <v>116</v>
      </c>
      <c r="F49" s="55" t="s">
        <v>223</v>
      </c>
      <c r="G49" s="16"/>
      <c r="H49" s="16"/>
      <c r="I49" s="104"/>
      <c r="J49" s="55" t="s">
        <v>223</v>
      </c>
      <c r="K49" s="16"/>
      <c r="L49" s="16"/>
    </row>
    <row r="50" spans="1:12" s="21" customFormat="1" ht="20.25" customHeight="1" x14ac:dyDescent="0.2">
      <c r="A50" s="72" t="s">
        <v>45</v>
      </c>
      <c r="B50" s="72"/>
      <c r="C50" s="72"/>
      <c r="D50" s="72"/>
      <c r="E50" s="71"/>
      <c r="F50" s="55"/>
      <c r="G50" s="104"/>
      <c r="H50" s="104"/>
      <c r="I50" s="104"/>
      <c r="J50" s="55"/>
      <c r="K50" s="104"/>
      <c r="L50" s="104"/>
    </row>
    <row r="51" spans="1:12" ht="20.25" customHeight="1" x14ac:dyDescent="0.2">
      <c r="A51" s="63" t="s">
        <v>8</v>
      </c>
      <c r="B51" s="63"/>
      <c r="C51" s="63"/>
      <c r="D51" s="63"/>
      <c r="E51" s="61"/>
      <c r="F51" s="64"/>
      <c r="G51" s="64"/>
      <c r="H51" s="64"/>
      <c r="I51" s="64"/>
      <c r="J51" s="64"/>
      <c r="K51" s="64"/>
      <c r="L51" s="64"/>
    </row>
    <row r="52" spans="1:12" ht="20.25" hidden="1" customHeight="1" x14ac:dyDescent="0.2">
      <c r="A52" s="65" t="s">
        <v>122</v>
      </c>
      <c r="B52" s="65"/>
      <c r="C52" s="65"/>
      <c r="D52" s="65"/>
      <c r="E52" s="128"/>
      <c r="F52" s="64"/>
      <c r="G52" s="64"/>
      <c r="H52" s="64"/>
      <c r="I52" s="64"/>
      <c r="J52" s="64"/>
      <c r="K52" s="64"/>
      <c r="L52" s="64"/>
    </row>
    <row r="53" spans="1:12" ht="20.25" hidden="1" customHeight="1" x14ac:dyDescent="0.2">
      <c r="A53" s="24"/>
      <c r="B53" s="65" t="s">
        <v>123</v>
      </c>
      <c r="C53" s="65"/>
      <c r="D53" s="65"/>
      <c r="E53" s="61"/>
      <c r="F53" s="32"/>
      <c r="G53" s="32"/>
      <c r="H53" s="32">
        <v>0</v>
      </c>
      <c r="I53" s="32"/>
      <c r="J53" s="32"/>
      <c r="K53" s="32"/>
      <c r="L53" s="32"/>
    </row>
    <row r="54" spans="1:12" ht="20.25" customHeight="1" x14ac:dyDescent="0.2">
      <c r="A54" s="65" t="s">
        <v>185</v>
      </c>
      <c r="B54" s="65"/>
      <c r="C54" s="65"/>
      <c r="D54" s="65"/>
      <c r="E54" s="61" t="s">
        <v>241</v>
      </c>
      <c r="F54" s="32">
        <v>793817</v>
      </c>
      <c r="G54" s="25"/>
      <c r="H54" s="32">
        <v>860636</v>
      </c>
      <c r="I54" s="27"/>
      <c r="J54" s="32">
        <v>23158</v>
      </c>
      <c r="K54" s="25"/>
      <c r="L54" s="32">
        <v>107343</v>
      </c>
    </row>
    <row r="55" spans="1:12" ht="20.25" customHeight="1" x14ac:dyDescent="0.2">
      <c r="A55" s="65" t="s">
        <v>248</v>
      </c>
      <c r="B55" s="65"/>
      <c r="C55" s="65"/>
      <c r="D55" s="65"/>
      <c r="E55" s="61"/>
      <c r="F55" s="32">
        <v>5324121</v>
      </c>
      <c r="G55" s="25"/>
      <c r="H55" s="32">
        <v>0</v>
      </c>
      <c r="I55" s="27"/>
      <c r="J55" s="32">
        <v>5130558</v>
      </c>
      <c r="K55" s="25"/>
      <c r="L55" s="32">
        <v>0</v>
      </c>
    </row>
    <row r="56" spans="1:12" ht="20.25" customHeight="1" x14ac:dyDescent="0.2">
      <c r="A56" s="65" t="s">
        <v>97</v>
      </c>
      <c r="B56" s="65"/>
      <c r="C56" s="65"/>
      <c r="D56" s="65"/>
      <c r="E56" s="61">
        <v>3</v>
      </c>
      <c r="F56" s="32">
        <v>812</v>
      </c>
      <c r="G56" s="25"/>
      <c r="H56" s="32">
        <v>1513</v>
      </c>
      <c r="I56" s="27"/>
      <c r="J56" s="32">
        <v>1759</v>
      </c>
      <c r="K56" s="25"/>
      <c r="L56" s="32">
        <v>1822</v>
      </c>
    </row>
    <row r="57" spans="1:12" ht="20.25" customHeight="1" x14ac:dyDescent="0.2">
      <c r="A57" s="65" t="s">
        <v>124</v>
      </c>
      <c r="B57" s="65"/>
      <c r="C57" s="65"/>
      <c r="D57" s="65"/>
      <c r="E57" s="61"/>
      <c r="F57" s="32"/>
      <c r="G57" s="25"/>
      <c r="H57" s="32"/>
      <c r="I57" s="27"/>
      <c r="J57" s="32"/>
      <c r="K57" s="25"/>
      <c r="L57" s="27"/>
    </row>
    <row r="58" spans="1:12" ht="20.25" customHeight="1" x14ac:dyDescent="0.2">
      <c r="A58" s="24"/>
      <c r="B58" s="65" t="s">
        <v>209</v>
      </c>
      <c r="C58" s="65"/>
      <c r="D58" s="65"/>
      <c r="E58" s="61">
        <v>10</v>
      </c>
      <c r="F58" s="32">
        <v>422748</v>
      </c>
      <c r="G58" s="25"/>
      <c r="H58" s="32">
        <v>424487</v>
      </c>
      <c r="I58" s="27"/>
      <c r="J58" s="27">
        <v>0</v>
      </c>
      <c r="K58" s="25"/>
      <c r="L58" s="27">
        <v>0</v>
      </c>
    </row>
    <row r="59" spans="1:12" ht="20.25" customHeight="1" x14ac:dyDescent="0.2">
      <c r="A59" s="65" t="s">
        <v>124</v>
      </c>
      <c r="B59" s="65"/>
      <c r="C59" s="65"/>
      <c r="D59" s="65"/>
      <c r="E59" s="61"/>
      <c r="F59" s="32"/>
      <c r="G59" s="25"/>
      <c r="H59" s="32"/>
      <c r="I59" s="27"/>
      <c r="J59" s="27"/>
      <c r="K59" s="25"/>
      <c r="L59" s="27"/>
    </row>
    <row r="60" spans="1:12" ht="20.25" customHeight="1" x14ac:dyDescent="0.2">
      <c r="A60" s="24"/>
      <c r="B60" s="65" t="s">
        <v>188</v>
      </c>
      <c r="C60" s="65"/>
      <c r="D60" s="65"/>
      <c r="E60" s="61">
        <v>10</v>
      </c>
      <c r="F60" s="32">
        <v>237008</v>
      </c>
      <c r="G60" s="25"/>
      <c r="H60" s="32">
        <v>241099</v>
      </c>
      <c r="I60" s="27"/>
      <c r="J60" s="27">
        <v>6599</v>
      </c>
      <c r="K60" s="25"/>
      <c r="L60" s="27">
        <v>13072</v>
      </c>
    </row>
    <row r="61" spans="1:12" ht="20.25" hidden="1" customHeight="1" x14ac:dyDescent="0.2">
      <c r="A61" s="65" t="s">
        <v>125</v>
      </c>
      <c r="B61" s="65"/>
      <c r="C61" s="65"/>
      <c r="D61" s="65"/>
      <c r="E61" s="61"/>
      <c r="F61" s="32"/>
      <c r="G61" s="25"/>
      <c r="H61" s="32"/>
      <c r="I61" s="27"/>
      <c r="J61" s="27"/>
      <c r="K61" s="25"/>
      <c r="L61" s="27"/>
    </row>
    <row r="62" spans="1:12" ht="20.25" hidden="1" customHeight="1" x14ac:dyDescent="0.2">
      <c r="A62" s="24"/>
      <c r="B62" s="65" t="s">
        <v>126</v>
      </c>
      <c r="C62" s="65"/>
      <c r="D62" s="65"/>
      <c r="E62" s="61"/>
      <c r="F62" s="32">
        <v>0</v>
      </c>
      <c r="G62" s="32"/>
      <c r="H62" s="32">
        <v>0</v>
      </c>
      <c r="I62" s="32"/>
      <c r="J62" s="27">
        <v>0</v>
      </c>
      <c r="K62" s="32"/>
      <c r="L62" s="26">
        <v>0</v>
      </c>
    </row>
    <row r="63" spans="1:12" ht="20.25" customHeight="1" x14ac:dyDescent="0.2">
      <c r="A63" s="65" t="s">
        <v>128</v>
      </c>
      <c r="B63" s="65"/>
      <c r="C63" s="65"/>
      <c r="D63" s="65"/>
      <c r="E63" s="61"/>
      <c r="F63" s="32"/>
      <c r="G63" s="32"/>
      <c r="H63" s="32"/>
      <c r="I63" s="32"/>
      <c r="J63" s="32"/>
      <c r="K63" s="32"/>
      <c r="L63" s="32"/>
    </row>
    <row r="64" spans="1:12" ht="20.25" customHeight="1" x14ac:dyDescent="0.2">
      <c r="A64" s="24"/>
      <c r="B64" s="65" t="s">
        <v>127</v>
      </c>
      <c r="C64" s="65"/>
      <c r="D64" s="65"/>
      <c r="E64" s="61">
        <v>14.1</v>
      </c>
      <c r="F64" s="32">
        <v>2890345</v>
      </c>
      <c r="G64" s="32"/>
      <c r="H64" s="32">
        <v>2890345</v>
      </c>
      <c r="I64" s="32"/>
      <c r="J64" s="27">
        <v>0</v>
      </c>
      <c r="K64" s="32"/>
      <c r="L64" s="26">
        <v>0</v>
      </c>
    </row>
    <row r="65" spans="1:12" ht="20.25" customHeight="1" x14ac:dyDescent="0.2">
      <c r="A65" s="65" t="s">
        <v>142</v>
      </c>
      <c r="B65" s="65"/>
      <c r="C65" s="65"/>
      <c r="D65" s="65"/>
      <c r="E65" s="61"/>
      <c r="F65" s="32">
        <v>50068</v>
      </c>
      <c r="G65" s="36"/>
      <c r="H65" s="32">
        <v>22924</v>
      </c>
      <c r="I65" s="36"/>
      <c r="J65" s="27">
        <v>0</v>
      </c>
      <c r="K65" s="36"/>
      <c r="L65" s="26">
        <v>0</v>
      </c>
    </row>
    <row r="66" spans="1:12" s="2" customFormat="1" ht="20.25" customHeight="1" x14ac:dyDescent="0.2">
      <c r="A66" s="66" t="s">
        <v>9</v>
      </c>
      <c r="B66" s="66"/>
      <c r="C66" s="66"/>
      <c r="D66" s="66"/>
      <c r="E66" s="62"/>
      <c r="F66" s="67">
        <f>SUM(F53:F65)</f>
        <v>9718919</v>
      </c>
      <c r="G66" s="45"/>
      <c r="H66" s="67">
        <f>SUM(H53:H65)</f>
        <v>4441004</v>
      </c>
      <c r="I66" s="75"/>
      <c r="J66" s="67">
        <f>SUM(J53:J65)</f>
        <v>5162074</v>
      </c>
      <c r="K66" s="45"/>
      <c r="L66" s="67">
        <f>SUM(L53:L65)</f>
        <v>122237</v>
      </c>
    </row>
    <row r="67" spans="1:12" ht="20.25" customHeight="1" x14ac:dyDescent="0.2">
      <c r="A67" s="65"/>
      <c r="B67" s="65"/>
      <c r="C67" s="65"/>
      <c r="D67" s="65"/>
      <c r="E67" s="61"/>
      <c r="F67" s="32"/>
      <c r="G67" s="32"/>
      <c r="H67" s="32"/>
      <c r="I67" s="32"/>
      <c r="J67" s="32"/>
      <c r="K67" s="32"/>
      <c r="L67" s="32"/>
    </row>
    <row r="68" spans="1:12" ht="20.25" customHeight="1" x14ac:dyDescent="0.2">
      <c r="A68" s="63" t="s">
        <v>10</v>
      </c>
      <c r="B68" s="63"/>
      <c r="C68" s="63"/>
      <c r="D68" s="63"/>
      <c r="E68" s="61"/>
      <c r="F68" s="32"/>
      <c r="G68" s="32"/>
      <c r="H68" s="32"/>
      <c r="I68" s="32"/>
      <c r="J68" s="32"/>
      <c r="K68" s="32"/>
      <c r="L68" s="32"/>
    </row>
    <row r="69" spans="1:12" ht="20.25" customHeight="1" x14ac:dyDescent="0.2">
      <c r="A69" s="65" t="s">
        <v>129</v>
      </c>
      <c r="B69" s="63"/>
      <c r="C69" s="63"/>
      <c r="D69" s="63"/>
      <c r="E69" s="61"/>
      <c r="F69" s="32"/>
      <c r="G69" s="32"/>
      <c r="H69" s="32"/>
      <c r="I69" s="32"/>
      <c r="J69" s="32"/>
      <c r="K69" s="32"/>
      <c r="L69" s="32"/>
    </row>
    <row r="70" spans="1:12" ht="20.25" customHeight="1" x14ac:dyDescent="0.2">
      <c r="A70" s="24"/>
      <c r="B70" s="129" t="s">
        <v>130</v>
      </c>
      <c r="C70" s="65"/>
      <c r="D70" s="65"/>
      <c r="E70" s="61"/>
      <c r="F70" s="32">
        <v>230842</v>
      </c>
      <c r="G70" s="32"/>
      <c r="H70" s="32">
        <v>231791</v>
      </c>
      <c r="I70" s="32"/>
      <c r="J70" s="32">
        <v>0</v>
      </c>
      <c r="K70" s="32"/>
      <c r="L70" s="32">
        <v>0</v>
      </c>
    </row>
    <row r="71" spans="1:12" ht="20.25" customHeight="1" x14ac:dyDescent="0.2">
      <c r="A71" s="65" t="s">
        <v>55</v>
      </c>
      <c r="B71" s="65"/>
      <c r="C71" s="65"/>
      <c r="D71" s="65"/>
      <c r="E71" s="61">
        <v>10</v>
      </c>
      <c r="F71" s="32">
        <v>627058</v>
      </c>
      <c r="G71" s="32"/>
      <c r="H71" s="32">
        <v>841412</v>
      </c>
      <c r="I71" s="32"/>
      <c r="J71" s="32">
        <v>0</v>
      </c>
      <c r="K71" s="32"/>
      <c r="L71" s="32">
        <v>0</v>
      </c>
    </row>
    <row r="72" spans="1:12" ht="20.25" customHeight="1" x14ac:dyDescent="0.2">
      <c r="A72" s="65" t="s">
        <v>189</v>
      </c>
      <c r="B72" s="65"/>
      <c r="C72" s="65"/>
      <c r="D72" s="65"/>
      <c r="E72" s="61">
        <v>10</v>
      </c>
      <c r="F72" s="32">
        <v>1121151</v>
      </c>
      <c r="G72" s="32"/>
      <c r="H72" s="32">
        <v>1237821</v>
      </c>
      <c r="I72" s="32"/>
      <c r="J72" s="32">
        <v>5617</v>
      </c>
      <c r="K72" s="32"/>
      <c r="L72" s="32">
        <v>14497</v>
      </c>
    </row>
    <row r="73" spans="1:12" s="163" customFormat="1" ht="20.25" customHeight="1" x14ac:dyDescent="0.25">
      <c r="A73" s="65" t="s">
        <v>143</v>
      </c>
    </row>
    <row r="74" spans="1:12" ht="20.25" customHeight="1" x14ac:dyDescent="0.2">
      <c r="A74" s="24"/>
      <c r="B74" s="65" t="s">
        <v>167</v>
      </c>
      <c r="C74" s="65"/>
      <c r="D74" s="65"/>
      <c r="E74" s="61"/>
      <c r="F74" s="32">
        <v>314993</v>
      </c>
      <c r="G74" s="32"/>
      <c r="H74" s="32">
        <v>317307</v>
      </c>
      <c r="I74" s="32"/>
      <c r="J74" s="32">
        <v>34723</v>
      </c>
      <c r="K74" s="32"/>
      <c r="L74" s="32">
        <v>33998</v>
      </c>
    </row>
    <row r="75" spans="1:12" ht="20.25" customHeight="1" x14ac:dyDescent="0.2">
      <c r="A75" s="24" t="s">
        <v>163</v>
      </c>
      <c r="B75" s="65"/>
      <c r="C75" s="65"/>
      <c r="D75" s="65"/>
      <c r="E75" s="61"/>
      <c r="F75" s="32">
        <v>371</v>
      </c>
      <c r="G75" s="32"/>
      <c r="H75" s="32">
        <v>1386</v>
      </c>
      <c r="I75" s="32"/>
      <c r="J75" s="32">
        <v>0</v>
      </c>
      <c r="K75" s="32"/>
      <c r="L75" s="32">
        <v>0</v>
      </c>
    </row>
    <row r="76" spans="1:12" ht="20.25" customHeight="1" x14ac:dyDescent="0.2">
      <c r="A76" s="65" t="s">
        <v>46</v>
      </c>
      <c r="B76" s="65"/>
      <c r="C76" s="65"/>
      <c r="D76" s="65"/>
      <c r="E76" s="61"/>
      <c r="F76" s="32">
        <v>213581</v>
      </c>
      <c r="G76" s="32"/>
      <c r="H76" s="32">
        <v>212001</v>
      </c>
      <c r="I76" s="32"/>
      <c r="J76" s="32">
        <v>0</v>
      </c>
      <c r="K76" s="32"/>
      <c r="L76" s="26">
        <v>0</v>
      </c>
    </row>
    <row r="77" spans="1:12" s="2" customFormat="1" ht="20.25" customHeight="1" x14ac:dyDescent="0.2">
      <c r="A77" s="66" t="s">
        <v>11</v>
      </c>
      <c r="B77" s="66"/>
      <c r="C77" s="66"/>
      <c r="D77" s="66"/>
      <c r="E77" s="62"/>
      <c r="F77" s="74">
        <f>SUM(F70:F76)</f>
        <v>2507996</v>
      </c>
      <c r="G77" s="75"/>
      <c r="H77" s="74">
        <f>SUM(H70:H76)</f>
        <v>2841718</v>
      </c>
      <c r="I77" s="32"/>
      <c r="J77" s="74">
        <f>SUM(J70:J76)</f>
        <v>40340</v>
      </c>
      <c r="K77" s="75"/>
      <c r="L77" s="74">
        <f>SUM(L70:L76)</f>
        <v>48495</v>
      </c>
    </row>
    <row r="78" spans="1:12" s="2" customFormat="1" ht="20.25" customHeight="1" x14ac:dyDescent="0.2">
      <c r="A78" s="66"/>
      <c r="B78" s="66"/>
      <c r="C78" s="66"/>
      <c r="D78" s="66"/>
      <c r="E78" s="62"/>
      <c r="F78" s="74"/>
      <c r="G78" s="75"/>
      <c r="H78" s="74"/>
      <c r="I78" s="32"/>
      <c r="J78" s="74"/>
      <c r="K78" s="75"/>
      <c r="L78" s="74"/>
    </row>
    <row r="79" spans="1:12" ht="20.25" customHeight="1" x14ac:dyDescent="0.2">
      <c r="A79" s="66" t="s">
        <v>12</v>
      </c>
      <c r="B79" s="66"/>
      <c r="C79" s="66"/>
      <c r="D79" s="66"/>
      <c r="E79" s="61"/>
      <c r="F79" s="69">
        <f>F66+F77</f>
        <v>12226915</v>
      </c>
      <c r="G79" s="45"/>
      <c r="H79" s="69">
        <f>H66+H77</f>
        <v>7282722</v>
      </c>
      <c r="I79" s="32"/>
      <c r="J79" s="69">
        <f>J66+J77</f>
        <v>5202414</v>
      </c>
      <c r="K79" s="45"/>
      <c r="L79" s="69">
        <f>L66+L77</f>
        <v>170732</v>
      </c>
    </row>
    <row r="80" spans="1:12" ht="20.25" customHeight="1" x14ac:dyDescent="0.2">
      <c r="A80" s="4"/>
      <c r="B80" s="4"/>
      <c r="C80" s="4"/>
      <c r="D80" s="4"/>
      <c r="F80" s="6"/>
      <c r="G80" s="9"/>
      <c r="H80" s="6"/>
      <c r="I80" s="32"/>
      <c r="J80" s="6"/>
      <c r="K80" s="9"/>
      <c r="L80" s="6"/>
    </row>
    <row r="81" spans="1:12" s="21" customFormat="1" ht="20.25" customHeight="1" x14ac:dyDescent="0.2">
      <c r="A81" s="78" t="s">
        <v>101</v>
      </c>
      <c r="B81" s="78"/>
      <c r="C81" s="78"/>
      <c r="D81" s="78"/>
      <c r="E81" s="14"/>
      <c r="F81" s="80"/>
      <c r="G81" s="80"/>
      <c r="H81" s="80"/>
      <c r="I81" s="80"/>
      <c r="J81" s="80"/>
      <c r="K81" s="80"/>
      <c r="L81" s="80"/>
    </row>
    <row r="82" spans="1:12" s="21" customFormat="1" ht="20.25" customHeight="1" x14ac:dyDescent="0.2">
      <c r="A82" s="78" t="s">
        <v>103</v>
      </c>
      <c r="B82" s="78"/>
      <c r="C82" s="78"/>
      <c r="D82" s="78"/>
      <c r="E82" s="14"/>
      <c r="F82" s="80"/>
      <c r="G82" s="80"/>
      <c r="H82" s="80"/>
      <c r="I82" s="80"/>
      <c r="J82" s="80"/>
      <c r="K82" s="80"/>
      <c r="L82" s="80"/>
    </row>
    <row r="83" spans="1:12" s="21" customFormat="1" ht="20.25" customHeight="1" x14ac:dyDescent="0.2">
      <c r="A83" s="84" t="s">
        <v>224</v>
      </c>
      <c r="B83" s="84"/>
      <c r="C83" s="84"/>
      <c r="D83" s="84"/>
      <c r="E83" s="14"/>
      <c r="F83" s="80"/>
      <c r="G83" s="80"/>
      <c r="H83" s="80"/>
      <c r="I83" s="80"/>
      <c r="J83" s="80"/>
      <c r="K83" s="80"/>
      <c r="L83" s="80"/>
    </row>
    <row r="84" spans="1:12" s="21" customFormat="1" ht="20.25" customHeight="1" x14ac:dyDescent="0.2">
      <c r="A84" s="168" t="s">
        <v>225</v>
      </c>
      <c r="B84" s="168"/>
      <c r="C84" s="168"/>
      <c r="D84" s="168"/>
      <c r="E84" s="168"/>
      <c r="F84" s="168"/>
      <c r="G84" s="168"/>
      <c r="H84" s="168"/>
      <c r="I84" s="168"/>
      <c r="J84" s="168"/>
      <c r="K84" s="168"/>
      <c r="L84" s="168"/>
    </row>
    <row r="85" spans="1:12" s="21" customFormat="1" ht="20.25" customHeight="1" x14ac:dyDescent="0.2">
      <c r="A85" s="19"/>
      <c r="B85" s="19"/>
      <c r="C85" s="19"/>
      <c r="D85" s="19"/>
      <c r="E85" s="3"/>
      <c r="F85" s="169" t="s">
        <v>0</v>
      </c>
      <c r="G85" s="169"/>
      <c r="H85" s="169"/>
      <c r="I85" s="169"/>
      <c r="J85" s="169" t="s">
        <v>31</v>
      </c>
      <c r="K85" s="169"/>
      <c r="L85" s="169"/>
    </row>
    <row r="86" spans="1:12" s="21" customFormat="1" ht="20.25" customHeight="1" x14ac:dyDescent="0.2">
      <c r="A86" s="19"/>
      <c r="B86" s="19"/>
      <c r="C86" s="19"/>
      <c r="D86" s="19"/>
      <c r="E86" s="3"/>
      <c r="F86" s="169" t="s">
        <v>30</v>
      </c>
      <c r="G86" s="169"/>
      <c r="H86" s="169"/>
      <c r="I86" s="169"/>
      <c r="J86" s="169" t="s">
        <v>30</v>
      </c>
      <c r="K86" s="169"/>
      <c r="L86" s="169"/>
    </row>
    <row r="87" spans="1:12" s="21" customFormat="1" ht="20.25" customHeight="1" x14ac:dyDescent="0.2">
      <c r="A87" s="19"/>
      <c r="B87" s="19"/>
      <c r="C87" s="19"/>
      <c r="D87" s="19"/>
      <c r="F87" s="102" t="s">
        <v>226</v>
      </c>
      <c r="G87" s="103"/>
      <c r="H87" s="102" t="s">
        <v>96</v>
      </c>
      <c r="I87" s="55"/>
      <c r="J87" s="102" t="s">
        <v>226</v>
      </c>
      <c r="K87" s="103"/>
      <c r="L87" s="102" t="s">
        <v>96</v>
      </c>
    </row>
    <row r="88" spans="1:12" s="21" customFormat="1" ht="20.25" customHeight="1" x14ac:dyDescent="0.2">
      <c r="F88" s="22">
        <v>2022</v>
      </c>
      <c r="G88" s="22"/>
      <c r="H88" s="22">
        <v>2021</v>
      </c>
      <c r="I88" s="73"/>
      <c r="J88" s="22">
        <v>2022</v>
      </c>
      <c r="K88" s="22"/>
      <c r="L88" s="22">
        <v>2021</v>
      </c>
    </row>
    <row r="89" spans="1:12" s="21" customFormat="1" ht="20.25" customHeight="1" x14ac:dyDescent="0.2">
      <c r="A89" s="19"/>
      <c r="B89" s="19"/>
      <c r="C89" s="19"/>
      <c r="D89" s="19"/>
      <c r="E89" s="12"/>
      <c r="F89" s="55" t="s">
        <v>223</v>
      </c>
      <c r="G89" s="16"/>
      <c r="H89" s="16"/>
      <c r="I89" s="16"/>
      <c r="J89" s="55" t="s">
        <v>223</v>
      </c>
      <c r="K89" s="16"/>
      <c r="L89" s="16"/>
    </row>
    <row r="90" spans="1:12" s="21" customFormat="1" ht="20.25" customHeight="1" x14ac:dyDescent="0.2">
      <c r="A90" s="7" t="s">
        <v>45</v>
      </c>
      <c r="B90" s="7"/>
      <c r="C90" s="7"/>
      <c r="D90" s="7"/>
      <c r="E90" s="19"/>
      <c r="F90" s="55"/>
      <c r="G90" s="16"/>
      <c r="H90" s="16"/>
      <c r="I90" s="16"/>
      <c r="J90" s="55"/>
      <c r="K90" s="16"/>
      <c r="L90" s="16"/>
    </row>
    <row r="91" spans="1:12" ht="20.25" customHeight="1" x14ac:dyDescent="0.2">
      <c r="A91" s="8" t="s">
        <v>144</v>
      </c>
      <c r="B91" s="8"/>
      <c r="C91" s="8"/>
      <c r="D91" s="8"/>
      <c r="F91" s="23"/>
      <c r="G91" s="23"/>
      <c r="H91" s="23"/>
      <c r="I91" s="23"/>
      <c r="J91" s="23"/>
      <c r="K91" s="23"/>
      <c r="L91" s="23"/>
    </row>
    <row r="92" spans="1:12" ht="20.25" customHeight="1" x14ac:dyDescent="0.2">
      <c r="A92" s="20" t="s">
        <v>13</v>
      </c>
      <c r="F92" s="23"/>
      <c r="G92" s="23"/>
      <c r="H92" s="23"/>
      <c r="I92" s="23"/>
      <c r="J92" s="23"/>
      <c r="K92" s="23"/>
      <c r="L92" s="23"/>
    </row>
    <row r="93" spans="1:12" ht="20.25" customHeight="1" x14ac:dyDescent="0.2">
      <c r="B93" s="20" t="s">
        <v>131</v>
      </c>
      <c r="F93" s="23"/>
      <c r="G93" s="23"/>
      <c r="H93" s="23"/>
      <c r="I93" s="23"/>
      <c r="J93" s="23"/>
      <c r="K93" s="23"/>
      <c r="L93" s="23"/>
    </row>
    <row r="94" spans="1:12" ht="20.25" customHeight="1" thickBot="1" x14ac:dyDescent="0.25">
      <c r="A94" s="24"/>
      <c r="B94" s="24"/>
      <c r="C94" s="130" t="s">
        <v>253</v>
      </c>
      <c r="D94" s="130"/>
      <c r="F94" s="40">
        <v>5000000</v>
      </c>
      <c r="G94" s="31"/>
      <c r="H94" s="40">
        <v>5000000</v>
      </c>
      <c r="I94" s="38"/>
      <c r="J94" s="40">
        <v>5000000</v>
      </c>
      <c r="K94" s="31"/>
      <c r="L94" s="40">
        <v>5000000</v>
      </c>
    </row>
    <row r="95" spans="1:12" ht="20.25" customHeight="1" thickTop="1" x14ac:dyDescent="0.2">
      <c r="A95" s="24"/>
      <c r="B95" s="20" t="s">
        <v>132</v>
      </c>
      <c r="C95" s="130"/>
      <c r="F95" s="38"/>
      <c r="G95" s="31"/>
      <c r="H95" s="38"/>
      <c r="I95" s="38"/>
      <c r="J95" s="38"/>
      <c r="K95" s="31"/>
      <c r="L95" s="38"/>
    </row>
    <row r="96" spans="1:12" ht="20.25" customHeight="1" x14ac:dyDescent="0.2">
      <c r="A96" s="24"/>
      <c r="C96" s="130" t="s">
        <v>254</v>
      </c>
      <c r="D96" s="130"/>
      <c r="F96" s="38">
        <v>3206598</v>
      </c>
      <c r="G96" s="31"/>
      <c r="H96" s="38">
        <v>3206598</v>
      </c>
      <c r="I96" s="38"/>
      <c r="J96" s="38">
        <v>3206598</v>
      </c>
      <c r="K96" s="31"/>
      <c r="L96" s="38">
        <v>3206598</v>
      </c>
    </row>
    <row r="97" spans="1:12" ht="20.25" customHeight="1" x14ac:dyDescent="0.2">
      <c r="A97" s="20" t="s">
        <v>100</v>
      </c>
      <c r="E97" s="10"/>
      <c r="F97" s="31"/>
      <c r="G97" s="32"/>
      <c r="H97" s="31"/>
      <c r="I97" s="31"/>
      <c r="J97" s="31"/>
      <c r="K97" s="31"/>
      <c r="L97" s="31"/>
    </row>
    <row r="98" spans="1:12" ht="20.25" customHeight="1" x14ac:dyDescent="0.2">
      <c r="A98" s="24"/>
      <c r="B98" s="24" t="s">
        <v>242</v>
      </c>
      <c r="C98" s="130"/>
      <c r="E98" s="10"/>
      <c r="F98" s="38">
        <v>10357276</v>
      </c>
      <c r="G98" s="32"/>
      <c r="H98" s="38">
        <v>10357276</v>
      </c>
      <c r="I98" s="38"/>
      <c r="J98" s="38">
        <v>10357276</v>
      </c>
      <c r="K98" s="31"/>
      <c r="L98" s="38">
        <v>10357276</v>
      </c>
    </row>
    <row r="99" spans="1:12" ht="20.25" customHeight="1" x14ac:dyDescent="0.2">
      <c r="A99" s="20" t="s">
        <v>27</v>
      </c>
      <c r="F99" s="38"/>
      <c r="G99" s="31"/>
      <c r="H99" s="38"/>
      <c r="I99" s="38"/>
      <c r="J99" s="38"/>
      <c r="K99" s="31"/>
      <c r="L99" s="38"/>
    </row>
    <row r="100" spans="1:12" ht="20.25" customHeight="1" x14ac:dyDescent="0.2">
      <c r="B100" s="20" t="s">
        <v>133</v>
      </c>
      <c r="F100" s="38"/>
      <c r="G100" s="31"/>
      <c r="H100" s="38"/>
      <c r="I100" s="38"/>
      <c r="J100" s="38"/>
      <c r="K100" s="31"/>
      <c r="L100" s="38"/>
    </row>
    <row r="101" spans="1:12" ht="20.25" customHeight="1" x14ac:dyDescent="0.2">
      <c r="C101" s="20" t="s">
        <v>134</v>
      </c>
      <c r="F101" s="38">
        <v>500000</v>
      </c>
      <c r="G101" s="31"/>
      <c r="H101" s="38">
        <v>500000</v>
      </c>
      <c r="I101" s="38"/>
      <c r="J101" s="38">
        <v>500000</v>
      </c>
      <c r="K101" s="31"/>
      <c r="L101" s="38">
        <v>500000</v>
      </c>
    </row>
    <row r="102" spans="1:12" ht="20.25" customHeight="1" x14ac:dyDescent="0.2">
      <c r="B102" s="20" t="s">
        <v>54</v>
      </c>
      <c r="F102" s="38">
        <v>20616305</v>
      </c>
      <c r="G102" s="31"/>
      <c r="H102" s="38">
        <v>23194621</v>
      </c>
      <c r="I102" s="38"/>
      <c r="J102" s="38">
        <v>21477277</v>
      </c>
      <c r="K102" s="31"/>
      <c r="L102" s="38">
        <v>24056880</v>
      </c>
    </row>
    <row r="103" spans="1:12" ht="20.25" customHeight="1" x14ac:dyDescent="0.2">
      <c r="A103" s="20" t="s">
        <v>243</v>
      </c>
      <c r="E103" s="10"/>
      <c r="F103" s="33">
        <v>3486848</v>
      </c>
      <c r="G103" s="36"/>
      <c r="H103" s="33">
        <v>3428268</v>
      </c>
      <c r="I103" s="38"/>
      <c r="J103" s="33">
        <v>3486390</v>
      </c>
      <c r="K103" s="38"/>
      <c r="L103" s="33">
        <v>3425660</v>
      </c>
    </row>
    <row r="104" spans="1:12" ht="20.25" customHeight="1" x14ac:dyDescent="0.2">
      <c r="A104" s="4" t="s">
        <v>48</v>
      </c>
      <c r="B104" s="4"/>
      <c r="C104" s="4"/>
      <c r="D104" s="4"/>
      <c r="E104" s="8"/>
      <c r="F104" s="42"/>
      <c r="G104" s="42"/>
      <c r="H104" s="42"/>
      <c r="I104" s="42"/>
      <c r="J104" s="42"/>
      <c r="K104" s="42"/>
      <c r="L104" s="43"/>
    </row>
    <row r="105" spans="1:12" ht="20.25" customHeight="1" x14ac:dyDescent="0.2">
      <c r="B105" s="4" t="s">
        <v>135</v>
      </c>
      <c r="C105" s="4"/>
      <c r="D105" s="4"/>
      <c r="E105" s="8"/>
      <c r="F105" s="39">
        <f>SUM(F96:F103)</f>
        <v>38167027</v>
      </c>
      <c r="G105" s="30"/>
      <c r="H105" s="39">
        <f>SUM(H96:H103)</f>
        <v>40686763</v>
      </c>
      <c r="I105" s="39"/>
      <c r="J105" s="39">
        <f>SUM(J96:J103)</f>
        <v>39027541</v>
      </c>
      <c r="K105" s="30"/>
      <c r="L105" s="39">
        <f>SUM(L96:L103)</f>
        <v>41546414</v>
      </c>
    </row>
    <row r="106" spans="1:12" ht="20.25" customHeight="1" x14ac:dyDescent="0.2">
      <c r="A106" s="20" t="s">
        <v>61</v>
      </c>
      <c r="E106" s="10"/>
      <c r="F106" s="38">
        <v>5824129</v>
      </c>
      <c r="G106" s="32"/>
      <c r="H106" s="38">
        <v>6014112</v>
      </c>
      <c r="I106" s="38"/>
      <c r="J106" s="26">
        <v>0</v>
      </c>
      <c r="K106" s="31"/>
      <c r="L106" s="26">
        <v>0</v>
      </c>
    </row>
    <row r="107" spans="1:12" ht="20.25" customHeight="1" x14ac:dyDescent="0.2">
      <c r="A107" s="4" t="s">
        <v>35</v>
      </c>
      <c r="B107" s="4"/>
      <c r="C107" s="4"/>
      <c r="D107" s="4"/>
      <c r="F107" s="29">
        <f>SUM(F105:F106)</f>
        <v>43991156</v>
      </c>
      <c r="G107" s="30"/>
      <c r="H107" s="29">
        <f>SUM(H105:H106)</f>
        <v>46700875</v>
      </c>
      <c r="I107" s="39"/>
      <c r="J107" s="29">
        <f>SUM(J105:J106)</f>
        <v>39027541</v>
      </c>
      <c r="K107" s="30"/>
      <c r="L107" s="29">
        <f>SUM(L105:L106)</f>
        <v>41546414</v>
      </c>
    </row>
    <row r="108" spans="1:12" ht="20.25" customHeight="1" x14ac:dyDescent="0.2">
      <c r="F108" s="41"/>
      <c r="G108" s="41"/>
      <c r="H108" s="41"/>
      <c r="I108" s="41"/>
      <c r="J108" s="41"/>
      <c r="K108" s="41"/>
      <c r="L108" s="41"/>
    </row>
    <row r="109" spans="1:12" ht="20.25" customHeight="1" thickBot="1" x14ac:dyDescent="0.25">
      <c r="A109" s="4" t="s">
        <v>47</v>
      </c>
      <c r="B109" s="4"/>
      <c r="C109" s="4"/>
      <c r="D109" s="4"/>
      <c r="F109" s="35">
        <f>F79+F107</f>
        <v>56218071</v>
      </c>
      <c r="G109" s="30"/>
      <c r="H109" s="35">
        <f>H79+H107</f>
        <v>53983597</v>
      </c>
      <c r="I109" s="39"/>
      <c r="J109" s="35">
        <f>J79+J107</f>
        <v>44229955</v>
      </c>
      <c r="K109" s="30"/>
      <c r="L109" s="35">
        <f>L79+L107</f>
        <v>41717146</v>
      </c>
    </row>
    <row r="110" spans="1:12" ht="20.25" customHeight="1" thickTop="1" x14ac:dyDescent="0.2">
      <c r="A110" s="19"/>
      <c r="B110" s="19"/>
      <c r="C110" s="19"/>
      <c r="D110" s="19"/>
      <c r="E110" s="3"/>
      <c r="F110" s="167" t="str">
        <f>IF((F39-F109)=0,"",F39-F109)</f>
        <v/>
      </c>
      <c r="G110" s="11"/>
      <c r="H110" s="167" t="str">
        <f>IF((H39-H109)=0,"",H39-H109)</f>
        <v/>
      </c>
      <c r="I110" s="11"/>
      <c r="J110" s="167" t="str">
        <f>IF((J39-J109)=0,"",J39-J109)</f>
        <v/>
      </c>
      <c r="K110" s="11"/>
      <c r="L110" s="167" t="str">
        <f>IF((L39-L109)=0,"",L39-L109)</f>
        <v/>
      </c>
    </row>
  </sheetData>
  <mergeCells count="11">
    <mergeCell ref="B4:L4"/>
    <mergeCell ref="A44:L44"/>
    <mergeCell ref="A84:L84"/>
    <mergeCell ref="J86:L86"/>
    <mergeCell ref="J45:L45"/>
    <mergeCell ref="F85:I85"/>
    <mergeCell ref="F86:I86"/>
    <mergeCell ref="F45:I45"/>
    <mergeCell ref="F46:I46"/>
    <mergeCell ref="J85:L85"/>
    <mergeCell ref="J46:L46"/>
  </mergeCells>
  <pageMargins left="0.90551181102362199" right="0.31496062992126" top="0.98425196850393704" bottom="0.98425196850393704" header="0.511811023622047" footer="0.511811023622047"/>
  <pageSetup paperSize="9" scale="79" firstPageNumber="3" fitToHeight="0" orientation="portrait" useFirstPageNumber="1" r:id="rId1"/>
  <headerFooter>
    <oddFooter>&amp;L&amp;"Arial,Regular"&amp;9See condensed notes to the financial statements.&amp;C&amp;"Arial,Regular"&amp;9&amp;P</oddFooter>
  </headerFooter>
  <rowBreaks count="2" manualBreakCount="2">
    <brk id="40" max="8" man="1"/>
    <brk id="80" max="16383" man="1"/>
  </rowBreaks>
  <ignoredErrors>
    <ignoredError sqref="F10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83"/>
  <sheetViews>
    <sheetView zoomScaleNormal="100" zoomScaleSheetLayoutView="100" workbookViewId="0"/>
  </sheetViews>
  <sheetFormatPr defaultColWidth="9.140625" defaultRowHeight="20.25" customHeight="1" x14ac:dyDescent="0.2"/>
  <cols>
    <col min="1" max="3" width="1.5703125" style="20" customWidth="1"/>
    <col min="4" max="4" width="38" style="20" customWidth="1"/>
    <col min="5" max="5" width="7.7109375" style="5" customWidth="1"/>
    <col min="6" max="6" width="15.5703125" style="28" customWidth="1"/>
    <col min="7" max="7" width="1" style="28" customWidth="1"/>
    <col min="8" max="8" width="15.5703125" style="28" customWidth="1"/>
    <col min="9" max="9" width="1" style="28" customWidth="1"/>
    <col min="10" max="10" width="15.5703125" style="28" customWidth="1"/>
    <col min="11" max="11" width="1" style="28" customWidth="1"/>
    <col min="12" max="12" width="15.5703125" style="28" customWidth="1"/>
    <col min="13" max="16384" width="9.140625" style="24"/>
  </cols>
  <sheetData>
    <row r="1" spans="1:12" s="21" customFormat="1" ht="17.100000000000001" customHeight="1" x14ac:dyDescent="0.2">
      <c r="A1" s="78" t="s">
        <v>101</v>
      </c>
      <c r="B1" s="78"/>
      <c r="C1" s="78"/>
      <c r="D1" s="78"/>
      <c r="E1" s="87"/>
      <c r="F1" s="79"/>
      <c r="G1" s="79"/>
      <c r="H1" s="79"/>
      <c r="I1" s="79"/>
      <c r="J1" s="79"/>
      <c r="K1" s="79"/>
      <c r="L1" s="79"/>
    </row>
    <row r="2" spans="1:12" s="21" customFormat="1" ht="17.100000000000001" customHeight="1" x14ac:dyDescent="0.2">
      <c r="A2" s="78" t="s">
        <v>104</v>
      </c>
      <c r="B2" s="78"/>
      <c r="C2" s="78"/>
      <c r="D2" s="78"/>
      <c r="E2" s="87"/>
      <c r="F2" s="79"/>
      <c r="G2" s="79"/>
      <c r="H2" s="79"/>
      <c r="I2" s="79"/>
      <c r="J2" s="79"/>
      <c r="K2" s="79"/>
      <c r="L2" s="79"/>
    </row>
    <row r="3" spans="1:12" s="21" customFormat="1" ht="17.100000000000001" customHeight="1" x14ac:dyDescent="0.2">
      <c r="A3" s="79" t="s">
        <v>227</v>
      </c>
      <c r="B3" s="79"/>
      <c r="C3" s="79"/>
      <c r="D3" s="79"/>
      <c r="E3" s="87"/>
      <c r="F3" s="79"/>
      <c r="G3" s="79"/>
      <c r="H3" s="79"/>
      <c r="I3" s="79"/>
      <c r="J3" s="79"/>
      <c r="K3" s="79"/>
      <c r="L3" s="79"/>
    </row>
    <row r="4" spans="1:12" s="21" customFormat="1" ht="17.100000000000001" customHeight="1" x14ac:dyDescent="0.2">
      <c r="A4" s="15"/>
      <c r="B4" s="15"/>
      <c r="C4" s="15"/>
      <c r="D4" s="15"/>
      <c r="E4" s="98"/>
      <c r="F4" s="15"/>
      <c r="G4" s="15"/>
      <c r="H4" s="15"/>
      <c r="I4" s="15"/>
      <c r="J4" s="15"/>
      <c r="K4" s="15"/>
      <c r="L4" s="94" t="s">
        <v>225</v>
      </c>
    </row>
    <row r="5" spans="1:12" s="21" customFormat="1" ht="17.100000000000001" customHeight="1" x14ac:dyDescent="0.2">
      <c r="A5" s="19"/>
      <c r="B5" s="19"/>
      <c r="C5" s="19"/>
      <c r="D5" s="19"/>
      <c r="E5" s="3"/>
      <c r="F5" s="169" t="s">
        <v>0</v>
      </c>
      <c r="G5" s="169"/>
      <c r="H5" s="169"/>
      <c r="I5" s="160"/>
      <c r="J5" s="169" t="s">
        <v>31</v>
      </c>
      <c r="K5" s="169"/>
      <c r="L5" s="169"/>
    </row>
    <row r="6" spans="1:12" s="21" customFormat="1" ht="17.100000000000001" customHeight="1" x14ac:dyDescent="0.2">
      <c r="A6" s="19"/>
      <c r="B6" s="19"/>
      <c r="C6" s="19"/>
      <c r="D6" s="19"/>
      <c r="E6" s="3"/>
      <c r="F6" s="169" t="s">
        <v>30</v>
      </c>
      <c r="G6" s="169"/>
      <c r="H6" s="169"/>
      <c r="I6" s="160"/>
      <c r="J6" s="169" t="s">
        <v>30</v>
      </c>
      <c r="K6" s="169"/>
      <c r="L6" s="169"/>
    </row>
    <row r="7" spans="1:12" s="21" customFormat="1" ht="17.100000000000001" customHeight="1" x14ac:dyDescent="0.2">
      <c r="A7" s="19"/>
      <c r="B7" s="19"/>
      <c r="C7" s="19"/>
      <c r="D7" s="19"/>
      <c r="E7" s="12" t="s">
        <v>116</v>
      </c>
      <c r="F7" s="22">
        <v>2022</v>
      </c>
      <c r="G7" s="22"/>
      <c r="H7" s="22">
        <v>2021</v>
      </c>
      <c r="I7" s="22"/>
      <c r="J7" s="22">
        <v>2022</v>
      </c>
      <c r="K7" s="22"/>
      <c r="L7" s="22">
        <v>2021</v>
      </c>
    </row>
    <row r="8" spans="1:12" ht="19.5" customHeight="1" x14ac:dyDescent="0.2">
      <c r="A8" s="8" t="s">
        <v>255</v>
      </c>
      <c r="B8" s="8"/>
      <c r="C8" s="8"/>
      <c r="D8" s="8"/>
      <c r="E8" s="3">
        <v>12</v>
      </c>
      <c r="F8" s="23"/>
      <c r="G8" s="23"/>
      <c r="H8" s="23"/>
      <c r="I8" s="23"/>
      <c r="J8" s="23"/>
      <c r="K8" s="23"/>
      <c r="L8" s="23"/>
    </row>
    <row r="9" spans="1:12" ht="19.5" customHeight="1" x14ac:dyDescent="0.2">
      <c r="A9" s="20" t="s">
        <v>159</v>
      </c>
      <c r="E9" s="10"/>
      <c r="F9" s="38">
        <v>702601</v>
      </c>
      <c r="G9" s="38"/>
      <c r="H9" s="38">
        <v>788341</v>
      </c>
      <c r="I9" s="38"/>
      <c r="J9" s="38">
        <v>0</v>
      </c>
      <c r="K9" s="38"/>
      <c r="L9" s="38">
        <v>0</v>
      </c>
    </row>
    <row r="10" spans="1:12" ht="19.5" hidden="1" customHeight="1" x14ac:dyDescent="0.2">
      <c r="A10" s="20" t="s">
        <v>114</v>
      </c>
      <c r="E10" s="10"/>
      <c r="F10" s="26">
        <v>0</v>
      </c>
      <c r="G10" s="38"/>
      <c r="H10" s="26">
        <v>0</v>
      </c>
      <c r="I10" s="38"/>
      <c r="J10" s="26">
        <v>0</v>
      </c>
      <c r="K10" s="31"/>
      <c r="L10" s="26">
        <v>0</v>
      </c>
    </row>
    <row r="11" spans="1:12" ht="19.5" customHeight="1" x14ac:dyDescent="0.2">
      <c r="A11" s="20" t="s">
        <v>145</v>
      </c>
      <c r="E11" s="10"/>
      <c r="F11" s="24"/>
      <c r="G11" s="38"/>
      <c r="H11" s="24"/>
      <c r="I11" s="26"/>
      <c r="J11" s="38"/>
      <c r="K11" s="38"/>
      <c r="L11" s="38"/>
    </row>
    <row r="12" spans="1:12" ht="19.5" customHeight="1" x14ac:dyDescent="0.2">
      <c r="B12" s="20" t="s">
        <v>146</v>
      </c>
      <c r="E12" s="10">
        <v>7</v>
      </c>
      <c r="F12" s="38">
        <v>0</v>
      </c>
      <c r="G12" s="38"/>
      <c r="H12" s="38">
        <v>0</v>
      </c>
      <c r="I12" s="38"/>
      <c r="J12" s="38">
        <v>21844</v>
      </c>
      <c r="K12" s="38"/>
      <c r="L12" s="38">
        <v>46084</v>
      </c>
    </row>
    <row r="13" spans="1:12" ht="19.5" customHeight="1" x14ac:dyDescent="0.2">
      <c r="B13" s="20" t="s">
        <v>147</v>
      </c>
      <c r="E13" s="10">
        <v>7</v>
      </c>
      <c r="F13" s="38">
        <v>-73872</v>
      </c>
      <c r="G13" s="38"/>
      <c r="H13" s="38">
        <v>-15665</v>
      </c>
      <c r="I13" s="38"/>
      <c r="J13" s="38">
        <v>0</v>
      </c>
      <c r="K13" s="38"/>
      <c r="L13" s="38">
        <v>0</v>
      </c>
    </row>
    <row r="14" spans="1:12" ht="19.5" customHeight="1" x14ac:dyDescent="0.2">
      <c r="B14" s="20" t="s">
        <v>249</v>
      </c>
      <c r="E14" s="10">
        <v>7</v>
      </c>
      <c r="F14" s="38">
        <v>2552237</v>
      </c>
      <c r="G14" s="38"/>
      <c r="H14" s="38">
        <v>2687486</v>
      </c>
      <c r="I14" s="38"/>
      <c r="J14" s="38">
        <v>2552237</v>
      </c>
      <c r="K14" s="38"/>
      <c r="L14" s="38">
        <v>2687486</v>
      </c>
    </row>
    <row r="15" spans="1:12" ht="19.5" customHeight="1" x14ac:dyDescent="0.2">
      <c r="A15" s="20" t="s">
        <v>197</v>
      </c>
      <c r="E15" s="10"/>
      <c r="F15" s="38">
        <v>0</v>
      </c>
      <c r="G15" s="38"/>
      <c r="H15" s="38">
        <v>151119</v>
      </c>
      <c r="I15" s="38"/>
      <c r="J15" s="38">
        <v>0</v>
      </c>
      <c r="K15" s="38"/>
      <c r="L15" s="38">
        <v>11</v>
      </c>
    </row>
    <row r="16" spans="1:12" ht="19.5" customHeight="1" x14ac:dyDescent="0.2">
      <c r="A16" s="20" t="s">
        <v>212</v>
      </c>
      <c r="E16" s="10"/>
      <c r="F16" s="38">
        <v>49988</v>
      </c>
      <c r="G16" s="38"/>
      <c r="H16" s="38">
        <v>103167</v>
      </c>
      <c r="I16" s="38"/>
      <c r="J16" s="38">
        <v>12150</v>
      </c>
      <c r="K16" s="38"/>
      <c r="L16" s="38">
        <v>9383</v>
      </c>
    </row>
    <row r="17" spans="1:12" ht="19.5" customHeight="1" x14ac:dyDescent="0.2">
      <c r="A17" s="4" t="s">
        <v>256</v>
      </c>
      <c r="B17" s="4"/>
      <c r="C17" s="4"/>
      <c r="D17" s="4"/>
      <c r="F17" s="29">
        <f>SUM(F9:F16)</f>
        <v>3230954</v>
      </c>
      <c r="G17" s="39"/>
      <c r="H17" s="29">
        <f>SUM(H9:H16)</f>
        <v>3714448</v>
      </c>
      <c r="I17" s="39"/>
      <c r="J17" s="29">
        <f>SUM(J9:J16)</f>
        <v>2586231</v>
      </c>
      <c r="K17" s="39"/>
      <c r="L17" s="29">
        <f>SUM(L9:L16)</f>
        <v>2742964</v>
      </c>
    </row>
    <row r="18" spans="1:12" ht="19.5" customHeight="1" x14ac:dyDescent="0.2">
      <c r="A18" s="4"/>
      <c r="B18" s="4"/>
      <c r="C18" s="4"/>
      <c r="D18" s="4"/>
      <c r="F18" s="39"/>
      <c r="G18" s="39"/>
      <c r="H18" s="39"/>
      <c r="I18" s="39"/>
      <c r="J18" s="39"/>
      <c r="K18" s="39"/>
      <c r="L18" s="39"/>
    </row>
    <row r="19" spans="1:12" ht="19.5" customHeight="1" x14ac:dyDescent="0.2">
      <c r="A19" s="8" t="s">
        <v>14</v>
      </c>
      <c r="B19" s="8"/>
      <c r="C19" s="8"/>
      <c r="D19" s="8"/>
      <c r="E19" s="5">
        <v>12</v>
      </c>
      <c r="F19" s="31"/>
      <c r="G19" s="31"/>
      <c r="H19" s="31"/>
      <c r="I19" s="31"/>
      <c r="J19" s="31"/>
      <c r="K19" s="31"/>
      <c r="L19" s="31"/>
    </row>
    <row r="20" spans="1:12" ht="19.5" customHeight="1" x14ac:dyDescent="0.2">
      <c r="A20" s="20" t="s">
        <v>218</v>
      </c>
      <c r="E20" s="10"/>
      <c r="F20" s="38">
        <v>361957</v>
      </c>
      <c r="G20" s="32"/>
      <c r="H20" s="38">
        <v>523375</v>
      </c>
      <c r="I20" s="38"/>
      <c r="J20" s="26">
        <v>0</v>
      </c>
      <c r="K20" s="31"/>
      <c r="L20" s="26">
        <v>0</v>
      </c>
    </row>
    <row r="21" spans="1:12" ht="19.5" hidden="1" customHeight="1" x14ac:dyDescent="0.2">
      <c r="A21" s="20" t="s">
        <v>115</v>
      </c>
      <c r="E21" s="10"/>
      <c r="F21" s="38">
        <v>0</v>
      </c>
      <c r="G21" s="32"/>
      <c r="H21" s="38">
        <v>0</v>
      </c>
      <c r="I21" s="38"/>
      <c r="J21" s="26">
        <v>0</v>
      </c>
      <c r="K21" s="31"/>
      <c r="L21" s="26">
        <v>0</v>
      </c>
    </row>
    <row r="22" spans="1:12" ht="19.5" customHeight="1" x14ac:dyDescent="0.2">
      <c r="A22" s="20" t="s">
        <v>52</v>
      </c>
      <c r="E22" s="10"/>
      <c r="F22" s="38">
        <v>11</v>
      </c>
      <c r="G22" s="32"/>
      <c r="H22" s="38">
        <v>126559</v>
      </c>
      <c r="I22" s="38"/>
      <c r="J22" s="26">
        <v>0</v>
      </c>
      <c r="K22" s="31"/>
      <c r="L22" s="26">
        <v>0</v>
      </c>
    </row>
    <row r="23" spans="1:12" ht="19.5" customHeight="1" x14ac:dyDescent="0.2">
      <c r="A23" s="20" t="s">
        <v>139</v>
      </c>
      <c r="E23" s="10"/>
      <c r="F23" s="38">
        <v>2972</v>
      </c>
      <c r="G23" s="32"/>
      <c r="H23" s="38">
        <v>3138</v>
      </c>
      <c r="I23" s="38"/>
      <c r="J23" s="26">
        <v>0</v>
      </c>
      <c r="K23" s="31"/>
      <c r="L23" s="26">
        <v>0</v>
      </c>
    </row>
    <row r="24" spans="1:12" ht="19.5" customHeight="1" x14ac:dyDescent="0.2">
      <c r="A24" s="20" t="s">
        <v>84</v>
      </c>
      <c r="E24" s="10"/>
      <c r="F24" s="38">
        <v>144452</v>
      </c>
      <c r="G24" s="32"/>
      <c r="H24" s="38">
        <v>246364</v>
      </c>
      <c r="I24" s="38"/>
      <c r="J24" s="38">
        <v>25741</v>
      </c>
      <c r="K24" s="31"/>
      <c r="L24" s="38">
        <v>65524</v>
      </c>
    </row>
    <row r="25" spans="1:12" ht="19.5" customHeight="1" x14ac:dyDescent="0.2">
      <c r="A25" s="20" t="s">
        <v>164</v>
      </c>
      <c r="E25" s="10"/>
      <c r="F25" s="38">
        <v>23238</v>
      </c>
      <c r="G25" s="32"/>
      <c r="H25" s="38">
        <v>0</v>
      </c>
      <c r="I25" s="38"/>
      <c r="J25" s="38">
        <v>104</v>
      </c>
      <c r="K25" s="31"/>
      <c r="L25" s="38">
        <v>0</v>
      </c>
    </row>
    <row r="26" spans="1:12" ht="19.5" hidden="1" customHeight="1" x14ac:dyDescent="0.2">
      <c r="A26" s="20" t="s">
        <v>170</v>
      </c>
      <c r="E26" s="10"/>
      <c r="F26" s="38"/>
      <c r="G26" s="32"/>
      <c r="H26" s="38"/>
      <c r="I26" s="38"/>
      <c r="J26" s="38"/>
      <c r="K26" s="31"/>
      <c r="L26" s="38"/>
    </row>
    <row r="27" spans="1:12" ht="19.5" hidden="1" customHeight="1" x14ac:dyDescent="0.2">
      <c r="A27" s="24"/>
      <c r="B27" s="20" t="s">
        <v>171</v>
      </c>
      <c r="E27" s="10"/>
      <c r="F27" s="38"/>
      <c r="G27" s="32"/>
      <c r="H27" s="38"/>
      <c r="I27" s="38"/>
      <c r="J27" s="38"/>
      <c r="K27" s="31"/>
      <c r="L27" s="38"/>
    </row>
    <row r="28" spans="1:12" ht="19.5" customHeight="1" x14ac:dyDescent="0.2">
      <c r="A28" s="20" t="s">
        <v>99</v>
      </c>
      <c r="E28" s="5">
        <v>3</v>
      </c>
      <c r="F28" s="33">
        <v>25282</v>
      </c>
      <c r="G28" s="32"/>
      <c r="H28" s="33">
        <v>40254</v>
      </c>
      <c r="I28" s="38"/>
      <c r="J28" s="33">
        <v>9162</v>
      </c>
      <c r="K28" s="31"/>
      <c r="L28" s="33">
        <v>18795</v>
      </c>
    </row>
    <row r="29" spans="1:12" ht="19.5" customHeight="1" x14ac:dyDescent="0.2">
      <c r="A29" s="4" t="s">
        <v>29</v>
      </c>
      <c r="B29" s="4"/>
      <c r="C29" s="4"/>
      <c r="D29" s="4"/>
      <c r="F29" s="34">
        <f>SUM(F20:F28)</f>
        <v>557912</v>
      </c>
      <c r="G29" s="30"/>
      <c r="H29" s="34">
        <f>SUM(H20:H28)</f>
        <v>939690</v>
      </c>
      <c r="I29" s="39"/>
      <c r="J29" s="34">
        <f>SUM(J20:J28)</f>
        <v>35007</v>
      </c>
      <c r="K29" s="30"/>
      <c r="L29" s="34">
        <f>SUM(L20:L28)</f>
        <v>84319</v>
      </c>
    </row>
    <row r="30" spans="1:12" ht="19.5" customHeight="1" x14ac:dyDescent="0.2">
      <c r="A30" s="4"/>
      <c r="B30" s="4"/>
      <c r="C30" s="4"/>
      <c r="D30" s="4"/>
      <c r="F30" s="39"/>
      <c r="G30" s="30"/>
      <c r="H30" s="39"/>
      <c r="I30" s="39"/>
      <c r="J30" s="39"/>
      <c r="K30" s="30"/>
      <c r="L30" s="39"/>
    </row>
    <row r="31" spans="1:12" ht="19.5" customHeight="1" x14ac:dyDescent="0.2">
      <c r="A31" s="4" t="s">
        <v>198</v>
      </c>
      <c r="B31" s="4"/>
      <c r="C31" s="4"/>
      <c r="F31" s="39">
        <f>F17-F29</f>
        <v>2673042</v>
      </c>
      <c r="G31" s="30"/>
      <c r="H31" s="39">
        <f>H17-H29</f>
        <v>2774758</v>
      </c>
      <c r="I31" s="39"/>
      <c r="J31" s="39">
        <f>J17-J29</f>
        <v>2551224</v>
      </c>
      <c r="K31" s="39"/>
      <c r="L31" s="39">
        <f>L17-L29</f>
        <v>2658645</v>
      </c>
    </row>
    <row r="32" spans="1:12" ht="19.5" customHeight="1" x14ac:dyDescent="0.2">
      <c r="A32" s="20" t="s">
        <v>56</v>
      </c>
      <c r="E32" s="10"/>
      <c r="F32" s="33">
        <v>-28159</v>
      </c>
      <c r="G32" s="32"/>
      <c r="H32" s="33">
        <v>-40670</v>
      </c>
      <c r="I32" s="38"/>
      <c r="J32" s="33">
        <v>-269</v>
      </c>
      <c r="K32" s="31"/>
      <c r="L32" s="33">
        <v>-517</v>
      </c>
    </row>
    <row r="33" spans="1:12" ht="19.5" customHeight="1" x14ac:dyDescent="0.2">
      <c r="A33" s="4" t="s">
        <v>166</v>
      </c>
      <c r="B33" s="4"/>
      <c r="C33" s="4"/>
      <c r="D33" s="4"/>
      <c r="E33" s="10"/>
      <c r="F33" s="39">
        <f>SUM(F31:F32)</f>
        <v>2644883</v>
      </c>
      <c r="G33" s="45"/>
      <c r="H33" s="39">
        <f>SUM(H31:H32)</f>
        <v>2734088</v>
      </c>
      <c r="I33" s="39"/>
      <c r="J33" s="39">
        <f>SUM(J31:J32)</f>
        <v>2550955</v>
      </c>
      <c r="K33" s="30"/>
      <c r="L33" s="39">
        <f>SUM(L31:L32)</f>
        <v>2658128</v>
      </c>
    </row>
    <row r="34" spans="1:12" ht="19.5" customHeight="1" x14ac:dyDescent="0.2">
      <c r="A34" s="20" t="s">
        <v>190</v>
      </c>
      <c r="E34" s="10"/>
      <c r="F34" s="33">
        <v>-61711</v>
      </c>
      <c r="G34" s="32"/>
      <c r="H34" s="33">
        <v>-5684</v>
      </c>
      <c r="I34" s="38"/>
      <c r="J34" s="26">
        <v>0</v>
      </c>
      <c r="K34" s="31"/>
      <c r="L34" s="26">
        <v>0</v>
      </c>
    </row>
    <row r="35" spans="1:12" ht="19.5" customHeight="1" thickBot="1" x14ac:dyDescent="0.25">
      <c r="A35" s="4" t="s">
        <v>228</v>
      </c>
      <c r="B35" s="4"/>
      <c r="C35" s="4"/>
      <c r="D35" s="4"/>
      <c r="F35" s="46">
        <f>SUM(F33:F34)</f>
        <v>2583172</v>
      </c>
      <c r="G35" s="30"/>
      <c r="H35" s="46">
        <f>SUM(H33:H34)</f>
        <v>2728404</v>
      </c>
      <c r="I35" s="39"/>
      <c r="J35" s="46">
        <f>SUM(J33:J34)</f>
        <v>2550955</v>
      </c>
      <c r="K35" s="30"/>
      <c r="L35" s="46">
        <f>SUM(L33:L34)</f>
        <v>2658128</v>
      </c>
    </row>
    <row r="36" spans="1:12" ht="19.5" customHeight="1" thickTop="1" x14ac:dyDescent="0.2">
      <c r="A36" s="4"/>
      <c r="B36" s="4"/>
      <c r="C36" s="4"/>
      <c r="D36" s="4"/>
      <c r="F36" s="39"/>
      <c r="G36" s="30"/>
      <c r="H36" s="39"/>
      <c r="I36" s="39"/>
      <c r="J36" s="39"/>
      <c r="K36" s="30"/>
      <c r="L36" s="39"/>
    </row>
    <row r="37" spans="1:12" ht="19.5" customHeight="1" x14ac:dyDescent="0.2">
      <c r="A37" s="4" t="s">
        <v>43</v>
      </c>
      <c r="B37" s="4"/>
      <c r="C37" s="4"/>
      <c r="D37" s="4"/>
      <c r="F37" s="31"/>
      <c r="G37" s="31"/>
      <c r="H37" s="31"/>
      <c r="I37" s="31"/>
      <c r="J37" s="31"/>
      <c r="K37" s="31"/>
      <c r="L37" s="31"/>
    </row>
    <row r="38" spans="1:12" ht="19.5" customHeight="1" x14ac:dyDescent="0.2">
      <c r="B38" s="20" t="s">
        <v>141</v>
      </c>
      <c r="F38" s="38">
        <v>2552242</v>
      </c>
      <c r="G38" s="31"/>
      <c r="H38" s="38">
        <v>2660610</v>
      </c>
      <c r="I38" s="38"/>
      <c r="J38" s="38">
        <v>2550955</v>
      </c>
      <c r="K38" s="31"/>
      <c r="L38" s="38">
        <v>2658128</v>
      </c>
    </row>
    <row r="39" spans="1:12" ht="19.5" customHeight="1" x14ac:dyDescent="0.2">
      <c r="B39" s="20" t="s">
        <v>61</v>
      </c>
      <c r="F39" s="38">
        <v>30930</v>
      </c>
      <c r="G39" s="31"/>
      <c r="H39" s="38">
        <v>67794</v>
      </c>
      <c r="I39" s="38"/>
      <c r="J39" s="38">
        <v>0</v>
      </c>
      <c r="K39" s="38"/>
      <c r="L39" s="38">
        <v>0</v>
      </c>
    </row>
    <row r="40" spans="1:12" ht="19.5" customHeight="1" thickBot="1" x14ac:dyDescent="0.25">
      <c r="A40" s="4" t="s">
        <v>228</v>
      </c>
      <c r="B40" s="4"/>
      <c r="C40" s="4"/>
      <c r="D40" s="4"/>
      <c r="F40" s="46">
        <f>SUM(F38:F39)</f>
        <v>2583172</v>
      </c>
      <c r="G40" s="30"/>
      <c r="H40" s="46">
        <f>SUM(H38:H39)</f>
        <v>2728404</v>
      </c>
      <c r="I40" s="39"/>
      <c r="J40" s="46">
        <f>SUM(J38:J39)</f>
        <v>2550955</v>
      </c>
      <c r="K40" s="30"/>
      <c r="L40" s="46">
        <f>SUM(L38:L39)</f>
        <v>2658128</v>
      </c>
    </row>
    <row r="41" spans="1:12" ht="19.5" customHeight="1" thickTop="1" x14ac:dyDescent="0.2">
      <c r="A41" s="4"/>
      <c r="B41" s="4"/>
      <c r="C41" s="4"/>
      <c r="D41" s="4"/>
      <c r="F41" s="39"/>
      <c r="G41" s="30"/>
      <c r="H41" s="39"/>
      <c r="I41" s="39"/>
      <c r="J41" s="39"/>
      <c r="K41" s="30"/>
      <c r="L41" s="39"/>
    </row>
    <row r="42" spans="1:12" ht="19.5" customHeight="1" x14ac:dyDescent="0.2">
      <c r="A42" s="4" t="s">
        <v>112</v>
      </c>
      <c r="B42" s="4"/>
      <c r="C42" s="4"/>
      <c r="D42" s="4"/>
      <c r="F42" s="39"/>
      <c r="G42" s="30"/>
      <c r="H42" s="39"/>
      <c r="I42" s="39"/>
      <c r="J42" s="39"/>
      <c r="K42" s="30"/>
      <c r="L42" s="39"/>
    </row>
    <row r="43" spans="1:12" ht="19.5" customHeight="1" x14ac:dyDescent="0.2">
      <c r="B43" s="4" t="s">
        <v>148</v>
      </c>
      <c r="C43" s="4"/>
      <c r="F43" s="39"/>
      <c r="G43" s="30"/>
      <c r="H43" s="39"/>
      <c r="I43" s="39"/>
      <c r="J43" s="39"/>
      <c r="K43" s="30"/>
      <c r="L43" s="39"/>
    </row>
    <row r="44" spans="1:12" ht="19.5" customHeight="1" thickBot="1" x14ac:dyDescent="0.25">
      <c r="C44" s="20" t="s">
        <v>110</v>
      </c>
      <c r="F44" s="111">
        <v>0.8</v>
      </c>
      <c r="G44" s="48"/>
      <c r="H44" s="111">
        <v>0.83</v>
      </c>
      <c r="I44" s="48"/>
      <c r="J44" s="111">
        <v>0.8</v>
      </c>
      <c r="K44" s="48"/>
      <c r="L44" s="111">
        <v>0.83</v>
      </c>
    </row>
    <row r="45" spans="1:12" ht="19.5" customHeight="1" thickTop="1" thickBot="1" x14ac:dyDescent="0.25">
      <c r="C45" s="20" t="s">
        <v>111</v>
      </c>
      <c r="E45" s="20"/>
      <c r="F45" s="111">
        <v>0.8</v>
      </c>
      <c r="G45" s="48"/>
      <c r="H45" s="111">
        <v>0.83</v>
      </c>
      <c r="I45" s="48"/>
      <c r="J45" s="111">
        <v>0.8</v>
      </c>
      <c r="K45" s="48"/>
      <c r="L45" s="111">
        <v>0.83</v>
      </c>
    </row>
    <row r="46" spans="1:12" ht="19.5" customHeight="1" thickTop="1" x14ac:dyDescent="0.2">
      <c r="A46" s="4"/>
      <c r="B46" s="4"/>
      <c r="C46" s="4"/>
      <c r="D46" s="4"/>
      <c r="F46" s="39"/>
      <c r="G46" s="31"/>
      <c r="H46" s="39"/>
      <c r="I46" s="39"/>
      <c r="J46" s="39"/>
      <c r="K46" s="31"/>
      <c r="L46" s="39"/>
    </row>
    <row r="47" spans="1:12" ht="20.25" customHeight="1" x14ac:dyDescent="0.2">
      <c r="A47" s="78" t="s">
        <v>101</v>
      </c>
      <c r="B47" s="78"/>
      <c r="C47" s="78"/>
      <c r="D47" s="78"/>
      <c r="E47" s="88"/>
      <c r="F47" s="89"/>
      <c r="G47" s="89"/>
      <c r="H47" s="89"/>
      <c r="I47" s="89"/>
      <c r="J47" s="89"/>
      <c r="K47" s="89"/>
      <c r="L47" s="89"/>
    </row>
    <row r="48" spans="1:12" ht="20.25" customHeight="1" x14ac:dyDescent="0.2">
      <c r="A48" s="78" t="s">
        <v>105</v>
      </c>
      <c r="B48" s="78"/>
      <c r="C48" s="78"/>
      <c r="D48" s="78"/>
      <c r="E48" s="88"/>
      <c r="F48" s="89"/>
      <c r="G48" s="89"/>
      <c r="H48" s="89"/>
      <c r="I48" s="89"/>
      <c r="J48" s="89"/>
      <c r="K48" s="89"/>
      <c r="L48" s="89"/>
    </row>
    <row r="49" spans="1:12" ht="20.25" customHeight="1" x14ac:dyDescent="0.2">
      <c r="A49" s="79" t="s">
        <v>227</v>
      </c>
      <c r="B49" s="79"/>
      <c r="C49" s="79"/>
      <c r="D49" s="79"/>
      <c r="E49" s="88"/>
      <c r="F49" s="89"/>
      <c r="G49" s="89"/>
      <c r="H49" s="89"/>
      <c r="I49" s="89"/>
      <c r="J49" s="89"/>
      <c r="K49" s="89"/>
      <c r="L49" s="89"/>
    </row>
    <row r="50" spans="1:12" ht="20.25" customHeight="1" x14ac:dyDescent="0.2">
      <c r="A50" s="15"/>
      <c r="B50" s="15"/>
      <c r="C50" s="15"/>
      <c r="D50" s="15"/>
      <c r="E50" s="93"/>
      <c r="F50" s="57"/>
      <c r="G50" s="57"/>
      <c r="H50" s="57"/>
      <c r="I50" s="57"/>
      <c r="J50" s="57"/>
      <c r="K50" s="57"/>
      <c r="L50" s="94" t="s">
        <v>225</v>
      </c>
    </row>
    <row r="51" spans="1:12" ht="20.25" customHeight="1" x14ac:dyDescent="0.2">
      <c r="F51" s="169" t="s">
        <v>0</v>
      </c>
      <c r="G51" s="169"/>
      <c r="H51" s="169"/>
      <c r="I51" s="160"/>
      <c r="J51" s="169" t="s">
        <v>31</v>
      </c>
      <c r="K51" s="169"/>
      <c r="L51" s="169"/>
    </row>
    <row r="52" spans="1:12" ht="20.25" customHeight="1" x14ac:dyDescent="0.2">
      <c r="F52" s="169" t="s">
        <v>30</v>
      </c>
      <c r="G52" s="169"/>
      <c r="H52" s="169"/>
      <c r="I52" s="160"/>
      <c r="J52" s="169" t="s">
        <v>30</v>
      </c>
      <c r="K52" s="169"/>
      <c r="L52" s="169"/>
    </row>
    <row r="53" spans="1:12" ht="20.25" customHeight="1" x14ac:dyDescent="0.2">
      <c r="E53" s="12"/>
      <c r="F53" s="22">
        <v>2022</v>
      </c>
      <c r="G53" s="22"/>
      <c r="H53" s="22">
        <v>2021</v>
      </c>
      <c r="I53" s="22"/>
      <c r="J53" s="22">
        <v>2022</v>
      </c>
      <c r="K53" s="22"/>
      <c r="L53" s="22">
        <v>2021</v>
      </c>
    </row>
    <row r="54" spans="1:12" ht="20.25" customHeight="1" x14ac:dyDescent="0.2">
      <c r="F54" s="16"/>
      <c r="G54" s="16"/>
      <c r="H54" s="16"/>
      <c r="I54" s="16"/>
      <c r="J54" s="16"/>
      <c r="K54" s="16"/>
      <c r="L54" s="55"/>
    </row>
    <row r="55" spans="1:12" ht="20.25" customHeight="1" x14ac:dyDescent="0.2">
      <c r="A55" s="4" t="s">
        <v>228</v>
      </c>
      <c r="B55" s="4"/>
      <c r="C55" s="4"/>
      <c r="D55" s="4"/>
      <c r="F55" s="49">
        <f>F40</f>
        <v>2583172</v>
      </c>
      <c r="G55" s="39">
        <v>0</v>
      </c>
      <c r="H55" s="49">
        <f>H40</f>
        <v>2728404</v>
      </c>
      <c r="I55" s="49"/>
      <c r="J55" s="49">
        <f>J40</f>
        <v>2550955</v>
      </c>
      <c r="K55" s="39">
        <v>0</v>
      </c>
      <c r="L55" s="49">
        <f>L40</f>
        <v>2658128</v>
      </c>
    </row>
    <row r="56" spans="1:12" ht="20.25" customHeight="1" x14ac:dyDescent="0.2">
      <c r="F56" s="41"/>
      <c r="G56" s="41"/>
      <c r="H56" s="41"/>
      <c r="I56" s="41"/>
      <c r="J56" s="41"/>
      <c r="K56" s="41"/>
      <c r="L56" s="41"/>
    </row>
    <row r="57" spans="1:12" ht="20.25" customHeight="1" x14ac:dyDescent="0.2">
      <c r="A57" s="4" t="s">
        <v>62</v>
      </c>
      <c r="B57" s="4"/>
      <c r="C57" s="4"/>
      <c r="D57" s="4"/>
      <c r="F57" s="41"/>
      <c r="G57" s="41"/>
      <c r="H57" s="41"/>
      <c r="I57" s="41"/>
      <c r="J57" s="41"/>
      <c r="K57" s="41"/>
      <c r="L57" s="41"/>
    </row>
    <row r="58" spans="1:12" ht="20.25" customHeight="1" x14ac:dyDescent="0.2">
      <c r="B58" s="4" t="s">
        <v>136</v>
      </c>
      <c r="C58" s="4"/>
      <c r="D58" s="4"/>
      <c r="F58" s="41"/>
      <c r="G58" s="41"/>
      <c r="H58" s="41"/>
      <c r="I58" s="41"/>
      <c r="J58" s="41"/>
      <c r="K58" s="41"/>
      <c r="L58" s="41"/>
    </row>
    <row r="59" spans="1:12" ht="20.25" customHeight="1" x14ac:dyDescent="0.2">
      <c r="A59" s="4" t="s">
        <v>173</v>
      </c>
      <c r="B59" s="4"/>
      <c r="C59" s="4"/>
      <c r="D59" s="4"/>
      <c r="F59" s="41"/>
      <c r="G59" s="41"/>
      <c r="H59" s="41"/>
      <c r="I59" s="41"/>
      <c r="J59" s="41"/>
      <c r="K59" s="41"/>
      <c r="L59" s="41"/>
    </row>
    <row r="60" spans="1:12" ht="20.25" customHeight="1" x14ac:dyDescent="0.2">
      <c r="A60" s="4"/>
      <c r="B60" s="4" t="s">
        <v>174</v>
      </c>
      <c r="C60" s="4"/>
      <c r="D60" s="4"/>
      <c r="F60" s="41"/>
      <c r="G60" s="41"/>
      <c r="H60" s="41"/>
      <c r="I60" s="41"/>
      <c r="J60" s="41"/>
      <c r="K60" s="41"/>
      <c r="L60" s="41"/>
    </row>
    <row r="61" spans="1:12" ht="20.25" customHeight="1" x14ac:dyDescent="0.2">
      <c r="A61" s="24"/>
      <c r="B61" s="20" t="s">
        <v>140</v>
      </c>
      <c r="C61" s="24"/>
      <c r="F61" s="41"/>
      <c r="G61" s="41"/>
      <c r="H61" s="41"/>
      <c r="I61" s="41"/>
      <c r="J61" s="41"/>
      <c r="K61" s="41"/>
      <c r="L61" s="41"/>
    </row>
    <row r="62" spans="1:12" ht="20.25" customHeight="1" x14ac:dyDescent="0.2">
      <c r="A62" s="24"/>
      <c r="B62" s="24"/>
      <c r="C62" s="20" t="s">
        <v>30</v>
      </c>
      <c r="F62" s="41">
        <v>-34570</v>
      </c>
      <c r="G62" s="41"/>
      <c r="H62" s="41">
        <v>-7813</v>
      </c>
      <c r="I62" s="41"/>
      <c r="J62" s="118">
        <v>-14220</v>
      </c>
      <c r="K62" s="38"/>
      <c r="L62" s="118">
        <v>-3214</v>
      </c>
    </row>
    <row r="63" spans="1:12" ht="20.25" customHeight="1" x14ac:dyDescent="0.2">
      <c r="A63" s="24"/>
      <c r="B63" s="20" t="s">
        <v>246</v>
      </c>
      <c r="F63" s="47">
        <v>-19644</v>
      </c>
      <c r="G63" s="41"/>
      <c r="H63" s="47">
        <v>-4889</v>
      </c>
      <c r="I63" s="41"/>
      <c r="J63" s="41">
        <v>-10494</v>
      </c>
      <c r="K63" s="41"/>
      <c r="L63" s="41">
        <v>-2323</v>
      </c>
    </row>
    <row r="64" spans="1:12" ht="20.25" customHeight="1" x14ac:dyDescent="0.2">
      <c r="A64" s="24"/>
      <c r="B64" s="20" t="s">
        <v>257</v>
      </c>
      <c r="F64" s="60">
        <v>84815</v>
      </c>
      <c r="G64" s="41"/>
      <c r="H64" s="60">
        <v>106310</v>
      </c>
      <c r="I64" s="41"/>
      <c r="J64" s="60">
        <v>84815</v>
      </c>
      <c r="K64" s="41"/>
      <c r="L64" s="60">
        <v>106310</v>
      </c>
    </row>
    <row r="65" spans="1:12" ht="20.25" customHeight="1" x14ac:dyDescent="0.2">
      <c r="A65" s="20" t="s">
        <v>175</v>
      </c>
      <c r="F65" s="47"/>
      <c r="G65" s="47"/>
      <c r="H65" s="47"/>
      <c r="I65" s="47"/>
      <c r="J65" s="47"/>
      <c r="K65" s="47"/>
      <c r="L65" s="47"/>
    </row>
    <row r="66" spans="1:12" ht="20.25" customHeight="1" x14ac:dyDescent="0.2">
      <c r="A66" s="24"/>
      <c r="B66" s="20" t="s">
        <v>174</v>
      </c>
      <c r="F66" s="60">
        <f>SUM(F62:F64)</f>
        <v>30601</v>
      </c>
      <c r="G66" s="47">
        <v>0</v>
      </c>
      <c r="H66" s="60">
        <f>SUM(H62:H64)</f>
        <v>93608</v>
      </c>
      <c r="I66" s="47"/>
      <c r="J66" s="60">
        <f>SUM(J62:J64)</f>
        <v>60101</v>
      </c>
      <c r="K66" s="47">
        <v>0</v>
      </c>
      <c r="L66" s="60">
        <f>SUM(L62:L64)</f>
        <v>100773</v>
      </c>
    </row>
    <row r="67" spans="1:12" ht="20.25" customHeight="1" x14ac:dyDescent="0.2">
      <c r="A67" s="4" t="s">
        <v>173</v>
      </c>
      <c r="B67" s="4"/>
      <c r="C67" s="4"/>
      <c r="D67" s="4"/>
      <c r="F67" s="47"/>
      <c r="G67" s="47"/>
      <c r="H67" s="47"/>
      <c r="I67" s="47"/>
      <c r="J67" s="47"/>
      <c r="K67" s="47"/>
      <c r="L67" s="47"/>
    </row>
    <row r="68" spans="1:12" ht="20.25" customHeight="1" x14ac:dyDescent="0.2">
      <c r="A68" s="4"/>
      <c r="B68" s="4" t="s">
        <v>176</v>
      </c>
      <c r="C68" s="4"/>
      <c r="D68" s="4"/>
      <c r="F68" s="47"/>
      <c r="G68" s="47"/>
      <c r="H68" s="47"/>
      <c r="I68" s="47"/>
      <c r="J68" s="47"/>
      <c r="K68" s="47"/>
      <c r="L68" s="47"/>
    </row>
    <row r="69" spans="1:12" ht="20.25" hidden="1" customHeight="1" x14ac:dyDescent="0.2">
      <c r="A69" s="4"/>
      <c r="B69" s="20" t="s">
        <v>220</v>
      </c>
      <c r="C69" s="4"/>
      <c r="D69" s="4"/>
      <c r="F69" s="47"/>
      <c r="G69" s="47"/>
      <c r="H69" s="47">
        <v>0</v>
      </c>
      <c r="I69" s="47"/>
      <c r="J69" s="47"/>
      <c r="K69" s="47"/>
      <c r="L69" s="47">
        <v>0</v>
      </c>
    </row>
    <row r="70" spans="1:12" ht="20.25" hidden="1" customHeight="1" x14ac:dyDescent="0.2">
      <c r="A70" s="4"/>
      <c r="B70" s="20" t="s">
        <v>156</v>
      </c>
      <c r="C70" s="4"/>
      <c r="D70" s="4"/>
      <c r="F70" s="47"/>
      <c r="G70" s="47"/>
      <c r="H70" s="47">
        <v>0</v>
      </c>
      <c r="I70" s="47"/>
      <c r="J70" s="47"/>
      <c r="K70" s="47"/>
      <c r="L70" s="47">
        <v>0</v>
      </c>
    </row>
    <row r="71" spans="1:12" ht="20.25" customHeight="1" x14ac:dyDescent="0.2">
      <c r="B71" s="20" t="s">
        <v>259</v>
      </c>
      <c r="F71" s="60">
        <v>478</v>
      </c>
      <c r="G71" s="47"/>
      <c r="H71" s="60">
        <v>1303</v>
      </c>
      <c r="I71" s="47"/>
      <c r="J71" s="60">
        <v>478</v>
      </c>
      <c r="K71" s="38"/>
      <c r="L71" s="60">
        <v>1303</v>
      </c>
    </row>
    <row r="72" spans="1:12" ht="20.25" customHeight="1" x14ac:dyDescent="0.2">
      <c r="A72" s="20" t="s">
        <v>175</v>
      </c>
      <c r="F72" s="47"/>
      <c r="G72" s="47"/>
      <c r="H72" s="47"/>
      <c r="I72" s="47"/>
      <c r="J72" s="47"/>
      <c r="K72" s="38"/>
      <c r="L72" s="47"/>
    </row>
    <row r="73" spans="1:12" ht="20.25" customHeight="1" x14ac:dyDescent="0.2">
      <c r="A73" s="24"/>
      <c r="B73" s="20" t="s">
        <v>176</v>
      </c>
      <c r="F73" s="60">
        <f>SUM(F69:F71)</f>
        <v>478</v>
      </c>
      <c r="G73" s="47"/>
      <c r="H73" s="60">
        <f>SUM(H69:H71)</f>
        <v>1303</v>
      </c>
      <c r="I73" s="47"/>
      <c r="J73" s="60">
        <f>SUM(J69:J71)</f>
        <v>478</v>
      </c>
      <c r="K73" s="47"/>
      <c r="L73" s="60">
        <f>SUM(L69:L71)</f>
        <v>1303</v>
      </c>
    </row>
    <row r="74" spans="1:12" ht="20.25" customHeight="1" x14ac:dyDescent="0.2">
      <c r="A74" s="4" t="s">
        <v>229</v>
      </c>
      <c r="B74" s="4"/>
      <c r="C74" s="4"/>
      <c r="D74" s="4"/>
      <c r="F74" s="47"/>
      <c r="G74" s="47"/>
      <c r="H74" s="47"/>
      <c r="I74" s="47"/>
      <c r="J74" s="47"/>
      <c r="K74" s="47"/>
      <c r="L74" s="47"/>
    </row>
    <row r="75" spans="1:12" ht="20.25" customHeight="1" x14ac:dyDescent="0.2">
      <c r="A75" s="24"/>
      <c r="B75" s="4" t="s">
        <v>136</v>
      </c>
      <c r="C75" s="4"/>
      <c r="D75" s="4"/>
      <c r="F75" s="50">
        <f>F66+F73</f>
        <v>31079</v>
      </c>
      <c r="G75" s="47"/>
      <c r="H75" s="50">
        <f>H66+H73</f>
        <v>94911</v>
      </c>
      <c r="I75" s="47"/>
      <c r="J75" s="50">
        <f>J66+J73</f>
        <v>60579</v>
      </c>
      <c r="K75" s="47"/>
      <c r="L75" s="50">
        <f>L66+L73</f>
        <v>102076</v>
      </c>
    </row>
    <row r="76" spans="1:12" ht="20.25" customHeight="1" x14ac:dyDescent="0.2">
      <c r="F76" s="47"/>
      <c r="G76" s="47"/>
      <c r="H76" s="47"/>
      <c r="I76" s="47"/>
      <c r="J76" s="47"/>
      <c r="K76" s="47"/>
      <c r="L76" s="47"/>
    </row>
    <row r="77" spans="1:12" ht="20.25" customHeight="1" thickBot="1" x14ac:dyDescent="0.25">
      <c r="A77" s="4" t="s">
        <v>230</v>
      </c>
      <c r="B77" s="4"/>
      <c r="C77" s="4"/>
      <c r="D77" s="4"/>
      <c r="F77" s="52">
        <f>F55+F75</f>
        <v>2614251</v>
      </c>
      <c r="G77" s="51">
        <v>0</v>
      </c>
      <c r="H77" s="52">
        <f>H55+H75</f>
        <v>2823315</v>
      </c>
      <c r="I77" s="51"/>
      <c r="J77" s="52">
        <f>J55+J75</f>
        <v>2611534</v>
      </c>
      <c r="K77" s="51">
        <v>0</v>
      </c>
      <c r="L77" s="52">
        <f>L55+L75</f>
        <v>2760204</v>
      </c>
    </row>
    <row r="78" spans="1:12" ht="20.25" customHeight="1" thickTop="1" x14ac:dyDescent="0.2">
      <c r="A78" s="4"/>
      <c r="B78" s="4"/>
      <c r="C78" s="4"/>
      <c r="D78" s="4"/>
      <c r="F78" s="51"/>
      <c r="G78" s="51"/>
      <c r="H78" s="51"/>
      <c r="I78" s="51"/>
      <c r="J78" s="51"/>
      <c r="K78" s="51"/>
      <c r="L78" s="51"/>
    </row>
    <row r="79" spans="1:12" ht="20.25" customHeight="1" x14ac:dyDescent="0.2">
      <c r="A79" s="4" t="s">
        <v>63</v>
      </c>
      <c r="B79" s="4"/>
      <c r="C79" s="4"/>
      <c r="D79" s="4"/>
      <c r="F79" s="41"/>
      <c r="G79" s="41"/>
      <c r="H79" s="41"/>
      <c r="I79" s="41"/>
      <c r="J79" s="41"/>
      <c r="K79" s="41"/>
      <c r="L79" s="41"/>
    </row>
    <row r="80" spans="1:12" ht="20.25" customHeight="1" x14ac:dyDescent="0.2">
      <c r="A80" s="24"/>
      <c r="B80" s="20" t="s">
        <v>141</v>
      </c>
      <c r="F80" s="41">
        <v>2610671</v>
      </c>
      <c r="G80" s="41"/>
      <c r="H80" s="41">
        <v>2761557</v>
      </c>
      <c r="I80" s="41"/>
      <c r="J80" s="41">
        <v>2611534</v>
      </c>
      <c r="K80" s="41"/>
      <c r="L80" s="41">
        <v>2760204</v>
      </c>
    </row>
    <row r="81" spans="1:12" ht="20.25" customHeight="1" x14ac:dyDescent="0.2">
      <c r="A81" s="24"/>
      <c r="B81" s="20" t="s">
        <v>61</v>
      </c>
      <c r="F81" s="41">
        <v>3580</v>
      </c>
      <c r="G81" s="41"/>
      <c r="H81" s="41">
        <v>61758</v>
      </c>
      <c r="I81" s="41"/>
      <c r="J81" s="26">
        <v>0</v>
      </c>
      <c r="K81" s="31"/>
      <c r="L81" s="26">
        <v>0</v>
      </c>
    </row>
    <row r="82" spans="1:12" ht="20.25" customHeight="1" thickBot="1" x14ac:dyDescent="0.25">
      <c r="A82" s="4" t="s">
        <v>230</v>
      </c>
      <c r="F82" s="53">
        <f>SUM(F80:F81)</f>
        <v>2614251</v>
      </c>
      <c r="G82" s="41"/>
      <c r="H82" s="53">
        <f>SUM(H80:H81)</f>
        <v>2823315</v>
      </c>
      <c r="I82" s="51"/>
      <c r="J82" s="53">
        <f>SUM(J80:J81)</f>
        <v>2611534</v>
      </c>
      <c r="K82" s="41"/>
      <c r="L82" s="53">
        <f>SUM(L80:L81)</f>
        <v>2760204</v>
      </c>
    </row>
    <row r="83" spans="1:12" ht="20.25" customHeight="1" thickTop="1" x14ac:dyDescent="0.2"/>
  </sheetData>
  <mergeCells count="8">
    <mergeCell ref="F5:H5"/>
    <mergeCell ref="J5:L5"/>
    <mergeCell ref="F6:H6"/>
    <mergeCell ref="J6:L6"/>
    <mergeCell ref="F52:H52"/>
    <mergeCell ref="J52:L52"/>
    <mergeCell ref="F51:H51"/>
    <mergeCell ref="J51:L51"/>
  </mergeCells>
  <phoneticPr fontId="0" type="noConversion"/>
  <pageMargins left="0.90551181102362199" right="0.39370078740157499" top="0.98425196850393704" bottom="0.98425196850393704" header="0.511811023622047" footer="0.511811023622047"/>
  <pageSetup paperSize="9" scale="78" firstPageNumber="6" fitToHeight="0" orientation="portrait" useFirstPageNumber="1" r:id="rId1"/>
  <headerFooter>
    <oddFooter>&amp;L&amp;"Arial,Regular"&amp;9See condensed notes to the financial statements.&amp;C&amp;"Arial,Regular"&amp;9&amp;P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149"/>
  <sheetViews>
    <sheetView zoomScaleNormal="100" zoomScaleSheetLayoutView="70" workbookViewId="0"/>
  </sheetViews>
  <sheetFormatPr defaultColWidth="9.140625" defaultRowHeight="19.5" customHeight="1" x14ac:dyDescent="0.2"/>
  <cols>
    <col min="1" max="3" width="1.5703125" style="65" customWidth="1"/>
    <col min="4" max="4" width="37.42578125" style="65" customWidth="1"/>
    <col min="5" max="5" width="7.28515625" style="127" bestFit="1" customWidth="1"/>
    <col min="6" max="6" width="0.85546875" style="65" customWidth="1"/>
    <col min="7" max="7" width="14" style="148" customWidth="1"/>
    <col min="8" max="8" width="0.85546875" style="148" customWidth="1"/>
    <col min="9" max="9" width="15" style="148" customWidth="1"/>
    <col min="10" max="10" width="1" style="148" customWidth="1"/>
    <col min="11" max="11" width="14" style="148" customWidth="1"/>
    <col min="12" max="12" width="1" style="148" customWidth="1"/>
    <col min="13" max="13" width="15" style="148" customWidth="1"/>
    <col min="14" max="14" width="1" style="148" customWidth="1"/>
    <col min="15" max="15" width="14" style="148" customWidth="1"/>
    <col min="16" max="16" width="1" style="148" customWidth="1"/>
    <col min="17" max="17" width="14" style="148" customWidth="1"/>
    <col min="18" max="18" width="1" style="148" customWidth="1"/>
    <col min="19" max="19" width="14" style="148" customWidth="1"/>
    <col min="20" max="20" width="1" style="148" customWidth="1"/>
    <col min="21" max="21" width="14" style="148" customWidth="1"/>
    <col min="22" max="22" width="1" style="148" customWidth="1"/>
    <col min="23" max="23" width="14" style="148" customWidth="1"/>
    <col min="24" max="24" width="1" style="148" customWidth="1"/>
    <col min="25" max="25" width="14" style="148" customWidth="1"/>
    <col min="26" max="26" width="1" style="148" customWidth="1"/>
    <col min="27" max="27" width="15" style="148" customWidth="1"/>
    <col min="28" max="28" width="1" style="148" customWidth="1"/>
    <col min="29" max="29" width="14" style="148" customWidth="1"/>
    <col min="30" max="30" width="1" style="148" customWidth="1"/>
    <col min="31" max="31" width="15" style="148" customWidth="1"/>
    <col min="32" max="32" width="1" style="65" hidden="1" customWidth="1"/>
    <col min="33" max="16384" width="9.140625" style="65"/>
  </cols>
  <sheetData>
    <row r="1" spans="1:32" s="71" customFormat="1" ht="19.5" customHeight="1" x14ac:dyDescent="0.2">
      <c r="A1" s="131" t="s">
        <v>101</v>
      </c>
      <c r="B1" s="131"/>
      <c r="C1" s="131"/>
      <c r="D1" s="131"/>
      <c r="E1" s="90"/>
      <c r="F1" s="13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85"/>
      <c r="AD1" s="91"/>
      <c r="AE1" s="91"/>
      <c r="AF1" s="86"/>
    </row>
    <row r="2" spans="1:32" s="71" customFormat="1" ht="19.5" customHeight="1" x14ac:dyDescent="0.2">
      <c r="A2" s="131" t="s">
        <v>108</v>
      </c>
      <c r="B2" s="131"/>
      <c r="C2" s="131"/>
      <c r="D2" s="131"/>
      <c r="E2" s="90"/>
      <c r="F2" s="131"/>
      <c r="G2" s="123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86"/>
    </row>
    <row r="3" spans="1:32" s="71" customFormat="1" ht="19.5" customHeight="1" x14ac:dyDescent="0.2">
      <c r="A3" s="132" t="s">
        <v>227</v>
      </c>
      <c r="B3" s="132"/>
      <c r="C3" s="132"/>
      <c r="D3" s="132"/>
      <c r="E3" s="90"/>
      <c r="F3" s="131"/>
      <c r="G3" s="123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86"/>
    </row>
    <row r="4" spans="1:32" s="71" customFormat="1" ht="19.5" customHeight="1" x14ac:dyDescent="0.2">
      <c r="A4" s="95"/>
      <c r="B4" s="95"/>
      <c r="C4" s="95"/>
      <c r="D4" s="95"/>
      <c r="E4" s="96"/>
      <c r="F4" s="133"/>
      <c r="G4" s="125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134" t="s">
        <v>225</v>
      </c>
      <c r="AF4" s="101"/>
    </row>
    <row r="5" spans="1:32" s="71" customFormat="1" ht="19.5" customHeight="1" x14ac:dyDescent="0.2">
      <c r="E5" s="90"/>
      <c r="F5" s="86"/>
      <c r="G5" s="172" t="s">
        <v>33</v>
      </c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</row>
    <row r="6" spans="1:32" s="71" customFormat="1" ht="19.5" customHeight="1" x14ac:dyDescent="0.2">
      <c r="E6" s="76"/>
      <c r="G6" s="173" t="s">
        <v>64</v>
      </c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61"/>
      <c r="AC6" s="161"/>
      <c r="AD6" s="161"/>
      <c r="AE6" s="161"/>
    </row>
    <row r="7" spans="1:32" s="71" customFormat="1" ht="19.5" customHeight="1" x14ac:dyDescent="0.2">
      <c r="E7" s="76"/>
      <c r="G7" s="161"/>
      <c r="H7" s="161"/>
      <c r="I7" s="161"/>
      <c r="J7" s="161"/>
      <c r="N7" s="161"/>
      <c r="O7" s="174" t="s">
        <v>60</v>
      </c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61"/>
      <c r="AA7" s="161"/>
      <c r="AB7" s="161"/>
      <c r="AC7" s="161"/>
      <c r="AD7" s="161"/>
      <c r="AE7" s="161"/>
    </row>
    <row r="8" spans="1:32" s="56" customFormat="1" ht="19.5" customHeight="1" x14ac:dyDescent="0.2">
      <c r="E8" s="17"/>
      <c r="G8" s="126"/>
      <c r="H8" s="126"/>
      <c r="I8" s="126"/>
      <c r="J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 t="s">
        <v>66</v>
      </c>
      <c r="X8" s="126"/>
      <c r="Y8" s="126" t="s">
        <v>22</v>
      </c>
      <c r="Z8" s="126"/>
      <c r="AA8" s="56" t="s">
        <v>67</v>
      </c>
      <c r="AB8" s="126"/>
      <c r="AC8" s="126"/>
      <c r="AD8" s="126"/>
      <c r="AE8" s="126"/>
    </row>
    <row r="9" spans="1:32" s="56" customFormat="1" ht="19.5" customHeight="1" x14ac:dyDescent="0.2">
      <c r="E9" s="17"/>
      <c r="G9" s="126" t="s">
        <v>16</v>
      </c>
      <c r="H9" s="126"/>
      <c r="I9" s="126"/>
      <c r="J9" s="126"/>
      <c r="K9" s="97" t="s">
        <v>210</v>
      </c>
      <c r="L9" s="97"/>
      <c r="M9" s="97"/>
      <c r="N9" s="126"/>
      <c r="O9" s="126" t="s">
        <v>87</v>
      </c>
      <c r="P9" s="126"/>
      <c r="Q9" s="126" t="s">
        <v>157</v>
      </c>
      <c r="R9" s="126"/>
      <c r="S9" s="126" t="s">
        <v>149</v>
      </c>
      <c r="T9" s="126"/>
      <c r="U9" s="126" t="s">
        <v>65</v>
      </c>
      <c r="V9" s="126"/>
      <c r="W9" s="126" t="s">
        <v>69</v>
      </c>
      <c r="X9" s="126"/>
      <c r="Y9" s="126" t="s">
        <v>70</v>
      </c>
      <c r="Z9" s="135"/>
      <c r="AA9" s="56" t="s">
        <v>71</v>
      </c>
      <c r="AB9" s="126"/>
      <c r="AC9" s="126" t="s">
        <v>72</v>
      </c>
      <c r="AD9" s="126"/>
    </row>
    <row r="10" spans="1:32" s="56" customFormat="1" ht="19.5" customHeight="1" x14ac:dyDescent="0.2">
      <c r="E10" s="17"/>
      <c r="G10" s="126" t="s">
        <v>26</v>
      </c>
      <c r="H10" s="126"/>
      <c r="I10" s="126" t="s">
        <v>17</v>
      </c>
      <c r="J10" s="126"/>
      <c r="K10" s="126" t="s">
        <v>18</v>
      </c>
      <c r="L10" s="126"/>
      <c r="M10" s="126"/>
      <c r="N10" s="126"/>
      <c r="O10" s="126" t="s">
        <v>88</v>
      </c>
      <c r="P10" s="126"/>
      <c r="Q10" s="126" t="s">
        <v>158</v>
      </c>
      <c r="R10" s="126"/>
      <c r="S10" s="126" t="s">
        <v>150</v>
      </c>
      <c r="T10" s="126"/>
      <c r="U10" s="126" t="s">
        <v>68</v>
      </c>
      <c r="V10" s="126"/>
      <c r="W10" s="56" t="s">
        <v>73</v>
      </c>
      <c r="X10" s="126"/>
      <c r="Y10" s="126" t="s">
        <v>74</v>
      </c>
      <c r="Z10" s="126"/>
      <c r="AA10" s="56" t="s">
        <v>75</v>
      </c>
      <c r="AB10" s="126"/>
      <c r="AC10" s="56" t="s">
        <v>76</v>
      </c>
      <c r="AE10" s="56" t="s">
        <v>22</v>
      </c>
    </row>
    <row r="11" spans="1:32" s="56" customFormat="1" ht="19.5" customHeight="1" x14ac:dyDescent="0.2">
      <c r="A11" s="121"/>
      <c r="B11" s="121"/>
      <c r="C11" s="121"/>
      <c r="D11" s="121"/>
      <c r="E11" s="136"/>
      <c r="G11" s="126" t="s">
        <v>19</v>
      </c>
      <c r="H11" s="126"/>
      <c r="I11" s="126" t="s">
        <v>19</v>
      </c>
      <c r="J11" s="126"/>
      <c r="K11" s="126" t="s">
        <v>20</v>
      </c>
      <c r="L11" s="126"/>
      <c r="M11" s="126" t="s">
        <v>54</v>
      </c>
      <c r="N11" s="126"/>
      <c r="O11" s="126" t="s">
        <v>89</v>
      </c>
      <c r="P11" s="126"/>
      <c r="Q11" s="126" t="s">
        <v>25</v>
      </c>
      <c r="R11" s="126"/>
      <c r="S11" s="126" t="s">
        <v>151</v>
      </c>
      <c r="T11" s="126"/>
      <c r="U11" s="126" t="s">
        <v>211</v>
      </c>
      <c r="V11" s="126"/>
      <c r="W11" s="56" t="s">
        <v>77</v>
      </c>
      <c r="X11" s="126"/>
      <c r="Y11" s="126" t="s">
        <v>78</v>
      </c>
      <c r="Z11" s="126"/>
      <c r="AA11" s="56" t="s">
        <v>79</v>
      </c>
      <c r="AB11" s="126"/>
      <c r="AC11" s="56" t="s">
        <v>21</v>
      </c>
      <c r="AE11" s="56" t="s">
        <v>36</v>
      </c>
    </row>
    <row r="12" spans="1:32" s="71" customFormat="1" ht="19.5" customHeight="1" x14ac:dyDescent="0.2">
      <c r="E12" s="17"/>
      <c r="F12" s="137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  <c r="Z12" s="171"/>
      <c r="AA12" s="171"/>
      <c r="AB12" s="171"/>
      <c r="AC12" s="171"/>
      <c r="AD12" s="171"/>
      <c r="AE12" s="171"/>
    </row>
    <row r="13" spans="1:32" s="71" customFormat="1" ht="19.5" customHeight="1" x14ac:dyDescent="0.2">
      <c r="A13" s="72" t="s">
        <v>231</v>
      </c>
      <c r="B13" s="72"/>
      <c r="C13" s="72"/>
      <c r="D13" s="72"/>
      <c r="E13" s="17"/>
      <c r="F13" s="137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</row>
    <row r="14" spans="1:32" ht="19.5" customHeight="1" x14ac:dyDescent="0.2">
      <c r="A14" s="66" t="s">
        <v>199</v>
      </c>
      <c r="B14" s="66"/>
      <c r="C14" s="66"/>
      <c r="D14" s="66"/>
      <c r="E14" s="61"/>
      <c r="G14" s="75">
        <v>3206509</v>
      </c>
      <c r="H14" s="36"/>
      <c r="I14" s="75">
        <v>10352570</v>
      </c>
      <c r="J14" s="36"/>
      <c r="K14" s="75">
        <v>500000</v>
      </c>
      <c r="L14" s="36"/>
      <c r="M14" s="75">
        <v>20700012</v>
      </c>
      <c r="N14" s="36"/>
      <c r="O14" s="75">
        <v>56252</v>
      </c>
      <c r="P14" s="36"/>
      <c r="Q14" s="75">
        <v>3633021</v>
      </c>
      <c r="R14" s="36"/>
      <c r="S14" s="75">
        <v>-114166</v>
      </c>
      <c r="T14" s="36"/>
      <c r="U14" s="75">
        <v>24736</v>
      </c>
      <c r="V14" s="36"/>
      <c r="W14" s="75">
        <v>-295321</v>
      </c>
      <c r="X14" s="36"/>
      <c r="Y14" s="75">
        <f>SUM(O14:X14)</f>
        <v>3304522</v>
      </c>
      <c r="Z14" s="36"/>
      <c r="AA14" s="75">
        <f>SUM(G14:M14)+Y14</f>
        <v>38063613</v>
      </c>
      <c r="AB14" s="36"/>
      <c r="AC14" s="75">
        <v>6077152</v>
      </c>
      <c r="AD14" s="36"/>
      <c r="AE14" s="75">
        <f>SUM(AA14:AD14)</f>
        <v>44140765</v>
      </c>
    </row>
    <row r="15" spans="1:32" s="66" customFormat="1" ht="19.5" customHeight="1" x14ac:dyDescent="0.2">
      <c r="A15" s="66" t="s">
        <v>232</v>
      </c>
      <c r="E15" s="61"/>
      <c r="G15" s="75"/>
      <c r="H15" s="75"/>
      <c r="I15" s="75"/>
      <c r="J15" s="75"/>
      <c r="K15" s="75"/>
      <c r="L15" s="75"/>
      <c r="M15" s="75"/>
      <c r="N15" s="75"/>
      <c r="O15" s="36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138"/>
      <c r="AE15" s="138"/>
    </row>
    <row r="16" spans="1:32" ht="19.5" hidden="1" customHeight="1" x14ac:dyDescent="0.2">
      <c r="A16" s="65" t="s">
        <v>200</v>
      </c>
      <c r="E16" s="61"/>
      <c r="G16" s="36">
        <v>0</v>
      </c>
      <c r="H16" s="36"/>
      <c r="I16" s="36"/>
      <c r="J16" s="36"/>
      <c r="K16" s="36"/>
      <c r="L16" s="36"/>
      <c r="M16" s="36"/>
      <c r="N16" s="36"/>
      <c r="O16" s="36"/>
      <c r="P16" s="36"/>
      <c r="Q16" s="36">
        <v>0</v>
      </c>
      <c r="R16" s="36"/>
      <c r="S16" s="36">
        <v>0</v>
      </c>
      <c r="T16" s="36"/>
      <c r="U16" s="36">
        <v>0</v>
      </c>
      <c r="V16" s="36"/>
      <c r="W16" s="36">
        <v>0</v>
      </c>
      <c r="X16" s="36"/>
      <c r="Y16" s="36">
        <f>SUM(O16:W16)</f>
        <v>0</v>
      </c>
      <c r="Z16" s="36"/>
      <c r="AA16" s="36">
        <f>SUM(G16:M16)+Y16</f>
        <v>0</v>
      </c>
      <c r="AB16" s="36"/>
      <c r="AC16" s="36">
        <v>0</v>
      </c>
      <c r="AD16" s="146"/>
      <c r="AE16" s="36">
        <f>SUM(AA16:AD16)</f>
        <v>0</v>
      </c>
    </row>
    <row r="17" spans="1:32" ht="19.5" customHeight="1" x14ac:dyDescent="0.2">
      <c r="A17" s="65" t="s">
        <v>86</v>
      </c>
      <c r="E17" s="61"/>
      <c r="G17" s="36">
        <v>0</v>
      </c>
      <c r="H17" s="36"/>
      <c r="I17" s="36">
        <v>0</v>
      </c>
      <c r="J17" s="36"/>
      <c r="K17" s="36">
        <v>0</v>
      </c>
      <c r="L17" s="36"/>
      <c r="M17" s="36">
        <v>0</v>
      </c>
      <c r="N17" s="36"/>
      <c r="O17" s="36">
        <v>401</v>
      </c>
      <c r="P17" s="36"/>
      <c r="Q17" s="36">
        <v>0</v>
      </c>
      <c r="R17" s="36"/>
      <c r="S17" s="36">
        <v>0</v>
      </c>
      <c r="T17" s="36"/>
      <c r="U17" s="36">
        <v>0</v>
      </c>
      <c r="V17" s="36"/>
      <c r="W17" s="116">
        <v>0</v>
      </c>
      <c r="X17" s="36"/>
      <c r="Y17" s="36">
        <f>SUM(O17:W17)</f>
        <v>401</v>
      </c>
      <c r="Z17" s="36"/>
      <c r="AA17" s="36">
        <f>SUM(G17:M17)+Y17</f>
        <v>401</v>
      </c>
      <c r="AB17" s="36"/>
      <c r="AC17" s="36">
        <v>65</v>
      </c>
      <c r="AD17" s="36"/>
      <c r="AE17" s="36">
        <f>SUM(AA17:AD17)</f>
        <v>466</v>
      </c>
    </row>
    <row r="18" spans="1:32" ht="19.5" customHeight="1" x14ac:dyDescent="0.2">
      <c r="A18" s="65" t="s">
        <v>51</v>
      </c>
      <c r="E18" s="61"/>
      <c r="G18" s="36">
        <v>0</v>
      </c>
      <c r="H18" s="36"/>
      <c r="I18" s="36">
        <v>0</v>
      </c>
      <c r="J18" s="36"/>
      <c r="K18" s="36">
        <v>0</v>
      </c>
      <c r="L18" s="36"/>
      <c r="M18" s="36">
        <v>-4328181</v>
      </c>
      <c r="N18" s="36"/>
      <c r="O18" s="36">
        <v>0</v>
      </c>
      <c r="P18" s="36"/>
      <c r="Q18" s="36">
        <v>0</v>
      </c>
      <c r="R18" s="36"/>
      <c r="S18" s="36">
        <v>0</v>
      </c>
      <c r="T18" s="36"/>
      <c r="U18" s="36">
        <v>0</v>
      </c>
      <c r="V18" s="36"/>
      <c r="W18" s="116">
        <v>0</v>
      </c>
      <c r="X18" s="36"/>
      <c r="Y18" s="36">
        <f>SUM(O18:W18)</f>
        <v>0</v>
      </c>
      <c r="Z18" s="36"/>
      <c r="AA18" s="36">
        <f>SUM(G18:M18)+Y18</f>
        <v>-4328181</v>
      </c>
      <c r="AB18" s="36"/>
      <c r="AC18" s="36">
        <v>-129041</v>
      </c>
      <c r="AD18" s="36"/>
      <c r="AE18" s="36">
        <f>SUM(AA18:AD18)</f>
        <v>-4457222</v>
      </c>
    </row>
    <row r="19" spans="1:32" ht="19.5" hidden="1" customHeight="1" x14ac:dyDescent="0.2">
      <c r="A19" s="65" t="s">
        <v>201</v>
      </c>
      <c r="E19" s="61"/>
      <c r="G19" s="36">
        <v>0</v>
      </c>
      <c r="H19" s="36"/>
      <c r="I19" s="36">
        <v>0</v>
      </c>
      <c r="J19" s="36"/>
      <c r="K19" s="36">
        <v>0</v>
      </c>
      <c r="L19" s="36"/>
      <c r="M19" s="36">
        <v>0</v>
      </c>
      <c r="N19" s="36"/>
      <c r="O19" s="36">
        <v>0</v>
      </c>
      <c r="P19" s="36"/>
      <c r="Q19" s="36"/>
      <c r="R19" s="36"/>
      <c r="S19" s="36">
        <v>0</v>
      </c>
      <c r="T19" s="36"/>
      <c r="U19" s="36">
        <v>0</v>
      </c>
      <c r="V19" s="36"/>
      <c r="W19" s="116">
        <v>0</v>
      </c>
      <c r="X19" s="36"/>
      <c r="Y19" s="36">
        <f>SUM(O19:W19)</f>
        <v>0</v>
      </c>
      <c r="Z19" s="36"/>
      <c r="AA19" s="36">
        <f>SUM(G19:M19)+Y19</f>
        <v>0</v>
      </c>
      <c r="AB19" s="36"/>
      <c r="AC19" s="36">
        <v>0</v>
      </c>
      <c r="AD19" s="36"/>
      <c r="AE19" s="36">
        <f>SUM(AA19:AD19)</f>
        <v>0</v>
      </c>
    </row>
    <row r="20" spans="1:32" ht="19.5" customHeight="1" x14ac:dyDescent="0.2">
      <c r="A20" s="66" t="s">
        <v>233</v>
      </c>
      <c r="B20" s="66"/>
      <c r="C20" s="66"/>
      <c r="D20" s="66"/>
      <c r="G20" s="36"/>
      <c r="H20" s="36"/>
      <c r="I20" s="36"/>
      <c r="J20" s="36"/>
      <c r="K20" s="115"/>
      <c r="L20" s="115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2" s="66" customFormat="1" ht="19.5" customHeight="1" x14ac:dyDescent="0.2">
      <c r="B21" s="65" t="s">
        <v>228</v>
      </c>
      <c r="C21" s="65"/>
      <c r="D21" s="65"/>
      <c r="E21" s="61"/>
      <c r="G21" s="36">
        <v>0</v>
      </c>
      <c r="H21" s="36"/>
      <c r="I21" s="36">
        <v>0</v>
      </c>
      <c r="J21" s="36"/>
      <c r="K21" s="36">
        <v>0</v>
      </c>
      <c r="L21" s="138"/>
      <c r="M21" s="36">
        <f>'pl 6-7'!H38</f>
        <v>2660610</v>
      </c>
      <c r="N21" s="36"/>
      <c r="O21" s="36">
        <v>0</v>
      </c>
      <c r="P21" s="36"/>
      <c r="Q21" s="36">
        <v>0</v>
      </c>
      <c r="R21" s="36"/>
      <c r="S21" s="36">
        <v>0</v>
      </c>
      <c r="T21" s="36"/>
      <c r="U21" s="36">
        <v>0</v>
      </c>
      <c r="V21" s="36"/>
      <c r="W21" s="36">
        <v>0</v>
      </c>
      <c r="X21" s="36"/>
      <c r="Y21" s="36">
        <f>SUM(O21:W21)</f>
        <v>0</v>
      </c>
      <c r="Z21" s="36"/>
      <c r="AA21" s="36">
        <f>SUM(G21:M21)+Y21</f>
        <v>2660610</v>
      </c>
      <c r="AB21" s="36"/>
      <c r="AC21" s="36">
        <v>67794</v>
      </c>
      <c r="AD21" s="36"/>
      <c r="AE21" s="36">
        <f>SUM(AA21:AD21)</f>
        <v>2728404</v>
      </c>
    </row>
    <row r="22" spans="1:32" s="66" customFormat="1" ht="19.5" customHeight="1" x14ac:dyDescent="0.2">
      <c r="B22" s="65" t="s">
        <v>234</v>
      </c>
      <c r="C22" s="65"/>
      <c r="D22" s="65"/>
      <c r="E22" s="61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138"/>
      <c r="U22" s="36"/>
      <c r="V22" s="138"/>
      <c r="W22" s="36"/>
      <c r="X22" s="138"/>
      <c r="Y22" s="36"/>
      <c r="Z22" s="138"/>
      <c r="AA22" s="36"/>
      <c r="AB22" s="36"/>
      <c r="AC22" s="36"/>
      <c r="AD22" s="36"/>
      <c r="AE22" s="36"/>
    </row>
    <row r="23" spans="1:32" s="66" customFormat="1" ht="19.5" customHeight="1" x14ac:dyDescent="0.2">
      <c r="C23" s="65" t="s">
        <v>137</v>
      </c>
      <c r="E23" s="61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2" s="66" customFormat="1" ht="19.5" customHeight="1" x14ac:dyDescent="0.2">
      <c r="B24" s="65"/>
      <c r="C24" s="65"/>
      <c r="D24" s="65" t="s">
        <v>193</v>
      </c>
      <c r="E24" s="61"/>
      <c r="G24" s="36">
        <v>0</v>
      </c>
      <c r="H24" s="36"/>
      <c r="I24" s="36">
        <v>0</v>
      </c>
      <c r="J24" s="36"/>
      <c r="K24" s="36">
        <v>0</v>
      </c>
      <c r="L24" s="36"/>
      <c r="M24" s="36">
        <v>0</v>
      </c>
      <c r="N24" s="36"/>
      <c r="O24" s="36">
        <v>0</v>
      </c>
      <c r="P24" s="36"/>
      <c r="Q24" s="36">
        <v>0</v>
      </c>
      <c r="R24" s="36"/>
      <c r="S24" s="36">
        <v>-3214</v>
      </c>
      <c r="T24" s="36"/>
      <c r="U24" s="36">
        <v>-3452</v>
      </c>
      <c r="V24" s="36"/>
      <c r="W24" s="36">
        <v>106310</v>
      </c>
      <c r="X24" s="36"/>
      <c r="Y24" s="36">
        <f>SUM(O24:W24)</f>
        <v>99644</v>
      </c>
      <c r="Z24" s="36"/>
      <c r="AA24" s="36">
        <f>SUM(G22:M22)+Y24</f>
        <v>99644</v>
      </c>
      <c r="AB24" s="36"/>
      <c r="AC24" s="36">
        <v>-6036</v>
      </c>
      <c r="AD24" s="36"/>
      <c r="AE24" s="36">
        <f>SUM(AA24:AD24)</f>
        <v>93608</v>
      </c>
    </row>
    <row r="25" spans="1:32" s="66" customFormat="1" ht="19.5" customHeight="1" x14ac:dyDescent="0.2">
      <c r="C25" s="65" t="s">
        <v>194</v>
      </c>
      <c r="D25" s="65"/>
      <c r="E25" s="61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2" s="66" customFormat="1" ht="19.5" customHeight="1" x14ac:dyDescent="0.2">
      <c r="B26" s="65"/>
      <c r="D26" s="65" t="s">
        <v>193</v>
      </c>
      <c r="E26" s="61"/>
      <c r="G26" s="36">
        <v>0</v>
      </c>
      <c r="H26" s="36"/>
      <c r="I26" s="36">
        <v>0</v>
      </c>
      <c r="J26" s="36"/>
      <c r="K26" s="36">
        <v>0</v>
      </c>
      <c r="L26" s="36"/>
      <c r="M26" s="36">
        <v>0</v>
      </c>
      <c r="N26" s="36"/>
      <c r="O26" s="36">
        <v>0</v>
      </c>
      <c r="P26" s="36"/>
      <c r="Q26" s="36">
        <v>0</v>
      </c>
      <c r="R26" s="36"/>
      <c r="S26" s="36">
        <v>0</v>
      </c>
      <c r="T26" s="36"/>
      <c r="U26" s="36">
        <v>0</v>
      </c>
      <c r="V26" s="36"/>
      <c r="W26" s="36">
        <v>1303</v>
      </c>
      <c r="X26" s="36"/>
      <c r="Y26" s="36">
        <f>SUM(O26:W26)</f>
        <v>1303</v>
      </c>
      <c r="Z26" s="36"/>
      <c r="AA26" s="36">
        <f>SUM(G26:M26)+Y26</f>
        <v>1303</v>
      </c>
      <c r="AB26" s="36"/>
      <c r="AC26" s="36">
        <v>0</v>
      </c>
      <c r="AD26" s="36"/>
      <c r="AE26" s="36">
        <f>SUM(AA26:AD26)</f>
        <v>1303</v>
      </c>
    </row>
    <row r="27" spans="1:32" ht="19.5" customHeight="1" x14ac:dyDescent="0.2">
      <c r="B27" s="66" t="s">
        <v>230</v>
      </c>
      <c r="C27" s="66"/>
      <c r="D27" s="66"/>
      <c r="E27" s="61"/>
      <c r="G27" s="67">
        <f>SUM(G21:G26)</f>
        <v>0</v>
      </c>
      <c r="H27" s="36">
        <v>0</v>
      </c>
      <c r="I27" s="67">
        <f>SUM(I21:I26)</f>
        <v>0</v>
      </c>
      <c r="J27" s="36"/>
      <c r="K27" s="67">
        <f>SUM(K21:K26)</f>
        <v>0</v>
      </c>
      <c r="L27" s="115">
        <v>0</v>
      </c>
      <c r="M27" s="67">
        <f>SUM(M21:M26)</f>
        <v>2660610</v>
      </c>
      <c r="N27" s="36"/>
      <c r="O27" s="67">
        <f>SUM(O21:O26)</f>
        <v>0</v>
      </c>
      <c r="P27" s="36"/>
      <c r="Q27" s="67">
        <f>SUM(Q21:Q26)</f>
        <v>0</v>
      </c>
      <c r="R27" s="36"/>
      <c r="S27" s="67">
        <f>SUM(S21:S26)</f>
        <v>-3214</v>
      </c>
      <c r="T27" s="36">
        <v>0</v>
      </c>
      <c r="U27" s="67">
        <f>SUM(U21:U26)</f>
        <v>-3452</v>
      </c>
      <c r="V27" s="36">
        <v>0</v>
      </c>
      <c r="W27" s="67">
        <f>SUM(W21:W26)</f>
        <v>107613</v>
      </c>
      <c r="X27" s="36">
        <v>0</v>
      </c>
      <c r="Y27" s="67">
        <f>SUM(Y21:Y26)</f>
        <v>100947</v>
      </c>
      <c r="Z27" s="36"/>
      <c r="AA27" s="67">
        <f>SUM(AA21:AA26)</f>
        <v>2761557</v>
      </c>
      <c r="AB27" s="36">
        <v>0</v>
      </c>
      <c r="AC27" s="67">
        <f>SUM(AC21:AC26)</f>
        <v>61758</v>
      </c>
      <c r="AD27" s="36">
        <v>0</v>
      </c>
      <c r="AE27" s="67">
        <f>SUM(AE21:AE26)</f>
        <v>2823315</v>
      </c>
    </row>
    <row r="28" spans="1:32" s="66" customFormat="1" ht="19.5" customHeight="1" thickBot="1" x14ac:dyDescent="0.25">
      <c r="A28" s="66" t="s">
        <v>235</v>
      </c>
      <c r="F28" s="65"/>
      <c r="G28" s="70">
        <f>SUM(G14:G19)+G27</f>
        <v>3206509</v>
      </c>
      <c r="H28" s="75"/>
      <c r="I28" s="70">
        <f>SUM(I14:I19)+I27</f>
        <v>10352570</v>
      </c>
      <c r="J28" s="36"/>
      <c r="K28" s="70">
        <f>SUM(K14:K19)+K27</f>
        <v>500000</v>
      </c>
      <c r="L28" s="138"/>
      <c r="M28" s="70">
        <f>SUM(M14:M19)+M27</f>
        <v>19032441</v>
      </c>
      <c r="N28" s="70"/>
      <c r="O28" s="70">
        <f>SUM(O14:O19)+O27</f>
        <v>56653</v>
      </c>
      <c r="P28" s="36"/>
      <c r="Q28" s="70">
        <f>SUM(Q14:Q19)+Q27</f>
        <v>3633021</v>
      </c>
      <c r="R28" s="75"/>
      <c r="S28" s="70">
        <f>SUM(S14:S19)+S27</f>
        <v>-117380</v>
      </c>
      <c r="T28" s="75"/>
      <c r="U28" s="70">
        <f>SUM(U14:U19)+U27</f>
        <v>21284</v>
      </c>
      <c r="V28" s="75"/>
      <c r="W28" s="70">
        <f>SUM(W14:W19)+W27</f>
        <v>-187708</v>
      </c>
      <c r="X28" s="75"/>
      <c r="Y28" s="70">
        <f>SUM(Y14:Y19)+Y27</f>
        <v>3405870</v>
      </c>
      <c r="Z28" s="75"/>
      <c r="AA28" s="70">
        <f>SUM(AA14:AA19)+AA27</f>
        <v>36497390</v>
      </c>
      <c r="AB28" s="36">
        <v>9565801224</v>
      </c>
      <c r="AC28" s="70">
        <f>SUM(AC14:AC19)+AC27</f>
        <v>6009934</v>
      </c>
      <c r="AD28" s="75"/>
      <c r="AE28" s="70">
        <f>SUM(AE14:AE19)+AE27</f>
        <v>42507324</v>
      </c>
    </row>
    <row r="29" spans="1:32" s="66" customFormat="1" ht="19.5" customHeight="1" thickTop="1" x14ac:dyDescent="0.2">
      <c r="F29" s="65"/>
      <c r="G29" s="139"/>
      <c r="H29" s="140"/>
      <c r="I29" s="141"/>
      <c r="J29" s="142"/>
      <c r="K29" s="139"/>
      <c r="L29" s="140"/>
      <c r="M29" s="139"/>
      <c r="N29" s="139"/>
      <c r="O29" s="140"/>
      <c r="P29" s="142"/>
      <c r="Q29" s="139"/>
      <c r="R29" s="139"/>
      <c r="S29" s="139"/>
      <c r="T29" s="140"/>
      <c r="U29" s="139"/>
      <c r="V29" s="140"/>
      <c r="W29" s="139"/>
      <c r="X29" s="140"/>
      <c r="Y29" s="139"/>
      <c r="Z29" s="140"/>
      <c r="AA29" s="139"/>
      <c r="AB29" s="140"/>
      <c r="AC29" s="139"/>
      <c r="AD29" s="140"/>
      <c r="AE29" s="139"/>
    </row>
    <row r="30" spans="1:32" ht="19.5" customHeight="1" x14ac:dyDescent="0.2">
      <c r="A30" s="131" t="s">
        <v>101</v>
      </c>
      <c r="B30" s="131"/>
      <c r="C30" s="131"/>
      <c r="D30" s="131"/>
      <c r="E30" s="90"/>
      <c r="F30" s="13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85"/>
    </row>
    <row r="31" spans="1:32" ht="19.5" customHeight="1" x14ac:dyDescent="0.2">
      <c r="A31" s="131" t="s">
        <v>109</v>
      </c>
      <c r="B31" s="131"/>
      <c r="C31" s="131"/>
      <c r="D31" s="131"/>
      <c r="E31" s="90"/>
      <c r="F31" s="13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85"/>
    </row>
    <row r="32" spans="1:32" ht="19.5" customHeight="1" x14ac:dyDescent="0.2">
      <c r="A32" s="132" t="s">
        <v>227</v>
      </c>
      <c r="B32" s="132"/>
      <c r="C32" s="132"/>
      <c r="D32" s="132"/>
      <c r="E32" s="90"/>
      <c r="F32" s="131"/>
      <c r="G32" s="91"/>
      <c r="H32" s="91"/>
      <c r="I32" s="123"/>
      <c r="J32" s="86"/>
      <c r="K32" s="91"/>
      <c r="L32" s="86"/>
      <c r="M32" s="91"/>
      <c r="N32" s="91"/>
      <c r="O32" s="86"/>
      <c r="P32" s="86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85"/>
    </row>
    <row r="33" spans="1:32" ht="19.5" customHeight="1" x14ac:dyDescent="0.2">
      <c r="A33" s="95"/>
      <c r="B33" s="95"/>
      <c r="C33" s="95"/>
      <c r="D33" s="95"/>
      <c r="E33" s="96"/>
      <c r="F33" s="133"/>
      <c r="G33" s="97"/>
      <c r="H33" s="97"/>
      <c r="I33" s="125"/>
      <c r="J33" s="101"/>
      <c r="K33" s="97"/>
      <c r="L33" s="101"/>
      <c r="M33" s="97"/>
      <c r="N33" s="97"/>
      <c r="O33" s="101"/>
      <c r="P33" s="101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134" t="s">
        <v>225</v>
      </c>
      <c r="AF33" s="101"/>
    </row>
    <row r="34" spans="1:32" s="71" customFormat="1" ht="19.5" customHeight="1" x14ac:dyDescent="0.2">
      <c r="E34" s="76"/>
      <c r="G34" s="172" t="s">
        <v>33</v>
      </c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172"/>
      <c r="W34" s="172"/>
      <c r="X34" s="172"/>
      <c r="Y34" s="172"/>
      <c r="Z34" s="172"/>
      <c r="AA34" s="172"/>
      <c r="AB34" s="172"/>
      <c r="AC34" s="172"/>
      <c r="AD34" s="172"/>
      <c r="AE34" s="172"/>
      <c r="AF34" s="143"/>
    </row>
    <row r="35" spans="1:32" s="71" customFormat="1" ht="19.5" customHeight="1" x14ac:dyDescent="0.2">
      <c r="E35" s="76"/>
      <c r="G35" s="173" t="s">
        <v>64</v>
      </c>
      <c r="H35" s="173"/>
      <c r="I35" s="173"/>
      <c r="J35" s="173"/>
      <c r="K35" s="173"/>
      <c r="L35" s="173"/>
      <c r="M35" s="173"/>
      <c r="N35" s="173"/>
      <c r="O35" s="173"/>
      <c r="P35" s="173"/>
      <c r="Q35" s="173"/>
      <c r="R35" s="173"/>
      <c r="S35" s="173"/>
      <c r="T35" s="173"/>
      <c r="U35" s="173"/>
      <c r="V35" s="173"/>
      <c r="W35" s="173"/>
      <c r="X35" s="173"/>
      <c r="Y35" s="173"/>
      <c r="Z35" s="173"/>
      <c r="AA35" s="173"/>
      <c r="AB35" s="144"/>
      <c r="AC35" s="144"/>
      <c r="AD35" s="161"/>
      <c r="AE35" s="161"/>
    </row>
    <row r="36" spans="1:32" s="71" customFormat="1" ht="19.5" customHeight="1" x14ac:dyDescent="0.2">
      <c r="E36" s="76"/>
      <c r="G36" s="161"/>
      <c r="H36" s="161"/>
      <c r="I36" s="161"/>
      <c r="J36" s="161"/>
      <c r="L36" s="161"/>
      <c r="N36" s="161"/>
      <c r="O36" s="174" t="s">
        <v>60</v>
      </c>
      <c r="P36" s="174"/>
      <c r="Q36" s="174"/>
      <c r="R36" s="174"/>
      <c r="S36" s="174"/>
      <c r="T36" s="174"/>
      <c r="U36" s="174"/>
      <c r="V36" s="174"/>
      <c r="W36" s="174"/>
      <c r="X36" s="174"/>
      <c r="Y36" s="174"/>
      <c r="Z36" s="145"/>
      <c r="AA36" s="145"/>
      <c r="AB36" s="161"/>
      <c r="AC36" s="161"/>
      <c r="AD36" s="161"/>
      <c r="AE36" s="161"/>
    </row>
    <row r="37" spans="1:32" s="56" customFormat="1" ht="19.5" customHeight="1" x14ac:dyDescent="0.2">
      <c r="E37" s="17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56" t="s">
        <v>66</v>
      </c>
      <c r="Y37" s="126" t="s">
        <v>22</v>
      </c>
      <c r="Z37" s="126"/>
      <c r="AA37" s="56" t="s">
        <v>67</v>
      </c>
      <c r="AB37" s="126"/>
      <c r="AC37" s="126"/>
      <c r="AD37" s="126"/>
      <c r="AE37" s="126"/>
    </row>
    <row r="38" spans="1:32" s="56" customFormat="1" ht="19.5" customHeight="1" x14ac:dyDescent="0.2">
      <c r="E38" s="17"/>
      <c r="G38" s="126" t="s">
        <v>16</v>
      </c>
      <c r="H38" s="126"/>
      <c r="I38" s="126"/>
      <c r="J38" s="126"/>
      <c r="K38" s="97" t="s">
        <v>210</v>
      </c>
      <c r="L38" s="97"/>
      <c r="M38" s="97"/>
      <c r="N38" s="126"/>
      <c r="O38" s="126" t="s">
        <v>87</v>
      </c>
      <c r="P38" s="126"/>
      <c r="Q38" s="126" t="s">
        <v>157</v>
      </c>
      <c r="R38" s="126"/>
      <c r="S38" s="126" t="s">
        <v>149</v>
      </c>
      <c r="T38" s="126"/>
      <c r="U38" s="126" t="s">
        <v>65</v>
      </c>
      <c r="V38" s="126"/>
      <c r="W38" s="56" t="s">
        <v>69</v>
      </c>
      <c r="Y38" s="126" t="s">
        <v>70</v>
      </c>
      <c r="Z38" s="135"/>
      <c r="AA38" s="56" t="s">
        <v>71</v>
      </c>
      <c r="AB38" s="126"/>
      <c r="AC38" s="126" t="s">
        <v>72</v>
      </c>
      <c r="AD38" s="126"/>
    </row>
    <row r="39" spans="1:32" s="56" customFormat="1" ht="19.5" customHeight="1" x14ac:dyDescent="0.2">
      <c r="E39" s="17"/>
      <c r="G39" s="126" t="s">
        <v>26</v>
      </c>
      <c r="H39" s="126"/>
      <c r="I39" s="126" t="s">
        <v>17</v>
      </c>
      <c r="J39" s="126"/>
      <c r="K39" s="126" t="s">
        <v>18</v>
      </c>
      <c r="L39" s="126"/>
      <c r="M39" s="126"/>
      <c r="N39" s="126"/>
      <c r="O39" s="126" t="s">
        <v>88</v>
      </c>
      <c r="P39" s="126"/>
      <c r="Q39" s="126" t="s">
        <v>158</v>
      </c>
      <c r="R39" s="126"/>
      <c r="S39" s="126" t="s">
        <v>150</v>
      </c>
      <c r="T39" s="126"/>
      <c r="U39" s="126" t="s">
        <v>68</v>
      </c>
      <c r="V39" s="126"/>
      <c r="W39" s="56" t="s">
        <v>73</v>
      </c>
      <c r="Y39" s="126" t="s">
        <v>74</v>
      </c>
      <c r="Z39" s="126"/>
      <c r="AA39" s="56" t="s">
        <v>75</v>
      </c>
      <c r="AB39" s="126"/>
      <c r="AC39" s="56" t="s">
        <v>76</v>
      </c>
      <c r="AE39" s="56" t="s">
        <v>22</v>
      </c>
    </row>
    <row r="40" spans="1:32" s="56" customFormat="1" ht="19.5" customHeight="1" x14ac:dyDescent="0.2">
      <c r="A40" s="121"/>
      <c r="B40" s="121"/>
      <c r="C40" s="121"/>
      <c r="D40" s="121"/>
      <c r="E40" s="136" t="s">
        <v>116</v>
      </c>
      <c r="G40" s="126" t="s">
        <v>19</v>
      </c>
      <c r="H40" s="126"/>
      <c r="I40" s="126" t="s">
        <v>19</v>
      </c>
      <c r="J40" s="126"/>
      <c r="K40" s="126" t="s">
        <v>20</v>
      </c>
      <c r="L40" s="126"/>
      <c r="M40" s="126" t="s">
        <v>54</v>
      </c>
      <c r="N40" s="126"/>
      <c r="O40" s="126" t="s">
        <v>89</v>
      </c>
      <c r="P40" s="126"/>
      <c r="Q40" s="126" t="s">
        <v>25</v>
      </c>
      <c r="R40" s="126"/>
      <c r="S40" s="126" t="s">
        <v>151</v>
      </c>
      <c r="T40" s="126"/>
      <c r="U40" s="126" t="s">
        <v>211</v>
      </c>
      <c r="V40" s="126"/>
      <c r="W40" s="56" t="s">
        <v>77</v>
      </c>
      <c r="Y40" s="126" t="s">
        <v>78</v>
      </c>
      <c r="Z40" s="126"/>
      <c r="AA40" s="56" t="s">
        <v>79</v>
      </c>
      <c r="AB40" s="126"/>
      <c r="AC40" s="56" t="s">
        <v>21</v>
      </c>
      <c r="AE40" s="56" t="s">
        <v>36</v>
      </c>
    </row>
    <row r="41" spans="1:32" s="71" customFormat="1" ht="19.5" customHeight="1" x14ac:dyDescent="0.2">
      <c r="E41" s="17"/>
      <c r="F41" s="137"/>
      <c r="G41" s="171"/>
      <c r="H41" s="171"/>
      <c r="I41" s="171"/>
      <c r="J41" s="171"/>
      <c r="K41" s="171"/>
      <c r="L41" s="171"/>
      <c r="M41" s="171"/>
      <c r="N41" s="171"/>
      <c r="O41" s="171"/>
      <c r="P41" s="171"/>
      <c r="Q41" s="171"/>
      <c r="R41" s="171"/>
      <c r="S41" s="171"/>
      <c r="T41" s="171"/>
      <c r="U41" s="171"/>
      <c r="V41" s="171"/>
      <c r="W41" s="171"/>
      <c r="X41" s="171"/>
      <c r="Y41" s="171"/>
      <c r="Z41" s="171"/>
      <c r="AA41" s="171"/>
      <c r="AB41" s="171"/>
      <c r="AC41" s="171"/>
      <c r="AD41" s="171"/>
      <c r="AE41" s="171"/>
      <c r="AF41" s="104"/>
    </row>
    <row r="42" spans="1:32" s="71" customFormat="1" ht="19.5" customHeight="1" x14ac:dyDescent="0.2">
      <c r="A42" s="72" t="s">
        <v>236</v>
      </c>
      <c r="B42" s="72"/>
      <c r="C42" s="72"/>
      <c r="D42" s="72"/>
      <c r="E42" s="17"/>
      <c r="F42" s="137"/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 s="162"/>
      <c r="Z42" s="162"/>
      <c r="AA42" s="162"/>
      <c r="AB42" s="162"/>
      <c r="AC42" s="162"/>
      <c r="AD42" s="162"/>
      <c r="AE42" s="162"/>
      <c r="AF42" s="104"/>
    </row>
    <row r="43" spans="1:32" s="66" customFormat="1" ht="19.5" customHeight="1" x14ac:dyDescent="0.2">
      <c r="A43" s="66" t="s">
        <v>237</v>
      </c>
      <c r="B43" s="154"/>
      <c r="E43" s="61"/>
      <c r="G43" s="156">
        <v>3206598</v>
      </c>
      <c r="H43" s="156"/>
      <c r="I43" s="156">
        <v>10357276</v>
      </c>
      <c r="J43" s="156"/>
      <c r="K43" s="156">
        <v>500000</v>
      </c>
      <c r="L43" s="156"/>
      <c r="M43" s="156">
        <v>23194621</v>
      </c>
      <c r="N43" s="156"/>
      <c r="O43" s="156">
        <v>52478</v>
      </c>
      <c r="P43" s="156"/>
      <c r="Q43" s="156">
        <v>3653539</v>
      </c>
      <c r="R43" s="156"/>
      <c r="S43" s="156">
        <v>-135503</v>
      </c>
      <c r="T43" s="157"/>
      <c r="U43" s="156">
        <v>9679</v>
      </c>
      <c r="V43" s="157"/>
      <c r="W43" s="156">
        <v>-151925</v>
      </c>
      <c r="X43" s="138"/>
      <c r="Y43" s="75">
        <f>SUM(O43:W43)</f>
        <v>3428268</v>
      </c>
      <c r="Z43" s="75"/>
      <c r="AA43" s="75">
        <f>SUM(G43:M43)+Y43</f>
        <v>40686763</v>
      </c>
      <c r="AB43" s="75"/>
      <c r="AC43" s="75">
        <v>6014112</v>
      </c>
      <c r="AD43" s="75"/>
      <c r="AE43" s="75">
        <f>SUM(AA43:AC43)</f>
        <v>46700875</v>
      </c>
    </row>
    <row r="44" spans="1:32" s="66" customFormat="1" ht="19.5" customHeight="1" x14ac:dyDescent="0.2">
      <c r="A44" s="66" t="s">
        <v>232</v>
      </c>
      <c r="E44" s="61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138"/>
      <c r="AE44" s="138"/>
    </row>
    <row r="45" spans="1:32" s="66" customFormat="1" ht="19.5" hidden="1" customHeight="1" x14ac:dyDescent="0.2">
      <c r="A45" s="65" t="s">
        <v>180</v>
      </c>
      <c r="E45" s="61"/>
      <c r="G45" s="36"/>
      <c r="H45" s="36"/>
      <c r="I45" s="36"/>
      <c r="J45" s="36"/>
      <c r="K45" s="36">
        <v>0</v>
      </c>
      <c r="L45" s="36"/>
      <c r="M45" s="36">
        <v>0</v>
      </c>
      <c r="N45" s="36"/>
      <c r="O45" s="36"/>
      <c r="P45" s="36"/>
      <c r="Q45" s="36">
        <v>0</v>
      </c>
      <c r="R45" s="36"/>
      <c r="S45" s="36">
        <v>0</v>
      </c>
      <c r="T45" s="36"/>
      <c r="U45" s="36">
        <v>0</v>
      </c>
      <c r="V45" s="36"/>
      <c r="W45" s="36">
        <v>0</v>
      </c>
      <c r="X45" s="36"/>
      <c r="Y45" s="36">
        <f>SUM(O45:X45)</f>
        <v>0</v>
      </c>
      <c r="Z45" s="75"/>
      <c r="AA45" s="36">
        <f>SUM(G45:M45)+Y45</f>
        <v>0</v>
      </c>
      <c r="AB45" s="75"/>
      <c r="AC45" s="75">
        <v>0</v>
      </c>
      <c r="AD45" s="138"/>
      <c r="AE45" s="36">
        <f>SUM(AA45:AC45)</f>
        <v>0</v>
      </c>
    </row>
    <row r="46" spans="1:32" ht="19.5" customHeight="1" x14ac:dyDescent="0.2">
      <c r="A46" s="65" t="s">
        <v>86</v>
      </c>
      <c r="E46" s="61"/>
      <c r="G46" s="36">
        <v>0</v>
      </c>
      <c r="H46" s="36"/>
      <c r="I46" s="36">
        <v>0</v>
      </c>
      <c r="J46" s="36"/>
      <c r="K46" s="36">
        <v>0</v>
      </c>
      <c r="L46" s="36"/>
      <c r="M46" s="36">
        <v>0</v>
      </c>
      <c r="N46" s="36"/>
      <c r="O46" s="36">
        <v>151</v>
      </c>
      <c r="P46" s="36"/>
      <c r="Q46" s="36">
        <v>0</v>
      </c>
      <c r="R46" s="36"/>
      <c r="S46" s="36">
        <v>0</v>
      </c>
      <c r="T46" s="36"/>
      <c r="U46" s="36">
        <v>0</v>
      </c>
      <c r="V46" s="36"/>
      <c r="W46" s="36">
        <v>0</v>
      </c>
      <c r="X46" s="146"/>
      <c r="Y46" s="36">
        <f t="shared" ref="Y46:Y47" si="0">SUM(O46:X46)</f>
        <v>151</v>
      </c>
      <c r="Z46" s="36"/>
      <c r="AA46" s="36">
        <f>SUM(G46:M46)+Y46</f>
        <v>151</v>
      </c>
      <c r="AB46" s="36"/>
      <c r="AC46" s="36">
        <v>0</v>
      </c>
      <c r="AD46" s="36"/>
      <c r="AE46" s="36">
        <f>SUM(AA46:AC46)</f>
        <v>151</v>
      </c>
    </row>
    <row r="47" spans="1:32" ht="19.5" customHeight="1" x14ac:dyDescent="0.2">
      <c r="A47" s="65" t="s">
        <v>51</v>
      </c>
      <c r="E47" s="61">
        <v>13</v>
      </c>
      <c r="G47" s="36">
        <v>0</v>
      </c>
      <c r="H47" s="36"/>
      <c r="I47" s="36">
        <v>0</v>
      </c>
      <c r="J47" s="36"/>
      <c r="K47" s="36">
        <v>0</v>
      </c>
      <c r="L47" s="36"/>
      <c r="M47" s="36">
        <v>-5130558</v>
      </c>
      <c r="N47" s="36"/>
      <c r="O47" s="36">
        <v>0</v>
      </c>
      <c r="P47" s="36"/>
      <c r="Q47" s="36">
        <v>0</v>
      </c>
      <c r="R47" s="36"/>
      <c r="S47" s="36">
        <v>0</v>
      </c>
      <c r="T47" s="36"/>
      <c r="U47" s="36">
        <v>0</v>
      </c>
      <c r="V47" s="36"/>
      <c r="W47" s="36">
        <v>0</v>
      </c>
      <c r="X47" s="146"/>
      <c r="Y47" s="36">
        <f t="shared" si="0"/>
        <v>0</v>
      </c>
      <c r="Z47" s="36"/>
      <c r="AA47" s="36">
        <f>SUM(G47:M47)+Y47</f>
        <v>-5130558</v>
      </c>
      <c r="AB47" s="36"/>
      <c r="AC47" s="36">
        <v>-193563</v>
      </c>
      <c r="AD47" s="36"/>
      <c r="AE47" s="36">
        <f>SUM(AA47:AC47)</f>
        <v>-5324121</v>
      </c>
    </row>
    <row r="48" spans="1:32" ht="19.5" hidden="1" customHeight="1" x14ac:dyDescent="0.2">
      <c r="A48" s="65" t="s">
        <v>202</v>
      </c>
      <c r="B48" s="147"/>
      <c r="C48" s="147"/>
      <c r="D48" s="147"/>
      <c r="E48" s="61"/>
      <c r="G48" s="36">
        <v>0</v>
      </c>
      <c r="H48" s="36"/>
      <c r="I48" s="36">
        <v>0</v>
      </c>
      <c r="J48" s="36"/>
      <c r="K48" s="36">
        <v>0</v>
      </c>
      <c r="L48" s="36"/>
      <c r="M48" s="36">
        <v>0</v>
      </c>
      <c r="N48" s="36"/>
      <c r="O48" s="36">
        <v>0</v>
      </c>
      <c r="P48" s="36"/>
      <c r="Q48" s="36"/>
      <c r="R48" s="36"/>
      <c r="S48" s="36">
        <v>0</v>
      </c>
      <c r="T48" s="36"/>
      <c r="U48" s="36">
        <v>0</v>
      </c>
      <c r="V48" s="36"/>
      <c r="W48" s="36">
        <v>0</v>
      </c>
      <c r="X48" s="146"/>
      <c r="Y48" s="36">
        <f>SUM(O48:X48)</f>
        <v>0</v>
      </c>
      <c r="Z48" s="36"/>
      <c r="AA48" s="36">
        <f t="shared" ref="AA48" si="1">SUM(G48:M48)+Y48</f>
        <v>0</v>
      </c>
      <c r="AB48" s="36"/>
      <c r="AC48" s="36">
        <v>0</v>
      </c>
      <c r="AD48" s="36"/>
      <c r="AE48" s="36">
        <f t="shared" ref="AE48" si="2">SUM(AA48:AC48)</f>
        <v>0</v>
      </c>
    </row>
    <row r="49" spans="1:31" ht="19.5" customHeight="1" x14ac:dyDescent="0.2">
      <c r="A49" s="66" t="s">
        <v>233</v>
      </c>
      <c r="B49" s="66"/>
      <c r="C49" s="66"/>
      <c r="D49" s="6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146"/>
      <c r="AA49" s="36"/>
      <c r="AB49" s="36"/>
      <c r="AC49" s="36"/>
      <c r="AD49" s="36"/>
      <c r="AE49" s="36"/>
    </row>
    <row r="50" spans="1:31" s="66" customFormat="1" ht="19.5" customHeight="1" x14ac:dyDescent="0.2">
      <c r="B50" s="65" t="s">
        <v>228</v>
      </c>
      <c r="C50" s="65"/>
      <c r="D50" s="65"/>
      <c r="E50" s="61"/>
      <c r="G50" s="36">
        <v>0</v>
      </c>
      <c r="H50" s="36"/>
      <c r="I50" s="36">
        <v>0</v>
      </c>
      <c r="J50" s="36"/>
      <c r="K50" s="36">
        <v>0</v>
      </c>
      <c r="L50" s="36"/>
      <c r="M50" s="36">
        <f>'pl 6-7'!F38</f>
        <v>2552242</v>
      </c>
      <c r="N50" s="36"/>
      <c r="O50" s="36">
        <v>0</v>
      </c>
      <c r="P50" s="36"/>
      <c r="Q50" s="36">
        <v>0</v>
      </c>
      <c r="R50" s="36"/>
      <c r="S50" s="36">
        <v>0</v>
      </c>
      <c r="T50" s="36"/>
      <c r="U50" s="36">
        <v>0</v>
      </c>
      <c r="V50" s="36"/>
      <c r="W50" s="36">
        <v>0</v>
      </c>
      <c r="X50" s="36"/>
      <c r="Y50" s="36">
        <f>SUM(O50:X50)</f>
        <v>0</v>
      </c>
      <c r="Z50" s="138"/>
      <c r="AA50" s="36">
        <f>SUM(G50:M50)+Y50</f>
        <v>2552242</v>
      </c>
      <c r="AB50" s="36"/>
      <c r="AC50" s="36">
        <v>30930</v>
      </c>
      <c r="AD50" s="36"/>
      <c r="AE50" s="36">
        <f>SUM(AA50:AC50)</f>
        <v>2583172</v>
      </c>
    </row>
    <row r="51" spans="1:31" s="66" customFormat="1" ht="19.5" customHeight="1" x14ac:dyDescent="0.2">
      <c r="B51" s="65" t="s">
        <v>234</v>
      </c>
      <c r="C51" s="65"/>
      <c r="D51" s="65"/>
      <c r="E51" s="61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138"/>
      <c r="AA51" s="36"/>
      <c r="AB51" s="36"/>
      <c r="AC51" s="36"/>
      <c r="AD51" s="36"/>
      <c r="AE51" s="36"/>
    </row>
    <row r="52" spans="1:31" s="66" customFormat="1" ht="19.5" customHeight="1" x14ac:dyDescent="0.2">
      <c r="B52" s="65"/>
      <c r="C52" s="65" t="s">
        <v>137</v>
      </c>
      <c r="D52" s="65"/>
      <c r="E52" s="61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138"/>
      <c r="AA52" s="36"/>
      <c r="AB52" s="36"/>
      <c r="AC52" s="36"/>
      <c r="AD52" s="36"/>
      <c r="AE52" s="36"/>
    </row>
    <row r="53" spans="1:31" s="66" customFormat="1" ht="19.5" customHeight="1" x14ac:dyDescent="0.2">
      <c r="B53" s="65"/>
      <c r="C53" s="65"/>
      <c r="D53" s="65" t="s">
        <v>193</v>
      </c>
      <c r="E53" s="61"/>
      <c r="G53" s="36">
        <v>0</v>
      </c>
      <c r="H53" s="36"/>
      <c r="I53" s="36">
        <v>0</v>
      </c>
      <c r="J53" s="36"/>
      <c r="K53" s="36">
        <v>0</v>
      </c>
      <c r="L53" s="36"/>
      <c r="M53" s="36">
        <v>0</v>
      </c>
      <c r="N53" s="36"/>
      <c r="O53" s="36">
        <v>0</v>
      </c>
      <c r="P53" s="36"/>
      <c r="Q53" s="36">
        <v>0</v>
      </c>
      <c r="R53" s="36"/>
      <c r="S53" s="36">
        <v>-14220</v>
      </c>
      <c r="T53" s="36"/>
      <c r="U53" s="36">
        <v>-12644</v>
      </c>
      <c r="V53" s="36"/>
      <c r="W53" s="36">
        <v>84815</v>
      </c>
      <c r="X53" s="36"/>
      <c r="Y53" s="36">
        <f>SUM(O53:X53)</f>
        <v>57951</v>
      </c>
      <c r="Z53" s="138"/>
      <c r="AA53" s="36">
        <f>SUM(G53:M53)+Y53</f>
        <v>57951</v>
      </c>
      <c r="AB53" s="36"/>
      <c r="AC53" s="36">
        <v>-27350</v>
      </c>
      <c r="AD53" s="36"/>
      <c r="AE53" s="36">
        <f>SUM(AA53:AC53)</f>
        <v>30601</v>
      </c>
    </row>
    <row r="54" spans="1:31" s="66" customFormat="1" ht="19.5" customHeight="1" x14ac:dyDescent="0.2">
      <c r="B54" s="65"/>
      <c r="C54" s="65" t="s">
        <v>194</v>
      </c>
      <c r="D54" s="65"/>
      <c r="E54" s="61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138"/>
      <c r="AA54" s="36"/>
      <c r="AB54" s="36"/>
      <c r="AC54" s="36"/>
      <c r="AD54" s="36"/>
      <c r="AE54" s="36"/>
    </row>
    <row r="55" spans="1:31" s="66" customFormat="1" ht="19.5" customHeight="1" x14ac:dyDescent="0.2">
      <c r="B55" s="65"/>
      <c r="C55" s="65"/>
      <c r="D55" s="65" t="s">
        <v>193</v>
      </c>
      <c r="E55" s="61"/>
      <c r="G55" s="36">
        <v>0</v>
      </c>
      <c r="H55" s="36"/>
      <c r="I55" s="36">
        <v>0</v>
      </c>
      <c r="J55" s="36"/>
      <c r="K55" s="36">
        <v>0</v>
      </c>
      <c r="L55" s="36"/>
      <c r="M55" s="36"/>
      <c r="N55" s="36"/>
      <c r="O55" s="36">
        <v>0</v>
      </c>
      <c r="P55" s="36"/>
      <c r="Q55" s="36">
        <v>0</v>
      </c>
      <c r="R55" s="36"/>
      <c r="S55" s="36">
        <v>0</v>
      </c>
      <c r="T55" s="36"/>
      <c r="U55" s="36">
        <v>0</v>
      </c>
      <c r="V55" s="36"/>
      <c r="W55" s="36">
        <v>478</v>
      </c>
      <c r="X55" s="36"/>
      <c r="Y55" s="36">
        <f>SUM(O55:X55)</f>
        <v>478</v>
      </c>
      <c r="Z55" s="138"/>
      <c r="AA55" s="36">
        <f>SUM(G55:M55)+Y55</f>
        <v>478</v>
      </c>
      <c r="AB55" s="36"/>
      <c r="AC55" s="36">
        <v>0</v>
      </c>
      <c r="AD55" s="36"/>
      <c r="AE55" s="36">
        <f>SUM(AA55:AC55)</f>
        <v>478</v>
      </c>
    </row>
    <row r="56" spans="1:31" ht="19.5" customHeight="1" x14ac:dyDescent="0.2">
      <c r="B56" s="66" t="s">
        <v>230</v>
      </c>
      <c r="D56" s="66"/>
      <c r="E56" s="61"/>
      <c r="G56" s="67">
        <f>SUM(G50:H55)</f>
        <v>0</v>
      </c>
      <c r="H56" s="36">
        <v>0</v>
      </c>
      <c r="I56" s="67">
        <f>SUM(I50:J55)</f>
        <v>0</v>
      </c>
      <c r="J56" s="36"/>
      <c r="K56" s="67">
        <f>SUM(K50:L55)</f>
        <v>0</v>
      </c>
      <c r="L56" s="36">
        <v>0</v>
      </c>
      <c r="M56" s="67">
        <f>SUM(M50:N55)</f>
        <v>2552242</v>
      </c>
      <c r="N56" s="36"/>
      <c r="O56" s="67">
        <f>SUM(O50:P55)</f>
        <v>0</v>
      </c>
      <c r="P56" s="36"/>
      <c r="Q56" s="67">
        <f>SUM(Q50:R55)</f>
        <v>0</v>
      </c>
      <c r="R56" s="36"/>
      <c r="S56" s="67">
        <f>SUM(S50:T55)</f>
        <v>-14220</v>
      </c>
      <c r="T56" s="36">
        <v>0</v>
      </c>
      <c r="U56" s="67">
        <f>SUM(U50:V55)</f>
        <v>-12644</v>
      </c>
      <c r="V56" s="36">
        <v>0</v>
      </c>
      <c r="W56" s="67">
        <f>SUM(W50:X55)</f>
        <v>85293</v>
      </c>
      <c r="X56" s="36">
        <v>0</v>
      </c>
      <c r="Y56" s="67">
        <f>SUM(Y50:Z55)</f>
        <v>58429</v>
      </c>
      <c r="Z56" s="146"/>
      <c r="AA56" s="67">
        <f>SUM(AA50:AB55)</f>
        <v>2610671</v>
      </c>
      <c r="AB56" s="36">
        <v>0</v>
      </c>
      <c r="AC56" s="67">
        <f>SUM(AC50:AD55)</f>
        <v>3580</v>
      </c>
      <c r="AD56" s="36">
        <v>0</v>
      </c>
      <c r="AE56" s="67">
        <f>SUM(AE50:AF55)</f>
        <v>2614251</v>
      </c>
    </row>
    <row r="57" spans="1:31" s="66" customFormat="1" ht="19.5" customHeight="1" thickBot="1" x14ac:dyDescent="0.25">
      <c r="A57" s="66" t="s">
        <v>238</v>
      </c>
      <c r="F57" s="65"/>
      <c r="G57" s="70">
        <f>SUM(G43:G48)+G56</f>
        <v>3206598</v>
      </c>
      <c r="H57" s="75"/>
      <c r="I57" s="70">
        <f>SUM(I43:I48)+I56</f>
        <v>10357276</v>
      </c>
      <c r="J57" s="36"/>
      <c r="K57" s="70">
        <f>SUM(K43:K48)+K56</f>
        <v>500000</v>
      </c>
      <c r="L57" s="75"/>
      <c r="M57" s="70">
        <f>SUM(M43:M48)+M56</f>
        <v>20616305</v>
      </c>
      <c r="N57" s="36"/>
      <c r="O57" s="70">
        <f>SUM(O43:O48)+O56</f>
        <v>52629</v>
      </c>
      <c r="P57" s="75"/>
      <c r="Q57" s="70">
        <f>SUM(Q43:Q48)+Q56</f>
        <v>3653539</v>
      </c>
      <c r="R57" s="75"/>
      <c r="S57" s="70">
        <f>SUM(S43:S48)+S56</f>
        <v>-149723</v>
      </c>
      <c r="T57" s="75"/>
      <c r="U57" s="70">
        <f>SUM(U43:U48)+U56</f>
        <v>-2965</v>
      </c>
      <c r="V57" s="75"/>
      <c r="W57" s="70">
        <f>SUM(W43:W48)+W56</f>
        <v>-66632</v>
      </c>
      <c r="X57" s="75"/>
      <c r="Y57" s="70">
        <f>SUM(Y43:Y48)+Y56</f>
        <v>3486848</v>
      </c>
      <c r="Z57" s="138"/>
      <c r="AA57" s="70">
        <f>SUM(AA43:AA48)+AA56</f>
        <v>38167027</v>
      </c>
      <c r="AB57" s="75">
        <v>9565801224</v>
      </c>
      <c r="AC57" s="70">
        <f>SUM(AC43:AC48)+AC56</f>
        <v>5824129</v>
      </c>
      <c r="AD57" s="75"/>
      <c r="AE57" s="70">
        <f>SUM(AE43:AE48)+AE56</f>
        <v>43991156</v>
      </c>
    </row>
    <row r="58" spans="1:31" ht="19.5" customHeight="1" thickTop="1" x14ac:dyDescent="0.2">
      <c r="J58" s="142"/>
      <c r="N58" s="149"/>
    </row>
    <row r="59" spans="1:31" ht="19.5" customHeight="1" x14ac:dyDescent="0.2">
      <c r="E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</row>
    <row r="60" spans="1:31" ht="19.5" customHeight="1" x14ac:dyDescent="0.2">
      <c r="E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</row>
    <row r="120" spans="1:1" ht="19.5" customHeight="1" x14ac:dyDescent="0.2">
      <c r="A120" s="65" t="s">
        <v>90</v>
      </c>
    </row>
    <row r="136" spans="5:5" ht="19.5" customHeight="1" x14ac:dyDescent="0.2">
      <c r="E136" s="127">
        <v>9</v>
      </c>
    </row>
    <row r="149" ht="8.4499999999999993" customHeight="1" x14ac:dyDescent="0.2"/>
  </sheetData>
  <mergeCells count="8">
    <mergeCell ref="G41:AE41"/>
    <mergeCell ref="G5:AE5"/>
    <mergeCell ref="G6:AA6"/>
    <mergeCell ref="O7:Y7"/>
    <mergeCell ref="G12:AE12"/>
    <mergeCell ref="G34:AE34"/>
    <mergeCell ref="G35:AA35"/>
    <mergeCell ref="O36:Y36"/>
  </mergeCells>
  <phoneticPr fontId="0" type="noConversion"/>
  <pageMargins left="0.47244094488188998" right="3.9370078740157501E-2" top="0.98425196850393704" bottom="0.98425196850393704" header="0.511811023622047" footer="0.511811023622047"/>
  <pageSetup paperSize="9" scale="57" firstPageNumber="8" fitToHeight="0" orientation="landscape" useFirstPageNumber="1" r:id="rId1"/>
  <headerFooter alignWithMargins="0">
    <oddFooter>&amp;L&amp;"Arial,Regular"&amp;10See condensed notes to the financial statements.&amp;C&amp;"Arial,Regular"&amp;10&amp;P</oddFooter>
  </headerFooter>
  <rowBreaks count="1" manualBreakCount="1">
    <brk id="29" max="16383" man="1"/>
  </rowBreaks>
  <colBreaks count="1" manualBreakCount="1">
    <brk id="31" max="57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160"/>
  <sheetViews>
    <sheetView zoomScaleNormal="100" zoomScaleSheetLayoutView="100" workbookViewId="0"/>
  </sheetViews>
  <sheetFormatPr defaultColWidth="9.140625" defaultRowHeight="20.25" customHeight="1" x14ac:dyDescent="0.2"/>
  <cols>
    <col min="1" max="3" width="1.5703125" style="20" customWidth="1"/>
    <col min="4" max="4" width="37.42578125" style="20" customWidth="1"/>
    <col min="5" max="5" width="7.28515625" style="13" bestFit="1" customWidth="1"/>
    <col min="6" max="6" width="0.85546875" style="20" customWidth="1"/>
    <col min="7" max="7" width="14" style="28" bestFit="1" customWidth="1"/>
    <col min="8" max="8" width="1" style="28" customWidth="1"/>
    <col min="9" max="9" width="15" style="28" bestFit="1" customWidth="1"/>
    <col min="10" max="10" width="1" style="28" customWidth="1"/>
    <col min="11" max="11" width="12.42578125" style="28" bestFit="1" customWidth="1"/>
    <col min="12" max="12" width="1" style="28" customWidth="1"/>
    <col min="13" max="13" width="15" style="28" customWidth="1"/>
    <col min="14" max="14" width="1" style="28" customWidth="1"/>
    <col min="15" max="15" width="14" style="28" customWidth="1"/>
    <col min="16" max="16" width="1" style="28" customWidth="1"/>
    <col min="17" max="17" width="14" style="28" customWidth="1"/>
    <col min="18" max="18" width="1" style="28" customWidth="1"/>
    <col min="19" max="19" width="14" style="28" customWidth="1"/>
    <col min="20" max="20" width="1" style="28" customWidth="1"/>
    <col min="21" max="21" width="14" style="28" customWidth="1"/>
    <col min="22" max="22" width="1" style="28" customWidth="1"/>
    <col min="23" max="23" width="14" style="28" customWidth="1"/>
    <col min="24" max="24" width="1" style="28" customWidth="1"/>
    <col min="25" max="25" width="14" style="28" customWidth="1"/>
    <col min="26" max="26" width="1" style="28" customWidth="1"/>
    <col min="27" max="27" width="15" style="28" customWidth="1"/>
    <col min="28" max="16384" width="9.140625" style="24"/>
  </cols>
  <sheetData>
    <row r="1" spans="1:27" s="21" customFormat="1" ht="19.5" customHeight="1" x14ac:dyDescent="0.2">
      <c r="A1" s="78" t="s">
        <v>101</v>
      </c>
      <c r="B1" s="78"/>
      <c r="C1" s="78"/>
      <c r="D1" s="78"/>
      <c r="E1" s="14"/>
      <c r="F1" s="78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s="21" customFormat="1" ht="19.5" customHeight="1" x14ac:dyDescent="0.2">
      <c r="A2" s="78" t="s">
        <v>108</v>
      </c>
      <c r="B2" s="78"/>
      <c r="C2" s="78"/>
      <c r="D2" s="78"/>
      <c r="E2" s="14"/>
      <c r="F2" s="78"/>
      <c r="G2" s="83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</row>
    <row r="3" spans="1:27" s="21" customFormat="1" ht="19.5" customHeight="1" x14ac:dyDescent="0.2">
      <c r="A3" s="84" t="s">
        <v>227</v>
      </c>
      <c r="B3" s="84"/>
      <c r="C3" s="84"/>
      <c r="D3" s="84"/>
      <c r="E3" s="14"/>
      <c r="F3" s="78"/>
      <c r="G3" s="83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</row>
    <row r="4" spans="1:27" s="21" customFormat="1" ht="19.5" customHeight="1" x14ac:dyDescent="0.2">
      <c r="A4" s="92"/>
      <c r="B4" s="92"/>
      <c r="C4" s="92"/>
      <c r="D4" s="92"/>
      <c r="E4" s="93"/>
      <c r="F4" s="99"/>
      <c r="G4" s="100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94" t="s">
        <v>225</v>
      </c>
    </row>
    <row r="5" spans="1:27" s="21" customFormat="1" ht="19.5" customHeight="1" x14ac:dyDescent="0.2">
      <c r="A5" s="19"/>
      <c r="B5" s="19"/>
      <c r="C5" s="19"/>
      <c r="D5" s="19"/>
      <c r="E5" s="1"/>
      <c r="F5" s="19"/>
      <c r="G5" s="175" t="s">
        <v>34</v>
      </c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</row>
    <row r="6" spans="1:27" s="21" customFormat="1" ht="19.5" customHeight="1" x14ac:dyDescent="0.2">
      <c r="A6" s="19"/>
      <c r="B6" s="19"/>
      <c r="C6" s="19"/>
      <c r="D6" s="19"/>
      <c r="E6" s="1"/>
      <c r="F6" s="19"/>
      <c r="G6" s="160"/>
      <c r="H6" s="160"/>
      <c r="I6" s="160"/>
      <c r="J6" s="160"/>
      <c r="N6" s="160"/>
      <c r="O6" s="176" t="s">
        <v>60</v>
      </c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60"/>
      <c r="AA6" s="160"/>
    </row>
    <row r="7" spans="1:27" s="56" customFormat="1" ht="19.5" customHeight="1" x14ac:dyDescent="0.2">
      <c r="A7" s="54"/>
      <c r="B7" s="54"/>
      <c r="C7" s="54"/>
      <c r="D7" s="54"/>
      <c r="E7" s="3"/>
      <c r="F7" s="54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126"/>
      <c r="V7" s="55"/>
      <c r="W7" s="55" t="s">
        <v>66</v>
      </c>
      <c r="X7" s="55"/>
      <c r="Y7" s="55" t="s">
        <v>22</v>
      </c>
      <c r="Z7" s="55"/>
      <c r="AA7" s="55"/>
    </row>
    <row r="8" spans="1:27" s="56" customFormat="1" ht="19.5" customHeight="1" x14ac:dyDescent="0.2">
      <c r="A8" s="54"/>
      <c r="B8" s="54"/>
      <c r="C8" s="54"/>
      <c r="D8" s="54"/>
      <c r="E8" s="3"/>
      <c r="F8" s="54"/>
      <c r="G8" s="55" t="s">
        <v>16</v>
      </c>
      <c r="H8" s="55"/>
      <c r="I8" s="55"/>
      <c r="J8" s="55"/>
      <c r="K8" s="57" t="s">
        <v>210</v>
      </c>
      <c r="L8" s="15"/>
      <c r="M8" s="15"/>
      <c r="N8" s="55"/>
      <c r="O8" s="55" t="s">
        <v>87</v>
      </c>
      <c r="P8" s="55"/>
      <c r="Q8" s="55" t="s">
        <v>157</v>
      </c>
      <c r="R8" s="55"/>
      <c r="S8" s="126" t="s">
        <v>149</v>
      </c>
      <c r="T8" s="55"/>
      <c r="U8" s="126" t="s">
        <v>65</v>
      </c>
      <c r="V8" s="55"/>
      <c r="W8" s="55" t="s">
        <v>69</v>
      </c>
      <c r="X8" s="55"/>
      <c r="Y8" s="55" t="s">
        <v>70</v>
      </c>
      <c r="Z8" s="58"/>
    </row>
    <row r="9" spans="1:27" s="56" customFormat="1" ht="19.5" customHeight="1" x14ac:dyDescent="0.2">
      <c r="A9" s="54"/>
      <c r="B9" s="54"/>
      <c r="C9" s="54"/>
      <c r="D9" s="54"/>
      <c r="E9" s="3"/>
      <c r="F9" s="54"/>
      <c r="G9" s="55" t="s">
        <v>26</v>
      </c>
      <c r="H9" s="55"/>
      <c r="I9" s="55" t="s">
        <v>80</v>
      </c>
      <c r="J9" s="55"/>
      <c r="K9" s="55" t="s">
        <v>18</v>
      </c>
      <c r="L9" s="55"/>
      <c r="M9" s="55"/>
      <c r="N9" s="55"/>
      <c r="O9" s="55" t="s">
        <v>88</v>
      </c>
      <c r="P9" s="55"/>
      <c r="Q9" s="55" t="s">
        <v>158</v>
      </c>
      <c r="R9" s="55"/>
      <c r="S9" s="126" t="s">
        <v>150</v>
      </c>
      <c r="T9" s="55"/>
      <c r="U9" s="126" t="s">
        <v>68</v>
      </c>
      <c r="V9" s="55"/>
      <c r="W9" s="55" t="s">
        <v>73</v>
      </c>
      <c r="X9" s="55"/>
      <c r="Y9" s="55" t="s">
        <v>74</v>
      </c>
      <c r="Z9" s="55"/>
      <c r="AA9" s="56" t="s">
        <v>22</v>
      </c>
    </row>
    <row r="10" spans="1:27" s="56" customFormat="1" ht="19.5" customHeight="1" x14ac:dyDescent="0.2">
      <c r="E10" s="12"/>
      <c r="F10" s="54"/>
      <c r="G10" s="55" t="s">
        <v>19</v>
      </c>
      <c r="H10" s="55"/>
      <c r="I10" s="55" t="s">
        <v>81</v>
      </c>
      <c r="J10" s="55"/>
      <c r="K10" s="55" t="s">
        <v>20</v>
      </c>
      <c r="L10" s="55"/>
      <c r="M10" s="55" t="s">
        <v>54</v>
      </c>
      <c r="N10" s="55"/>
      <c r="O10" s="55" t="s">
        <v>89</v>
      </c>
      <c r="P10" s="55"/>
      <c r="Q10" s="55" t="s">
        <v>25</v>
      </c>
      <c r="R10" s="55"/>
      <c r="S10" s="126" t="s">
        <v>151</v>
      </c>
      <c r="T10" s="55"/>
      <c r="U10" s="126" t="s">
        <v>211</v>
      </c>
      <c r="V10" s="55"/>
      <c r="W10" s="55" t="s">
        <v>77</v>
      </c>
      <c r="X10" s="55"/>
      <c r="Y10" s="55" t="s">
        <v>78</v>
      </c>
      <c r="Z10" s="55"/>
      <c r="AA10" s="56" t="s">
        <v>36</v>
      </c>
    </row>
    <row r="11" spans="1:27" s="56" customFormat="1" ht="19.5" customHeight="1" x14ac:dyDescent="0.2">
      <c r="A11" s="121" t="s">
        <v>231</v>
      </c>
      <c r="B11" s="121"/>
      <c r="C11" s="121"/>
      <c r="D11" s="121"/>
      <c r="E11" s="12"/>
      <c r="F11" s="54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</row>
    <row r="12" spans="1:27" s="2" customFormat="1" ht="19.5" customHeight="1" x14ac:dyDescent="0.2">
      <c r="A12" s="4" t="s">
        <v>199</v>
      </c>
      <c r="B12" s="4"/>
      <c r="C12" s="4"/>
      <c r="D12" s="4"/>
      <c r="E12" s="5"/>
      <c r="F12" s="4"/>
      <c r="G12" s="39">
        <v>3206509</v>
      </c>
      <c r="H12" s="39"/>
      <c r="I12" s="39">
        <v>10352570</v>
      </c>
      <c r="J12" s="39"/>
      <c r="K12" s="39">
        <v>500000</v>
      </c>
      <c r="L12" s="39"/>
      <c r="M12" s="39">
        <v>21567658</v>
      </c>
      <c r="N12" s="39"/>
      <c r="O12" s="39">
        <v>56252</v>
      </c>
      <c r="P12" s="39"/>
      <c r="Q12" s="39">
        <v>3633021</v>
      </c>
      <c r="R12" s="39"/>
      <c r="S12" s="39">
        <v>-114166</v>
      </c>
      <c r="T12" s="39"/>
      <c r="U12" s="39">
        <v>18948</v>
      </c>
      <c r="V12" s="39"/>
      <c r="W12" s="39">
        <v>-295321</v>
      </c>
      <c r="X12" s="39"/>
      <c r="Y12" s="39">
        <f>SUM(O12:X12)</f>
        <v>3298734</v>
      </c>
      <c r="Z12" s="39"/>
      <c r="AA12" s="39">
        <f>SUM(G12:M12)+Y12</f>
        <v>38925471</v>
      </c>
    </row>
    <row r="13" spans="1:27" s="2" customFormat="1" ht="19.5" customHeight="1" x14ac:dyDescent="0.2">
      <c r="A13" s="4" t="s">
        <v>232</v>
      </c>
      <c r="B13" s="4"/>
      <c r="C13" s="4"/>
      <c r="D13" s="4"/>
      <c r="E13" s="5"/>
      <c r="F13" s="4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</row>
    <row r="14" spans="1:27" ht="19.5" hidden="1" customHeight="1" x14ac:dyDescent="0.2">
      <c r="A14" s="20" t="s">
        <v>200</v>
      </c>
      <c r="E14" s="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>
        <v>0</v>
      </c>
      <c r="R14" s="38"/>
      <c r="S14" s="38">
        <v>0</v>
      </c>
      <c r="T14" s="38"/>
      <c r="U14" s="38">
        <v>0</v>
      </c>
      <c r="V14" s="38"/>
      <c r="W14" s="38">
        <v>0</v>
      </c>
      <c r="X14" s="38"/>
      <c r="Y14" s="38">
        <f>SUM(O14:X14)</f>
        <v>0</v>
      </c>
      <c r="Z14" s="38"/>
      <c r="AA14" s="38">
        <f>SUM(G14:M14)+Y14</f>
        <v>0</v>
      </c>
    </row>
    <row r="15" spans="1:27" ht="19.5" customHeight="1" x14ac:dyDescent="0.2">
      <c r="A15" s="20" t="s">
        <v>113</v>
      </c>
      <c r="E15" s="5"/>
      <c r="G15" s="38">
        <v>0</v>
      </c>
      <c r="H15" s="38"/>
      <c r="I15" s="38">
        <v>0</v>
      </c>
      <c r="J15" s="38"/>
      <c r="K15" s="38">
        <v>0</v>
      </c>
      <c r="L15" s="38"/>
      <c r="M15" s="38">
        <v>0</v>
      </c>
      <c r="N15" s="38"/>
      <c r="O15" s="38">
        <v>401</v>
      </c>
      <c r="P15" s="38"/>
      <c r="Q15" s="38">
        <v>0</v>
      </c>
      <c r="R15" s="38"/>
      <c r="S15" s="38">
        <v>0</v>
      </c>
      <c r="T15" s="38"/>
      <c r="U15" s="38">
        <v>0</v>
      </c>
      <c r="V15" s="38"/>
      <c r="W15" s="38">
        <v>0</v>
      </c>
      <c r="X15" s="38"/>
      <c r="Y15" s="38">
        <f>SUM(O15:X15)</f>
        <v>401</v>
      </c>
      <c r="Z15" s="38"/>
      <c r="AA15" s="38">
        <f>SUM(G15:M15)+Y15</f>
        <v>401</v>
      </c>
    </row>
    <row r="16" spans="1:27" ht="19.5" customHeight="1" x14ac:dyDescent="0.2">
      <c r="A16" s="20" t="s">
        <v>51</v>
      </c>
      <c r="E16" s="5"/>
      <c r="G16" s="38">
        <v>0</v>
      </c>
      <c r="H16" s="38"/>
      <c r="I16" s="38">
        <v>0</v>
      </c>
      <c r="J16" s="38"/>
      <c r="K16" s="38">
        <v>0</v>
      </c>
      <c r="L16" s="38"/>
      <c r="M16" s="38">
        <v>-4328181</v>
      </c>
      <c r="N16" s="38"/>
      <c r="O16" s="38">
        <v>0</v>
      </c>
      <c r="P16" s="38"/>
      <c r="Q16" s="38">
        <v>0</v>
      </c>
      <c r="R16" s="38"/>
      <c r="S16" s="38">
        <v>0</v>
      </c>
      <c r="T16" s="38"/>
      <c r="U16" s="38">
        <v>0</v>
      </c>
      <c r="V16" s="38"/>
      <c r="W16" s="38">
        <v>0</v>
      </c>
      <c r="X16" s="38"/>
      <c r="Y16" s="38">
        <f>SUM(O16:X16)</f>
        <v>0</v>
      </c>
      <c r="Z16" s="38"/>
      <c r="AA16" s="38">
        <f>SUM(G16:M16)+Y16</f>
        <v>-4328181</v>
      </c>
    </row>
    <row r="17" spans="1:27" ht="19.5" hidden="1" customHeight="1" x14ac:dyDescent="0.2">
      <c r="A17" s="20" t="s">
        <v>201</v>
      </c>
      <c r="E17" s="5"/>
      <c r="G17" s="38">
        <v>0</v>
      </c>
      <c r="H17" s="38"/>
      <c r="I17" s="38">
        <v>0</v>
      </c>
      <c r="J17" s="38"/>
      <c r="K17" s="38">
        <v>0</v>
      </c>
      <c r="L17" s="38"/>
      <c r="M17" s="38">
        <v>0</v>
      </c>
      <c r="N17" s="38"/>
      <c r="O17" s="38">
        <v>0</v>
      </c>
      <c r="P17" s="38"/>
      <c r="Q17" s="38">
        <v>0</v>
      </c>
      <c r="R17" s="38"/>
      <c r="S17" s="38">
        <v>0</v>
      </c>
      <c r="T17" s="38"/>
      <c r="U17" s="38">
        <v>0</v>
      </c>
      <c r="V17" s="38"/>
      <c r="W17" s="38">
        <v>0</v>
      </c>
      <c r="X17" s="38"/>
      <c r="Y17" s="38">
        <f>SUM(O17:X17)</f>
        <v>0</v>
      </c>
      <c r="Z17" s="38"/>
      <c r="AA17" s="38">
        <f>SUM(G17:M17)+Y17</f>
        <v>0</v>
      </c>
    </row>
    <row r="18" spans="1:27" ht="19.5" customHeight="1" x14ac:dyDescent="0.2">
      <c r="A18" s="4" t="s">
        <v>233</v>
      </c>
      <c r="B18" s="4"/>
      <c r="C18" s="4"/>
      <c r="D18" s="4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</row>
    <row r="19" spans="1:27" s="2" customFormat="1" ht="19.5" customHeight="1" x14ac:dyDescent="0.2">
      <c r="B19" s="20" t="s">
        <v>228</v>
      </c>
      <c r="C19" s="20"/>
      <c r="E19" s="5"/>
      <c r="F19" s="4"/>
      <c r="G19" s="38">
        <v>0</v>
      </c>
      <c r="H19" s="38"/>
      <c r="I19" s="38">
        <v>0</v>
      </c>
      <c r="J19" s="38"/>
      <c r="K19" s="38">
        <v>0</v>
      </c>
      <c r="L19" s="38"/>
      <c r="M19" s="38">
        <f>'pl 6-7'!L38</f>
        <v>2658128</v>
      </c>
      <c r="N19" s="38"/>
      <c r="O19" s="38">
        <v>0</v>
      </c>
      <c r="P19" s="38"/>
      <c r="Q19" s="38">
        <v>0</v>
      </c>
      <c r="R19" s="38"/>
      <c r="S19" s="38">
        <v>0</v>
      </c>
      <c r="T19" s="38"/>
      <c r="U19" s="38">
        <v>0</v>
      </c>
      <c r="V19" s="38"/>
      <c r="W19" s="38">
        <v>0</v>
      </c>
      <c r="X19" s="38"/>
      <c r="Y19" s="38">
        <f>SUM(O19:X19)</f>
        <v>0</v>
      </c>
      <c r="Z19" s="38"/>
      <c r="AA19" s="38">
        <f>SUM(G19:M19)+Y19</f>
        <v>2658128</v>
      </c>
    </row>
    <row r="20" spans="1:27" s="2" customFormat="1" ht="19.5" customHeight="1" x14ac:dyDescent="0.2">
      <c r="B20" s="20" t="s">
        <v>234</v>
      </c>
      <c r="C20" s="20"/>
      <c r="E20" s="5"/>
      <c r="F20" s="4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</row>
    <row r="21" spans="1:27" s="2" customFormat="1" ht="19.5" customHeight="1" x14ac:dyDescent="0.2">
      <c r="A21" s="20"/>
      <c r="C21" s="20" t="s">
        <v>137</v>
      </c>
      <c r="E21" s="5"/>
      <c r="F21" s="4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</row>
    <row r="22" spans="1:27" s="2" customFormat="1" ht="19.5" customHeight="1" x14ac:dyDescent="0.2">
      <c r="B22" s="20"/>
      <c r="D22" s="20" t="s">
        <v>193</v>
      </c>
      <c r="E22" s="5"/>
      <c r="F22" s="4"/>
      <c r="G22" s="38">
        <v>0</v>
      </c>
      <c r="H22" s="38"/>
      <c r="I22" s="38">
        <v>0</v>
      </c>
      <c r="J22" s="38"/>
      <c r="K22" s="38">
        <v>0</v>
      </c>
      <c r="L22" s="38"/>
      <c r="M22" s="38">
        <v>0</v>
      </c>
      <c r="N22" s="38"/>
      <c r="O22" s="38">
        <v>0</v>
      </c>
      <c r="P22" s="38"/>
      <c r="Q22" s="38">
        <v>0</v>
      </c>
      <c r="R22" s="38"/>
      <c r="S22" s="38">
        <v>-3214</v>
      </c>
      <c r="T22" s="38"/>
      <c r="U22" s="38">
        <v>-2323</v>
      </c>
      <c r="V22" s="38"/>
      <c r="W22" s="38">
        <v>106310</v>
      </c>
      <c r="X22" s="38"/>
      <c r="Y22" s="38">
        <f>SUM(O22:X22)</f>
        <v>100773</v>
      </c>
      <c r="Z22" s="38"/>
      <c r="AA22" s="38">
        <f>SUM(G22:M22)+Y22</f>
        <v>100773</v>
      </c>
    </row>
    <row r="23" spans="1:27" s="2" customFormat="1" ht="19.5" customHeight="1" x14ac:dyDescent="0.2">
      <c r="B23" s="20"/>
      <c r="C23" s="20" t="s">
        <v>194</v>
      </c>
      <c r="D23" s="20"/>
      <c r="E23" s="5"/>
      <c r="F23" s="4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</row>
    <row r="24" spans="1:27" s="2" customFormat="1" ht="19.5" customHeight="1" x14ac:dyDescent="0.2">
      <c r="B24" s="20"/>
      <c r="D24" s="20" t="s">
        <v>193</v>
      </c>
      <c r="E24" s="5"/>
      <c r="F24" s="4"/>
      <c r="G24" s="38">
        <v>0</v>
      </c>
      <c r="H24" s="38"/>
      <c r="I24" s="38">
        <v>0</v>
      </c>
      <c r="J24" s="38"/>
      <c r="K24" s="38">
        <v>0</v>
      </c>
      <c r="L24" s="38"/>
      <c r="M24" s="38">
        <v>0</v>
      </c>
      <c r="N24" s="38"/>
      <c r="O24" s="38">
        <v>0</v>
      </c>
      <c r="P24" s="38"/>
      <c r="Q24" s="33">
        <v>0</v>
      </c>
      <c r="R24" s="38"/>
      <c r="S24" s="33">
        <v>0</v>
      </c>
      <c r="T24" s="38"/>
      <c r="U24" s="38">
        <v>0</v>
      </c>
      <c r="V24" s="38"/>
      <c r="W24" s="33">
        <v>1303</v>
      </c>
      <c r="X24" s="38"/>
      <c r="Y24" s="38">
        <f>SUM(O24:X24)</f>
        <v>1303</v>
      </c>
      <c r="Z24" s="38"/>
      <c r="AA24" s="38">
        <f>SUM(G24:M24)+Y24</f>
        <v>1303</v>
      </c>
    </row>
    <row r="25" spans="1:27" ht="19.5" customHeight="1" x14ac:dyDescent="0.2">
      <c r="A25" s="24"/>
      <c r="B25" s="4" t="s">
        <v>230</v>
      </c>
      <c r="C25" s="4"/>
      <c r="D25" s="4"/>
      <c r="E25" s="5"/>
      <c r="G25" s="29">
        <f>SUM(G19:G24)</f>
        <v>0</v>
      </c>
      <c r="H25" s="38">
        <v>0</v>
      </c>
      <c r="I25" s="29">
        <f>SUM(I19:I24)</f>
        <v>0</v>
      </c>
      <c r="J25" s="38">
        <v>0</v>
      </c>
      <c r="K25" s="29">
        <f>SUM(K19:K24)</f>
        <v>0</v>
      </c>
      <c r="L25" s="38"/>
      <c r="M25" s="29">
        <f>SUM(M19:M24)</f>
        <v>2658128</v>
      </c>
      <c r="N25" s="38"/>
      <c r="O25" s="29">
        <f>SUM(O19:O24)</f>
        <v>0</v>
      </c>
      <c r="P25" s="38"/>
      <c r="Q25" s="29">
        <f>SUM(Q19:Q24)</f>
        <v>0</v>
      </c>
      <c r="R25" s="39">
        <f>SUM(R19:R24)</f>
        <v>0</v>
      </c>
      <c r="S25" s="29">
        <f>SUM(S19:S24)</f>
        <v>-3214</v>
      </c>
      <c r="T25" s="38"/>
      <c r="U25" s="29">
        <f>SUM(U19:U24)</f>
        <v>-2323</v>
      </c>
      <c r="V25" s="38">
        <v>0</v>
      </c>
      <c r="W25" s="29">
        <f>SUM(W19:W24)</f>
        <v>107613</v>
      </c>
      <c r="X25" s="38"/>
      <c r="Y25" s="29">
        <f>SUM(Y19:Y24)</f>
        <v>102076</v>
      </c>
      <c r="Z25" s="38">
        <v>0</v>
      </c>
      <c r="AA25" s="29">
        <f>SUM(AA19:AA24)</f>
        <v>2760204</v>
      </c>
    </row>
    <row r="26" spans="1:27" s="2" customFormat="1" ht="19.5" customHeight="1" thickBot="1" x14ac:dyDescent="0.25">
      <c r="A26" s="4" t="s">
        <v>235</v>
      </c>
      <c r="B26" s="4"/>
      <c r="C26" s="4"/>
      <c r="D26" s="4"/>
      <c r="F26" s="20"/>
      <c r="G26" s="46">
        <f>SUM(G12:G18)+G25</f>
        <v>3206509</v>
      </c>
      <c r="H26" s="39"/>
      <c r="I26" s="46">
        <f>SUM(I12:I18)+I25</f>
        <v>10352570</v>
      </c>
      <c r="J26" s="39"/>
      <c r="K26" s="46">
        <f>SUM(K12:K18)+K25</f>
        <v>500000</v>
      </c>
      <c r="L26" s="39"/>
      <c r="M26" s="46">
        <f>SUM(M12:M18)+M25</f>
        <v>19897605</v>
      </c>
      <c r="N26" s="39"/>
      <c r="O26" s="46">
        <f>SUM(O12:O18)+O25</f>
        <v>56653</v>
      </c>
      <c r="P26" s="39"/>
      <c r="Q26" s="46">
        <f>SUM(Q12:Q18)+Q25</f>
        <v>3633021</v>
      </c>
      <c r="R26" s="39"/>
      <c r="S26" s="46">
        <f>SUM(S12:S18)+S25</f>
        <v>-117380</v>
      </c>
      <c r="T26" s="39"/>
      <c r="U26" s="46">
        <f>SUM(U12:U18)+U25</f>
        <v>16625</v>
      </c>
      <c r="V26" s="39"/>
      <c r="W26" s="46">
        <f>SUM(W12:W18)+W25</f>
        <v>-187708</v>
      </c>
      <c r="X26" s="39"/>
      <c r="Y26" s="46">
        <f>SUM(Y12:Y18)+Y25</f>
        <v>3401211</v>
      </c>
      <c r="Z26" s="39"/>
      <c r="AA26" s="46">
        <f>SUM(AA12:AA18)+AA25</f>
        <v>37357895</v>
      </c>
    </row>
    <row r="27" spans="1:27" s="21" customFormat="1" ht="19.5" customHeight="1" thickTop="1" x14ac:dyDescent="0.2">
      <c r="A27" s="18"/>
      <c r="B27" s="18"/>
      <c r="C27" s="18"/>
      <c r="D27" s="18"/>
      <c r="E27" s="3"/>
      <c r="F27" s="158"/>
      <c r="G27" s="177"/>
      <c r="H27" s="177"/>
      <c r="I27" s="177"/>
      <c r="J27" s="177"/>
      <c r="K27" s="177"/>
      <c r="L27" s="177"/>
      <c r="M27" s="177"/>
      <c r="N27" s="177"/>
      <c r="O27" s="177"/>
      <c r="P27" s="177"/>
      <c r="Q27" s="177"/>
      <c r="R27" s="177"/>
      <c r="S27" s="177"/>
      <c r="T27" s="177"/>
      <c r="U27" s="177"/>
      <c r="V27" s="177"/>
      <c r="W27" s="177"/>
      <c r="X27" s="177"/>
      <c r="Y27" s="177"/>
      <c r="Z27" s="177"/>
      <c r="AA27" s="177"/>
    </row>
    <row r="28" spans="1:27" s="21" customFormat="1" ht="19.5" customHeight="1" x14ac:dyDescent="0.2">
      <c r="A28" s="78" t="s">
        <v>101</v>
      </c>
      <c r="B28" s="78"/>
      <c r="C28" s="78"/>
      <c r="D28" s="78"/>
      <c r="E28" s="14"/>
      <c r="F28" s="78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</row>
    <row r="29" spans="1:27" s="21" customFormat="1" ht="19.5" customHeight="1" x14ac:dyDescent="0.2">
      <c r="A29" s="78" t="s">
        <v>109</v>
      </c>
      <c r="B29" s="78"/>
      <c r="C29" s="78"/>
      <c r="D29" s="78"/>
      <c r="E29" s="14"/>
      <c r="F29" s="78"/>
      <c r="G29" s="83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</row>
    <row r="30" spans="1:27" s="21" customFormat="1" ht="19.5" customHeight="1" x14ac:dyDescent="0.2">
      <c r="A30" s="84" t="s">
        <v>227</v>
      </c>
      <c r="B30" s="84"/>
      <c r="C30" s="84"/>
      <c r="D30" s="84"/>
      <c r="E30" s="14"/>
      <c r="F30" s="78"/>
      <c r="G30" s="83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</row>
    <row r="31" spans="1:27" s="21" customFormat="1" ht="19.5" customHeight="1" x14ac:dyDescent="0.2">
      <c r="A31" s="92"/>
      <c r="B31" s="92"/>
      <c r="C31" s="92"/>
      <c r="D31" s="92"/>
      <c r="E31" s="93"/>
      <c r="F31" s="99"/>
      <c r="G31" s="100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94" t="s">
        <v>225</v>
      </c>
    </row>
    <row r="32" spans="1:27" s="21" customFormat="1" ht="19.5" customHeight="1" x14ac:dyDescent="0.2">
      <c r="A32" s="19"/>
      <c r="B32" s="19"/>
      <c r="C32" s="19"/>
      <c r="D32" s="19"/>
      <c r="E32" s="1"/>
      <c r="F32" s="19"/>
      <c r="G32" s="175" t="s">
        <v>34</v>
      </c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</row>
    <row r="33" spans="1:27" s="21" customFormat="1" ht="19.5" customHeight="1" x14ac:dyDescent="0.2">
      <c r="A33" s="19"/>
      <c r="B33" s="19"/>
      <c r="C33" s="19"/>
      <c r="D33" s="19"/>
      <c r="E33" s="1"/>
      <c r="F33" s="19"/>
      <c r="G33" s="160"/>
      <c r="H33" s="160"/>
      <c r="I33" s="160"/>
      <c r="J33" s="160"/>
      <c r="N33" s="160"/>
      <c r="O33" s="176" t="s">
        <v>60</v>
      </c>
      <c r="P33" s="176"/>
      <c r="Q33" s="176"/>
      <c r="R33" s="176"/>
      <c r="S33" s="176"/>
      <c r="T33" s="176"/>
      <c r="U33" s="176"/>
      <c r="V33" s="176"/>
      <c r="W33" s="176"/>
      <c r="X33" s="176"/>
      <c r="Y33" s="176"/>
      <c r="Z33" s="160"/>
      <c r="AA33" s="160"/>
    </row>
    <row r="34" spans="1:27" s="21" customFormat="1" ht="19.5" customHeight="1" x14ac:dyDescent="0.2">
      <c r="A34" s="54"/>
      <c r="B34" s="54"/>
      <c r="C34" s="54"/>
      <c r="D34" s="54"/>
      <c r="E34" s="3"/>
      <c r="F34" s="54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126"/>
      <c r="V34" s="55"/>
      <c r="W34" s="55" t="s">
        <v>66</v>
      </c>
      <c r="X34" s="55"/>
      <c r="Y34" s="55" t="s">
        <v>22</v>
      </c>
      <c r="Z34" s="55"/>
      <c r="AA34" s="55"/>
    </row>
    <row r="35" spans="1:27" s="21" customFormat="1" ht="19.5" customHeight="1" x14ac:dyDescent="0.2">
      <c r="A35" s="54"/>
      <c r="B35" s="54"/>
      <c r="C35" s="54"/>
      <c r="D35" s="54"/>
      <c r="E35" s="3"/>
      <c r="F35" s="54"/>
      <c r="G35" s="55" t="s">
        <v>16</v>
      </c>
      <c r="H35" s="55"/>
      <c r="I35" s="55"/>
      <c r="J35" s="55"/>
      <c r="K35" s="57" t="s">
        <v>210</v>
      </c>
      <c r="L35" s="15"/>
      <c r="M35" s="15"/>
      <c r="N35" s="55"/>
      <c r="O35" s="55" t="s">
        <v>87</v>
      </c>
      <c r="P35" s="55"/>
      <c r="Q35" s="55" t="s">
        <v>157</v>
      </c>
      <c r="R35" s="55"/>
      <c r="S35" s="126" t="s">
        <v>149</v>
      </c>
      <c r="T35" s="55"/>
      <c r="U35" s="126" t="s">
        <v>65</v>
      </c>
      <c r="V35" s="55"/>
      <c r="W35" s="55" t="s">
        <v>69</v>
      </c>
      <c r="X35" s="55"/>
      <c r="Y35" s="55" t="s">
        <v>70</v>
      </c>
      <c r="Z35" s="58"/>
      <c r="AA35" s="56"/>
    </row>
    <row r="36" spans="1:27" s="21" customFormat="1" ht="19.5" customHeight="1" x14ac:dyDescent="0.2">
      <c r="A36" s="54"/>
      <c r="B36" s="54"/>
      <c r="C36" s="54"/>
      <c r="D36" s="54"/>
      <c r="E36" s="3"/>
      <c r="F36" s="54"/>
      <c r="G36" s="55" t="s">
        <v>26</v>
      </c>
      <c r="H36" s="55"/>
      <c r="I36" s="55" t="s">
        <v>80</v>
      </c>
      <c r="J36" s="55"/>
      <c r="K36" s="55" t="s">
        <v>18</v>
      </c>
      <c r="L36" s="55"/>
      <c r="M36" s="55"/>
      <c r="N36" s="55"/>
      <c r="O36" s="55" t="s">
        <v>88</v>
      </c>
      <c r="P36" s="55"/>
      <c r="Q36" s="55" t="s">
        <v>158</v>
      </c>
      <c r="R36" s="55"/>
      <c r="S36" s="126" t="s">
        <v>150</v>
      </c>
      <c r="T36" s="55"/>
      <c r="U36" s="126" t="s">
        <v>68</v>
      </c>
      <c r="V36" s="55"/>
      <c r="W36" s="55" t="s">
        <v>73</v>
      </c>
      <c r="X36" s="55"/>
      <c r="Y36" s="55" t="s">
        <v>74</v>
      </c>
      <c r="Z36" s="55"/>
      <c r="AA36" s="56" t="s">
        <v>22</v>
      </c>
    </row>
    <row r="37" spans="1:27" s="21" customFormat="1" ht="19.5" customHeight="1" x14ac:dyDescent="0.2">
      <c r="A37" s="56"/>
      <c r="B37" s="56"/>
      <c r="C37" s="56"/>
      <c r="D37" s="56"/>
      <c r="E37" s="12" t="s">
        <v>116</v>
      </c>
      <c r="F37" s="54"/>
      <c r="G37" s="55" t="s">
        <v>19</v>
      </c>
      <c r="H37" s="55"/>
      <c r="I37" s="55" t="s">
        <v>81</v>
      </c>
      <c r="J37" s="55"/>
      <c r="K37" s="55" t="s">
        <v>20</v>
      </c>
      <c r="L37" s="55"/>
      <c r="M37" s="55" t="s">
        <v>54</v>
      </c>
      <c r="N37" s="55"/>
      <c r="O37" s="55" t="s">
        <v>89</v>
      </c>
      <c r="P37" s="55"/>
      <c r="Q37" s="55" t="s">
        <v>25</v>
      </c>
      <c r="R37" s="55"/>
      <c r="S37" s="126" t="s">
        <v>151</v>
      </c>
      <c r="T37" s="55"/>
      <c r="U37" s="126" t="s">
        <v>211</v>
      </c>
      <c r="V37" s="55"/>
      <c r="W37" s="55" t="s">
        <v>77</v>
      </c>
      <c r="X37" s="55"/>
      <c r="Y37" s="55" t="s">
        <v>78</v>
      </c>
      <c r="Z37" s="55"/>
      <c r="AA37" s="56" t="s">
        <v>36</v>
      </c>
    </row>
    <row r="38" spans="1:27" s="2" customFormat="1" ht="19.5" customHeight="1" x14ac:dyDescent="0.2">
      <c r="A38" s="77" t="s">
        <v>236</v>
      </c>
      <c r="B38" s="77"/>
      <c r="C38" s="77"/>
      <c r="D38" s="77"/>
      <c r="F38" s="20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</row>
    <row r="39" spans="1:27" s="2" customFormat="1" ht="19.5" customHeight="1" x14ac:dyDescent="0.2">
      <c r="A39" s="4" t="s">
        <v>237</v>
      </c>
      <c r="B39" s="154"/>
      <c r="C39" s="4"/>
      <c r="D39" s="4"/>
      <c r="E39" s="155"/>
      <c r="F39" s="4"/>
      <c r="G39" s="39">
        <v>3206598</v>
      </c>
      <c r="H39" s="39"/>
      <c r="I39" s="39">
        <v>10357276</v>
      </c>
      <c r="J39" s="39"/>
      <c r="K39" s="39">
        <v>500000</v>
      </c>
      <c r="L39" s="39"/>
      <c r="M39" s="39">
        <v>24056880</v>
      </c>
      <c r="N39" s="39"/>
      <c r="O39" s="39">
        <v>52478</v>
      </c>
      <c r="P39" s="39"/>
      <c r="Q39" s="39">
        <v>3653539</v>
      </c>
      <c r="R39" s="39"/>
      <c r="S39" s="39">
        <v>-135503</v>
      </c>
      <c r="T39" s="39"/>
      <c r="U39" s="39">
        <v>7071</v>
      </c>
      <c r="V39" s="39"/>
      <c r="W39" s="39">
        <v>-151925</v>
      </c>
      <c r="X39" s="39"/>
      <c r="Y39" s="39">
        <f>SUM(O39:X39)</f>
        <v>3425660</v>
      </c>
      <c r="Z39" s="39"/>
      <c r="AA39" s="39">
        <f>SUM(G39:M39)+Y39</f>
        <v>41546414</v>
      </c>
    </row>
    <row r="40" spans="1:27" s="2" customFormat="1" ht="19.5" customHeight="1" x14ac:dyDescent="0.2">
      <c r="A40" s="4" t="s">
        <v>232</v>
      </c>
      <c r="B40" s="4"/>
      <c r="C40" s="4"/>
      <c r="D40" s="4"/>
      <c r="E40" s="5"/>
      <c r="F40" s="4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</row>
    <row r="41" spans="1:27" ht="19.5" hidden="1" customHeight="1" x14ac:dyDescent="0.2">
      <c r="A41" s="20" t="s">
        <v>180</v>
      </c>
      <c r="E41" s="5"/>
      <c r="G41" s="38"/>
      <c r="H41" s="38"/>
      <c r="I41" s="38"/>
      <c r="J41" s="38"/>
      <c r="K41" s="38">
        <v>0</v>
      </c>
      <c r="L41" s="38"/>
      <c r="M41" s="38">
        <v>0</v>
      </c>
      <c r="N41" s="38"/>
      <c r="O41" s="38"/>
      <c r="P41" s="38"/>
      <c r="Q41" s="38">
        <v>0</v>
      </c>
      <c r="R41" s="38"/>
      <c r="S41" s="38">
        <v>0</v>
      </c>
      <c r="T41" s="38"/>
      <c r="U41" s="38">
        <v>0</v>
      </c>
      <c r="V41" s="38"/>
      <c r="W41" s="38">
        <v>0</v>
      </c>
      <c r="X41" s="38"/>
      <c r="Y41" s="38">
        <f>SUM(O41:X41)</f>
        <v>0</v>
      </c>
      <c r="Z41" s="38"/>
      <c r="AA41" s="38">
        <f>SUM(G41:M41)+Y41</f>
        <v>0</v>
      </c>
    </row>
    <row r="42" spans="1:27" ht="19.5" customHeight="1" x14ac:dyDescent="0.2">
      <c r="A42" s="20" t="s">
        <v>93</v>
      </c>
      <c r="E42" s="5"/>
      <c r="G42" s="38">
        <v>0</v>
      </c>
      <c r="H42" s="38"/>
      <c r="I42" s="38">
        <v>0</v>
      </c>
      <c r="J42" s="38"/>
      <c r="K42" s="38">
        <v>0</v>
      </c>
      <c r="L42" s="38"/>
      <c r="M42" s="38">
        <v>0</v>
      </c>
      <c r="N42" s="38"/>
      <c r="O42" s="38">
        <v>151</v>
      </c>
      <c r="P42" s="38"/>
      <c r="Q42" s="38">
        <v>0</v>
      </c>
      <c r="R42" s="38"/>
      <c r="S42" s="38">
        <v>0</v>
      </c>
      <c r="T42" s="38"/>
      <c r="U42" s="38">
        <v>0</v>
      </c>
      <c r="V42" s="38"/>
      <c r="W42" s="38">
        <v>0</v>
      </c>
      <c r="X42" s="38"/>
      <c r="Y42" s="38">
        <f>SUM(O42:X42)</f>
        <v>151</v>
      </c>
      <c r="Z42" s="38"/>
      <c r="AA42" s="38">
        <f>SUM(G42:M42)+Y42</f>
        <v>151</v>
      </c>
    </row>
    <row r="43" spans="1:27" ht="19.5" customHeight="1" x14ac:dyDescent="0.2">
      <c r="A43" s="20" t="s">
        <v>51</v>
      </c>
      <c r="E43" s="5">
        <v>13</v>
      </c>
      <c r="G43" s="38">
        <v>0</v>
      </c>
      <c r="H43" s="38"/>
      <c r="I43" s="38">
        <v>0</v>
      </c>
      <c r="J43" s="38"/>
      <c r="K43" s="38">
        <v>0</v>
      </c>
      <c r="L43" s="38"/>
      <c r="M43" s="38">
        <v>-5130558</v>
      </c>
      <c r="N43" s="38"/>
      <c r="O43" s="38">
        <v>0</v>
      </c>
      <c r="P43" s="38"/>
      <c r="Q43" s="38">
        <v>0</v>
      </c>
      <c r="R43" s="38"/>
      <c r="S43" s="38">
        <v>0</v>
      </c>
      <c r="T43" s="38"/>
      <c r="U43" s="38">
        <v>0</v>
      </c>
      <c r="V43" s="38"/>
      <c r="W43" s="38">
        <v>0</v>
      </c>
      <c r="X43" s="38"/>
      <c r="Y43" s="38">
        <f>SUM(O43:X43)</f>
        <v>0</v>
      </c>
      <c r="Z43" s="38"/>
      <c r="AA43" s="38">
        <f>SUM(G43:M43)+Y43</f>
        <v>-5130558</v>
      </c>
    </row>
    <row r="44" spans="1:27" ht="19.5" customHeight="1" x14ac:dyDescent="0.2">
      <c r="A44" s="4" t="s">
        <v>233</v>
      </c>
      <c r="B44" s="4"/>
      <c r="C44" s="4"/>
      <c r="D44" s="4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</row>
    <row r="45" spans="1:27" s="2" customFormat="1" ht="19.5" customHeight="1" x14ac:dyDescent="0.2">
      <c r="B45" s="20" t="s">
        <v>228</v>
      </c>
      <c r="C45" s="20"/>
      <c r="D45" s="20"/>
      <c r="E45" s="5"/>
      <c r="F45" s="4"/>
      <c r="G45" s="38">
        <v>0</v>
      </c>
      <c r="H45" s="38"/>
      <c r="I45" s="38">
        <v>0</v>
      </c>
      <c r="J45" s="38"/>
      <c r="K45" s="38">
        <v>0</v>
      </c>
      <c r="L45" s="38"/>
      <c r="M45" s="38">
        <f>'pl 6-7'!J38</f>
        <v>2550955</v>
      </c>
      <c r="N45" s="38"/>
      <c r="O45" s="38">
        <v>0</v>
      </c>
      <c r="P45" s="38"/>
      <c r="Q45" s="38">
        <v>0</v>
      </c>
      <c r="R45" s="38"/>
      <c r="S45" s="38">
        <v>0</v>
      </c>
      <c r="T45" s="38"/>
      <c r="U45" s="38">
        <v>0</v>
      </c>
      <c r="V45" s="38"/>
      <c r="W45" s="38">
        <v>0</v>
      </c>
      <c r="X45" s="38"/>
      <c r="Y45" s="38">
        <f>SUM(O45:X45)</f>
        <v>0</v>
      </c>
      <c r="Z45" s="38"/>
      <c r="AA45" s="38">
        <f>SUM(G45:M45)+Y45</f>
        <v>2550955</v>
      </c>
    </row>
    <row r="46" spans="1:27" s="2" customFormat="1" ht="19.5" customHeight="1" x14ac:dyDescent="0.2">
      <c r="B46" s="20" t="s">
        <v>234</v>
      </c>
      <c r="C46" s="20"/>
      <c r="D46" s="20"/>
      <c r="E46" s="5"/>
      <c r="F46" s="4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</row>
    <row r="47" spans="1:27" s="2" customFormat="1" ht="19.5" customHeight="1" x14ac:dyDescent="0.2">
      <c r="B47" s="20"/>
      <c r="C47" s="20" t="s">
        <v>137</v>
      </c>
      <c r="D47" s="20"/>
      <c r="E47" s="5"/>
      <c r="F47" s="4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</row>
    <row r="48" spans="1:27" s="2" customFormat="1" ht="19.5" customHeight="1" x14ac:dyDescent="0.2">
      <c r="B48" s="20"/>
      <c r="C48" s="20"/>
      <c r="D48" s="20" t="s">
        <v>193</v>
      </c>
      <c r="E48" s="5"/>
      <c r="F48" s="4"/>
      <c r="G48" s="38">
        <v>0</v>
      </c>
      <c r="H48" s="38"/>
      <c r="I48" s="38">
        <v>0</v>
      </c>
      <c r="J48" s="38"/>
      <c r="K48" s="38">
        <v>0</v>
      </c>
      <c r="L48" s="38"/>
      <c r="M48" s="38">
        <v>0</v>
      </c>
      <c r="N48" s="38"/>
      <c r="O48" s="38">
        <v>0</v>
      </c>
      <c r="P48" s="38"/>
      <c r="Q48" s="38">
        <v>0</v>
      </c>
      <c r="R48" s="38"/>
      <c r="S48" s="38">
        <v>-14220</v>
      </c>
      <c r="T48" s="38"/>
      <c r="U48" s="38">
        <v>-10494</v>
      </c>
      <c r="V48" s="38"/>
      <c r="W48" s="38">
        <v>84815</v>
      </c>
      <c r="X48" s="38"/>
      <c r="Y48" s="38">
        <f>SUM(O48:X48)</f>
        <v>60101</v>
      </c>
      <c r="Z48" s="38"/>
      <c r="AA48" s="38">
        <f>SUM(G48:M48)+Y48</f>
        <v>60101</v>
      </c>
    </row>
    <row r="49" spans="1:27" s="2" customFormat="1" ht="19.5" customHeight="1" x14ac:dyDescent="0.2">
      <c r="B49" s="20"/>
      <c r="C49" s="20" t="s">
        <v>194</v>
      </c>
      <c r="D49" s="20"/>
      <c r="E49" s="5"/>
      <c r="F49" s="4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</row>
    <row r="50" spans="1:27" s="2" customFormat="1" ht="19.5" customHeight="1" x14ac:dyDescent="0.2">
      <c r="B50" s="20"/>
      <c r="D50" s="20" t="s">
        <v>193</v>
      </c>
      <c r="E50" s="5"/>
      <c r="F50" s="4"/>
      <c r="G50" s="38">
        <v>0</v>
      </c>
      <c r="H50" s="38"/>
      <c r="I50" s="38">
        <v>0</v>
      </c>
      <c r="J50" s="38"/>
      <c r="K50" s="38">
        <v>0</v>
      </c>
      <c r="L50" s="38"/>
      <c r="M50" s="38">
        <v>0</v>
      </c>
      <c r="N50" s="38"/>
      <c r="O50" s="38">
        <v>0</v>
      </c>
      <c r="P50" s="38"/>
      <c r="Q50" s="38">
        <v>0</v>
      </c>
      <c r="R50" s="38"/>
      <c r="S50" s="38">
        <v>0</v>
      </c>
      <c r="T50" s="38"/>
      <c r="U50" s="38">
        <v>0</v>
      </c>
      <c r="V50" s="38"/>
      <c r="W50" s="38">
        <v>478</v>
      </c>
      <c r="X50" s="38"/>
      <c r="Y50" s="38">
        <f>SUM(O50:X50)</f>
        <v>478</v>
      </c>
      <c r="Z50" s="38"/>
      <c r="AA50" s="38">
        <f>SUM(G50:M50)+Y50</f>
        <v>478</v>
      </c>
    </row>
    <row r="51" spans="1:27" ht="19.5" customHeight="1" x14ac:dyDescent="0.2">
      <c r="A51" s="24"/>
      <c r="B51" s="4" t="s">
        <v>230</v>
      </c>
      <c r="C51" s="4"/>
      <c r="D51" s="4"/>
      <c r="E51" s="5"/>
      <c r="G51" s="119">
        <f>SUM(G45:G50)</f>
        <v>0</v>
      </c>
      <c r="H51" s="38">
        <v>0</v>
      </c>
      <c r="I51" s="119">
        <f>SUM(I45:I50)</f>
        <v>0</v>
      </c>
      <c r="J51" s="38">
        <v>0</v>
      </c>
      <c r="K51" s="119">
        <f>SUM(K45:K50)</f>
        <v>0</v>
      </c>
      <c r="L51" s="38"/>
      <c r="M51" s="119">
        <f>SUM(M45:M50)</f>
        <v>2550955</v>
      </c>
      <c r="N51" s="38"/>
      <c r="O51" s="119">
        <f>SUM(O45:O50)</f>
        <v>0</v>
      </c>
      <c r="P51" s="38"/>
      <c r="Q51" s="119">
        <f>SUM(Q45:Q50)</f>
        <v>0</v>
      </c>
      <c r="R51" s="38"/>
      <c r="S51" s="119">
        <f>SUM(S45:S50)</f>
        <v>-14220</v>
      </c>
      <c r="T51" s="38"/>
      <c r="U51" s="119">
        <f>SUM(U45:U50)</f>
        <v>-10494</v>
      </c>
      <c r="V51" s="38">
        <v>0</v>
      </c>
      <c r="W51" s="119">
        <f>SUM(W45:W50)</f>
        <v>85293</v>
      </c>
      <c r="X51" s="38"/>
      <c r="Y51" s="119">
        <f>SUM(Y45:Y50)</f>
        <v>60579</v>
      </c>
      <c r="Z51" s="38">
        <v>0</v>
      </c>
      <c r="AA51" s="119">
        <f>SUM(AA45:AA50)</f>
        <v>2611534</v>
      </c>
    </row>
    <row r="52" spans="1:27" s="2" customFormat="1" ht="19.5" customHeight="1" thickBot="1" x14ac:dyDescent="0.25">
      <c r="A52" s="4" t="s">
        <v>238</v>
      </c>
      <c r="B52" s="4"/>
      <c r="C52" s="4"/>
      <c r="D52" s="4"/>
      <c r="F52" s="20"/>
      <c r="G52" s="46">
        <f>SUM(G39:G44)+G51</f>
        <v>3206598</v>
      </c>
      <c r="H52" s="39"/>
      <c r="I52" s="46">
        <f>SUM(I39:I44)+I51</f>
        <v>10357276</v>
      </c>
      <c r="J52" s="39"/>
      <c r="K52" s="46">
        <f>SUM(K39:K44)+K51</f>
        <v>500000</v>
      </c>
      <c r="L52" s="39"/>
      <c r="M52" s="46">
        <f>SUM(M39:M44)+M51</f>
        <v>21477277</v>
      </c>
      <c r="N52" s="39"/>
      <c r="O52" s="46">
        <f>SUM(O39:O44)+O51</f>
        <v>52629</v>
      </c>
      <c r="P52" s="39"/>
      <c r="Q52" s="46">
        <f>SUM(Q39:Q44)+Q51</f>
        <v>3653539</v>
      </c>
      <c r="R52" s="39"/>
      <c r="S52" s="46">
        <f>SUM(S39:S44)+S51</f>
        <v>-149723</v>
      </c>
      <c r="T52" s="39"/>
      <c r="U52" s="46">
        <f>SUM(U39:U44)+U51</f>
        <v>-3423</v>
      </c>
      <c r="V52" s="39"/>
      <c r="W52" s="46">
        <f>SUM(W39:W44)+W51</f>
        <v>-66632</v>
      </c>
      <c r="X52" s="39"/>
      <c r="Y52" s="46">
        <f>SUM(Y39:Y44)+Y51</f>
        <v>3486390</v>
      </c>
      <c r="Z52" s="39"/>
      <c r="AA52" s="46">
        <f>SUM(AA39:AA44)+AA51</f>
        <v>39027541</v>
      </c>
    </row>
    <row r="53" spans="1:27" ht="20.25" customHeight="1" thickTop="1" x14ac:dyDescent="0.2">
      <c r="N53" s="159"/>
      <c r="O53" s="159"/>
      <c r="P53" s="159"/>
      <c r="Q53" s="159"/>
      <c r="R53" s="159"/>
      <c r="S53" s="159"/>
      <c r="T53" s="159"/>
    </row>
    <row r="54" spans="1:27" ht="20.25" customHeight="1" x14ac:dyDescent="0.2"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</row>
    <row r="131" spans="1:1" ht="20.25" customHeight="1" x14ac:dyDescent="0.2">
      <c r="A131" s="20" t="s">
        <v>90</v>
      </c>
    </row>
    <row r="145" spans="5:5" ht="20.25" customHeight="1" x14ac:dyDescent="0.2">
      <c r="E145" s="13">
        <v>9</v>
      </c>
    </row>
    <row r="160" spans="5:5" ht="8.4499999999999993" customHeight="1" x14ac:dyDescent="0.2"/>
  </sheetData>
  <mergeCells count="5">
    <mergeCell ref="G5:AA5"/>
    <mergeCell ref="O6:Y6"/>
    <mergeCell ref="G27:AA27"/>
    <mergeCell ref="G32:AA32"/>
    <mergeCell ref="O33:Y33"/>
  </mergeCells>
  <phoneticPr fontId="0" type="noConversion"/>
  <pageMargins left="0.66929133858267698" right="0.15748031496063" top="0.98425196850393704" bottom="0.98425196850393704" header="0.511811023622047" footer="0.511811023622047"/>
  <pageSetup paperSize="9" scale="65" firstPageNumber="10" fitToHeight="0" orientation="landscape" useFirstPageNumber="1" r:id="rId1"/>
  <headerFooter alignWithMargins="0">
    <oddFooter>&amp;L&amp;"Arial,Regular"&amp;10See condensed notes to the financial statements.&amp;C&amp;"Arial,Regular"&amp;10&amp;P</oddFooter>
  </headerFooter>
  <rowBreaks count="1" manualBreakCount="1">
    <brk id="27" max="2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138"/>
  <sheetViews>
    <sheetView zoomScaleNormal="100" zoomScaleSheetLayoutView="100" workbookViewId="0"/>
  </sheetViews>
  <sheetFormatPr defaultColWidth="9.140625" defaultRowHeight="20.25" customHeight="1" x14ac:dyDescent="0.2"/>
  <cols>
    <col min="1" max="1" width="45.7109375" style="20" customWidth="1"/>
    <col min="2" max="2" width="7.28515625" style="5" bestFit="1" customWidth="1"/>
    <col min="3" max="3" width="15.5703125" style="82" customWidth="1"/>
    <col min="4" max="4" width="1" style="82" customWidth="1"/>
    <col min="5" max="5" width="15.5703125" style="82" customWidth="1"/>
    <col min="6" max="6" width="1.140625" style="82" customWidth="1"/>
    <col min="7" max="7" width="15.5703125" style="82" customWidth="1"/>
    <col min="8" max="8" width="1.42578125" style="82" customWidth="1"/>
    <col min="9" max="9" width="15.5703125" style="82" customWidth="1"/>
    <col min="10" max="16384" width="9.140625" style="24"/>
  </cols>
  <sheetData>
    <row r="1" spans="1:9" s="21" customFormat="1" ht="20.25" customHeight="1" x14ac:dyDescent="0.2">
      <c r="A1" s="78" t="s">
        <v>101</v>
      </c>
      <c r="B1" s="14"/>
      <c r="C1" s="105"/>
      <c r="D1" s="105"/>
      <c r="E1" s="105"/>
      <c r="F1" s="105"/>
      <c r="G1" s="105"/>
      <c r="H1" s="105"/>
      <c r="I1" s="105"/>
    </row>
    <row r="2" spans="1:9" s="21" customFormat="1" ht="20.25" customHeight="1" x14ac:dyDescent="0.2">
      <c r="A2" s="78" t="s">
        <v>106</v>
      </c>
      <c r="B2" s="14"/>
      <c r="C2" s="105"/>
      <c r="D2" s="105"/>
      <c r="E2" s="105"/>
      <c r="F2" s="105"/>
      <c r="G2" s="105"/>
      <c r="H2" s="105"/>
      <c r="I2" s="105"/>
    </row>
    <row r="3" spans="1:9" s="21" customFormat="1" ht="20.25" customHeight="1" x14ac:dyDescent="0.2">
      <c r="A3" s="79" t="s">
        <v>227</v>
      </c>
      <c r="B3" s="14"/>
      <c r="C3" s="105"/>
      <c r="D3" s="105"/>
      <c r="E3" s="105"/>
      <c r="F3" s="105"/>
      <c r="G3" s="105"/>
      <c r="H3" s="105"/>
      <c r="I3" s="105"/>
    </row>
    <row r="4" spans="1:9" s="21" customFormat="1" ht="20.25" customHeight="1" x14ac:dyDescent="0.2">
      <c r="A4" s="15"/>
      <c r="B4" s="93"/>
      <c r="C4" s="106"/>
      <c r="D4" s="106"/>
      <c r="E4" s="106"/>
      <c r="F4" s="106"/>
      <c r="G4" s="106"/>
      <c r="H4" s="106"/>
      <c r="I4" s="107" t="s">
        <v>225</v>
      </c>
    </row>
    <row r="5" spans="1:9" s="21" customFormat="1" ht="20.25" customHeight="1" x14ac:dyDescent="0.2">
      <c r="A5" s="19"/>
      <c r="B5" s="3"/>
      <c r="C5" s="178" t="s">
        <v>0</v>
      </c>
      <c r="D5" s="178"/>
      <c r="E5" s="178"/>
      <c r="F5" s="165"/>
      <c r="G5" s="178" t="s">
        <v>31</v>
      </c>
      <c r="H5" s="178"/>
      <c r="I5" s="178"/>
    </row>
    <row r="6" spans="1:9" s="21" customFormat="1" ht="20.25" customHeight="1" x14ac:dyDescent="0.2">
      <c r="A6" s="19"/>
      <c r="B6" s="3"/>
      <c r="C6" s="178" t="s">
        <v>30</v>
      </c>
      <c r="D6" s="178"/>
      <c r="E6" s="178"/>
      <c r="F6" s="165"/>
      <c r="G6" s="178" t="s">
        <v>30</v>
      </c>
      <c r="H6" s="178"/>
      <c r="I6" s="178"/>
    </row>
    <row r="7" spans="1:9" s="56" customFormat="1" ht="20.25" customHeight="1" x14ac:dyDescent="0.2">
      <c r="A7" s="19"/>
      <c r="B7" s="12" t="s">
        <v>116</v>
      </c>
      <c r="C7" s="22">
        <v>2022</v>
      </c>
      <c r="D7" s="22"/>
      <c r="E7" s="22">
        <v>2021</v>
      </c>
      <c r="F7" s="108"/>
      <c r="G7" s="22">
        <v>2022</v>
      </c>
      <c r="H7" s="22"/>
      <c r="I7" s="22">
        <v>2021</v>
      </c>
    </row>
    <row r="8" spans="1:9" s="21" customFormat="1" ht="20.25" customHeight="1" x14ac:dyDescent="0.2">
      <c r="A8" s="63" t="s">
        <v>37</v>
      </c>
      <c r="B8" s="17"/>
      <c r="C8" s="109"/>
      <c r="D8" s="109"/>
      <c r="E8" s="109"/>
      <c r="F8" s="109"/>
      <c r="G8" s="109"/>
      <c r="H8" s="109"/>
      <c r="I8" s="109"/>
    </row>
    <row r="9" spans="1:9" s="21" customFormat="1" ht="20.25" customHeight="1" x14ac:dyDescent="0.2">
      <c r="A9" s="71" t="s">
        <v>228</v>
      </c>
      <c r="B9" s="17"/>
      <c r="C9" s="36">
        <f>'pl 6-7'!F35</f>
        <v>2583172</v>
      </c>
      <c r="D9" s="112"/>
      <c r="E9" s="36">
        <f>'pl 6-7'!H35</f>
        <v>2728404</v>
      </c>
      <c r="F9" s="112"/>
      <c r="G9" s="36">
        <f>'pl 6-7'!J35</f>
        <v>2550955</v>
      </c>
      <c r="H9" s="112"/>
      <c r="I9" s="36">
        <f>'pl 6-7'!L35</f>
        <v>2658128</v>
      </c>
    </row>
    <row r="10" spans="1:9" s="21" customFormat="1" ht="20.25" customHeight="1" x14ac:dyDescent="0.2">
      <c r="A10" s="76" t="s">
        <v>38</v>
      </c>
      <c r="B10" s="17"/>
      <c r="C10" s="112"/>
      <c r="D10" s="112"/>
      <c r="E10" s="112"/>
      <c r="F10" s="112"/>
      <c r="G10" s="112"/>
      <c r="H10" s="112"/>
      <c r="I10" s="112"/>
    </row>
    <row r="11" spans="1:9" s="21" customFormat="1" ht="20.25" customHeight="1" x14ac:dyDescent="0.2">
      <c r="A11" s="71" t="s">
        <v>58</v>
      </c>
      <c r="B11" s="17">
        <v>9</v>
      </c>
      <c r="C11" s="36">
        <v>146965</v>
      </c>
      <c r="D11" s="112"/>
      <c r="E11" s="36">
        <v>342998</v>
      </c>
      <c r="F11" s="112"/>
      <c r="G11" s="113">
        <v>3463</v>
      </c>
      <c r="H11" s="114"/>
      <c r="I11" s="113">
        <v>5066</v>
      </c>
    </row>
    <row r="12" spans="1:9" s="21" customFormat="1" ht="20.25" customHeight="1" x14ac:dyDescent="0.2">
      <c r="A12" s="71" t="s">
        <v>94</v>
      </c>
      <c r="B12" s="17"/>
      <c r="C12" s="36"/>
      <c r="D12" s="112"/>
      <c r="E12" s="36"/>
      <c r="F12" s="112"/>
      <c r="G12" s="36"/>
      <c r="H12" s="112"/>
      <c r="I12" s="36"/>
    </row>
    <row r="13" spans="1:9" s="21" customFormat="1" ht="20.25" customHeight="1" x14ac:dyDescent="0.2">
      <c r="A13" s="71" t="s">
        <v>98</v>
      </c>
      <c r="B13" s="61"/>
      <c r="C13" s="115">
        <v>7570</v>
      </c>
      <c r="D13" s="114"/>
      <c r="E13" s="115">
        <v>6323</v>
      </c>
      <c r="F13" s="114"/>
      <c r="G13" s="113">
        <v>688</v>
      </c>
      <c r="H13" s="114"/>
      <c r="I13" s="113">
        <v>1907</v>
      </c>
    </row>
    <row r="14" spans="1:9" s="21" customFormat="1" ht="20.25" customHeight="1" x14ac:dyDescent="0.2">
      <c r="A14" s="71" t="s">
        <v>214</v>
      </c>
      <c r="B14" s="61"/>
      <c r="C14" s="115"/>
      <c r="D14" s="114"/>
      <c r="E14" s="115"/>
      <c r="F14" s="114"/>
      <c r="G14" s="113"/>
      <c r="H14" s="114"/>
      <c r="I14" s="113"/>
    </row>
    <row r="15" spans="1:9" s="21" customFormat="1" ht="20.25" customHeight="1" x14ac:dyDescent="0.2">
      <c r="A15" s="71" t="s">
        <v>181</v>
      </c>
      <c r="B15" s="61">
        <v>8</v>
      </c>
      <c r="C15" s="115">
        <v>-2643</v>
      </c>
      <c r="D15" s="114"/>
      <c r="E15" s="115">
        <v>0</v>
      </c>
      <c r="F15" s="114"/>
      <c r="G15" s="113">
        <v>-2643</v>
      </c>
      <c r="H15" s="114"/>
      <c r="I15" s="113">
        <v>0</v>
      </c>
    </row>
    <row r="16" spans="1:9" s="21" customFormat="1" ht="20.25" customHeight="1" x14ac:dyDescent="0.2">
      <c r="A16" s="71" t="s">
        <v>50</v>
      </c>
      <c r="B16" s="61"/>
      <c r="C16" s="115">
        <v>-43481</v>
      </c>
      <c r="D16" s="114"/>
      <c r="E16" s="115">
        <v>-36346</v>
      </c>
      <c r="F16" s="114"/>
      <c r="G16" s="113">
        <v>-7621</v>
      </c>
      <c r="H16" s="114"/>
      <c r="I16" s="113">
        <v>-7045</v>
      </c>
    </row>
    <row r="17" spans="1:9" s="21" customFormat="1" ht="20.25" customHeight="1" x14ac:dyDescent="0.2">
      <c r="A17" s="71" t="s">
        <v>15</v>
      </c>
      <c r="B17" s="61"/>
      <c r="C17" s="115">
        <v>26204</v>
      </c>
      <c r="D17" s="114"/>
      <c r="E17" s="115">
        <v>38508</v>
      </c>
      <c r="F17" s="114"/>
      <c r="G17" s="113">
        <v>262</v>
      </c>
      <c r="H17" s="114"/>
      <c r="I17" s="113">
        <v>513</v>
      </c>
    </row>
    <row r="18" spans="1:9" s="21" customFormat="1" ht="20.25" customHeight="1" x14ac:dyDescent="0.2">
      <c r="A18" s="71" t="s">
        <v>190</v>
      </c>
      <c r="B18" s="61"/>
      <c r="C18" s="115">
        <v>61711</v>
      </c>
      <c r="D18" s="114"/>
      <c r="E18" s="115">
        <v>5684</v>
      </c>
      <c r="F18" s="114"/>
      <c r="G18" s="113">
        <v>0</v>
      </c>
      <c r="H18" s="114"/>
      <c r="I18" s="113">
        <v>0</v>
      </c>
    </row>
    <row r="19" spans="1:9" s="21" customFormat="1" ht="20.25" customHeight="1" x14ac:dyDescent="0.2">
      <c r="A19" s="71" t="s">
        <v>161</v>
      </c>
      <c r="B19" s="61"/>
      <c r="C19" s="115"/>
      <c r="D19" s="114"/>
      <c r="E19" s="115"/>
      <c r="F19" s="114"/>
      <c r="G19" s="113"/>
      <c r="H19" s="112"/>
      <c r="I19" s="113"/>
    </row>
    <row r="20" spans="1:9" s="21" customFormat="1" ht="20.25" customHeight="1" x14ac:dyDescent="0.2">
      <c r="A20" s="71" t="s">
        <v>154</v>
      </c>
      <c r="B20" s="61">
        <v>7</v>
      </c>
      <c r="C20" s="115">
        <v>0</v>
      </c>
      <c r="D20" s="114"/>
      <c r="E20" s="115">
        <v>0</v>
      </c>
      <c r="F20" s="114"/>
      <c r="G20" s="113">
        <v>-21844</v>
      </c>
      <c r="H20" s="112"/>
      <c r="I20" s="113">
        <v>-46084</v>
      </c>
    </row>
    <row r="21" spans="1:9" s="21" customFormat="1" ht="20.25" customHeight="1" x14ac:dyDescent="0.2">
      <c r="A21" s="71" t="s">
        <v>155</v>
      </c>
      <c r="B21" s="61">
        <v>7</v>
      </c>
      <c r="C21" s="115">
        <v>73872</v>
      </c>
      <c r="D21" s="114"/>
      <c r="E21" s="115">
        <v>15665</v>
      </c>
      <c r="F21" s="114"/>
      <c r="G21" s="113">
        <v>0</v>
      </c>
      <c r="H21" s="112"/>
      <c r="I21" s="113">
        <v>0</v>
      </c>
    </row>
    <row r="22" spans="1:9" s="21" customFormat="1" ht="20.25" customHeight="1" x14ac:dyDescent="0.2">
      <c r="A22" s="71" t="s">
        <v>260</v>
      </c>
      <c r="B22" s="17">
        <v>7</v>
      </c>
      <c r="C22" s="112">
        <v>-2552237</v>
      </c>
      <c r="D22" s="112"/>
      <c r="E22" s="112">
        <v>-2687486</v>
      </c>
      <c r="F22" s="112"/>
      <c r="G22" s="113">
        <v>-2552237</v>
      </c>
      <c r="H22" s="112"/>
      <c r="I22" s="113">
        <v>-2687486</v>
      </c>
    </row>
    <row r="23" spans="1:9" s="21" customFormat="1" ht="20.25" hidden="1" customHeight="1" x14ac:dyDescent="0.2">
      <c r="A23" s="71" t="s">
        <v>170</v>
      </c>
      <c r="B23" s="17"/>
      <c r="C23" s="112"/>
      <c r="D23" s="112"/>
      <c r="E23" s="112"/>
      <c r="F23" s="112"/>
      <c r="G23" s="113"/>
      <c r="H23" s="112"/>
      <c r="I23" s="113"/>
    </row>
    <row r="24" spans="1:9" s="21" customFormat="1" ht="20.25" hidden="1" customHeight="1" x14ac:dyDescent="0.2">
      <c r="A24" s="71" t="s">
        <v>172</v>
      </c>
      <c r="B24" s="17"/>
      <c r="C24" s="112">
        <v>0</v>
      </c>
      <c r="D24" s="112"/>
      <c r="E24" s="112">
        <v>0</v>
      </c>
      <c r="F24" s="112"/>
      <c r="G24" s="113">
        <v>0</v>
      </c>
      <c r="H24" s="112"/>
      <c r="I24" s="113">
        <v>0</v>
      </c>
    </row>
    <row r="25" spans="1:9" s="21" customFormat="1" ht="20.25" hidden="1" customHeight="1" x14ac:dyDescent="0.2">
      <c r="A25" s="71" t="s">
        <v>219</v>
      </c>
      <c r="B25" s="17"/>
      <c r="C25" s="112"/>
      <c r="D25" s="112"/>
      <c r="E25" s="112">
        <v>0</v>
      </c>
      <c r="F25" s="112"/>
      <c r="G25" s="113">
        <v>0</v>
      </c>
      <c r="H25" s="112"/>
      <c r="I25" s="113">
        <v>0</v>
      </c>
    </row>
    <row r="26" spans="1:9" s="21" customFormat="1" ht="20.25" hidden="1" customHeight="1" x14ac:dyDescent="0.2">
      <c r="A26" s="71" t="s">
        <v>182</v>
      </c>
      <c r="B26" s="17"/>
      <c r="C26" s="36"/>
      <c r="D26" s="112"/>
      <c r="E26" s="36"/>
      <c r="F26" s="112"/>
      <c r="G26" s="113"/>
      <c r="H26" s="112"/>
      <c r="I26" s="113"/>
    </row>
    <row r="27" spans="1:9" s="21" customFormat="1" ht="20.25" hidden="1" customHeight="1" x14ac:dyDescent="0.2">
      <c r="A27" s="71" t="s">
        <v>183</v>
      </c>
      <c r="B27" s="17"/>
      <c r="C27" s="36">
        <v>0</v>
      </c>
      <c r="D27" s="112"/>
      <c r="E27" s="36">
        <v>0</v>
      </c>
      <c r="F27" s="112"/>
      <c r="G27" s="113">
        <v>0</v>
      </c>
      <c r="H27" s="112"/>
      <c r="I27" s="113">
        <v>0</v>
      </c>
    </row>
    <row r="28" spans="1:9" s="21" customFormat="1" ht="20.25" customHeight="1" x14ac:dyDescent="0.2">
      <c r="A28" s="71" t="s">
        <v>244</v>
      </c>
      <c r="B28" s="17"/>
      <c r="C28" s="36">
        <v>-929</v>
      </c>
      <c r="D28" s="112"/>
      <c r="E28" s="36">
        <v>-206085</v>
      </c>
      <c r="F28" s="112"/>
      <c r="G28" s="113">
        <v>0</v>
      </c>
      <c r="H28" s="112"/>
      <c r="I28" s="113">
        <v>0</v>
      </c>
    </row>
    <row r="29" spans="1:9" s="21" customFormat="1" ht="20.25" customHeight="1" x14ac:dyDescent="0.2">
      <c r="A29" s="71" t="s">
        <v>221</v>
      </c>
      <c r="B29" s="17"/>
      <c r="C29" s="36">
        <v>-62877</v>
      </c>
      <c r="D29" s="112"/>
      <c r="E29" s="36">
        <v>-844</v>
      </c>
      <c r="F29" s="112"/>
      <c r="G29" s="113">
        <v>0</v>
      </c>
      <c r="H29" s="112"/>
      <c r="I29" s="113">
        <v>0</v>
      </c>
    </row>
    <row r="30" spans="1:9" s="21" customFormat="1" ht="20.25" customHeight="1" x14ac:dyDescent="0.2">
      <c r="A30" s="71" t="s">
        <v>222</v>
      </c>
      <c r="B30" s="17"/>
      <c r="C30" s="36">
        <v>-15640</v>
      </c>
      <c r="D30" s="112"/>
      <c r="E30" s="36">
        <v>-288</v>
      </c>
      <c r="F30" s="112"/>
      <c r="G30" s="113">
        <v>0</v>
      </c>
      <c r="H30" s="112"/>
      <c r="I30" s="113">
        <v>0</v>
      </c>
    </row>
    <row r="31" spans="1:9" s="21" customFormat="1" ht="20.25" customHeight="1" x14ac:dyDescent="0.2">
      <c r="A31" s="71" t="s">
        <v>39</v>
      </c>
      <c r="B31" s="17"/>
      <c r="C31" s="68">
        <v>14956</v>
      </c>
      <c r="D31" s="112"/>
      <c r="E31" s="68">
        <v>-958</v>
      </c>
      <c r="F31" s="112"/>
      <c r="G31" s="68">
        <v>-220</v>
      </c>
      <c r="H31" s="112"/>
      <c r="I31" s="68">
        <v>48</v>
      </c>
    </row>
    <row r="32" spans="1:9" s="21" customFormat="1" ht="20.25" customHeight="1" x14ac:dyDescent="0.2">
      <c r="A32" s="71"/>
      <c r="B32" s="17"/>
      <c r="C32" s="36">
        <f>SUM(C9:C31)</f>
        <v>236643</v>
      </c>
      <c r="D32" s="112"/>
      <c r="E32" s="36">
        <f>SUM(E9:E31)</f>
        <v>205575</v>
      </c>
      <c r="F32" s="112"/>
      <c r="G32" s="36">
        <f>SUM(G9:G31)</f>
        <v>-29197</v>
      </c>
      <c r="H32" s="112"/>
      <c r="I32" s="36">
        <f>SUM(I9:I31)</f>
        <v>-74953</v>
      </c>
    </row>
    <row r="33" spans="1:9" s="21" customFormat="1" ht="20.25" customHeight="1" x14ac:dyDescent="0.2">
      <c r="A33" s="76" t="s">
        <v>40</v>
      </c>
      <c r="B33" s="17"/>
      <c r="C33" s="36"/>
      <c r="D33" s="112"/>
      <c r="E33" s="36"/>
      <c r="F33" s="112"/>
      <c r="G33" s="36"/>
      <c r="H33" s="112"/>
      <c r="I33" s="36"/>
    </row>
    <row r="34" spans="1:9" s="21" customFormat="1" ht="20.25" customHeight="1" x14ac:dyDescent="0.2">
      <c r="A34" s="71" t="s">
        <v>184</v>
      </c>
      <c r="B34" s="17"/>
      <c r="C34" s="36">
        <v>713774</v>
      </c>
      <c r="D34" s="112"/>
      <c r="E34" s="36">
        <v>146276</v>
      </c>
      <c r="F34" s="112"/>
      <c r="G34" s="36">
        <v>-637</v>
      </c>
      <c r="H34" s="112"/>
      <c r="I34" s="36">
        <v>-105</v>
      </c>
    </row>
    <row r="35" spans="1:9" s="21" customFormat="1" ht="20.25" customHeight="1" x14ac:dyDescent="0.2">
      <c r="A35" s="71" t="s">
        <v>32</v>
      </c>
      <c r="B35" s="17"/>
      <c r="C35" s="36">
        <v>436</v>
      </c>
      <c r="D35" s="112"/>
      <c r="E35" s="36">
        <v>-28563</v>
      </c>
      <c r="F35" s="112"/>
      <c r="G35" s="36">
        <v>0</v>
      </c>
      <c r="H35" s="112"/>
      <c r="I35" s="36">
        <v>0</v>
      </c>
    </row>
    <row r="36" spans="1:9" s="21" customFormat="1" ht="20.25" customHeight="1" x14ac:dyDescent="0.2">
      <c r="A36" s="71" t="s">
        <v>44</v>
      </c>
      <c r="B36" s="17"/>
      <c r="C36" s="36">
        <v>2401</v>
      </c>
      <c r="D36" s="112"/>
      <c r="E36" s="36">
        <v>5572</v>
      </c>
      <c r="F36" s="112"/>
      <c r="G36" s="36">
        <v>-462</v>
      </c>
      <c r="H36" s="112"/>
      <c r="I36" s="36">
        <v>-83</v>
      </c>
    </row>
    <row r="37" spans="1:9" s="21" customFormat="1" ht="20.25" customHeight="1" x14ac:dyDescent="0.2">
      <c r="A37" s="71" t="s">
        <v>185</v>
      </c>
      <c r="B37" s="17"/>
      <c r="C37" s="36">
        <v>-59013</v>
      </c>
      <c r="D37" s="112"/>
      <c r="E37" s="36">
        <v>-122054</v>
      </c>
      <c r="F37" s="112"/>
      <c r="G37" s="36">
        <v>-84249</v>
      </c>
      <c r="H37" s="112"/>
      <c r="I37" s="36">
        <v>-44246</v>
      </c>
    </row>
    <row r="38" spans="1:9" s="21" customFormat="1" ht="20.25" customHeight="1" x14ac:dyDescent="0.2">
      <c r="A38" s="71" t="s">
        <v>53</v>
      </c>
      <c r="B38" s="17"/>
      <c r="C38" s="36">
        <v>0</v>
      </c>
      <c r="D38" s="112"/>
      <c r="E38" s="36">
        <v>103310</v>
      </c>
      <c r="F38" s="112"/>
      <c r="G38" s="36">
        <v>0</v>
      </c>
      <c r="H38" s="112"/>
      <c r="I38" s="36">
        <v>0</v>
      </c>
    </row>
    <row r="39" spans="1:9" s="21" customFormat="1" ht="20.25" customHeight="1" x14ac:dyDescent="0.2">
      <c r="A39" s="71" t="s">
        <v>46</v>
      </c>
      <c r="B39" s="17"/>
      <c r="C39" s="36">
        <v>-9921</v>
      </c>
      <c r="D39" s="112"/>
      <c r="E39" s="36">
        <v>-24090</v>
      </c>
      <c r="F39" s="112"/>
      <c r="G39" s="36">
        <v>0</v>
      </c>
      <c r="H39" s="36"/>
      <c r="I39" s="36">
        <v>-7374</v>
      </c>
    </row>
    <row r="40" spans="1:9" s="21" customFormat="1" ht="20.25" customHeight="1" x14ac:dyDescent="0.2">
      <c r="A40" s="71" t="s">
        <v>41</v>
      </c>
      <c r="B40" s="17"/>
      <c r="C40" s="36">
        <v>44397</v>
      </c>
      <c r="D40" s="112"/>
      <c r="E40" s="36">
        <v>31136</v>
      </c>
      <c r="F40" s="112"/>
      <c r="G40" s="36">
        <v>62</v>
      </c>
      <c r="H40" s="112"/>
      <c r="I40" s="36">
        <v>348</v>
      </c>
    </row>
    <row r="41" spans="1:9" s="21" customFormat="1" ht="20.25" hidden="1" customHeight="1" x14ac:dyDescent="0.2">
      <c r="A41" s="71" t="s">
        <v>117</v>
      </c>
      <c r="B41" s="17"/>
      <c r="C41" s="36"/>
      <c r="D41" s="112"/>
      <c r="E41" s="36">
        <v>0</v>
      </c>
      <c r="F41" s="112"/>
      <c r="G41" s="36"/>
      <c r="H41" s="112"/>
      <c r="I41" s="36">
        <v>0</v>
      </c>
    </row>
    <row r="42" spans="1:9" s="21" customFormat="1" ht="20.25" customHeight="1" x14ac:dyDescent="0.2">
      <c r="A42" s="71" t="s">
        <v>85</v>
      </c>
      <c r="B42" s="17"/>
      <c r="C42" s="68">
        <v>-11861</v>
      </c>
      <c r="D42" s="112"/>
      <c r="E42" s="68">
        <v>-8095</v>
      </c>
      <c r="F42" s="112"/>
      <c r="G42" s="68">
        <v>0</v>
      </c>
      <c r="H42" s="112"/>
      <c r="I42" s="68">
        <v>0</v>
      </c>
    </row>
    <row r="43" spans="1:9" ht="20.25" customHeight="1" x14ac:dyDescent="0.2">
      <c r="A43" s="66" t="s">
        <v>245</v>
      </c>
      <c r="B43" s="61"/>
      <c r="C43" s="75">
        <f>SUM(C32:C42)</f>
        <v>916856</v>
      </c>
      <c r="D43" s="75">
        <v>0</v>
      </c>
      <c r="E43" s="75">
        <f>SUM(E32:E42)</f>
        <v>309067</v>
      </c>
      <c r="F43" s="45"/>
      <c r="G43" s="75">
        <f>SUM(G32:G42)</f>
        <v>-114483</v>
      </c>
      <c r="H43" s="45"/>
      <c r="I43" s="75">
        <f>SUM(I32:I42)</f>
        <v>-126413</v>
      </c>
    </row>
    <row r="44" spans="1:9" ht="20.25" customHeight="1" x14ac:dyDescent="0.2">
      <c r="A44" s="4"/>
      <c r="C44" s="120"/>
      <c r="D44" s="31"/>
      <c r="E44" s="120"/>
      <c r="F44" s="31"/>
      <c r="G44" s="120"/>
      <c r="H44" s="31"/>
      <c r="I44" s="120"/>
    </row>
    <row r="45" spans="1:9" s="21" customFormat="1" ht="20.25" customHeight="1" x14ac:dyDescent="0.2">
      <c r="A45" s="78" t="s">
        <v>101</v>
      </c>
      <c r="B45" s="14"/>
      <c r="C45" s="105"/>
      <c r="D45" s="105"/>
      <c r="E45" s="105"/>
      <c r="F45" s="105"/>
      <c r="G45" s="105"/>
      <c r="H45" s="105"/>
      <c r="I45" s="105"/>
    </row>
    <row r="46" spans="1:9" s="21" customFormat="1" ht="20.25" customHeight="1" x14ac:dyDescent="0.2">
      <c r="A46" s="78" t="s">
        <v>107</v>
      </c>
      <c r="B46" s="14"/>
      <c r="C46" s="105"/>
      <c r="D46" s="105"/>
      <c r="E46" s="105"/>
      <c r="F46" s="105"/>
      <c r="G46" s="105"/>
      <c r="H46" s="105"/>
      <c r="I46" s="105"/>
    </row>
    <row r="47" spans="1:9" s="21" customFormat="1" ht="20.25" customHeight="1" x14ac:dyDescent="0.2">
      <c r="A47" s="79" t="s">
        <v>227</v>
      </c>
      <c r="B47" s="14"/>
      <c r="C47" s="105"/>
      <c r="D47" s="105"/>
      <c r="E47" s="105"/>
      <c r="F47" s="105"/>
      <c r="G47" s="105"/>
      <c r="H47" s="105"/>
      <c r="I47" s="105"/>
    </row>
    <row r="48" spans="1:9" s="21" customFormat="1" ht="20.25" customHeight="1" x14ac:dyDescent="0.2">
      <c r="A48" s="15"/>
      <c r="B48" s="93"/>
      <c r="C48" s="106"/>
      <c r="D48" s="106"/>
      <c r="E48" s="106"/>
      <c r="F48" s="106"/>
      <c r="G48" s="106"/>
      <c r="H48" s="106"/>
      <c r="I48" s="107" t="s">
        <v>225</v>
      </c>
    </row>
    <row r="49" spans="1:10" s="21" customFormat="1" ht="20.25" customHeight="1" x14ac:dyDescent="0.2">
      <c r="A49" s="19"/>
      <c r="B49" s="3"/>
      <c r="C49" s="178" t="s">
        <v>0</v>
      </c>
      <c r="D49" s="178"/>
      <c r="E49" s="178"/>
      <c r="F49" s="165"/>
      <c r="G49" s="178" t="s">
        <v>31</v>
      </c>
      <c r="H49" s="178"/>
      <c r="I49" s="178"/>
    </row>
    <row r="50" spans="1:10" s="21" customFormat="1" ht="20.25" customHeight="1" x14ac:dyDescent="0.2">
      <c r="A50" s="19"/>
      <c r="B50" s="3"/>
      <c r="C50" s="178" t="s">
        <v>30</v>
      </c>
      <c r="D50" s="178"/>
      <c r="E50" s="178"/>
      <c r="F50" s="165"/>
      <c r="G50" s="178" t="s">
        <v>30</v>
      </c>
      <c r="H50" s="178"/>
      <c r="I50" s="178"/>
    </row>
    <row r="51" spans="1:10" s="56" customFormat="1" ht="20.25" customHeight="1" x14ac:dyDescent="0.2">
      <c r="A51" s="54"/>
      <c r="B51" s="12" t="s">
        <v>116</v>
      </c>
      <c r="C51" s="22">
        <v>2022</v>
      </c>
      <c r="D51" s="22"/>
      <c r="E51" s="22">
        <v>2021</v>
      </c>
      <c r="F51" s="108"/>
      <c r="G51" s="22">
        <v>2022</v>
      </c>
      <c r="H51" s="22"/>
      <c r="I51" s="22">
        <v>2021</v>
      </c>
    </row>
    <row r="52" spans="1:10" ht="20.25" customHeight="1" x14ac:dyDescent="0.2">
      <c r="A52" s="8" t="s">
        <v>23</v>
      </c>
      <c r="C52" s="81"/>
      <c r="D52" s="81"/>
      <c r="E52" s="81"/>
      <c r="F52" s="81"/>
      <c r="G52" s="81"/>
      <c r="H52" s="81"/>
      <c r="I52" s="81"/>
    </row>
    <row r="53" spans="1:10" ht="20.25" hidden="1" customHeight="1" x14ac:dyDescent="0.2">
      <c r="A53" s="20" t="s">
        <v>213</v>
      </c>
      <c r="C53" s="31">
        <v>0</v>
      </c>
      <c r="D53" s="166"/>
      <c r="E53" s="31">
        <v>0</v>
      </c>
      <c r="F53" s="81"/>
      <c r="G53" s="31">
        <v>0</v>
      </c>
      <c r="H53" s="81"/>
      <c r="I53" s="31">
        <v>0</v>
      </c>
    </row>
    <row r="54" spans="1:10" ht="20.25" hidden="1" customHeight="1" x14ac:dyDescent="0.2">
      <c r="A54" s="20" t="s">
        <v>186</v>
      </c>
      <c r="C54" s="31">
        <v>0</v>
      </c>
      <c r="D54" s="81"/>
      <c r="E54" s="31">
        <v>0</v>
      </c>
      <c r="F54" s="31"/>
      <c r="G54" s="31">
        <v>0</v>
      </c>
      <c r="H54" s="31"/>
      <c r="I54" s="31">
        <v>0</v>
      </c>
    </row>
    <row r="55" spans="1:10" ht="20.25" hidden="1" customHeight="1" x14ac:dyDescent="0.2">
      <c r="A55" s="20" t="s">
        <v>191</v>
      </c>
      <c r="C55" s="31"/>
      <c r="D55" s="81"/>
      <c r="E55" s="31">
        <v>0</v>
      </c>
      <c r="F55" s="31"/>
      <c r="G55" s="31">
        <v>0</v>
      </c>
      <c r="H55" s="31"/>
      <c r="I55" s="31">
        <v>0</v>
      </c>
    </row>
    <row r="56" spans="1:10" ht="20.25" customHeight="1" x14ac:dyDescent="0.2">
      <c r="A56" s="20" t="s">
        <v>203</v>
      </c>
      <c r="B56" s="5">
        <v>8</v>
      </c>
      <c r="C56" s="31">
        <v>-13300</v>
      </c>
      <c r="D56" s="81"/>
      <c r="E56" s="31">
        <v>-60151</v>
      </c>
      <c r="F56" s="31"/>
      <c r="G56" s="31">
        <v>-13300</v>
      </c>
      <c r="H56" s="31"/>
      <c r="I56" s="31">
        <v>-60151</v>
      </c>
    </row>
    <row r="57" spans="1:10" ht="20.25" hidden="1" customHeight="1" x14ac:dyDescent="0.2">
      <c r="A57" s="20" t="s">
        <v>192</v>
      </c>
      <c r="C57" s="31"/>
      <c r="D57" s="31"/>
      <c r="E57" s="31"/>
      <c r="F57" s="31"/>
      <c r="G57" s="31"/>
      <c r="H57" s="31"/>
      <c r="I57" s="31"/>
    </row>
    <row r="58" spans="1:10" ht="20.25" customHeight="1" x14ac:dyDescent="0.2">
      <c r="A58" s="20" t="s">
        <v>95</v>
      </c>
      <c r="C58" s="31">
        <v>-6751</v>
      </c>
      <c r="D58" s="31"/>
      <c r="E58" s="31">
        <v>-1635</v>
      </c>
      <c r="F58" s="31"/>
      <c r="G58" s="31">
        <v>-72</v>
      </c>
      <c r="H58" s="31"/>
      <c r="I58" s="31">
        <v>-54</v>
      </c>
      <c r="J58" s="59"/>
    </row>
    <row r="59" spans="1:10" ht="20.25" customHeight="1" x14ac:dyDescent="0.2">
      <c r="A59" s="20" t="s">
        <v>57</v>
      </c>
      <c r="C59" s="31">
        <v>-1582</v>
      </c>
      <c r="D59" s="31"/>
      <c r="E59" s="31">
        <v>-949</v>
      </c>
      <c r="F59" s="31"/>
      <c r="G59" s="31">
        <v>-230</v>
      </c>
      <c r="H59" s="31"/>
      <c r="I59" s="31">
        <v>-36</v>
      </c>
    </row>
    <row r="60" spans="1:10" ht="20.25" customHeight="1" x14ac:dyDescent="0.2">
      <c r="A60" s="20" t="s">
        <v>215</v>
      </c>
      <c r="C60" s="31">
        <v>866893</v>
      </c>
      <c r="D60" s="31"/>
      <c r="E60" s="31">
        <v>-246012</v>
      </c>
      <c r="F60" s="31"/>
      <c r="G60" s="31">
        <v>0</v>
      </c>
      <c r="H60" s="31"/>
      <c r="I60" s="31">
        <v>-344</v>
      </c>
    </row>
    <row r="61" spans="1:10" ht="18" customHeight="1" x14ac:dyDescent="0.2">
      <c r="A61" s="20" t="s">
        <v>206</v>
      </c>
      <c r="C61" s="44"/>
      <c r="D61" s="44"/>
      <c r="E61" s="44"/>
      <c r="F61" s="44"/>
      <c r="G61" s="31"/>
      <c r="H61" s="44"/>
      <c r="I61" s="31"/>
    </row>
    <row r="62" spans="1:10" ht="20.25" customHeight="1" x14ac:dyDescent="0.2">
      <c r="A62" s="20" t="s">
        <v>205</v>
      </c>
      <c r="C62" s="38">
        <v>-7710</v>
      </c>
      <c r="D62" s="31"/>
      <c r="E62" s="38">
        <v>89368</v>
      </c>
      <c r="F62" s="31"/>
      <c r="G62" s="38">
        <v>317</v>
      </c>
      <c r="H62" s="38"/>
      <c r="I62" s="38">
        <v>0</v>
      </c>
    </row>
    <row r="63" spans="1:10" ht="20.25" customHeight="1" x14ac:dyDescent="0.2">
      <c r="A63" s="20" t="s">
        <v>207</v>
      </c>
      <c r="C63" s="38"/>
      <c r="D63" s="31"/>
      <c r="E63" s="38"/>
      <c r="F63" s="31"/>
      <c r="G63" s="36"/>
      <c r="H63" s="36"/>
      <c r="I63" s="36"/>
    </row>
    <row r="64" spans="1:10" ht="20.25" customHeight="1" x14ac:dyDescent="0.2">
      <c r="A64" s="20" t="s">
        <v>208</v>
      </c>
      <c r="C64" s="38">
        <v>191535</v>
      </c>
      <c r="D64" s="31"/>
      <c r="E64" s="38">
        <v>0</v>
      </c>
      <c r="F64" s="31"/>
      <c r="G64" s="31">
        <v>191535</v>
      </c>
      <c r="H64" s="31"/>
      <c r="I64" s="31">
        <v>0</v>
      </c>
    </row>
    <row r="65" spans="1:9" ht="20.25" hidden="1" customHeight="1" x14ac:dyDescent="0.2">
      <c r="A65" s="20" t="s">
        <v>165</v>
      </c>
      <c r="C65" s="38"/>
      <c r="D65" s="31"/>
      <c r="E65" s="38"/>
      <c r="F65" s="31"/>
      <c r="G65" s="31"/>
      <c r="H65" s="31"/>
      <c r="I65" s="31"/>
    </row>
    <row r="66" spans="1:9" ht="20.25" customHeight="1" x14ac:dyDescent="0.2">
      <c r="A66" s="20" t="s">
        <v>160</v>
      </c>
      <c r="C66" s="38">
        <v>1222</v>
      </c>
      <c r="D66" s="38"/>
      <c r="E66" s="38">
        <v>4187</v>
      </c>
      <c r="F66" s="38"/>
      <c r="G66" s="31">
        <v>731</v>
      </c>
      <c r="H66" s="38"/>
      <c r="I66" s="31">
        <v>2338</v>
      </c>
    </row>
    <row r="67" spans="1:9" ht="20.25" customHeight="1" x14ac:dyDescent="0.2">
      <c r="A67" s="4" t="s">
        <v>216</v>
      </c>
      <c r="C67" s="29">
        <f>SUM(C53:C66)</f>
        <v>1030307</v>
      </c>
      <c r="D67" s="30"/>
      <c r="E67" s="29">
        <f>SUM(E53:E66)</f>
        <v>-215192</v>
      </c>
      <c r="F67" s="30"/>
      <c r="G67" s="29">
        <f>SUM(G53:G66)</f>
        <v>178981</v>
      </c>
      <c r="H67" s="30"/>
      <c r="I67" s="29">
        <f>SUM(I53:I66)</f>
        <v>-58247</v>
      </c>
    </row>
    <row r="68" spans="1:9" ht="20.25" customHeight="1" x14ac:dyDescent="0.2">
      <c r="A68" s="4"/>
      <c r="C68" s="31"/>
      <c r="D68" s="31"/>
      <c r="E68" s="31"/>
      <c r="F68" s="31"/>
      <c r="G68" s="31"/>
      <c r="H68" s="31"/>
      <c r="I68" s="31"/>
    </row>
    <row r="69" spans="1:9" ht="20.25" customHeight="1" x14ac:dyDescent="0.2">
      <c r="A69" s="8" t="s">
        <v>24</v>
      </c>
      <c r="C69" s="31"/>
      <c r="D69" s="31"/>
      <c r="E69" s="31"/>
      <c r="F69" s="31"/>
      <c r="G69" s="31"/>
      <c r="H69" s="31"/>
      <c r="I69" s="31"/>
    </row>
    <row r="70" spans="1:9" ht="20.25" hidden="1" customHeight="1" x14ac:dyDescent="0.2">
      <c r="A70" s="20" t="s">
        <v>82</v>
      </c>
      <c r="C70" s="31">
        <v>0</v>
      </c>
      <c r="D70" s="31"/>
      <c r="E70" s="31">
        <v>0</v>
      </c>
      <c r="F70" s="31"/>
      <c r="G70" s="38">
        <v>0</v>
      </c>
      <c r="H70" s="36"/>
      <c r="I70" s="38">
        <v>0</v>
      </c>
    </row>
    <row r="71" spans="1:9" ht="20.25" hidden="1" customHeight="1" x14ac:dyDescent="0.2">
      <c r="A71" s="20" t="s">
        <v>83</v>
      </c>
      <c r="C71" s="38">
        <v>0</v>
      </c>
      <c r="D71" s="31"/>
      <c r="E71" s="38">
        <v>0</v>
      </c>
      <c r="F71" s="31"/>
      <c r="G71" s="38">
        <v>0</v>
      </c>
      <c r="H71" s="36"/>
      <c r="I71" s="38">
        <v>0</v>
      </c>
    </row>
    <row r="72" spans="1:9" ht="20.25" customHeight="1" x14ac:dyDescent="0.2">
      <c r="A72" s="20" t="s">
        <v>49</v>
      </c>
      <c r="B72" s="5">
        <v>10</v>
      </c>
      <c r="C72" s="38">
        <v>-211374</v>
      </c>
      <c r="D72" s="38"/>
      <c r="E72" s="38">
        <v>-197757</v>
      </c>
      <c r="F72" s="38"/>
      <c r="G72" s="38">
        <v>0</v>
      </c>
      <c r="H72" s="38"/>
      <c r="I72" s="38">
        <v>0</v>
      </c>
    </row>
    <row r="73" spans="1:9" ht="20.25" customHeight="1" x14ac:dyDescent="0.2">
      <c r="A73" s="20" t="s">
        <v>187</v>
      </c>
      <c r="B73" s="5">
        <v>10</v>
      </c>
      <c r="C73" s="38">
        <v>-105455</v>
      </c>
      <c r="D73" s="38"/>
      <c r="E73" s="38">
        <v>-27681</v>
      </c>
      <c r="F73" s="38"/>
      <c r="G73" s="38">
        <v>-2189</v>
      </c>
      <c r="H73" s="38"/>
      <c r="I73" s="38">
        <v>-3208</v>
      </c>
    </row>
    <row r="74" spans="1:9" ht="20.25" customHeight="1" x14ac:dyDescent="0.2">
      <c r="A74" s="20" t="s">
        <v>42</v>
      </c>
      <c r="C74" s="38">
        <v>-33852</v>
      </c>
      <c r="D74" s="38"/>
      <c r="E74" s="38">
        <v>-23269</v>
      </c>
      <c r="F74" s="38"/>
      <c r="G74" s="38">
        <v>-74</v>
      </c>
      <c r="H74" s="38"/>
      <c r="I74" s="38">
        <v>-151</v>
      </c>
    </row>
    <row r="75" spans="1:9" ht="20.25" hidden="1" customHeight="1" x14ac:dyDescent="0.2">
      <c r="A75" s="20" t="s">
        <v>118</v>
      </c>
      <c r="C75" s="33">
        <v>0</v>
      </c>
      <c r="D75" s="38"/>
      <c r="E75" s="33">
        <v>0</v>
      </c>
      <c r="F75" s="38"/>
      <c r="G75" s="33">
        <v>0</v>
      </c>
      <c r="H75" s="38"/>
      <c r="I75" s="33">
        <v>0</v>
      </c>
    </row>
    <row r="76" spans="1:9" ht="20.25" customHeight="1" x14ac:dyDescent="0.2">
      <c r="A76" s="4" t="s">
        <v>217</v>
      </c>
      <c r="C76" s="29">
        <f>SUM(C70:C75)</f>
        <v>-350681</v>
      </c>
      <c r="D76" s="39"/>
      <c r="E76" s="29">
        <f>SUM(E70:E75)</f>
        <v>-248707</v>
      </c>
      <c r="F76" s="39"/>
      <c r="G76" s="29">
        <f>SUM(G70:G75)</f>
        <v>-2263</v>
      </c>
      <c r="H76" s="39"/>
      <c r="I76" s="29">
        <f>SUM(I70:I75)</f>
        <v>-3359</v>
      </c>
    </row>
    <row r="77" spans="1:9" ht="20.25" customHeight="1" x14ac:dyDescent="0.2">
      <c r="A77" s="4"/>
      <c r="C77" s="39"/>
      <c r="D77" s="39"/>
      <c r="E77" s="39"/>
      <c r="F77" s="39"/>
      <c r="G77" s="38"/>
      <c r="H77" s="39"/>
      <c r="I77" s="38"/>
    </row>
    <row r="78" spans="1:9" ht="20.25" customHeight="1" x14ac:dyDescent="0.2">
      <c r="A78" s="4" t="s">
        <v>250</v>
      </c>
      <c r="C78" s="39"/>
      <c r="D78" s="30"/>
      <c r="E78" s="39"/>
      <c r="F78" s="30"/>
      <c r="G78" s="39"/>
      <c r="H78" s="30"/>
      <c r="I78" s="39"/>
    </row>
    <row r="79" spans="1:9" ht="20.25" customHeight="1" x14ac:dyDescent="0.2">
      <c r="A79" s="4" t="s">
        <v>204</v>
      </c>
      <c r="C79" s="39">
        <f>C43+C67+C76</f>
        <v>1596482</v>
      </c>
      <c r="D79" s="39"/>
      <c r="E79" s="39">
        <f>E43+E67+E76</f>
        <v>-154832</v>
      </c>
      <c r="F79" s="39"/>
      <c r="G79" s="39">
        <f>G43+G67+G76</f>
        <v>62235</v>
      </c>
      <c r="H79" s="30"/>
      <c r="I79" s="39">
        <f>I43+I67+I76</f>
        <v>-188019</v>
      </c>
    </row>
    <row r="80" spans="1:9" ht="20.25" customHeight="1" x14ac:dyDescent="0.2">
      <c r="A80" s="20" t="s">
        <v>152</v>
      </c>
      <c r="C80" s="41"/>
      <c r="D80" s="38"/>
      <c r="E80" s="41"/>
      <c r="F80" s="38"/>
      <c r="G80" s="41"/>
      <c r="H80" s="41"/>
      <c r="I80" s="41"/>
    </row>
    <row r="81" spans="1:9" ht="20.25" customHeight="1" x14ac:dyDescent="0.2">
      <c r="A81" s="20" t="s">
        <v>153</v>
      </c>
      <c r="C81" s="60">
        <v>0</v>
      </c>
      <c r="D81" s="38"/>
      <c r="E81" s="60">
        <v>-27</v>
      </c>
      <c r="F81" s="38"/>
      <c r="G81" s="164">
        <v>0</v>
      </c>
      <c r="H81" s="38"/>
      <c r="I81" s="164">
        <v>0</v>
      </c>
    </row>
    <row r="82" spans="1:9" ht="20.25" customHeight="1" x14ac:dyDescent="0.2">
      <c r="A82" s="4" t="s">
        <v>251</v>
      </c>
      <c r="C82" s="47"/>
      <c r="D82" s="38"/>
      <c r="E82" s="47"/>
      <c r="F82" s="38"/>
      <c r="G82" s="150"/>
      <c r="H82" s="38"/>
      <c r="I82" s="150"/>
    </row>
    <row r="83" spans="1:9" ht="20.25" customHeight="1" x14ac:dyDescent="0.2">
      <c r="A83" s="4" t="s">
        <v>153</v>
      </c>
      <c r="C83" s="51">
        <f>SUM(C79:C81)</f>
        <v>1596482</v>
      </c>
      <c r="D83" s="38"/>
      <c r="E83" s="51">
        <f>SUM(E79:E81)</f>
        <v>-154859</v>
      </c>
      <c r="F83" s="38"/>
      <c r="G83" s="51">
        <f>SUM(G79:G81)</f>
        <v>62235</v>
      </c>
      <c r="H83" s="47"/>
      <c r="I83" s="51">
        <f>SUM(I79:I81)</f>
        <v>-188019</v>
      </c>
    </row>
    <row r="84" spans="1:9" ht="20.25" customHeight="1" x14ac:dyDescent="0.2">
      <c r="A84" s="20" t="s">
        <v>195</v>
      </c>
      <c r="C84" s="60">
        <v>2234777</v>
      </c>
      <c r="D84" s="38"/>
      <c r="E84" s="60">
        <v>2842620</v>
      </c>
      <c r="F84" s="38"/>
      <c r="G84" s="60">
        <v>394789</v>
      </c>
      <c r="H84" s="41"/>
      <c r="I84" s="60">
        <v>450590</v>
      </c>
    </row>
    <row r="85" spans="1:9" ht="20.25" customHeight="1" x14ac:dyDescent="0.2">
      <c r="C85" s="47"/>
      <c r="D85" s="38"/>
      <c r="E85" s="47"/>
      <c r="F85" s="38"/>
      <c r="G85" s="47"/>
      <c r="H85" s="41"/>
      <c r="I85" s="47"/>
    </row>
    <row r="86" spans="1:9" ht="20.25" customHeight="1" thickBot="1" x14ac:dyDescent="0.25">
      <c r="A86" s="4" t="s">
        <v>239</v>
      </c>
      <c r="C86" s="117">
        <f>SUM(C83:C85)</f>
        <v>3831259</v>
      </c>
      <c r="D86" s="30"/>
      <c r="E86" s="117">
        <f>SUM(E83:E85)</f>
        <v>2687761</v>
      </c>
      <c r="F86" s="30"/>
      <c r="G86" s="117">
        <f>SUM(G83:G85)</f>
        <v>457024</v>
      </c>
      <c r="H86" s="30"/>
      <c r="I86" s="117">
        <f>SUM(I83:I85)</f>
        <v>262571</v>
      </c>
    </row>
    <row r="87" spans="1:9" ht="20.25" customHeight="1" thickTop="1" x14ac:dyDescent="0.2"/>
    <row r="109" spans="2:9" ht="20.25" customHeight="1" x14ac:dyDescent="0.2">
      <c r="B109" s="24"/>
      <c r="C109" s="110"/>
      <c r="D109" s="110"/>
      <c r="E109" s="110"/>
      <c r="F109" s="110"/>
      <c r="G109" s="110"/>
      <c r="H109" s="110"/>
      <c r="I109" s="110"/>
    </row>
    <row r="120" spans="1:9" ht="20.25" customHeight="1" x14ac:dyDescent="0.2">
      <c r="A120" s="24"/>
      <c r="C120" s="110"/>
      <c r="D120" s="110"/>
      <c r="E120" s="110"/>
      <c r="F120" s="110"/>
      <c r="G120" s="110"/>
      <c r="H120" s="110"/>
      <c r="I120" s="110"/>
    </row>
    <row r="138" spans="1:9" ht="8.4499999999999993" customHeight="1" x14ac:dyDescent="0.2">
      <c r="A138" s="24"/>
      <c r="B138" s="24"/>
      <c r="C138" s="110"/>
      <c r="D138" s="110"/>
      <c r="E138" s="110"/>
      <c r="F138" s="110"/>
      <c r="G138" s="110"/>
      <c r="H138" s="110"/>
      <c r="I138" s="110"/>
    </row>
  </sheetData>
  <mergeCells count="8">
    <mergeCell ref="C5:E5"/>
    <mergeCell ref="G5:I5"/>
    <mergeCell ref="C50:E50"/>
    <mergeCell ref="C6:E6"/>
    <mergeCell ref="G6:I6"/>
    <mergeCell ref="G50:I50"/>
    <mergeCell ref="C49:E49"/>
    <mergeCell ref="G49:I49"/>
  </mergeCells>
  <phoneticPr fontId="0" type="noConversion"/>
  <pageMargins left="0.90551181102362199" right="0.39370078740157499" top="0.98425196850393704" bottom="0.98425196850393704" header="0.511811023622047" footer="0.511811023622047"/>
  <pageSetup paperSize="9" scale="76" firstPageNumber="12" fitToHeight="0" orientation="portrait" useFirstPageNumber="1" r:id="rId1"/>
  <headerFooter>
    <oddFooter>&amp;L&amp;"Arial,Regular"&amp;9See condensed notes to the financial statements.&amp;C&amp;"Arial,Regular"&amp;9&amp;P</oddFooter>
  </headerFooter>
  <rowBreaks count="1" manualBreakCount="1">
    <brk id="4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5000019643</EngagementID>
  <LogicalEMSServerID>587502520312770826</LogicalEMSServerID>
  <WorkingPaperID>2571033414700001752</WorkingPaperID>
</DAEMSEngagementItemInfo>
</file>

<file path=customXml/itemProps1.xml><?xml version="1.0" encoding="utf-8"?>
<ds:datastoreItem xmlns:ds="http://schemas.openxmlformats.org/officeDocument/2006/customXml" ds:itemID="{217F544E-7289-4C0C-89E0-2E2206114F16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 6-7</vt:lpstr>
      <vt:lpstr>sh 8-9</vt:lpstr>
      <vt:lpstr>sh 10-11</vt:lpstr>
      <vt:lpstr>cf 12-13</vt:lpstr>
      <vt:lpstr>'bs 3-5'!Print_Area</vt:lpstr>
      <vt:lpstr>'cf 12-13'!Print_Area</vt:lpstr>
      <vt:lpstr>'pl 6-7'!Print_Area</vt:lpstr>
      <vt:lpstr>'sh 10-11'!Print_Area</vt:lpstr>
      <vt:lpstr>'sh 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Naruwat Nopakun</cp:lastModifiedBy>
  <cp:lastPrinted>2022-05-11T02:56:46Z</cp:lastPrinted>
  <dcterms:created xsi:type="dcterms:W3CDTF">2006-05-09T04:38:18Z</dcterms:created>
  <dcterms:modified xsi:type="dcterms:W3CDTF">2022-05-11T03:56:42Z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2021-08-02T05:08:00Z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c111c839-7b92-4072-890b-7572f0fa942c</vt:lpwstr>
  </property>
  <property fmtid="{D5CDD505-2E9C-101B-9397-08002B2CF9AE}" pid="10" name="MSIP_Label_ea60d57e-af5b-4752-ac57-3e4f28ca11dc_ContentBits">
    <vt:lpwstr>0</vt:lpwstr>
  </property>
</Properties>
</file>