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3\"/>
    </mc:Choice>
  </mc:AlternateContent>
  <xr:revisionPtr revIDLastSave="0" documentId="13_ncr:1_{94BF4E62-71BD-41C8-AB94-5A5FBE04930A}" xr6:coauthVersionLast="47" xr6:coauthVersionMax="47" xr10:uidLastSave="{00000000-0000-0000-0000-000000000000}"/>
  <bookViews>
    <workbookView xWindow="320" yWindow="40" windowWidth="18570" windowHeight="9850" tabRatio="817" xr2:uid="{00000000-000D-0000-FFFF-FFFF00000000}"/>
  </bookViews>
  <sheets>
    <sheet name="BS-2-4" sheetId="25" r:id="rId1"/>
    <sheet name="PL5-6" sheetId="12" r:id="rId2"/>
    <sheet name="CH-Conso7" sheetId="23" r:id="rId3"/>
    <sheet name="CH-Conso8" sheetId="26" r:id="rId4"/>
    <sheet name="CH-Separate9" sheetId="24" r:id="rId5"/>
    <sheet name="CH-Separate10" sheetId="27" r:id="rId6"/>
    <sheet name="Cash flow11-12" sheetId="6" r:id="rId7"/>
  </sheets>
  <definedNames>
    <definedName name="_Hlk120336604" localSheetId="6">'Cash flow11-12'!#REF!</definedName>
    <definedName name="_xlnm.Print_Area" localSheetId="6">'Cash flow11-12'!$A$1:$H$92</definedName>
    <definedName name="_xlnm.Print_Area" localSheetId="2">'CH-Conso7'!$A$1:$T$40</definedName>
    <definedName name="_xlnm.Print_Area" localSheetId="4">'CH-Separate9'!$A$1:$N$24</definedName>
    <definedName name="_xlnm.Print_Area" localSheetId="1">'PL5-6'!$A$1:$J$68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7" i="26" l="1"/>
  <c r="F71" i="25" l="1"/>
  <c r="H62" i="25"/>
  <c r="F62" i="25"/>
  <c r="H78" i="6" l="1"/>
  <c r="H67" i="6"/>
  <c r="H13" i="6"/>
  <c r="D78" i="6"/>
  <c r="D67" i="6"/>
  <c r="D13" i="6"/>
  <c r="H24" i="27"/>
  <c r="F24" i="27"/>
  <c r="D24" i="27"/>
  <c r="J17" i="27"/>
  <c r="N16" i="27"/>
  <c r="N17" i="27" s="1"/>
  <c r="T27" i="26"/>
  <c r="T28" i="26" s="1"/>
  <c r="T27" i="23"/>
  <c r="T28" i="23" s="1"/>
  <c r="R28" i="23"/>
  <c r="P28" i="23"/>
  <c r="R28" i="26"/>
  <c r="P28" i="26"/>
  <c r="K39" i="26"/>
  <c r="J39" i="26"/>
  <c r="G39" i="26"/>
  <c r="F39" i="26"/>
  <c r="E39" i="26"/>
  <c r="D39" i="26"/>
  <c r="L37" i="26"/>
  <c r="R35" i="26"/>
  <c r="T33" i="26"/>
  <c r="R30" i="26"/>
  <c r="R39" i="26" s="1"/>
  <c r="H28" i="26"/>
  <c r="H30" i="26" s="1"/>
  <c r="H39" i="26" s="1"/>
  <c r="R22" i="26"/>
  <c r="R24" i="26" s="1"/>
  <c r="L22" i="26"/>
  <c r="P21" i="26"/>
  <c r="P22" i="26" s="1"/>
  <c r="L18" i="26"/>
  <c r="L30" i="26" s="1"/>
  <c r="P18" i="26"/>
  <c r="P24" i="26" l="1"/>
  <c r="L24" i="26"/>
  <c r="T18" i="26"/>
  <c r="P30" i="26"/>
  <c r="T17" i="26"/>
  <c r="T24" i="26" l="1"/>
  <c r="T30" i="26"/>
  <c r="J44" i="12" l="1"/>
  <c r="L21" i="24" s="1"/>
  <c r="J14" i="12"/>
  <c r="J24" i="12" s="1"/>
  <c r="J29" i="12" s="1"/>
  <c r="J31" i="12" s="1"/>
  <c r="H11" i="6" s="1"/>
  <c r="H31" i="6" s="1"/>
  <c r="H43" i="6" s="1"/>
  <c r="H45" i="6" s="1"/>
  <c r="H81" i="6" s="1"/>
  <c r="H83" i="6" s="1"/>
  <c r="H85" i="6" s="1"/>
  <c r="F64" i="12"/>
  <c r="F44" i="12"/>
  <c r="N34" i="23" s="1"/>
  <c r="F14" i="12"/>
  <c r="F24" i="12" s="1"/>
  <c r="F29" i="12" s="1"/>
  <c r="F31" i="12" s="1"/>
  <c r="D11" i="6" s="1"/>
  <c r="D31" i="6" s="1"/>
  <c r="D43" i="6" s="1"/>
  <c r="D45" i="6" s="1"/>
  <c r="D81" i="6" s="1"/>
  <c r="D83" i="6" s="1"/>
  <c r="D85" i="6" s="1"/>
  <c r="J58" i="12" l="1"/>
  <c r="J36" i="12"/>
  <c r="J46" i="12" s="1"/>
  <c r="J63" i="12" s="1"/>
  <c r="J65" i="12" s="1"/>
  <c r="F36" i="12"/>
  <c r="F46" i="12" s="1"/>
  <c r="F65" i="12" s="1"/>
  <c r="F63" i="12" s="1"/>
  <c r="F58" i="12"/>
  <c r="L100" i="25"/>
  <c r="L102" i="25" s="1"/>
  <c r="L71" i="25"/>
  <c r="L62" i="25"/>
  <c r="L32" i="25"/>
  <c r="L17" i="25"/>
  <c r="H71" i="25"/>
  <c r="H32" i="25"/>
  <c r="H17" i="25"/>
  <c r="J100" i="25"/>
  <c r="J102" i="25" s="1"/>
  <c r="J71" i="25"/>
  <c r="J62" i="25"/>
  <c r="J32" i="25"/>
  <c r="F32" i="25"/>
  <c r="J17" i="25"/>
  <c r="F17" i="25"/>
  <c r="J60" i="12" l="1"/>
  <c r="J20" i="24" s="1"/>
  <c r="J67" i="12"/>
  <c r="F67" i="12"/>
  <c r="F60" i="12"/>
  <c r="L73" i="25"/>
  <c r="L104" i="25" s="1"/>
  <c r="F73" i="25"/>
  <c r="J73" i="25"/>
  <c r="J104" i="25" s="1"/>
  <c r="H34" i="25"/>
  <c r="H73" i="25"/>
  <c r="L34" i="25"/>
  <c r="H100" i="25"/>
  <c r="H102" i="25" s="1"/>
  <c r="F34" i="25"/>
  <c r="J34" i="25"/>
  <c r="F100" i="25"/>
  <c r="F102" i="25" s="1"/>
  <c r="F104" i="25" l="1"/>
  <c r="H104" i="25"/>
  <c r="F78" i="6" l="1"/>
  <c r="B78" i="6"/>
  <c r="F67" i="6"/>
  <c r="B67" i="6"/>
  <c r="H24" i="24" l="1"/>
  <c r="F24" i="24"/>
  <c r="D24" i="24"/>
  <c r="F39" i="23"/>
  <c r="D39" i="23"/>
  <c r="J39" i="23"/>
  <c r="D64" i="12"/>
  <c r="H28" i="23" l="1"/>
  <c r="H30" i="23"/>
  <c r="H39" i="23" s="1"/>
  <c r="N12" i="24" l="1"/>
  <c r="N16" i="24"/>
  <c r="P17" i="23"/>
  <c r="T17" i="23" s="1"/>
  <c r="T13" i="23"/>
  <c r="H44" i="12" l="1"/>
  <c r="D44" i="12"/>
  <c r="P34" i="23" l="1"/>
  <c r="T34" i="23" s="1"/>
  <c r="N34" i="26"/>
  <c r="N21" i="24"/>
  <c r="L21" i="27"/>
  <c r="R30" i="23"/>
  <c r="N35" i="26" l="1"/>
  <c r="N39" i="26" s="1"/>
  <c r="P34" i="26"/>
  <c r="L22" i="27"/>
  <c r="L24" i="27" s="1"/>
  <c r="N21" i="27"/>
  <c r="N35" i="23"/>
  <c r="N39" i="23" s="1"/>
  <c r="L22" i="24"/>
  <c r="L24" i="24" s="1"/>
  <c r="N17" i="24"/>
  <c r="P35" i="26" l="1"/>
  <c r="P39" i="26" s="1"/>
  <c r="T39" i="26" s="1"/>
  <c r="T34" i="26"/>
  <c r="T35" i="26" s="1"/>
  <c r="J17" i="24"/>
  <c r="K39" i="23"/>
  <c r="G39" i="23"/>
  <c r="E39" i="23"/>
  <c r="L37" i="23"/>
  <c r="R35" i="23"/>
  <c r="R39" i="23" s="1"/>
  <c r="R22" i="23"/>
  <c r="R24" i="23" s="1"/>
  <c r="L22" i="23"/>
  <c r="P21" i="23"/>
  <c r="P22" i="23" s="1"/>
  <c r="L18" i="23"/>
  <c r="L30" i="23" s="1"/>
  <c r="P18" i="23"/>
  <c r="T18" i="23" l="1"/>
  <c r="P30" i="23"/>
  <c r="L24" i="23"/>
  <c r="P24" i="23"/>
  <c r="T24" i="23" l="1"/>
  <c r="T30" i="23"/>
  <c r="I14" i="12" l="1"/>
  <c r="H14" i="12"/>
  <c r="G14" i="12"/>
  <c r="D14" i="12"/>
  <c r="D24" i="12" l="1"/>
  <c r="D29" i="12" s="1"/>
  <c r="D31" i="12" s="1"/>
  <c r="H24" i="12"/>
  <c r="P33" i="23" l="1"/>
  <c r="T33" i="23" s="1"/>
  <c r="D58" i="12"/>
  <c r="L33" i="26" s="1"/>
  <c r="L35" i="26" s="1"/>
  <c r="L39" i="26" s="1"/>
  <c r="D60" i="12"/>
  <c r="H29" i="12"/>
  <c r="H31" i="12" s="1"/>
  <c r="J20" i="27" s="1"/>
  <c r="D36" i="12"/>
  <c r="J22" i="27" l="1"/>
  <c r="J24" i="27" s="1"/>
  <c r="N20" i="27"/>
  <c r="N22" i="27" s="1"/>
  <c r="N24" i="27" s="1"/>
  <c r="H58" i="12"/>
  <c r="D46" i="12"/>
  <c r="D65" i="12" s="1"/>
  <c r="D63" i="12" s="1"/>
  <c r="N20" i="24"/>
  <c r="N22" i="24" s="1"/>
  <c r="H36" i="12"/>
  <c r="H46" i="12" s="1"/>
  <c r="H63" i="12" s="1"/>
  <c r="L35" i="23"/>
  <c r="L39" i="23" s="1"/>
  <c r="B31" i="6"/>
  <c r="B43" i="6" s="1"/>
  <c r="B45" i="6" s="1"/>
  <c r="H67" i="12" l="1"/>
  <c r="H60" i="12"/>
  <c r="B81" i="6"/>
  <c r="B83" i="6" s="1"/>
  <c r="B85" i="6" s="1"/>
  <c r="N24" i="24"/>
  <c r="J22" i="24"/>
  <c r="J24" i="24" s="1"/>
  <c r="F31" i="6"/>
  <c r="F43" i="6" s="1"/>
  <c r="F45" i="6" s="1"/>
  <c r="F81" i="6" s="1"/>
  <c r="H65" i="12"/>
  <c r="P35" i="23"/>
  <c r="T35" i="23"/>
  <c r="P39" i="23" l="1"/>
  <c r="F83" i="6"/>
  <c r="F85" i="6" s="1"/>
  <c r="T39" i="23" l="1"/>
</calcChain>
</file>

<file path=xl/sharedStrings.xml><?xml version="1.0" encoding="utf-8"?>
<sst xmlns="http://schemas.openxmlformats.org/spreadsheetml/2006/main" count="494" uniqueCount="244">
  <si>
    <t>-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</si>
  <si>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</si>
  <si>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</si>
  <si>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</si>
  <si>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</si>
  <si>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</si>
  <si>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</si>
  <si>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</si>
  <si>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</si>
  <si>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</si>
  <si>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</si>
  <si>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Other non-current assets</t>
  </si>
  <si>
    <t xml:space="preserve">Total non-current assets </t>
  </si>
  <si>
    <t>Total assets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</si>
  <si>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</si>
  <si>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</si>
  <si>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</si>
  <si>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</si>
  <si>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</si>
  <si>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</si>
  <si>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Non-controlling interests</t>
  </si>
  <si>
    <t>Note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</si>
  <si>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</si>
  <si>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</si>
  <si>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</si>
  <si>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</si>
  <si>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</si>
  <si>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</si>
  <si>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</si>
  <si>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</si>
  <si>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</si>
  <si>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</si>
  <si>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</si>
  <si>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</si>
  <si>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Cash flows from investing activities</t>
  </si>
  <si>
    <t xml:space="preserve">Interest received  </t>
  </si>
  <si>
    <t>Consolidated financial</t>
  </si>
  <si>
    <t>Separate financial</t>
  </si>
  <si>
    <t xml:space="preserve">   Non-controlling interests</t>
  </si>
  <si>
    <t>Gross profit</t>
  </si>
  <si>
    <t>31 December</t>
  </si>
  <si>
    <t xml:space="preserve">statements </t>
  </si>
  <si>
    <t>SNC Former Public Company Limited and its Subsidiaries</t>
  </si>
  <si>
    <t>statements</t>
  </si>
  <si>
    <t>Other comprehensive income</t>
  </si>
  <si>
    <t>Retained earnings</t>
  </si>
  <si>
    <t>Other income</t>
  </si>
  <si>
    <t xml:space="preserve">Equity </t>
  </si>
  <si>
    <t>attributable to</t>
  </si>
  <si>
    <t>Non-</t>
  </si>
  <si>
    <t xml:space="preserve">controlling </t>
  </si>
  <si>
    <t>interests</t>
  </si>
  <si>
    <t>Depreciation of investment properties</t>
  </si>
  <si>
    <t xml:space="preserve">   rendering of services</t>
  </si>
  <si>
    <t>Interest income</t>
  </si>
  <si>
    <t>Directors and management benefit expenses</t>
  </si>
  <si>
    <t>Interest paid</t>
  </si>
  <si>
    <t>Non-cash transactions</t>
  </si>
  <si>
    <t>Loans to related parties</t>
  </si>
  <si>
    <t>Proceeds from short-term loans from related parties</t>
  </si>
  <si>
    <t>Statement of financial position</t>
  </si>
  <si>
    <t xml:space="preserve">    Other comprehensive income</t>
  </si>
  <si>
    <t>Deferred tax assets</t>
  </si>
  <si>
    <t>Proceeds from loans from financial institutions</t>
  </si>
  <si>
    <t>Repayment of loans from financial institutions</t>
  </si>
  <si>
    <t>Other non-current liabilities</t>
  </si>
  <si>
    <t>Deferred income</t>
  </si>
  <si>
    <t xml:space="preserve">Share capital: </t>
  </si>
  <si>
    <t xml:space="preserve">     Appropriated</t>
  </si>
  <si>
    <t xml:space="preserve">          Legal reserve</t>
  </si>
  <si>
    <t xml:space="preserve">     Unappropriated</t>
  </si>
  <si>
    <t>Statement of comprehensive income (Unaudited)</t>
  </si>
  <si>
    <t>(in thousand Baht)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</si>
  <si>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</si>
  <si>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Total comprehensive income for the period</t>
  </si>
  <si>
    <t>Statement of changes in equity (Unaudited)</t>
  </si>
  <si>
    <t>Comprehensive income for the period</t>
  </si>
  <si>
    <t>Statement of cash flows (Unaudited)</t>
  </si>
  <si>
    <t>Current portion of deferred income</t>
  </si>
  <si>
    <t>owners of</t>
  </si>
  <si>
    <t xml:space="preserve">Net cash from operating activities </t>
  </si>
  <si>
    <t>Provisions for employee benefits</t>
  </si>
  <si>
    <t xml:space="preserve">   financial institutions</t>
  </si>
  <si>
    <t>Consolidated financial statements</t>
  </si>
  <si>
    <t>Transactions with owners, recorded directly in equity</t>
  </si>
  <si>
    <t>Separate financial statements</t>
  </si>
  <si>
    <t>Dividend income</t>
  </si>
  <si>
    <t>Transfer to legal reserve</t>
  </si>
  <si>
    <t>parent</t>
  </si>
  <si>
    <t>Dividend income from subsidiaries</t>
  </si>
  <si>
    <t>Distribution costs</t>
  </si>
  <si>
    <t xml:space="preserve">Proceeds from sale of property, plant and equipment </t>
  </si>
  <si>
    <t>Proceeds from repayment of loans to related parties</t>
  </si>
  <si>
    <t>Liabilities and equity</t>
  </si>
  <si>
    <t>Equity</t>
  </si>
  <si>
    <t xml:space="preserve">     Authorised share capital</t>
  </si>
  <si>
    <t xml:space="preserve">     Issued and paid-up share capital</t>
  </si>
  <si>
    <t>Total equity</t>
  </si>
  <si>
    <t>Total liabilities and equity</t>
  </si>
  <si>
    <t>Three-month period ended</t>
  </si>
  <si>
    <t>Investments in associate</t>
  </si>
  <si>
    <t>Trade and other payables</t>
  </si>
  <si>
    <t>Discontinued operation</t>
  </si>
  <si>
    <t xml:space="preserve">Net cash from (used in) investing activities  </t>
  </si>
  <si>
    <t>Share premium on ordinary shares</t>
  </si>
  <si>
    <t>Continuing operations</t>
  </si>
  <si>
    <t xml:space="preserve">    Changes in ownership interests in subsidiaries</t>
  </si>
  <si>
    <t xml:space="preserve">    Acquisition of non-controlling interests without a change in control</t>
  </si>
  <si>
    <t>Revenues from sales of goods and</t>
  </si>
  <si>
    <t>Direct expenses arising from investment properties</t>
  </si>
  <si>
    <t>Loss for the period from discontinued operation,</t>
  </si>
  <si>
    <t xml:space="preserve">   net of tax</t>
  </si>
  <si>
    <t>Profit for the period</t>
  </si>
  <si>
    <t>Total transactions with owners, recorded directly in equity</t>
  </si>
  <si>
    <t xml:space="preserve">Depreciation of property, plant and equipment  </t>
  </si>
  <si>
    <t xml:space="preserve">Acquisition of property, plant and equipment  </t>
  </si>
  <si>
    <t xml:space="preserve">    without a change in control </t>
  </si>
  <si>
    <t>Cash and cash equivalents at 1 January</t>
  </si>
  <si>
    <t xml:space="preserve">    Profit</t>
  </si>
  <si>
    <t xml:space="preserve">    Total changes in ownership interests in subsidiaries</t>
  </si>
  <si>
    <t xml:space="preserve">      Acquisition of non-controlling interests without a change in control</t>
  </si>
  <si>
    <t>Adjustments to reconcile profit to cash receipts (payments)</t>
  </si>
  <si>
    <t>Transfer investment properties to property, plant and equipment</t>
  </si>
  <si>
    <t>31 March</t>
  </si>
  <si>
    <t>Right-of-use assets</t>
  </si>
  <si>
    <t>Cash and cash equivalents at 31 March</t>
  </si>
  <si>
    <t>Other non-current financial assets</t>
  </si>
  <si>
    <t>Lease liabilities</t>
  </si>
  <si>
    <t>Share</t>
  </si>
  <si>
    <t>premium</t>
  </si>
  <si>
    <t xml:space="preserve">Other components </t>
  </si>
  <si>
    <t>of equity</t>
  </si>
  <si>
    <t>Payment of lease liabilities</t>
  </si>
  <si>
    <t>Net increase (decrease) in cash and cash equivalents</t>
  </si>
  <si>
    <t>Short-term loans to related parties</t>
  </si>
  <si>
    <r>
      <t xml:space="preserve">    </t>
    </r>
    <r>
      <rPr>
        <b/>
        <i/>
        <sz val="11"/>
        <rFont val="Times New Roman"/>
        <family val="1"/>
      </rPr>
      <t>Total changes in ownership interests in subsidiaries</t>
    </r>
  </si>
  <si>
    <t>Other receivables</t>
  </si>
  <si>
    <t>Profit from operating activities</t>
  </si>
  <si>
    <t>Depreciation of right-of-use assets</t>
  </si>
  <si>
    <t>Unrealised loss on exchange</t>
  </si>
  <si>
    <t>Unrealised loss on forward exchange contract</t>
  </si>
  <si>
    <t>Trade accounts receivable</t>
  </si>
  <si>
    <t>Intangible assets</t>
  </si>
  <si>
    <t>Accounts payable - acquisition of assets</t>
  </si>
  <si>
    <t>Tax expense (income)</t>
  </si>
  <si>
    <t>Items that will not be reclassified to profit or loss</t>
  </si>
  <si>
    <t>Income tax relating to item that will not be reclassified</t>
  </si>
  <si>
    <t>Amortisation of intangible assets</t>
  </si>
  <si>
    <t>Share of loss of associate accounted for using equity method, net of tax</t>
  </si>
  <si>
    <t>(Reversal of) loss on inventories devaluation</t>
  </si>
  <si>
    <t>Taxes paid</t>
  </si>
  <si>
    <t>Net cash generated from operating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</si>
  <si>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</si>
  <si>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</si>
  <si>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</si>
  <si>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>Changes in right-of-use assets</t>
  </si>
  <si>
    <t>Changes in lease liabilities</t>
  </si>
  <si>
    <t>Current portion of lease liabilities</t>
  </si>
  <si>
    <t>Other current financial liability</t>
  </si>
  <si>
    <t>Other components of equity</t>
  </si>
  <si>
    <t xml:space="preserve">Equity attributable to owners </t>
  </si>
  <si>
    <t xml:space="preserve">     of the parent</t>
  </si>
  <si>
    <t>Three-month period ended 31 March 2021</t>
  </si>
  <si>
    <t>Balance at 31 March 2021</t>
  </si>
  <si>
    <t>(Unaudited)</t>
  </si>
  <si>
    <t>5</t>
  </si>
  <si>
    <t>Other</t>
  </si>
  <si>
    <t>Dividends received</t>
  </si>
  <si>
    <t>Short-term loans from related parties</t>
  </si>
  <si>
    <t>surpluses</t>
  </si>
  <si>
    <t>Impairment loss on financial assets</t>
  </si>
  <si>
    <t>Balance at 1 January 2021</t>
  </si>
  <si>
    <t>Transfer property, plant and equipment to inventories</t>
  </si>
  <si>
    <t>(deficits)</t>
  </si>
  <si>
    <t xml:space="preserve">   Owners of parent</t>
  </si>
  <si>
    <t xml:space="preserve">    Dividends to owners of the Company</t>
  </si>
  <si>
    <t>Proceeds from increasing in share capital of non-controlling interests</t>
  </si>
  <si>
    <t>Liabilities from construction of plant and purchase of equipment</t>
  </si>
  <si>
    <t>Acquisition of shares increasing in subsidiary</t>
  </si>
  <si>
    <t>Other surpluses</t>
  </si>
  <si>
    <t>Tax income (expense)</t>
  </si>
  <si>
    <t xml:space="preserve">Payment of acquisition of non-controlling interest in subsidiaries </t>
  </si>
  <si>
    <t>TAS 1.54(i)</t>
  </si>
  <si>
    <t>TAS 1.54(h)</t>
  </si>
  <si>
    <t>TAS 1.54(g)</t>
  </si>
  <si>
    <t>TAS 1.54(j), 1.60</t>
  </si>
  <si>
    <t>TAS 1.54(b)</t>
  </si>
  <si>
    <t>TAS 1.54(a)</t>
  </si>
  <si>
    <t xml:space="preserve">Rights to service under concession arrangement </t>
  </si>
  <si>
    <t>TAS 1.54(c)</t>
  </si>
  <si>
    <t xml:space="preserve">Non-current financial assets pledged </t>
  </si>
  <si>
    <t xml:space="preserve">   as collateral </t>
  </si>
  <si>
    <t>TAS 1.60</t>
  </si>
  <si>
    <t>TAS 1.54(k)</t>
  </si>
  <si>
    <t>Current income tax payable</t>
  </si>
  <si>
    <t>TAS 1.54(p), 60</t>
  </si>
  <si>
    <t>TAS 1.54(m)</t>
  </si>
  <si>
    <t>Other non-current payables</t>
  </si>
  <si>
    <t>TAS 1.78(e)</t>
  </si>
  <si>
    <t>TAS 1.54(r)</t>
  </si>
  <si>
    <t>TAS 1.54(q), 27.27</t>
  </si>
  <si>
    <t xml:space="preserve">Share of loss of associate accounted </t>
  </si>
  <si>
    <t xml:space="preserve">   for using equity method </t>
  </si>
  <si>
    <t>Three-month period ended 31 March 2022</t>
  </si>
  <si>
    <t>Balance at 1 January 2022</t>
  </si>
  <si>
    <t>3</t>
  </si>
  <si>
    <t>2</t>
  </si>
  <si>
    <t>4</t>
  </si>
  <si>
    <t>Dividend payable</t>
  </si>
  <si>
    <t>Profit (loss) for the period</t>
  </si>
  <si>
    <t>Profit (loss) before income tax expense</t>
  </si>
  <si>
    <t>Profit (loss) attributable to:</t>
  </si>
  <si>
    <t>Total comprehensive income (expense) attributable to:</t>
  </si>
  <si>
    <t>Fair value</t>
  </si>
  <si>
    <t xml:space="preserve">Loss on written-off of property, plant and equipment  </t>
  </si>
  <si>
    <t xml:space="preserve">Net cash from (used in) financing activities  </t>
  </si>
  <si>
    <t>Short-term loans from financial institutions</t>
  </si>
  <si>
    <t xml:space="preserve">Current portion of long-term loans from </t>
  </si>
  <si>
    <t>Non-current accounts payable - acquisition of assets</t>
  </si>
  <si>
    <t>Long-term loans from financial institutions</t>
  </si>
  <si>
    <r>
      <t xml:space="preserve">    </t>
    </r>
    <r>
      <rPr>
        <i/>
        <sz val="11"/>
        <rFont val="Times New Roman"/>
        <family val="1"/>
      </rPr>
      <t xml:space="preserve"> (400,000,000 ordinary shares, par value at Baht 1 per share)</t>
    </r>
  </si>
  <si>
    <r>
      <t xml:space="preserve">    </t>
    </r>
    <r>
      <rPr>
        <i/>
        <sz val="11"/>
        <rFont val="Times New Roman"/>
        <family val="1"/>
      </rPr>
      <t xml:space="preserve"> (362,220,339 ordinary shares, par value at Baht 1 per share)</t>
    </r>
  </si>
  <si>
    <t xml:space="preserve">Other comprehensive income (expense) </t>
  </si>
  <si>
    <t xml:space="preserve">   for the period, net of tax</t>
  </si>
  <si>
    <t xml:space="preserve">Total comprehensive income (expense) 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</si>
  <si>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 </t>
    </r>
  </si>
  <si>
    <t xml:space="preserve">    Contributions by and distributions to owners</t>
  </si>
  <si>
    <t xml:space="preserve">    Total contributions by and distributions to owners</t>
  </si>
  <si>
    <t xml:space="preserve">   Total contributions by and distributions to owners</t>
  </si>
  <si>
    <t>Balance at 31 March 2022</t>
  </si>
  <si>
    <t>Loss on written-off of intangible assets</t>
  </si>
  <si>
    <t>Acquisition of rights to service under concession arrangement</t>
  </si>
  <si>
    <t>Difference arising from rent concession</t>
  </si>
  <si>
    <t>Dividends paid to owers of the Company</t>
  </si>
  <si>
    <t>Cost of sale of goods and rendering of services</t>
  </si>
  <si>
    <t xml:space="preserve">Gain (loss) on investments in equity instruments </t>
  </si>
  <si>
    <t xml:space="preserve">   designated at FVOCI</t>
  </si>
  <si>
    <t>Total comprehensive income (expense) for the period</t>
  </si>
  <si>
    <t xml:space="preserve">Profit (loss) for the period </t>
  </si>
  <si>
    <t>(Gain) loss on disposal of property, plant and equipment</t>
  </si>
  <si>
    <t>Acquisition of intangible assets</t>
  </si>
  <si>
    <t>Net foreign exchange gain</t>
  </si>
  <si>
    <t>6, 7</t>
  </si>
  <si>
    <t xml:space="preserve">  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</si>
</sst>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</numFmts>
  <fonts count="25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</font>
    <font>
      <sz val="11"/>
      <name val="Calibri"/>
      <family val="2"/>
    </font>
    <font>
      <sz val="7"/>
      <name val="Small Fonts"/>
      <family val="2"/>
    </font>
    <font>
      <sz val="10"/>
      <name val="Tahoma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theme="0"/>
      <name val="Times New Roman"/>
      <family val="1"/>
    </font>
    <font>
      <sz val="11"/>
      <color indexed="12"/>
      <name val="Times New Roman"/>
      <family val="1"/>
    </font>
    <font>
      <sz val="11"/>
      <color indexed="10"/>
      <name val="Times New Roman"/>
      <family val="1"/>
    </font>
    <font>
      <sz val="14"/>
      <color indexed="12"/>
      <name val="Times New Roman"/>
      <family val="1"/>
    </font>
    <font>
      <sz val="12"/>
      <color indexed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37" fontId="16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0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43" fontId="1" fillId="0" borderId="0" applyFont="0" applyFill="0" applyBorder="0" applyAlignment="0" applyProtection="0"/>
  </cellStyleXfs>
  <cellXfs count="225">
    <xf numFmtId="0" fontId="0" fillId="0" borderId="0" xfId="0"/>
    <xf numFmtId="0" fontId="7" fillId="0" borderId="0" xfId="0" applyFont="1"/>
    <xf numFmtId="0" fontId="4" fillId="0" borderId="0" xfId="0" applyFont="1" applyAlignment="1">
      <alignment wrapText="1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8" fillId="0" borderId="0" xfId="0" applyFont="1" applyFill="1" applyAlignment="1">
      <alignment horizontal="center"/>
    </xf>
    <xf numFmtId="37" fontId="4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/>
    <xf numFmtId="0" fontId="8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3" fontId="6" fillId="0" borderId="0" xfId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wrapText="1"/>
    </xf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/>
    <xf numFmtId="37" fontId="6" fillId="0" borderId="0" xfId="0" applyNumberFormat="1" applyFont="1" applyFill="1" applyAlignment="1"/>
    <xf numFmtId="37" fontId="4" fillId="0" borderId="1" xfId="0" applyNumberFormat="1" applyFont="1" applyFill="1" applyBorder="1" applyAlignment="1"/>
    <xf numFmtId="0" fontId="5" fillId="0" borderId="0" xfId="0" applyFont="1" applyFill="1" applyAlignment="1">
      <alignment horizontal="left"/>
    </xf>
    <xf numFmtId="0" fontId="6" fillId="2" borderId="0" xfId="0" applyFont="1" applyFill="1" applyAlignment="1"/>
    <xf numFmtId="0" fontId="5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 wrapText="1"/>
    </xf>
    <xf numFmtId="0" fontId="12" fillId="0" borderId="0" xfId="0" applyFont="1" applyFill="1" applyAlignment="1"/>
    <xf numFmtId="0" fontId="13" fillId="0" borderId="0" xfId="0" applyFont="1" applyFill="1" applyAlignment="1">
      <alignment horizontal="left"/>
    </xf>
    <xf numFmtId="0" fontId="11" fillId="0" borderId="0" xfId="0" applyFont="1" applyFill="1" applyAlignment="1"/>
    <xf numFmtId="0" fontId="4" fillId="0" borderId="0" xfId="0" applyFont="1" applyFill="1" applyBorder="1" applyAlignment="1"/>
    <xf numFmtId="37" fontId="13" fillId="0" borderId="0" xfId="0" applyNumberFormat="1" applyFont="1" applyFill="1" applyBorder="1" applyAlignment="1"/>
    <xf numFmtId="37" fontId="13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Fill="1" applyAlignment="1"/>
    <xf numFmtId="0" fontId="6" fillId="0" borderId="0" xfId="0" applyFont="1" applyFill="1" applyAlignment="1">
      <alignment horizontal="right"/>
    </xf>
    <xf numFmtId="0" fontId="12" fillId="0" borderId="0" xfId="0" applyFont="1" applyFill="1" applyBorder="1" applyAlignment="1"/>
    <xf numFmtId="0" fontId="11" fillId="0" borderId="0" xfId="0" applyFont="1" applyFill="1" applyBorder="1" applyAlignment="1"/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4" fillId="0" borderId="0" xfId="0" applyFont="1" applyFill="1" applyAlignment="1">
      <alignment wrapText="1"/>
    </xf>
    <xf numFmtId="164" fontId="4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164" fontId="6" fillId="0" borderId="0" xfId="1" applyNumberFormat="1" applyFont="1" applyFill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0" fontId="4" fillId="0" borderId="0" xfId="0" applyFont="1" applyBorder="1" applyAlignment="1"/>
    <xf numFmtId="164" fontId="6" fillId="0" borderId="3" xfId="1" applyNumberFormat="1" applyFont="1" applyFill="1" applyBorder="1" applyAlignment="1">
      <alignment horizontal="center"/>
    </xf>
    <xf numFmtId="164" fontId="6" fillId="0" borderId="4" xfId="1" applyNumberFormat="1" applyFont="1" applyFill="1" applyBorder="1" applyAlignment="1"/>
    <xf numFmtId="164" fontId="4" fillId="0" borderId="1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4" fillId="0" borderId="3" xfId="1" applyNumberFormat="1" applyFont="1" applyFill="1" applyBorder="1" applyAlignment="1"/>
    <xf numFmtId="164" fontId="6" fillId="0" borderId="5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0" fontId="7" fillId="0" borderId="0" xfId="0" applyFont="1" applyFill="1"/>
    <xf numFmtId="164" fontId="6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center"/>
    </xf>
    <xf numFmtId="0" fontId="5" fillId="0" borderId="0" xfId="0" applyFont="1" applyFill="1"/>
    <xf numFmtId="43" fontId="6" fillId="0" borderId="0" xfId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4" fillId="0" borderId="1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center"/>
    </xf>
    <xf numFmtId="164" fontId="4" fillId="0" borderId="4" xfId="1" applyNumberFormat="1" applyFont="1" applyFill="1" applyBorder="1" applyAlignment="1">
      <alignment horizontal="right"/>
    </xf>
    <xf numFmtId="164" fontId="4" fillId="0" borderId="0" xfId="1" applyNumberFormat="1" applyFont="1" applyBorder="1" applyAlignment="1"/>
    <xf numFmtId="164" fontId="6" fillId="0" borderId="0" xfId="1" applyNumberFormat="1" applyFont="1" applyBorder="1" applyAlignment="1">
      <alignment wrapText="1"/>
    </xf>
    <xf numFmtId="164" fontId="6" fillId="0" borderId="0" xfId="1" applyNumberFormat="1" applyFont="1" applyAlignment="1">
      <alignment wrapText="1"/>
    </xf>
    <xf numFmtId="164" fontId="4" fillId="0" borderId="0" xfId="1" applyNumberFormat="1" applyFont="1" applyAlignment="1">
      <alignment wrapText="1"/>
    </xf>
    <xf numFmtId="164" fontId="4" fillId="0" borderId="2" xfId="1" applyNumberFormat="1" applyFont="1" applyFill="1" applyBorder="1" applyAlignment="1"/>
    <xf numFmtId="0" fontId="18" fillId="0" borderId="0" xfId="0" applyFont="1" applyFill="1" applyAlignment="1"/>
    <xf numFmtId="0" fontId="19" fillId="0" borderId="0" xfId="0" applyFont="1" applyFill="1" applyAlignment="1"/>
    <xf numFmtId="0" fontId="2" fillId="0" borderId="0" xfId="0" applyFont="1" applyFill="1" applyBorder="1" applyAlignment="1"/>
    <xf numFmtId="43" fontId="4" fillId="0" borderId="0" xfId="1" applyFont="1" applyFill="1" applyBorder="1" applyAlignment="1">
      <alignment horizontal="center"/>
    </xf>
    <xf numFmtId="0" fontId="4" fillId="0" borderId="0" xfId="0" applyFont="1"/>
    <xf numFmtId="43" fontId="6" fillId="0" borderId="0" xfId="1" applyFont="1" applyFill="1" applyAlignment="1">
      <alignment horizontal="right"/>
    </xf>
    <xf numFmtId="43" fontId="6" fillId="0" borderId="3" xfId="1" applyFont="1" applyFill="1" applyBorder="1" applyAlignment="1">
      <alignment horizontal="center"/>
    </xf>
    <xf numFmtId="43" fontId="4" fillId="0" borderId="3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0" fontId="5" fillId="0" borderId="0" xfId="0" quotePrefix="1" applyFont="1" applyFill="1"/>
    <xf numFmtId="37" fontId="4" fillId="0" borderId="3" xfId="0" applyNumberFormat="1" applyFon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center"/>
    </xf>
    <xf numFmtId="0" fontId="8" fillId="0" borderId="0" xfId="0" applyFont="1" applyAlignment="1">
      <alignment wrapText="1"/>
    </xf>
    <xf numFmtId="37" fontId="6" fillId="0" borderId="5" xfId="0" applyNumberFormat="1" applyFont="1" applyFill="1" applyBorder="1" applyAlignment="1"/>
    <xf numFmtId="164" fontId="10" fillId="0" borderId="0" xfId="1" applyNumberFormat="1" applyFont="1" applyFill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/>
    <xf numFmtId="0" fontId="20" fillId="0" borderId="0" xfId="0" applyFont="1" applyFill="1" applyAlignment="1"/>
    <xf numFmtId="164" fontId="20" fillId="0" borderId="0" xfId="1" applyNumberFormat="1" applyFont="1" applyFill="1" applyAlignment="1"/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Alignment="1">
      <alignment horizontal="center" wrapText="1"/>
    </xf>
    <xf numFmtId="164" fontId="4" fillId="0" borderId="2" xfId="1" applyNumberFormat="1" applyFont="1" applyBorder="1" applyAlignment="1"/>
    <xf numFmtId="164" fontId="4" fillId="0" borderId="0" xfId="1" applyNumberFormat="1" applyFont="1" applyAlignment="1"/>
    <xf numFmtId="164" fontId="4" fillId="0" borderId="0" xfId="1" applyNumberFormat="1" applyFont="1" applyBorder="1" applyAlignment="1">
      <alignment horizontal="center"/>
    </xf>
    <xf numFmtId="37" fontId="4" fillId="0" borderId="0" xfId="0" applyNumberFormat="1" applyFont="1" applyFill="1" applyBorder="1" applyAlignment="1"/>
    <xf numFmtId="164" fontId="6" fillId="0" borderId="0" xfId="2" applyNumberFormat="1" applyFont="1" applyFill="1" applyAlignment="1">
      <alignment horizontal="center"/>
    </xf>
    <xf numFmtId="166" fontId="4" fillId="0" borderId="0" xfId="1" applyNumberFormat="1" applyFont="1" applyFill="1" applyAlignment="1"/>
    <xf numFmtId="166" fontId="4" fillId="0" borderId="0" xfId="0" applyNumberFormat="1" applyFont="1" applyFill="1" applyAlignment="1"/>
    <xf numFmtId="37" fontId="6" fillId="0" borderId="3" xfId="0" applyNumberFormat="1" applyFont="1" applyFill="1" applyBorder="1" applyAlignment="1">
      <alignment horizontal="right"/>
    </xf>
    <xf numFmtId="43" fontId="4" fillId="0" borderId="4" xfId="1" applyNumberFormat="1" applyFont="1" applyFill="1" applyBorder="1" applyAlignment="1"/>
    <xf numFmtId="164" fontId="4" fillId="0" borderId="0" xfId="0" applyNumberFormat="1" applyFont="1" applyAlignment="1">
      <alignment wrapText="1"/>
    </xf>
    <xf numFmtId="0" fontId="4" fillId="0" borderId="0" xfId="0" applyFont="1" applyFill="1" applyAlignment="1">
      <alignment horizontal="center"/>
    </xf>
    <xf numFmtId="164" fontId="6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0" xfId="0" applyFont="1" applyBorder="1" applyAlignment="1"/>
    <xf numFmtId="164" fontId="4" fillId="0" borderId="0" xfId="0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0" fillId="0" borderId="3" xfId="2" applyNumberFormat="1" applyFont="1" applyBorder="1" applyAlignment="1">
      <alignment horizontal="center"/>
    </xf>
    <xf numFmtId="164" fontId="3" fillId="0" borderId="3" xfId="2" applyNumberFormat="1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/>
    <xf numFmtId="0" fontId="6" fillId="0" borderId="0" xfId="0" applyFont="1" applyFill="1"/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43" fontId="6" fillId="0" borderId="0" xfId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wrapText="1"/>
    </xf>
    <xf numFmtId="164" fontId="6" fillId="0" borderId="0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4" fillId="0" borderId="0" xfId="0" applyFont="1" applyFill="1"/>
    <xf numFmtId="164" fontId="6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/>
    <xf numFmtId="37" fontId="6" fillId="0" borderId="0" xfId="0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/>
    <xf numFmtId="164" fontId="6" fillId="0" borderId="0" xfId="1" applyNumberFormat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/>
    <xf numFmtId="37" fontId="6" fillId="0" borderId="3" xfId="0" applyNumberFormat="1" applyFont="1" applyFill="1" applyBorder="1" applyAlignment="1">
      <alignment horizontal="center"/>
    </xf>
    <xf numFmtId="0" fontId="5" fillId="0" borderId="0" xfId="0" applyFont="1" applyBorder="1" applyAlignment="1"/>
    <xf numFmtId="0" fontId="12" fillId="0" borderId="0" xfId="0" applyFont="1"/>
    <xf numFmtId="0" fontId="13" fillId="0" borderId="0" xfId="0" applyFont="1" applyAlignment="1">
      <alignment horizontal="left"/>
    </xf>
    <xf numFmtId="0" fontId="11" fillId="0" borderId="0" xfId="0" applyFont="1"/>
    <xf numFmtId="0" fontId="7" fillId="0" borderId="0" xfId="0" applyFont="1" applyAlignment="1">
      <alignment horizontal="left"/>
    </xf>
    <xf numFmtId="0" fontId="6" fillId="0" borderId="0" xfId="0" applyFont="1"/>
    <xf numFmtId="43" fontId="6" fillId="0" borderId="0" xfId="1" applyFont="1" applyFill="1" applyAlignment="1"/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right"/>
    </xf>
    <xf numFmtId="37" fontId="6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43" fontId="3" fillId="0" borderId="0" xfId="1" applyFont="1" applyFill="1" applyBorder="1" applyAlignment="1"/>
    <xf numFmtId="43" fontId="14" fillId="0" borderId="0" xfId="1" applyFont="1" applyFill="1" applyAlignment="1"/>
    <xf numFmtId="0" fontId="6" fillId="2" borderId="0" xfId="0" applyFont="1" applyFill="1"/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164" fontId="6" fillId="0" borderId="3" xfId="2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12" fillId="0" borderId="0" xfId="0" applyFont="1" applyAlignment="1">
      <alignment horizontal="left" wrapText="1"/>
    </xf>
    <xf numFmtId="43" fontId="12" fillId="0" borderId="0" xfId="1" applyFont="1" applyFill="1" applyAlignment="1"/>
    <xf numFmtId="0" fontId="11" fillId="0" borderId="0" xfId="0" applyFont="1" applyAlignment="1">
      <alignment horizontal="left" wrapText="1"/>
    </xf>
    <xf numFmtId="43" fontId="11" fillId="0" borderId="0" xfId="1" applyFont="1" applyFill="1" applyAlignment="1"/>
    <xf numFmtId="0" fontId="9" fillId="0" borderId="0" xfId="0" applyFont="1" applyAlignment="1">
      <alignment horizontal="left" wrapText="1"/>
    </xf>
    <xf numFmtId="0" fontId="21" fillId="0" borderId="0" xfId="0" applyFont="1" applyAlignment="1">
      <alignment horizontal="left" wrapText="1"/>
    </xf>
    <xf numFmtId="43" fontId="6" fillId="0" borderId="0" xfId="0" applyNumberFormat="1" applyFont="1"/>
    <xf numFmtId="164" fontId="6" fillId="0" borderId="0" xfId="0" applyNumberFormat="1" applyFont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37" fontId="4" fillId="0" borderId="0" xfId="0" applyNumberFormat="1" applyFont="1"/>
    <xf numFmtId="3" fontId="4" fillId="0" borderId="0" xfId="0" applyNumberFormat="1" applyFont="1"/>
    <xf numFmtId="49" fontId="9" fillId="0" borderId="0" xfId="0" applyNumberFormat="1" applyFont="1" applyAlignment="1">
      <alignment horizontal="left" wrapText="1"/>
    </xf>
    <xf numFmtId="37" fontId="14" fillId="0" borderId="0" xfId="0" applyNumberFormat="1" applyFont="1"/>
    <xf numFmtId="0" fontId="8" fillId="0" borderId="0" xfId="0" applyFont="1" applyAlignment="1">
      <alignment horizontal="center"/>
    </xf>
    <xf numFmtId="3" fontId="6" fillId="0" borderId="0" xfId="0" applyNumberFormat="1" applyFont="1" applyFill="1" applyAlignment="1"/>
    <xf numFmtId="3" fontId="6" fillId="0" borderId="0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3" borderId="0" xfId="0" applyFont="1" applyFill="1"/>
    <xf numFmtId="0" fontId="6" fillId="3" borderId="0" xfId="0" applyFont="1" applyFill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9" fontId="6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</cellXfs>
  <cellStyles count="90">
    <cellStyle name="Comma" xfId="1" builtinId="3"/>
    <cellStyle name="Comma 2" xfId="2" xr:uid="{00000000-0005-0000-0000-000001000000}"/>
    <cellStyle name="Comma 2 2 2 2" xfId="89" xr:uid="{3D922239-FCEE-404F-B864-FFE9E0A91B81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 dec" xfId="6" xr:uid="{00000000-0005-0000-0000-000005000000}"/>
    <cellStyle name="Normal" xfId="0" builtinId="0"/>
    <cellStyle name="Normal 10" xfId="7" xr:uid="{00000000-0005-0000-0000-000007000000}"/>
    <cellStyle name="Normal 11" xfId="8" xr:uid="{00000000-0005-0000-0000-000008000000}"/>
    <cellStyle name="Normal 12" xfId="9" xr:uid="{00000000-0005-0000-0000-000009000000}"/>
    <cellStyle name="Normal 13" xfId="10" xr:uid="{00000000-0005-0000-0000-00000A000000}"/>
    <cellStyle name="Normal 14" xfId="11" xr:uid="{00000000-0005-0000-0000-00000B000000}"/>
    <cellStyle name="Normal 15" xfId="12" xr:uid="{00000000-0005-0000-0000-00000C000000}"/>
    <cellStyle name="Normal 16" xfId="13" xr:uid="{00000000-0005-0000-0000-00000D000000}"/>
    <cellStyle name="Normal 17" xfId="14" xr:uid="{00000000-0005-0000-0000-00000E000000}"/>
    <cellStyle name="Normal 18" xfId="15" xr:uid="{00000000-0005-0000-0000-00000F000000}"/>
    <cellStyle name="Normal 19" xfId="16" xr:uid="{00000000-0005-0000-0000-000010000000}"/>
    <cellStyle name="Normal 2" xfId="17" xr:uid="{00000000-0005-0000-0000-000011000000}"/>
    <cellStyle name="Normal 20" xfId="18" xr:uid="{00000000-0005-0000-0000-000012000000}"/>
    <cellStyle name="Normal 21" xfId="19" xr:uid="{00000000-0005-0000-0000-000013000000}"/>
    <cellStyle name="Normal 22" xfId="20" xr:uid="{00000000-0005-0000-0000-000014000000}"/>
    <cellStyle name="Normal 23" xfId="21" xr:uid="{00000000-0005-0000-0000-000015000000}"/>
    <cellStyle name="Normal 24" xfId="22" xr:uid="{00000000-0005-0000-0000-000016000000}"/>
    <cellStyle name="Normal 25" xfId="23" xr:uid="{00000000-0005-0000-0000-000017000000}"/>
    <cellStyle name="Normal 26" xfId="24" xr:uid="{00000000-0005-0000-0000-000018000000}"/>
    <cellStyle name="Normal 27" xfId="25" xr:uid="{00000000-0005-0000-0000-000019000000}"/>
    <cellStyle name="Normal 28" xfId="26" xr:uid="{00000000-0005-0000-0000-00001A000000}"/>
    <cellStyle name="Normal 29" xfId="27" xr:uid="{00000000-0005-0000-0000-00001B000000}"/>
    <cellStyle name="Normal 3" xfId="28" xr:uid="{00000000-0005-0000-0000-00001C000000}"/>
    <cellStyle name="Normal 30" xfId="29" xr:uid="{00000000-0005-0000-0000-00001D000000}"/>
    <cellStyle name="Normal 31" xfId="30" xr:uid="{00000000-0005-0000-0000-00001E000000}"/>
    <cellStyle name="Normal 32" xfId="31" xr:uid="{00000000-0005-0000-0000-00001F000000}"/>
    <cellStyle name="Normal 33" xfId="32" xr:uid="{00000000-0005-0000-0000-000020000000}"/>
    <cellStyle name="Normal 34" xfId="33" xr:uid="{00000000-0005-0000-0000-000021000000}"/>
    <cellStyle name="Normal 35" xfId="34" xr:uid="{00000000-0005-0000-0000-000022000000}"/>
    <cellStyle name="Normal 36" xfId="35" xr:uid="{00000000-0005-0000-0000-000023000000}"/>
    <cellStyle name="Normal 37" xfId="36" xr:uid="{00000000-0005-0000-0000-000024000000}"/>
    <cellStyle name="Normal 38" xfId="37" xr:uid="{00000000-0005-0000-0000-000025000000}"/>
    <cellStyle name="Normal 39" xfId="38" xr:uid="{00000000-0005-0000-0000-000026000000}"/>
    <cellStyle name="Normal 4" xfId="39" xr:uid="{00000000-0005-0000-0000-000027000000}"/>
    <cellStyle name="Normal 40" xfId="40" xr:uid="{00000000-0005-0000-0000-000028000000}"/>
    <cellStyle name="Normal 41" xfId="41" xr:uid="{00000000-0005-0000-0000-000029000000}"/>
    <cellStyle name="Normal 42" xfId="42" xr:uid="{00000000-0005-0000-0000-00002A000000}"/>
    <cellStyle name="Normal 43" xfId="43" xr:uid="{00000000-0005-0000-0000-00002B000000}"/>
    <cellStyle name="Normal 44" xfId="44" xr:uid="{00000000-0005-0000-0000-00002C000000}"/>
    <cellStyle name="Normal 45" xfId="45" xr:uid="{00000000-0005-0000-0000-00002D000000}"/>
    <cellStyle name="Normal 46" xfId="46" xr:uid="{00000000-0005-0000-0000-00002E000000}"/>
    <cellStyle name="Normal 47" xfId="47" xr:uid="{00000000-0005-0000-0000-00002F000000}"/>
    <cellStyle name="Normal 48" xfId="48" xr:uid="{00000000-0005-0000-0000-000030000000}"/>
    <cellStyle name="Normal 49" xfId="49" xr:uid="{00000000-0005-0000-0000-000031000000}"/>
    <cellStyle name="Normal 5" xfId="50" xr:uid="{00000000-0005-0000-0000-000032000000}"/>
    <cellStyle name="Normal 50" xfId="51" xr:uid="{00000000-0005-0000-0000-000033000000}"/>
    <cellStyle name="Normal 51" xfId="52" xr:uid="{00000000-0005-0000-0000-000034000000}"/>
    <cellStyle name="Normal 52" xfId="53" xr:uid="{00000000-0005-0000-0000-000035000000}"/>
    <cellStyle name="Normal 53" xfId="54" xr:uid="{00000000-0005-0000-0000-000036000000}"/>
    <cellStyle name="Normal 54" xfId="55" xr:uid="{00000000-0005-0000-0000-000037000000}"/>
    <cellStyle name="Normal 55" xfId="56" xr:uid="{00000000-0005-0000-0000-000038000000}"/>
    <cellStyle name="Normal 56" xfId="57" xr:uid="{00000000-0005-0000-0000-000039000000}"/>
    <cellStyle name="Normal 57" xfId="58" xr:uid="{00000000-0005-0000-0000-00003A000000}"/>
    <cellStyle name="Normal 58" xfId="59" xr:uid="{00000000-0005-0000-0000-00003B000000}"/>
    <cellStyle name="Normal 59" xfId="60" xr:uid="{00000000-0005-0000-0000-00003C000000}"/>
    <cellStyle name="Normal 6" xfId="61" xr:uid="{00000000-0005-0000-0000-00003D000000}"/>
    <cellStyle name="Normal 60" xfId="62" xr:uid="{00000000-0005-0000-0000-00003E000000}"/>
    <cellStyle name="Normal 61" xfId="63" xr:uid="{00000000-0005-0000-0000-00003F000000}"/>
    <cellStyle name="Normal 62" xfId="64" xr:uid="{00000000-0005-0000-0000-000040000000}"/>
    <cellStyle name="Normal 63" xfId="65" xr:uid="{00000000-0005-0000-0000-000041000000}"/>
    <cellStyle name="Normal 64" xfId="66" xr:uid="{00000000-0005-0000-0000-000042000000}"/>
    <cellStyle name="Normal 65" xfId="67" xr:uid="{00000000-0005-0000-0000-000043000000}"/>
    <cellStyle name="Normal 66" xfId="68" xr:uid="{00000000-0005-0000-0000-000044000000}"/>
    <cellStyle name="Normal 67" xfId="69" xr:uid="{00000000-0005-0000-0000-000045000000}"/>
    <cellStyle name="Normal 68" xfId="70" xr:uid="{00000000-0005-0000-0000-000046000000}"/>
    <cellStyle name="Normal 69" xfId="71" xr:uid="{00000000-0005-0000-0000-000047000000}"/>
    <cellStyle name="Normal 7" xfId="72" xr:uid="{00000000-0005-0000-0000-000048000000}"/>
    <cellStyle name="Normal 70" xfId="73" xr:uid="{00000000-0005-0000-0000-000049000000}"/>
    <cellStyle name="Normal 71" xfId="74" xr:uid="{00000000-0005-0000-0000-00004A000000}"/>
    <cellStyle name="Normal 72" xfId="75" xr:uid="{00000000-0005-0000-0000-00004B000000}"/>
    <cellStyle name="Normal 73" xfId="76" xr:uid="{00000000-0005-0000-0000-00004C000000}"/>
    <cellStyle name="Normal 74" xfId="77" xr:uid="{00000000-0005-0000-0000-00004D000000}"/>
    <cellStyle name="Normal 75" xfId="78" xr:uid="{00000000-0005-0000-0000-00004E000000}"/>
    <cellStyle name="Normal 76" xfId="79" xr:uid="{00000000-0005-0000-0000-00004F000000}"/>
    <cellStyle name="Normal 77" xfId="80" xr:uid="{00000000-0005-0000-0000-000050000000}"/>
    <cellStyle name="Normal 78" xfId="81" xr:uid="{00000000-0005-0000-0000-000051000000}"/>
    <cellStyle name="Normal 79" xfId="82" xr:uid="{00000000-0005-0000-0000-000052000000}"/>
    <cellStyle name="Normal 8" xfId="83" xr:uid="{00000000-0005-0000-0000-000053000000}"/>
    <cellStyle name="Normal 80" xfId="84" xr:uid="{00000000-0005-0000-0000-000054000000}"/>
    <cellStyle name="Normal 81" xfId="85" xr:uid="{00000000-0005-0000-0000-000055000000}"/>
    <cellStyle name="Normal 82" xfId="86" xr:uid="{00000000-0005-0000-0000-000056000000}"/>
    <cellStyle name="Normal 83" xfId="87" xr:uid="{00000000-0005-0000-0000-000057000000}"/>
    <cellStyle name="Normal 9" xfId="88" xr:uid="{00000000-0005-0000-0000-00005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73</xdr:row>
      <xdr:rowOff>0</xdr:rowOff>
    </xdr:from>
    <xdr:to>
      <xdr:col>0</xdr:col>
      <xdr:colOff>1693545</xdr:colOff>
      <xdr:row>73</xdr:row>
      <xdr:rowOff>55245</xdr:rowOff>
    </xdr:to>
    <xdr:sp macro="" textlink="">
      <xdr:nvSpPr>
        <xdr:cNvPr id="16098" name="Text Box 1">
          <a:extLst>
            <a:ext uri="{FF2B5EF4-FFF2-40B4-BE49-F238E27FC236}">
              <a16:creationId xmlns:a16="http://schemas.microsoft.com/office/drawing/2014/main" id="{85A6BB6F-86FF-44DD-AC73-A099C2769C48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1693545</xdr:colOff>
      <xdr:row>73</xdr:row>
      <xdr:rowOff>55245</xdr:rowOff>
    </xdr:to>
    <xdr:sp macro="" textlink="">
      <xdr:nvSpPr>
        <xdr:cNvPr id="16099" name="Text Box 8">
          <a:extLst>
            <a:ext uri="{FF2B5EF4-FFF2-40B4-BE49-F238E27FC236}">
              <a16:creationId xmlns:a16="http://schemas.microsoft.com/office/drawing/2014/main" id="{59691815-69A4-4648-B4CF-20A45522C167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1693545</xdr:colOff>
      <xdr:row>73</xdr:row>
      <xdr:rowOff>55245</xdr:rowOff>
    </xdr:to>
    <xdr:sp macro="" textlink="">
      <xdr:nvSpPr>
        <xdr:cNvPr id="16100" name="Text Box 9">
          <a:extLst>
            <a:ext uri="{FF2B5EF4-FFF2-40B4-BE49-F238E27FC236}">
              <a16:creationId xmlns:a16="http://schemas.microsoft.com/office/drawing/2014/main" id="{367B50F3-29DB-4895-92E8-9A89240EE0D1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1693545</xdr:colOff>
      <xdr:row>73</xdr:row>
      <xdr:rowOff>55245</xdr:rowOff>
    </xdr:to>
    <xdr:sp macro="" textlink="">
      <xdr:nvSpPr>
        <xdr:cNvPr id="16101" name="Text Box 10">
          <a:extLst>
            <a:ext uri="{FF2B5EF4-FFF2-40B4-BE49-F238E27FC236}">
              <a16:creationId xmlns:a16="http://schemas.microsoft.com/office/drawing/2014/main" id="{6F4E67E6-CAFB-4955-8A61-CBFB2F06EC2F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1693545</xdr:colOff>
      <xdr:row>73</xdr:row>
      <xdr:rowOff>55245</xdr:rowOff>
    </xdr:to>
    <xdr:sp macro="" textlink="">
      <xdr:nvSpPr>
        <xdr:cNvPr id="16102" name="Text Box 41">
          <a:extLst>
            <a:ext uri="{FF2B5EF4-FFF2-40B4-BE49-F238E27FC236}">
              <a16:creationId xmlns:a16="http://schemas.microsoft.com/office/drawing/2014/main" id="{26C87D50-1AC8-437F-960D-ECF972F53650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1693545</xdr:colOff>
      <xdr:row>73</xdr:row>
      <xdr:rowOff>55245</xdr:rowOff>
    </xdr:to>
    <xdr:sp macro="" textlink="">
      <xdr:nvSpPr>
        <xdr:cNvPr id="16103" name="Text Box 43">
          <a:extLst>
            <a:ext uri="{FF2B5EF4-FFF2-40B4-BE49-F238E27FC236}">
              <a16:creationId xmlns:a16="http://schemas.microsoft.com/office/drawing/2014/main" id="{64CA7E60-8995-4054-B79D-73AA0AAE5342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1693545</xdr:colOff>
      <xdr:row>73</xdr:row>
      <xdr:rowOff>55245</xdr:rowOff>
    </xdr:to>
    <xdr:sp macro="" textlink="">
      <xdr:nvSpPr>
        <xdr:cNvPr id="16104" name="Text Box 44">
          <a:extLst>
            <a:ext uri="{FF2B5EF4-FFF2-40B4-BE49-F238E27FC236}">
              <a16:creationId xmlns:a16="http://schemas.microsoft.com/office/drawing/2014/main" id="{1F94FBCA-2963-429B-BB21-AFC553E6075E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1693545</xdr:colOff>
      <xdr:row>73</xdr:row>
      <xdr:rowOff>55245</xdr:rowOff>
    </xdr:to>
    <xdr:sp macro="" textlink="">
      <xdr:nvSpPr>
        <xdr:cNvPr id="16105" name="Text Box 1">
          <a:extLst>
            <a:ext uri="{FF2B5EF4-FFF2-40B4-BE49-F238E27FC236}">
              <a16:creationId xmlns:a16="http://schemas.microsoft.com/office/drawing/2014/main" id="{6F95CA97-71E1-42A1-A62F-1E82DBD95F88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1693545</xdr:colOff>
      <xdr:row>73</xdr:row>
      <xdr:rowOff>55245</xdr:rowOff>
    </xdr:to>
    <xdr:sp macro="" textlink="">
      <xdr:nvSpPr>
        <xdr:cNvPr id="16106" name="Text Box 8">
          <a:extLst>
            <a:ext uri="{FF2B5EF4-FFF2-40B4-BE49-F238E27FC236}">
              <a16:creationId xmlns:a16="http://schemas.microsoft.com/office/drawing/2014/main" id="{BED4E6B0-EF3C-4538-9F27-4FD579EEBCAD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1693545</xdr:colOff>
      <xdr:row>73</xdr:row>
      <xdr:rowOff>55245</xdr:rowOff>
    </xdr:to>
    <xdr:sp macro="" textlink="">
      <xdr:nvSpPr>
        <xdr:cNvPr id="16107" name="Text Box 9">
          <a:extLst>
            <a:ext uri="{FF2B5EF4-FFF2-40B4-BE49-F238E27FC236}">
              <a16:creationId xmlns:a16="http://schemas.microsoft.com/office/drawing/2014/main" id="{566E447D-A7D7-462A-9362-CF20AC64374C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1693545</xdr:colOff>
      <xdr:row>73</xdr:row>
      <xdr:rowOff>55245</xdr:rowOff>
    </xdr:to>
    <xdr:sp macro="" textlink="">
      <xdr:nvSpPr>
        <xdr:cNvPr id="16108" name="Text Box 10">
          <a:extLst>
            <a:ext uri="{FF2B5EF4-FFF2-40B4-BE49-F238E27FC236}">
              <a16:creationId xmlns:a16="http://schemas.microsoft.com/office/drawing/2014/main" id="{F7A66009-CC09-45D1-ACF9-83753B0FC597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1693545</xdr:colOff>
      <xdr:row>73</xdr:row>
      <xdr:rowOff>55245</xdr:rowOff>
    </xdr:to>
    <xdr:sp macro="" textlink="">
      <xdr:nvSpPr>
        <xdr:cNvPr id="16109" name="Text Box 41">
          <a:extLst>
            <a:ext uri="{FF2B5EF4-FFF2-40B4-BE49-F238E27FC236}">
              <a16:creationId xmlns:a16="http://schemas.microsoft.com/office/drawing/2014/main" id="{6DB415AF-1D13-4BA9-82EA-4B28C97925EE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1693545</xdr:colOff>
      <xdr:row>73</xdr:row>
      <xdr:rowOff>55245</xdr:rowOff>
    </xdr:to>
    <xdr:sp macro="" textlink="">
      <xdr:nvSpPr>
        <xdr:cNvPr id="16110" name="Text Box 43">
          <a:extLst>
            <a:ext uri="{FF2B5EF4-FFF2-40B4-BE49-F238E27FC236}">
              <a16:creationId xmlns:a16="http://schemas.microsoft.com/office/drawing/2014/main" id="{7CCC7D9D-58FE-4620-87DF-61DF037997B6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C1583-D567-47E7-BD7B-6D1EC53038EA}">
  <sheetPr>
    <pageSetUpPr fitToPage="1"/>
  </sheetPr>
  <dimension ref="A1:BW178"/>
  <sheetViews>
    <sheetView tabSelected="1" view="pageBreakPreview" topLeftCell="C52" zoomScale="115" zoomScaleNormal="70" zoomScaleSheetLayoutView="115" workbookViewId="0">
      <selection activeCell="C56" sqref="C56"/>
    </sheetView>
  </sheetViews>
  <sheetFormatPr defaultColWidth="9.09765625" defaultRowHeight="14" x14ac:dyDescent="0.3"/>
  <cols>
    <col min="1" max="1" width="18.59765625" style="32" hidden="1" customWidth="1"/>
    <col min="2" max="2" width="1.19921875" style="167" hidden="1" customWidth="1"/>
    <col min="3" max="3" width="51.09765625" style="170" customWidth="1"/>
    <col min="4" max="4" width="7.8984375" style="167" customWidth="1"/>
    <col min="5" max="5" width="1.5" style="167" customWidth="1"/>
    <col min="6" max="6" width="13.5" style="167" customWidth="1"/>
    <col min="7" max="7" width="1.3984375" style="167" customWidth="1"/>
    <col min="8" max="8" width="13.5" style="167" customWidth="1"/>
    <col min="9" max="9" width="1.3984375" style="167" customWidth="1"/>
    <col min="10" max="10" width="13.5" style="167" customWidth="1"/>
    <col min="11" max="11" width="1.3984375" style="167" customWidth="1"/>
    <col min="12" max="12" width="13.5" style="167" customWidth="1"/>
    <col min="13" max="13" width="9.09765625" style="167"/>
    <col min="14" max="14" width="18.59765625" style="168" bestFit="1" customWidth="1"/>
    <col min="15" max="15" width="12.19921875" style="167" bestFit="1" customWidth="1"/>
    <col min="16" max="16" width="9.09765625" style="167"/>
    <col min="17" max="17" width="16.69921875" style="168" bestFit="1" customWidth="1"/>
    <col min="18" max="18" width="10.19921875" style="167" bestFit="1" customWidth="1"/>
    <col min="19" max="16384" width="9.09765625" style="167"/>
  </cols>
  <sheetData>
    <row r="1" spans="1:18" s="163" customFormat="1" ht="21.75" customHeight="1" x14ac:dyDescent="0.4">
      <c r="A1" s="192"/>
      <c r="C1" s="164" t="s">
        <v>42</v>
      </c>
      <c r="N1" s="193"/>
      <c r="Q1" s="193"/>
    </row>
    <row r="2" spans="1:18" s="165" customFormat="1" ht="21.75" customHeight="1" x14ac:dyDescent="0.35">
      <c r="A2" s="194"/>
      <c r="C2" s="166" t="s">
        <v>60</v>
      </c>
      <c r="N2" s="195"/>
      <c r="Q2" s="195"/>
    </row>
    <row r="3" spans="1:18" s="165" customFormat="1" ht="21" customHeight="1" x14ac:dyDescent="0.35">
      <c r="A3" s="194"/>
      <c r="C3" s="166"/>
      <c r="N3" s="195"/>
      <c r="Q3" s="195"/>
    </row>
    <row r="4" spans="1:18" ht="21" customHeight="1" x14ac:dyDescent="0.3">
      <c r="C4" s="105"/>
      <c r="F4" s="214" t="s">
        <v>36</v>
      </c>
      <c r="G4" s="214"/>
      <c r="H4" s="214"/>
      <c r="J4" s="214" t="s">
        <v>37</v>
      </c>
      <c r="K4" s="214"/>
      <c r="L4" s="214"/>
    </row>
    <row r="5" spans="1:18" ht="21" customHeight="1" x14ac:dyDescent="0.3">
      <c r="A5" s="169"/>
      <c r="D5" s="40"/>
      <c r="E5" s="40"/>
      <c r="F5" s="215" t="s">
        <v>43</v>
      </c>
      <c r="G5" s="215"/>
      <c r="H5" s="215"/>
      <c r="I5" s="187"/>
      <c r="J5" s="215" t="s">
        <v>41</v>
      </c>
      <c r="K5" s="215"/>
      <c r="L5" s="215"/>
    </row>
    <row r="6" spans="1:18" ht="21" customHeight="1" x14ac:dyDescent="0.3">
      <c r="A6" s="196"/>
      <c r="C6" s="105"/>
      <c r="D6" s="171"/>
      <c r="E6" s="40"/>
      <c r="F6" s="172" t="s">
        <v>123</v>
      </c>
      <c r="G6" s="172"/>
      <c r="H6" s="172" t="s">
        <v>40</v>
      </c>
      <c r="I6" s="172"/>
      <c r="J6" s="172" t="s">
        <v>123</v>
      </c>
      <c r="K6" s="172"/>
      <c r="L6" s="172" t="s">
        <v>40</v>
      </c>
    </row>
    <row r="7" spans="1:18" ht="21" customHeight="1" x14ac:dyDescent="0.3">
      <c r="A7" s="196"/>
      <c r="C7" s="166" t="s">
        <v>6</v>
      </c>
      <c r="D7" s="171" t="s">
        <v>21</v>
      </c>
      <c r="E7" s="40"/>
      <c r="F7" s="40">
        <v>2022</v>
      </c>
      <c r="G7" s="40"/>
      <c r="H7" s="40">
        <v>2021</v>
      </c>
      <c r="I7" s="40"/>
      <c r="J7" s="40">
        <v>2022</v>
      </c>
      <c r="K7" s="40"/>
      <c r="L7" s="40">
        <v>2021</v>
      </c>
    </row>
    <row r="8" spans="1:18" ht="21" customHeight="1" x14ac:dyDescent="0.3">
      <c r="A8" s="196"/>
      <c r="C8" s="166"/>
      <c r="D8" s="171"/>
      <c r="E8" s="40"/>
      <c r="F8" s="40" t="s">
        <v>164</v>
      </c>
      <c r="G8" s="40"/>
      <c r="H8" s="40"/>
      <c r="I8" s="40"/>
      <c r="J8" s="40" t="s">
        <v>164</v>
      </c>
      <c r="K8" s="40"/>
      <c r="L8" s="40"/>
    </row>
    <row r="9" spans="1:18" ht="21" customHeight="1" x14ac:dyDescent="0.3">
      <c r="A9" s="197"/>
      <c r="D9" s="40"/>
      <c r="E9" s="40"/>
      <c r="F9" s="216" t="s">
        <v>72</v>
      </c>
      <c r="G9" s="216"/>
      <c r="H9" s="216"/>
      <c r="I9" s="216"/>
      <c r="J9" s="216"/>
      <c r="K9" s="216"/>
      <c r="L9" s="216"/>
    </row>
    <row r="10" spans="1:18" ht="21" customHeight="1" x14ac:dyDescent="0.3">
      <c r="A10" s="197"/>
      <c r="C10" s="27" t="s">
        <v>1</v>
      </c>
      <c r="D10" s="171"/>
    </row>
    <row r="11" spans="1:18" ht="21" customHeight="1" x14ac:dyDescent="0.3">
      <c r="A11" s="196" t="s">
        <v>182</v>
      </c>
      <c r="C11" s="20" t="s">
        <v>2</v>
      </c>
      <c r="D11" s="171"/>
      <c r="E11" s="155"/>
      <c r="F11" s="155">
        <v>2978282</v>
      </c>
      <c r="G11" s="155"/>
      <c r="H11" s="155">
        <v>2329561</v>
      </c>
      <c r="I11" s="155"/>
      <c r="J11" s="155">
        <v>299360</v>
      </c>
      <c r="K11" s="155"/>
      <c r="L11" s="155">
        <v>305242</v>
      </c>
      <c r="O11" s="198"/>
      <c r="R11" s="199"/>
    </row>
    <row r="12" spans="1:18" ht="21" customHeight="1" x14ac:dyDescent="0.3">
      <c r="A12" s="196" t="s">
        <v>183</v>
      </c>
      <c r="C12" s="20" t="s">
        <v>141</v>
      </c>
      <c r="D12" s="171" t="s">
        <v>205</v>
      </c>
      <c r="E12" s="155"/>
      <c r="F12" s="155">
        <v>4233249</v>
      </c>
      <c r="G12" s="155"/>
      <c r="H12" s="155">
        <v>2560707</v>
      </c>
      <c r="I12" s="155"/>
      <c r="J12" s="155">
        <v>64048</v>
      </c>
      <c r="K12" s="155"/>
      <c r="L12" s="155">
        <v>65596</v>
      </c>
      <c r="O12" s="198"/>
      <c r="R12" s="199"/>
    </row>
    <row r="13" spans="1:18" ht="21" customHeight="1" x14ac:dyDescent="0.3">
      <c r="A13" s="196"/>
      <c r="C13" s="20" t="s">
        <v>136</v>
      </c>
      <c r="D13" s="171"/>
      <c r="E13" s="155"/>
      <c r="F13" s="155">
        <v>97695</v>
      </c>
      <c r="G13" s="155"/>
      <c r="H13" s="155">
        <v>96230</v>
      </c>
      <c r="I13" s="155"/>
      <c r="J13" s="155">
        <v>19014</v>
      </c>
      <c r="K13" s="155"/>
      <c r="L13" s="155">
        <v>27688</v>
      </c>
      <c r="O13" s="198"/>
      <c r="R13" s="199"/>
    </row>
    <row r="14" spans="1:18" ht="21" customHeight="1" x14ac:dyDescent="0.3">
      <c r="A14" s="196"/>
      <c r="C14" s="20" t="s">
        <v>134</v>
      </c>
      <c r="D14" s="171" t="s">
        <v>206</v>
      </c>
      <c r="E14" s="155"/>
      <c r="F14" s="155">
        <v>25633</v>
      </c>
      <c r="G14" s="155"/>
      <c r="H14" s="155">
        <v>25633</v>
      </c>
      <c r="I14" s="155"/>
      <c r="J14" s="155">
        <v>55633</v>
      </c>
      <c r="K14" s="155"/>
      <c r="L14" s="155">
        <v>55633</v>
      </c>
      <c r="O14" s="198"/>
      <c r="R14" s="199"/>
    </row>
    <row r="15" spans="1:18" ht="21" customHeight="1" x14ac:dyDescent="0.3">
      <c r="A15" s="196" t="s">
        <v>184</v>
      </c>
      <c r="C15" s="20" t="s">
        <v>3</v>
      </c>
      <c r="D15" s="171" t="s">
        <v>207</v>
      </c>
      <c r="E15" s="155"/>
      <c r="F15" s="155">
        <v>3330936</v>
      </c>
      <c r="G15" s="155"/>
      <c r="H15" s="155">
        <v>3361018</v>
      </c>
      <c r="I15" s="155"/>
      <c r="J15" s="155">
        <v>18928</v>
      </c>
      <c r="K15" s="155"/>
      <c r="L15" s="155">
        <v>17367</v>
      </c>
      <c r="O15" s="198"/>
      <c r="R15" s="199"/>
    </row>
    <row r="16" spans="1:18" ht="21" customHeight="1" x14ac:dyDescent="0.3">
      <c r="A16" s="197"/>
      <c r="C16" s="20" t="s">
        <v>4</v>
      </c>
      <c r="D16" s="171"/>
      <c r="E16" s="155"/>
      <c r="F16" s="155">
        <v>168792</v>
      </c>
      <c r="G16" s="155"/>
      <c r="H16" s="155">
        <v>158893</v>
      </c>
      <c r="I16" s="155"/>
      <c r="J16" s="155">
        <v>616</v>
      </c>
      <c r="K16" s="155"/>
      <c r="L16" s="155">
        <v>452</v>
      </c>
      <c r="O16" s="198"/>
      <c r="R16" s="199"/>
    </row>
    <row r="17" spans="1:18" ht="21" customHeight="1" x14ac:dyDescent="0.3">
      <c r="A17" s="196" t="s">
        <v>185</v>
      </c>
      <c r="C17" s="2" t="s">
        <v>5</v>
      </c>
      <c r="D17" s="171"/>
      <c r="E17" s="160"/>
      <c r="F17" s="173">
        <f>SUM(F11:F16)</f>
        <v>10834587</v>
      </c>
      <c r="G17" s="160"/>
      <c r="H17" s="173">
        <f>SUM(H11:H16)</f>
        <v>8532042</v>
      </c>
      <c r="I17" s="160"/>
      <c r="J17" s="173">
        <f>SUM(J11:J16)</f>
        <v>457599</v>
      </c>
      <c r="K17" s="160"/>
      <c r="L17" s="173">
        <f>SUM(L11:L16)</f>
        <v>471978</v>
      </c>
      <c r="O17" s="198"/>
      <c r="R17" s="199"/>
    </row>
    <row r="18" spans="1:18" ht="21" customHeight="1" x14ac:dyDescent="0.3">
      <c r="A18" s="196"/>
      <c r="D18" s="171"/>
      <c r="E18" s="174"/>
      <c r="F18" s="174"/>
      <c r="G18" s="174"/>
      <c r="H18" s="174"/>
      <c r="I18" s="174"/>
      <c r="J18" s="174"/>
      <c r="K18" s="174"/>
      <c r="L18" s="174"/>
    </row>
    <row r="19" spans="1:18" ht="21" customHeight="1" x14ac:dyDescent="0.3">
      <c r="A19" s="197"/>
      <c r="C19" s="27" t="s">
        <v>7</v>
      </c>
      <c r="D19" s="171"/>
      <c r="E19" s="174"/>
      <c r="F19" s="174"/>
      <c r="G19" s="174"/>
      <c r="H19" s="174"/>
      <c r="I19" s="174"/>
      <c r="J19" s="174"/>
      <c r="K19" s="174"/>
      <c r="L19" s="174"/>
    </row>
    <row r="20" spans="1:18" ht="21" customHeight="1" x14ac:dyDescent="0.3">
      <c r="A20" s="197"/>
      <c r="C20" s="167" t="s">
        <v>126</v>
      </c>
      <c r="D20" s="171"/>
      <c r="E20" s="155"/>
      <c r="F20" s="155">
        <v>32689</v>
      </c>
      <c r="G20" s="155"/>
      <c r="H20" s="155">
        <v>31342</v>
      </c>
      <c r="I20" s="155"/>
      <c r="J20" s="158">
        <v>32689</v>
      </c>
      <c r="K20" s="155"/>
      <c r="L20" s="158">
        <v>31342</v>
      </c>
      <c r="R20" s="199"/>
    </row>
    <row r="21" spans="1:18" ht="21" customHeight="1" x14ac:dyDescent="0.3">
      <c r="A21" s="197"/>
      <c r="C21" s="20" t="s">
        <v>8</v>
      </c>
      <c r="D21" s="171" t="s">
        <v>165</v>
      </c>
      <c r="E21" s="155"/>
      <c r="F21" s="158">
        <v>0</v>
      </c>
      <c r="G21" s="155"/>
      <c r="H21" s="158">
        <v>0</v>
      </c>
      <c r="I21" s="155"/>
      <c r="J21" s="155">
        <v>3721396</v>
      </c>
      <c r="K21" s="155"/>
      <c r="L21" s="155">
        <v>3721396</v>
      </c>
      <c r="R21" s="199"/>
    </row>
    <row r="22" spans="1:18" ht="21" customHeight="1" x14ac:dyDescent="0.3">
      <c r="A22" s="197"/>
      <c r="C22" s="167" t="s">
        <v>100</v>
      </c>
      <c r="D22" s="171" t="s">
        <v>165</v>
      </c>
      <c r="E22" s="155"/>
      <c r="F22" s="158">
        <v>0</v>
      </c>
      <c r="G22" s="155"/>
      <c r="H22" s="158">
        <v>0</v>
      </c>
      <c r="I22" s="155"/>
      <c r="J22" s="158">
        <v>0</v>
      </c>
      <c r="K22" s="155"/>
      <c r="L22" s="158">
        <v>0</v>
      </c>
      <c r="R22" s="199"/>
    </row>
    <row r="23" spans="1:18" ht="21" customHeight="1" x14ac:dyDescent="0.3">
      <c r="A23" s="197"/>
      <c r="C23" s="20" t="s">
        <v>9</v>
      </c>
      <c r="D23" s="171"/>
      <c r="E23" s="155"/>
      <c r="F23" s="158">
        <v>41512</v>
      </c>
      <c r="G23" s="155"/>
      <c r="H23" s="158">
        <v>41928</v>
      </c>
      <c r="I23" s="155"/>
      <c r="J23" s="158">
        <v>0</v>
      </c>
      <c r="K23" s="155"/>
      <c r="L23" s="158">
        <v>0</v>
      </c>
      <c r="R23" s="199"/>
    </row>
    <row r="24" spans="1:18" ht="21" customHeight="1" x14ac:dyDescent="0.3">
      <c r="A24" s="196" t="s">
        <v>186</v>
      </c>
      <c r="C24" s="20" t="s">
        <v>10</v>
      </c>
      <c r="D24" s="171" t="s">
        <v>242</v>
      </c>
      <c r="E24" s="155"/>
      <c r="F24" s="155">
        <v>5072335</v>
      </c>
      <c r="G24" s="155"/>
      <c r="H24" s="155">
        <v>4912037</v>
      </c>
      <c r="I24" s="155"/>
      <c r="J24" s="158">
        <v>186475</v>
      </c>
      <c r="K24" s="155"/>
      <c r="L24" s="158">
        <v>188580</v>
      </c>
      <c r="R24" s="199"/>
    </row>
    <row r="25" spans="1:18" ht="21" customHeight="1" x14ac:dyDescent="0.3">
      <c r="A25" s="196" t="s">
        <v>187</v>
      </c>
      <c r="C25" s="20" t="s">
        <v>124</v>
      </c>
      <c r="D25" s="171"/>
      <c r="E25" s="155"/>
      <c r="F25" s="155">
        <v>237480</v>
      </c>
      <c r="G25" s="155"/>
      <c r="H25" s="155">
        <v>244677</v>
      </c>
      <c r="I25" s="155"/>
      <c r="J25" s="155">
        <v>41611</v>
      </c>
      <c r="K25" s="155"/>
      <c r="L25" s="155">
        <v>42953</v>
      </c>
      <c r="R25" s="199"/>
    </row>
    <row r="26" spans="1:18" ht="21" customHeight="1" x14ac:dyDescent="0.3">
      <c r="A26" s="196"/>
      <c r="C26" s="20" t="s">
        <v>142</v>
      </c>
      <c r="D26" s="171"/>
      <c r="E26" s="155"/>
      <c r="F26" s="155">
        <v>42582</v>
      </c>
      <c r="G26" s="155"/>
      <c r="H26" s="155">
        <v>44976</v>
      </c>
      <c r="I26" s="155"/>
      <c r="J26" s="155">
        <v>17748</v>
      </c>
      <c r="K26" s="155"/>
      <c r="L26" s="155">
        <v>18327</v>
      </c>
      <c r="R26" s="199"/>
    </row>
    <row r="27" spans="1:18" ht="21" customHeight="1" x14ac:dyDescent="0.3">
      <c r="A27" s="196"/>
      <c r="C27" s="20" t="s">
        <v>188</v>
      </c>
      <c r="D27" s="171"/>
      <c r="E27" s="155"/>
      <c r="F27" s="155">
        <v>50801</v>
      </c>
      <c r="G27" s="155"/>
      <c r="H27" s="155">
        <v>35833</v>
      </c>
      <c r="I27" s="155"/>
      <c r="J27" s="155">
        <v>0</v>
      </c>
      <c r="K27" s="155"/>
      <c r="L27" s="155">
        <v>0</v>
      </c>
      <c r="R27" s="199"/>
    </row>
    <row r="28" spans="1:18" ht="21" customHeight="1" x14ac:dyDescent="0.3">
      <c r="A28" s="196" t="s">
        <v>189</v>
      </c>
      <c r="C28" s="20" t="s">
        <v>62</v>
      </c>
      <c r="D28" s="171"/>
      <c r="E28" s="155"/>
      <c r="F28" s="155">
        <v>31589</v>
      </c>
      <c r="G28" s="155"/>
      <c r="H28" s="155">
        <v>36356</v>
      </c>
      <c r="I28" s="155"/>
      <c r="J28" s="155">
        <v>7697</v>
      </c>
      <c r="K28" s="155"/>
      <c r="L28" s="155">
        <v>7522</v>
      </c>
      <c r="R28" s="199"/>
    </row>
    <row r="29" spans="1:18" ht="21" customHeight="1" x14ac:dyDescent="0.3">
      <c r="A29" s="196"/>
      <c r="C29" s="20" t="s">
        <v>190</v>
      </c>
      <c r="D29" s="171"/>
      <c r="E29" s="155"/>
      <c r="F29" s="155"/>
      <c r="G29" s="155"/>
      <c r="H29" s="155"/>
      <c r="I29" s="155"/>
      <c r="J29" s="155"/>
      <c r="K29" s="155"/>
      <c r="L29" s="155"/>
      <c r="R29" s="199"/>
    </row>
    <row r="30" spans="1:18" ht="21" customHeight="1" x14ac:dyDescent="0.3">
      <c r="A30" s="196"/>
      <c r="C30" s="20" t="s">
        <v>191</v>
      </c>
      <c r="D30" s="171"/>
      <c r="E30" s="155"/>
      <c r="F30" s="155">
        <v>5000</v>
      </c>
      <c r="G30" s="155"/>
      <c r="H30" s="155">
        <v>5000</v>
      </c>
      <c r="I30" s="155"/>
      <c r="J30" s="158">
        <v>0</v>
      </c>
      <c r="K30" s="155"/>
      <c r="L30" s="158">
        <v>0</v>
      </c>
      <c r="R30" s="199"/>
    </row>
    <row r="31" spans="1:18" ht="21" customHeight="1" x14ac:dyDescent="0.3">
      <c r="A31" s="196"/>
      <c r="C31" s="20" t="s">
        <v>11</v>
      </c>
      <c r="D31" s="171"/>
      <c r="E31" s="155"/>
      <c r="F31" s="155">
        <v>64919</v>
      </c>
      <c r="G31" s="155"/>
      <c r="H31" s="155">
        <v>62548</v>
      </c>
      <c r="I31" s="155"/>
      <c r="J31" s="155">
        <v>13827</v>
      </c>
      <c r="K31" s="155"/>
      <c r="L31" s="155">
        <v>13044</v>
      </c>
      <c r="R31" s="199"/>
    </row>
    <row r="32" spans="1:18" ht="21" customHeight="1" x14ac:dyDescent="0.3">
      <c r="A32" s="196" t="s">
        <v>192</v>
      </c>
      <c r="C32" s="2" t="s">
        <v>12</v>
      </c>
      <c r="D32" s="171"/>
      <c r="E32" s="160"/>
      <c r="F32" s="63">
        <f>SUM(F20:F31)</f>
        <v>5578907</v>
      </c>
      <c r="G32" s="160"/>
      <c r="H32" s="63">
        <f>SUM(H20:H31)</f>
        <v>5414697</v>
      </c>
      <c r="I32" s="160"/>
      <c r="J32" s="63">
        <f>SUM(J20:J31)</f>
        <v>4021443</v>
      </c>
      <c r="K32" s="160"/>
      <c r="L32" s="63">
        <f>SUM(L20:L31)</f>
        <v>4023164</v>
      </c>
      <c r="R32" s="199"/>
    </row>
    <row r="33" spans="1:18" ht="21" customHeight="1" x14ac:dyDescent="0.3">
      <c r="A33" s="196"/>
      <c r="C33" s="2"/>
      <c r="D33" s="171"/>
      <c r="E33" s="160"/>
      <c r="F33" s="53"/>
      <c r="G33" s="160"/>
      <c r="H33" s="53"/>
      <c r="I33" s="160"/>
      <c r="J33" s="53"/>
      <c r="K33" s="160"/>
      <c r="L33" s="53"/>
      <c r="R33" s="199"/>
    </row>
    <row r="34" spans="1:18" ht="21" customHeight="1" thickBot="1" x14ac:dyDescent="0.35">
      <c r="A34" s="197"/>
      <c r="C34" s="92" t="s">
        <v>13</v>
      </c>
      <c r="D34" s="171"/>
      <c r="E34" s="160"/>
      <c r="F34" s="64">
        <f>SUM(F32,F17)</f>
        <v>16413494</v>
      </c>
      <c r="G34" s="160"/>
      <c r="H34" s="64">
        <f>SUM(H32,H17)</f>
        <v>13946739</v>
      </c>
      <c r="I34" s="160"/>
      <c r="J34" s="64">
        <f>SUM(J32,J17)</f>
        <v>4479042</v>
      </c>
      <c r="K34" s="160"/>
      <c r="L34" s="64">
        <f>SUM(L32,L17)</f>
        <v>4495142</v>
      </c>
      <c r="R34" s="199"/>
    </row>
    <row r="35" spans="1:18" ht="21.75" customHeight="1" thickTop="1" x14ac:dyDescent="0.3">
      <c r="A35" s="197"/>
    </row>
    <row r="36" spans="1:18" ht="21.75" customHeight="1" x14ac:dyDescent="0.3">
      <c r="A36" s="197"/>
      <c r="F36" s="168"/>
      <c r="G36" s="168"/>
      <c r="H36" s="168"/>
      <c r="I36" s="168"/>
      <c r="J36" s="168"/>
      <c r="K36" s="168"/>
      <c r="L36" s="168"/>
    </row>
    <row r="37" spans="1:18" ht="21.75" customHeight="1" x14ac:dyDescent="0.3">
      <c r="A37" s="197"/>
    </row>
    <row r="38" spans="1:18" ht="21.75" customHeight="1" x14ac:dyDescent="0.3">
      <c r="A38" s="197"/>
      <c r="C38" s="200"/>
      <c r="F38" s="198"/>
      <c r="H38" s="198"/>
      <c r="J38" s="198"/>
      <c r="L38" s="198"/>
    </row>
    <row r="39" spans="1:18" ht="21.75" customHeight="1" x14ac:dyDescent="0.3">
      <c r="A39" s="197"/>
    </row>
    <row r="40" spans="1:18" s="163" customFormat="1" ht="21.75" customHeight="1" x14ac:dyDescent="0.4">
      <c r="A40" s="201"/>
      <c r="C40" s="164" t="s">
        <v>42</v>
      </c>
      <c r="N40" s="193"/>
      <c r="Q40" s="193"/>
    </row>
    <row r="41" spans="1:18" s="165" customFormat="1" ht="21.75" customHeight="1" x14ac:dyDescent="0.35">
      <c r="A41" s="202"/>
      <c r="C41" s="166" t="s">
        <v>60</v>
      </c>
      <c r="N41" s="195"/>
      <c r="Q41" s="195"/>
    </row>
    <row r="42" spans="1:18" s="165" customFormat="1" ht="21.5" customHeight="1" x14ac:dyDescent="0.35">
      <c r="A42" s="202"/>
      <c r="C42" s="166"/>
      <c r="N42" s="195"/>
      <c r="Q42" s="195"/>
    </row>
    <row r="43" spans="1:18" ht="21.75" customHeight="1" x14ac:dyDescent="0.3">
      <c r="A43" s="197"/>
      <c r="C43" s="105"/>
      <c r="F43" s="214" t="s">
        <v>36</v>
      </c>
      <c r="G43" s="214"/>
      <c r="H43" s="214"/>
      <c r="J43" s="214" t="s">
        <v>37</v>
      </c>
      <c r="K43" s="214"/>
      <c r="L43" s="214"/>
    </row>
    <row r="44" spans="1:18" ht="21.75" customHeight="1" x14ac:dyDescent="0.3">
      <c r="A44" s="197"/>
      <c r="D44" s="40"/>
      <c r="E44" s="40"/>
      <c r="F44" s="215" t="s">
        <v>43</v>
      </c>
      <c r="G44" s="215"/>
      <c r="H44" s="215"/>
      <c r="I44" s="187"/>
      <c r="J44" s="215" t="s">
        <v>43</v>
      </c>
      <c r="K44" s="215"/>
      <c r="L44" s="215"/>
    </row>
    <row r="45" spans="1:18" ht="21.75" customHeight="1" x14ac:dyDescent="0.3">
      <c r="A45" s="196"/>
      <c r="C45" s="92"/>
      <c r="D45" s="40"/>
      <c r="E45" s="40"/>
      <c r="F45" s="172" t="s">
        <v>123</v>
      </c>
      <c r="G45" s="172"/>
      <c r="H45" s="172" t="s">
        <v>40</v>
      </c>
      <c r="I45" s="172"/>
      <c r="J45" s="172" t="s">
        <v>123</v>
      </c>
      <c r="K45" s="172"/>
      <c r="L45" s="172" t="s">
        <v>40</v>
      </c>
    </row>
    <row r="46" spans="1:18" ht="21.75" customHeight="1" x14ac:dyDescent="0.3">
      <c r="A46" s="196"/>
      <c r="C46" s="1" t="s">
        <v>93</v>
      </c>
      <c r="D46" s="171" t="s">
        <v>21</v>
      </c>
      <c r="E46" s="40"/>
      <c r="F46" s="40">
        <v>2022</v>
      </c>
      <c r="G46" s="40"/>
      <c r="H46" s="40">
        <v>2021</v>
      </c>
      <c r="I46" s="40"/>
      <c r="J46" s="40">
        <v>2022</v>
      </c>
      <c r="K46" s="40"/>
      <c r="L46" s="40">
        <v>2021</v>
      </c>
    </row>
    <row r="47" spans="1:18" ht="21.75" customHeight="1" x14ac:dyDescent="0.3">
      <c r="A47" s="196"/>
      <c r="C47" s="1"/>
      <c r="D47" s="171"/>
      <c r="E47" s="40"/>
      <c r="F47" s="40" t="s">
        <v>164</v>
      </c>
      <c r="G47" s="40"/>
      <c r="H47" s="40"/>
      <c r="I47" s="40"/>
      <c r="J47" s="40" t="s">
        <v>164</v>
      </c>
      <c r="K47" s="40"/>
      <c r="L47" s="40"/>
    </row>
    <row r="48" spans="1:18" ht="21.75" customHeight="1" x14ac:dyDescent="0.3">
      <c r="A48" s="197"/>
      <c r="E48" s="171"/>
      <c r="F48" s="216" t="s">
        <v>72</v>
      </c>
      <c r="G48" s="216"/>
      <c r="H48" s="216"/>
      <c r="I48" s="216"/>
      <c r="J48" s="216"/>
      <c r="K48" s="216"/>
      <c r="L48" s="216"/>
    </row>
    <row r="49" spans="1:16" ht="21.75" customHeight="1" x14ac:dyDescent="0.3">
      <c r="A49" s="197"/>
      <c r="C49" s="175" t="s">
        <v>14</v>
      </c>
      <c r="D49" s="40"/>
      <c r="E49" s="174"/>
      <c r="F49" s="174"/>
      <c r="G49" s="174"/>
      <c r="H49" s="174"/>
      <c r="I49" s="174"/>
      <c r="J49" s="174"/>
      <c r="K49" s="174"/>
      <c r="L49" s="174"/>
    </row>
    <row r="50" spans="1:16" ht="21.75" customHeight="1" x14ac:dyDescent="0.3">
      <c r="A50" s="197"/>
      <c r="C50" s="167" t="s">
        <v>216</v>
      </c>
      <c r="D50" s="171"/>
      <c r="E50" s="174"/>
      <c r="F50" s="174">
        <v>947944</v>
      </c>
      <c r="G50" s="174"/>
      <c r="H50" s="174">
        <v>1535054</v>
      </c>
      <c r="I50" s="174"/>
      <c r="J50" s="158">
        <v>690000</v>
      </c>
      <c r="K50" s="174"/>
      <c r="L50" s="158">
        <v>720000</v>
      </c>
      <c r="P50" s="198"/>
    </row>
    <row r="51" spans="1:16" ht="21.75" customHeight="1" x14ac:dyDescent="0.3">
      <c r="A51" s="196" t="s">
        <v>193</v>
      </c>
      <c r="C51" s="20" t="s">
        <v>101</v>
      </c>
      <c r="D51" s="171"/>
      <c r="E51" s="155"/>
      <c r="F51" s="155">
        <v>7690185</v>
      </c>
      <c r="G51" s="155"/>
      <c r="H51" s="155">
        <v>5503615</v>
      </c>
      <c r="I51" s="155"/>
      <c r="J51" s="155">
        <v>104092</v>
      </c>
      <c r="K51" s="155"/>
      <c r="L51" s="155">
        <v>89004</v>
      </c>
      <c r="P51" s="198"/>
    </row>
    <row r="52" spans="1:16" ht="21.75" customHeight="1" x14ac:dyDescent="0.3">
      <c r="A52" s="196"/>
      <c r="C52" s="20" t="s">
        <v>208</v>
      </c>
      <c r="D52" s="207"/>
      <c r="E52" s="155"/>
      <c r="F52" s="155">
        <v>163673</v>
      </c>
      <c r="G52" s="155"/>
      <c r="H52" s="155">
        <v>776</v>
      </c>
      <c r="I52" s="155"/>
      <c r="J52" s="155">
        <v>163673</v>
      </c>
      <c r="K52" s="155"/>
      <c r="L52" s="155">
        <v>776</v>
      </c>
      <c r="P52" s="198"/>
    </row>
    <row r="53" spans="1:16" ht="21.75" customHeight="1" x14ac:dyDescent="0.3">
      <c r="A53" s="196"/>
      <c r="C53" s="20" t="s">
        <v>78</v>
      </c>
      <c r="D53" s="171"/>
      <c r="E53" s="155"/>
      <c r="F53" s="155">
        <v>2188</v>
      </c>
      <c r="G53" s="155"/>
      <c r="H53" s="155">
        <v>2188</v>
      </c>
      <c r="I53" s="155"/>
      <c r="J53" s="158">
        <v>0</v>
      </c>
      <c r="K53" s="155"/>
      <c r="L53" s="158">
        <v>0</v>
      </c>
      <c r="P53" s="198"/>
    </row>
    <row r="54" spans="1:16" ht="21.75" customHeight="1" x14ac:dyDescent="0.3">
      <c r="A54" s="197"/>
      <c r="C54" s="212" t="s">
        <v>143</v>
      </c>
      <c r="D54" s="171"/>
      <c r="E54" s="155"/>
      <c r="F54" s="155">
        <v>130323</v>
      </c>
      <c r="G54" s="155"/>
      <c r="H54" s="155">
        <v>189642</v>
      </c>
      <c r="I54" s="155"/>
      <c r="J54" s="155">
        <v>5804</v>
      </c>
      <c r="K54" s="155"/>
      <c r="L54" s="155">
        <v>3345</v>
      </c>
      <c r="P54" s="198"/>
    </row>
    <row r="55" spans="1:16" ht="21.75" customHeight="1" x14ac:dyDescent="0.3">
      <c r="A55" s="197"/>
      <c r="C55" s="167" t="s">
        <v>168</v>
      </c>
      <c r="D55" s="171" t="s">
        <v>206</v>
      </c>
      <c r="E55" s="155"/>
      <c r="F55" s="155">
        <v>0</v>
      </c>
      <c r="G55" s="155"/>
      <c r="H55" s="155">
        <v>0</v>
      </c>
      <c r="I55" s="155"/>
      <c r="J55" s="155">
        <v>100000</v>
      </c>
      <c r="K55" s="155"/>
      <c r="L55" s="155">
        <v>100000</v>
      </c>
      <c r="P55" s="198"/>
    </row>
    <row r="56" spans="1:16" ht="21.75" customHeight="1" x14ac:dyDescent="0.3">
      <c r="A56" s="197"/>
      <c r="C56" s="167" t="s">
        <v>217</v>
      </c>
      <c r="D56" s="171"/>
      <c r="E56" s="155"/>
      <c r="F56" s="155"/>
      <c r="G56" s="155"/>
      <c r="H56" s="155"/>
      <c r="I56" s="155"/>
      <c r="J56" s="155"/>
      <c r="K56" s="155"/>
      <c r="L56" s="155"/>
      <c r="P56" s="198"/>
    </row>
    <row r="57" spans="1:16" ht="21.75" customHeight="1" x14ac:dyDescent="0.3">
      <c r="A57" s="197"/>
      <c r="C57" s="167" t="s">
        <v>82</v>
      </c>
      <c r="D57" s="171">
        <v>7</v>
      </c>
      <c r="E57" s="155"/>
      <c r="F57" s="155">
        <v>406255</v>
      </c>
      <c r="G57" s="155"/>
      <c r="H57" s="155">
        <v>278641</v>
      </c>
      <c r="I57" s="155"/>
      <c r="J57" s="158">
        <v>0</v>
      </c>
      <c r="K57" s="155"/>
      <c r="L57" s="158">
        <v>0</v>
      </c>
      <c r="P57" s="198"/>
    </row>
    <row r="58" spans="1:16" ht="21.75" customHeight="1" x14ac:dyDescent="0.3">
      <c r="A58" s="197"/>
      <c r="C58" s="167" t="s">
        <v>157</v>
      </c>
      <c r="D58" s="171"/>
      <c r="E58" s="155"/>
      <c r="F58" s="155">
        <v>27554</v>
      </c>
      <c r="G58" s="155"/>
      <c r="H58" s="155">
        <v>27522</v>
      </c>
      <c r="I58" s="155"/>
      <c r="J58" s="158">
        <v>4844</v>
      </c>
      <c r="K58" s="155"/>
      <c r="L58" s="158">
        <v>4793</v>
      </c>
      <c r="P58" s="198"/>
    </row>
    <row r="59" spans="1:16" ht="21.75" customHeight="1" x14ac:dyDescent="0.3">
      <c r="A59" s="197"/>
      <c r="C59" s="20" t="s">
        <v>194</v>
      </c>
      <c r="D59" s="171"/>
      <c r="E59" s="155"/>
      <c r="F59" s="158">
        <v>94019</v>
      </c>
      <c r="G59" s="155"/>
      <c r="H59" s="158">
        <v>41966</v>
      </c>
      <c r="I59" s="155"/>
      <c r="J59" s="158">
        <v>0</v>
      </c>
      <c r="K59" s="155"/>
      <c r="L59" s="158">
        <v>0</v>
      </c>
      <c r="P59" s="198"/>
    </row>
    <row r="60" spans="1:16" ht="21.75" customHeight="1" x14ac:dyDescent="0.3">
      <c r="A60" s="197"/>
      <c r="C60" s="213" t="s">
        <v>158</v>
      </c>
      <c r="D60" s="171"/>
      <c r="E60" s="155"/>
      <c r="F60" s="158">
        <v>3597</v>
      </c>
      <c r="G60" s="155"/>
      <c r="H60" s="158">
        <v>558</v>
      </c>
      <c r="I60" s="155"/>
      <c r="J60" s="158">
        <v>0</v>
      </c>
      <c r="K60" s="155"/>
      <c r="L60" s="158">
        <v>0</v>
      </c>
      <c r="P60" s="198"/>
    </row>
    <row r="61" spans="1:16" ht="21.75" customHeight="1" x14ac:dyDescent="0.3">
      <c r="A61" s="197"/>
      <c r="C61" s="20" t="s">
        <v>15</v>
      </c>
      <c r="D61" s="171"/>
      <c r="E61" s="155"/>
      <c r="F61" s="155">
        <v>18558</v>
      </c>
      <c r="G61" s="155"/>
      <c r="H61" s="155">
        <v>15149</v>
      </c>
      <c r="I61" s="155"/>
      <c r="J61" s="155">
        <v>2229</v>
      </c>
      <c r="K61" s="155"/>
      <c r="L61" s="155">
        <v>1845</v>
      </c>
      <c r="P61" s="198"/>
    </row>
    <row r="62" spans="1:16" ht="21.75" customHeight="1" x14ac:dyDescent="0.3">
      <c r="A62" s="196" t="s">
        <v>195</v>
      </c>
      <c r="C62" s="2" t="s">
        <v>16</v>
      </c>
      <c r="D62" s="171"/>
      <c r="E62" s="160"/>
      <c r="F62" s="63">
        <f>SUM(F50:F61)</f>
        <v>9484296</v>
      </c>
      <c r="G62" s="160"/>
      <c r="H62" s="63">
        <f>SUM(H50:H61)</f>
        <v>7595111</v>
      </c>
      <c r="I62" s="160"/>
      <c r="J62" s="63">
        <f>SUM(J50:J61)</f>
        <v>1070642</v>
      </c>
      <c r="K62" s="160"/>
      <c r="L62" s="63">
        <f>SUM(L50:L61)</f>
        <v>919763</v>
      </c>
      <c r="P62" s="198"/>
    </row>
    <row r="63" spans="1:16" ht="21.5" customHeight="1" x14ac:dyDescent="0.3">
      <c r="A63" s="196"/>
      <c r="D63" s="171"/>
      <c r="E63" s="174"/>
      <c r="F63" s="174"/>
      <c r="G63" s="174"/>
      <c r="H63" s="174"/>
      <c r="I63" s="174"/>
      <c r="J63" s="174"/>
      <c r="K63" s="174"/>
      <c r="L63" s="174"/>
    </row>
    <row r="64" spans="1:16" ht="21.75" customHeight="1" x14ac:dyDescent="0.3">
      <c r="A64" s="196" t="s">
        <v>196</v>
      </c>
      <c r="C64" s="27" t="s">
        <v>17</v>
      </c>
      <c r="D64" s="171"/>
      <c r="E64" s="174"/>
      <c r="F64" s="174"/>
      <c r="G64" s="174"/>
      <c r="H64" s="174"/>
      <c r="I64" s="174"/>
      <c r="J64" s="174"/>
      <c r="K64" s="174"/>
      <c r="L64" s="174"/>
    </row>
    <row r="65" spans="1:18" ht="21.75" customHeight="1" x14ac:dyDescent="0.3">
      <c r="A65" s="196"/>
      <c r="C65" s="170" t="s">
        <v>197</v>
      </c>
      <c r="D65" s="171"/>
      <c r="E65" s="155"/>
      <c r="F65" s="155">
        <v>7380</v>
      </c>
      <c r="G65" s="155"/>
      <c r="H65" s="155">
        <v>7380</v>
      </c>
      <c r="I65" s="155"/>
      <c r="J65" s="158">
        <v>0</v>
      </c>
      <c r="K65" s="155"/>
      <c r="L65" s="158">
        <v>0</v>
      </c>
      <c r="R65" s="199"/>
    </row>
    <row r="66" spans="1:18" ht="21.75" customHeight="1" x14ac:dyDescent="0.3">
      <c r="A66" s="196"/>
      <c r="C66" s="170" t="s">
        <v>66</v>
      </c>
      <c r="D66" s="171"/>
      <c r="E66" s="155"/>
      <c r="F66" s="155">
        <v>43217</v>
      </c>
      <c r="G66" s="155"/>
      <c r="H66" s="155">
        <v>43756</v>
      </c>
      <c r="I66" s="155"/>
      <c r="J66" s="158">
        <v>0</v>
      </c>
      <c r="K66" s="155"/>
      <c r="L66" s="158">
        <v>0</v>
      </c>
      <c r="R66" s="199"/>
    </row>
    <row r="67" spans="1:18" ht="21.75" customHeight="1" x14ac:dyDescent="0.3">
      <c r="A67" s="196"/>
      <c r="C67" s="170" t="s">
        <v>218</v>
      </c>
      <c r="D67" s="171"/>
      <c r="E67" s="155"/>
      <c r="F67" s="155">
        <v>118471</v>
      </c>
      <c r="G67" s="155"/>
      <c r="H67" s="155">
        <v>127850</v>
      </c>
      <c r="I67" s="155"/>
      <c r="J67" s="158">
        <v>0</v>
      </c>
      <c r="K67" s="155"/>
      <c r="L67" s="158">
        <v>0</v>
      </c>
      <c r="R67" s="199"/>
    </row>
    <row r="68" spans="1:18" ht="21.75" customHeight="1" x14ac:dyDescent="0.3">
      <c r="A68" s="196"/>
      <c r="C68" s="170" t="s">
        <v>219</v>
      </c>
      <c r="D68" s="171">
        <v>7</v>
      </c>
      <c r="E68" s="155"/>
      <c r="F68" s="155">
        <v>1427493</v>
      </c>
      <c r="G68" s="155"/>
      <c r="H68" s="155">
        <v>976457</v>
      </c>
      <c r="I68" s="155"/>
      <c r="J68" s="158">
        <v>0</v>
      </c>
      <c r="K68" s="155"/>
      <c r="L68" s="158">
        <v>0</v>
      </c>
      <c r="R68" s="199"/>
    </row>
    <row r="69" spans="1:18" ht="21.75" customHeight="1" x14ac:dyDescent="0.3">
      <c r="A69" s="196"/>
      <c r="C69" s="170" t="s">
        <v>127</v>
      </c>
      <c r="D69" s="171"/>
      <c r="E69" s="155"/>
      <c r="F69" s="155">
        <v>244814</v>
      </c>
      <c r="G69" s="155"/>
      <c r="H69" s="155">
        <v>230131</v>
      </c>
      <c r="I69" s="155"/>
      <c r="J69" s="158">
        <v>38670</v>
      </c>
      <c r="K69" s="155"/>
      <c r="L69" s="158">
        <v>39901</v>
      </c>
      <c r="R69" s="199"/>
    </row>
    <row r="70" spans="1:18" ht="21.75" customHeight="1" x14ac:dyDescent="0.3">
      <c r="A70" s="196"/>
      <c r="C70" s="170" t="s">
        <v>81</v>
      </c>
      <c r="D70" s="171"/>
      <c r="E70" s="155"/>
      <c r="F70" s="155">
        <v>56408</v>
      </c>
      <c r="G70" s="155"/>
      <c r="H70" s="155">
        <v>55355</v>
      </c>
      <c r="I70" s="155"/>
      <c r="J70" s="158">
        <v>9694</v>
      </c>
      <c r="K70" s="155"/>
      <c r="L70" s="158">
        <v>9452</v>
      </c>
      <c r="R70" s="199"/>
    </row>
    <row r="71" spans="1:18" ht="21.75" customHeight="1" x14ac:dyDescent="0.3">
      <c r="A71" s="196" t="s">
        <v>192</v>
      </c>
      <c r="C71" s="2" t="s">
        <v>18</v>
      </c>
      <c r="D71" s="171"/>
      <c r="E71" s="160"/>
      <c r="F71" s="63">
        <f>SUM(F65:F70)</f>
        <v>1897783</v>
      </c>
      <c r="G71" s="160"/>
      <c r="H71" s="63">
        <f>SUM(H65:H70)</f>
        <v>1440929</v>
      </c>
      <c r="I71" s="160"/>
      <c r="J71" s="63">
        <f>SUM(J65:J70)</f>
        <v>48364</v>
      </c>
      <c r="K71" s="160"/>
      <c r="L71" s="63">
        <f>SUM(L65:L70)</f>
        <v>49353</v>
      </c>
      <c r="R71" s="199"/>
    </row>
    <row r="72" spans="1:18" ht="21.5" customHeight="1" x14ac:dyDescent="0.3">
      <c r="A72" s="196"/>
      <c r="C72" s="2"/>
      <c r="D72" s="171"/>
      <c r="E72" s="160"/>
      <c r="F72" s="53"/>
      <c r="G72" s="160"/>
      <c r="H72" s="53"/>
      <c r="I72" s="160"/>
      <c r="J72" s="53"/>
      <c r="K72" s="160"/>
      <c r="L72" s="53"/>
      <c r="R72" s="199"/>
    </row>
    <row r="73" spans="1:18" ht="21.75" customHeight="1" x14ac:dyDescent="0.3">
      <c r="A73" s="197"/>
      <c r="C73" s="92" t="s">
        <v>19</v>
      </c>
      <c r="D73" s="171"/>
      <c r="E73" s="160"/>
      <c r="F73" s="66">
        <f>SUM(F71,F62)</f>
        <v>11382079</v>
      </c>
      <c r="G73" s="160"/>
      <c r="H73" s="66">
        <f>SUM(H71,H62)</f>
        <v>9036040</v>
      </c>
      <c r="I73" s="160"/>
      <c r="J73" s="66">
        <f>SUM(J71,J62)</f>
        <v>1119006</v>
      </c>
      <c r="K73" s="160"/>
      <c r="L73" s="66">
        <f>SUM(L71,L62)</f>
        <v>969116</v>
      </c>
      <c r="R73" s="199"/>
    </row>
    <row r="74" spans="1:18" ht="21.75" customHeight="1" x14ac:dyDescent="0.3">
      <c r="A74" s="197"/>
      <c r="C74" s="105"/>
      <c r="D74" s="171"/>
      <c r="E74" s="203"/>
      <c r="F74" s="203"/>
      <c r="G74" s="203"/>
      <c r="H74" s="203"/>
      <c r="I74" s="203"/>
      <c r="J74" s="203"/>
      <c r="K74" s="203"/>
      <c r="L74" s="203"/>
      <c r="R74" s="199"/>
    </row>
    <row r="75" spans="1:18" ht="21.75" customHeight="1" x14ac:dyDescent="0.3">
      <c r="A75" s="197"/>
      <c r="C75" s="200"/>
      <c r="D75" s="171"/>
      <c r="E75" s="203"/>
      <c r="F75" s="203"/>
      <c r="G75" s="203"/>
      <c r="H75" s="203"/>
      <c r="I75" s="203"/>
      <c r="J75" s="203"/>
      <c r="K75" s="203"/>
      <c r="L75" s="203"/>
    </row>
    <row r="76" spans="1:18" ht="21.75" customHeight="1" x14ac:dyDescent="0.3">
      <c r="A76" s="197"/>
      <c r="C76" s="105"/>
      <c r="D76" s="171"/>
      <c r="E76" s="92"/>
      <c r="F76" s="204"/>
      <c r="G76" s="92"/>
      <c r="H76" s="204"/>
      <c r="I76" s="92"/>
      <c r="J76" s="204"/>
      <c r="K76" s="92"/>
      <c r="L76" s="204"/>
    </row>
    <row r="77" spans="1:18" s="163" customFormat="1" ht="21.75" customHeight="1" x14ac:dyDescent="0.4">
      <c r="A77" s="201"/>
      <c r="C77" s="164" t="s">
        <v>42</v>
      </c>
      <c r="N77" s="193"/>
      <c r="Q77" s="193"/>
    </row>
    <row r="78" spans="1:18" s="165" customFormat="1" ht="21.75" customHeight="1" x14ac:dyDescent="0.35">
      <c r="A78" s="202"/>
      <c r="C78" s="166" t="s">
        <v>60</v>
      </c>
      <c r="N78" s="195"/>
      <c r="Q78" s="195"/>
    </row>
    <row r="79" spans="1:18" s="165" customFormat="1" ht="18.5" customHeight="1" x14ac:dyDescent="0.35">
      <c r="A79" s="202"/>
      <c r="C79" s="166"/>
      <c r="N79" s="195"/>
      <c r="Q79" s="195"/>
    </row>
    <row r="80" spans="1:18" ht="21.75" customHeight="1" x14ac:dyDescent="0.3">
      <c r="A80" s="197"/>
      <c r="C80" s="105"/>
      <c r="F80" s="214" t="s">
        <v>36</v>
      </c>
      <c r="G80" s="214"/>
      <c r="H80" s="214"/>
      <c r="J80" s="214" t="s">
        <v>37</v>
      </c>
      <c r="K80" s="214"/>
      <c r="L80" s="214"/>
    </row>
    <row r="81" spans="1:12" ht="21.75" customHeight="1" x14ac:dyDescent="0.3">
      <c r="A81" s="197"/>
      <c r="D81" s="40"/>
      <c r="E81" s="40"/>
      <c r="F81" s="215" t="s">
        <v>41</v>
      </c>
      <c r="G81" s="215"/>
      <c r="H81" s="215"/>
      <c r="I81" s="187"/>
      <c r="J81" s="215" t="s">
        <v>41</v>
      </c>
      <c r="K81" s="215"/>
      <c r="L81" s="215"/>
    </row>
    <row r="82" spans="1:12" ht="18.5" customHeight="1" x14ac:dyDescent="0.3">
      <c r="A82" s="196"/>
      <c r="C82" s="92"/>
      <c r="D82" s="171"/>
      <c r="E82" s="40"/>
      <c r="F82" s="172" t="s">
        <v>123</v>
      </c>
      <c r="G82" s="172"/>
      <c r="H82" s="172" t="s">
        <v>40</v>
      </c>
      <c r="I82" s="172"/>
      <c r="J82" s="172" t="s">
        <v>123</v>
      </c>
      <c r="K82" s="172"/>
      <c r="L82" s="172" t="s">
        <v>40</v>
      </c>
    </row>
    <row r="83" spans="1:12" ht="21.75" customHeight="1" x14ac:dyDescent="0.3">
      <c r="A83" s="196"/>
      <c r="C83" s="1" t="s">
        <v>93</v>
      </c>
      <c r="D83" s="171"/>
      <c r="E83" s="40"/>
      <c r="F83" s="40">
        <v>2022</v>
      </c>
      <c r="G83" s="40"/>
      <c r="H83" s="40">
        <v>2021</v>
      </c>
      <c r="I83" s="40"/>
      <c r="J83" s="40">
        <v>2022</v>
      </c>
      <c r="K83" s="40"/>
      <c r="L83" s="40">
        <v>2021</v>
      </c>
    </row>
    <row r="84" spans="1:12" ht="18.5" customHeight="1" x14ac:dyDescent="0.3">
      <c r="A84" s="196"/>
      <c r="C84" s="1"/>
      <c r="D84" s="171"/>
      <c r="E84" s="40"/>
      <c r="F84" s="40" t="s">
        <v>164</v>
      </c>
      <c r="G84" s="40"/>
      <c r="H84" s="40"/>
      <c r="I84" s="40"/>
      <c r="J84" s="40" t="s">
        <v>164</v>
      </c>
      <c r="K84" s="40"/>
      <c r="L84" s="40"/>
    </row>
    <row r="85" spans="1:12" ht="18.5" customHeight="1" x14ac:dyDescent="0.3">
      <c r="A85" s="197"/>
      <c r="D85" s="171"/>
      <c r="E85" s="171"/>
      <c r="F85" s="216" t="s">
        <v>72</v>
      </c>
      <c r="G85" s="216"/>
      <c r="H85" s="216"/>
      <c r="I85" s="216"/>
      <c r="J85" s="216"/>
      <c r="K85" s="216"/>
      <c r="L85" s="216"/>
    </row>
    <row r="86" spans="1:12" ht="21.75" customHeight="1" x14ac:dyDescent="0.3">
      <c r="A86" s="196" t="s">
        <v>198</v>
      </c>
      <c r="C86" s="176" t="s">
        <v>94</v>
      </c>
      <c r="D86" s="40"/>
      <c r="E86" s="174"/>
      <c r="F86" s="174"/>
      <c r="G86" s="174"/>
      <c r="H86" s="174"/>
      <c r="I86" s="174"/>
      <c r="J86" s="174"/>
      <c r="K86" s="174"/>
      <c r="L86" s="174"/>
    </row>
    <row r="87" spans="1:12" ht="21.75" customHeight="1" x14ac:dyDescent="0.3">
      <c r="A87" s="197"/>
      <c r="C87" s="167" t="s">
        <v>67</v>
      </c>
      <c r="D87" s="171"/>
      <c r="E87" s="174"/>
      <c r="F87" s="174"/>
      <c r="G87" s="174"/>
      <c r="H87" s="174"/>
      <c r="I87" s="174"/>
      <c r="J87" s="174"/>
      <c r="K87" s="174"/>
      <c r="L87" s="174"/>
    </row>
    <row r="88" spans="1:12" ht="21.5" customHeight="1" x14ac:dyDescent="0.3">
      <c r="A88" s="197"/>
      <c r="C88" s="20" t="s">
        <v>95</v>
      </c>
      <c r="D88" s="171"/>
      <c r="E88" s="155"/>
      <c r="F88" s="54"/>
      <c r="G88" s="54"/>
      <c r="H88" s="54"/>
      <c r="I88" s="54"/>
      <c r="J88" s="54"/>
      <c r="K88" s="54"/>
      <c r="L88" s="54"/>
    </row>
    <row r="89" spans="1:12" ht="21.5" customHeight="1" thickBot="1" x14ac:dyDescent="0.35">
      <c r="A89" s="197"/>
      <c r="C89" s="31" t="s">
        <v>220</v>
      </c>
      <c r="D89" s="207"/>
      <c r="E89" s="155"/>
      <c r="F89" s="62">
        <v>400000</v>
      </c>
      <c r="G89" s="155"/>
      <c r="H89" s="62">
        <v>400000</v>
      </c>
      <c r="I89" s="155"/>
      <c r="J89" s="62">
        <v>400000</v>
      </c>
      <c r="K89" s="155"/>
      <c r="L89" s="62">
        <v>400000</v>
      </c>
    </row>
    <row r="90" spans="1:12" ht="21.5" customHeight="1" thickTop="1" x14ac:dyDescent="0.3">
      <c r="A90" s="197"/>
      <c r="C90" s="32" t="s">
        <v>96</v>
      </c>
      <c r="D90" s="171"/>
      <c r="E90" s="155"/>
      <c r="F90" s="155"/>
      <c r="G90" s="155"/>
      <c r="H90" s="155"/>
      <c r="I90" s="155"/>
      <c r="J90" s="155"/>
      <c r="K90" s="155"/>
      <c r="L90" s="155"/>
    </row>
    <row r="91" spans="1:12" ht="21.5" customHeight="1" x14ac:dyDescent="0.3">
      <c r="A91" s="197"/>
      <c r="C91" s="170" t="s">
        <v>221</v>
      </c>
      <c r="D91" s="207"/>
      <c r="E91" s="155"/>
      <c r="F91" s="155">
        <v>362220</v>
      </c>
      <c r="G91" s="155"/>
      <c r="H91" s="155">
        <v>362220</v>
      </c>
      <c r="I91" s="155"/>
      <c r="J91" s="155">
        <v>362220</v>
      </c>
      <c r="K91" s="155"/>
      <c r="L91" s="155">
        <v>362220</v>
      </c>
    </row>
    <row r="92" spans="1:12" ht="21.75" customHeight="1" x14ac:dyDescent="0.3">
      <c r="A92" s="197"/>
      <c r="C92" s="32" t="s">
        <v>104</v>
      </c>
      <c r="D92" s="171"/>
      <c r="E92" s="155">
        <v>0</v>
      </c>
      <c r="F92" s="155">
        <v>2086386</v>
      </c>
      <c r="G92" s="155"/>
      <c r="H92" s="155">
        <v>2086386</v>
      </c>
      <c r="I92" s="155"/>
      <c r="J92" s="155">
        <v>2086386</v>
      </c>
      <c r="K92" s="155"/>
      <c r="L92" s="155">
        <v>2086386</v>
      </c>
    </row>
    <row r="93" spans="1:12" ht="21.75" customHeight="1" x14ac:dyDescent="0.3">
      <c r="A93" s="197"/>
      <c r="C93" s="32" t="s">
        <v>179</v>
      </c>
      <c r="D93" s="171"/>
      <c r="E93" s="155"/>
      <c r="F93" s="155">
        <v>11080</v>
      </c>
      <c r="G93" s="155"/>
      <c r="H93" s="155">
        <v>11080</v>
      </c>
      <c r="I93" s="155"/>
      <c r="J93" s="158">
        <v>0</v>
      </c>
      <c r="K93" s="155"/>
      <c r="L93" s="158">
        <v>0</v>
      </c>
    </row>
    <row r="94" spans="1:12" ht="21.75" customHeight="1" x14ac:dyDescent="0.3">
      <c r="A94" s="197"/>
      <c r="C94" s="20" t="s">
        <v>45</v>
      </c>
      <c r="D94" s="171"/>
      <c r="E94" s="155"/>
      <c r="F94" s="155"/>
      <c r="G94" s="155"/>
      <c r="H94" s="155"/>
      <c r="I94" s="155"/>
      <c r="J94" s="155"/>
      <c r="K94" s="155"/>
      <c r="L94" s="155"/>
    </row>
    <row r="95" spans="1:12" ht="21.75" customHeight="1" x14ac:dyDescent="0.3">
      <c r="A95" s="196"/>
      <c r="C95" s="32" t="s">
        <v>68</v>
      </c>
      <c r="D95" s="171"/>
      <c r="E95" s="155"/>
      <c r="F95" s="155"/>
      <c r="G95" s="155"/>
      <c r="H95" s="155"/>
      <c r="I95" s="155"/>
      <c r="J95" s="155"/>
      <c r="K95" s="155"/>
      <c r="L95" s="155"/>
    </row>
    <row r="96" spans="1:12" ht="21.75" customHeight="1" x14ac:dyDescent="0.3">
      <c r="A96" s="197"/>
      <c r="C96" s="32" t="s">
        <v>69</v>
      </c>
      <c r="D96" s="171"/>
      <c r="E96" s="155">
        <v>0</v>
      </c>
      <c r="F96" s="155">
        <v>96081</v>
      </c>
      <c r="G96" s="155"/>
      <c r="H96" s="155">
        <v>96081</v>
      </c>
      <c r="I96" s="155"/>
      <c r="J96" s="155">
        <v>50524</v>
      </c>
      <c r="K96" s="155"/>
      <c r="L96" s="155">
        <v>50524</v>
      </c>
    </row>
    <row r="97" spans="1:13" ht="21.75" customHeight="1" x14ac:dyDescent="0.3">
      <c r="A97" s="196"/>
      <c r="C97" s="32" t="s">
        <v>70</v>
      </c>
      <c r="D97" s="171"/>
      <c r="E97" s="155">
        <v>0</v>
      </c>
      <c r="F97" s="155">
        <v>2349771</v>
      </c>
      <c r="G97" s="155"/>
      <c r="H97" s="155">
        <v>2235769</v>
      </c>
      <c r="I97" s="155"/>
      <c r="J97" s="155">
        <v>865954</v>
      </c>
      <c r="K97" s="155"/>
      <c r="L97" s="155">
        <v>1033022</v>
      </c>
    </row>
    <row r="98" spans="1:13" ht="21.75" customHeight="1" x14ac:dyDescent="0.3">
      <c r="A98" s="196"/>
      <c r="C98" s="32" t="s">
        <v>159</v>
      </c>
      <c r="D98" s="171"/>
      <c r="E98" s="155"/>
      <c r="F98" s="65">
        <v>-5048</v>
      </c>
      <c r="G98" s="155"/>
      <c r="H98" s="65">
        <v>-6126</v>
      </c>
      <c r="I98" s="155"/>
      <c r="J98" s="65">
        <v>-5048</v>
      </c>
      <c r="K98" s="155"/>
      <c r="L98" s="65">
        <v>-6126</v>
      </c>
    </row>
    <row r="99" spans="1:13" ht="21.75" customHeight="1" x14ac:dyDescent="0.3">
      <c r="A99" s="205" t="s">
        <v>199</v>
      </c>
      <c r="C99" s="169" t="s">
        <v>160</v>
      </c>
      <c r="D99" s="171"/>
      <c r="E99" s="54"/>
      <c r="F99" s="54"/>
      <c r="G99" s="54"/>
      <c r="H99" s="54"/>
      <c r="I99" s="54"/>
      <c r="J99" s="54"/>
      <c r="K99" s="54"/>
      <c r="L99" s="54"/>
    </row>
    <row r="100" spans="1:13" ht="21.75" customHeight="1" x14ac:dyDescent="0.3">
      <c r="A100" s="197"/>
      <c r="C100" s="2" t="s">
        <v>161</v>
      </c>
      <c r="D100" s="171"/>
      <c r="E100" s="160"/>
      <c r="F100" s="160">
        <f>SUM(F90:F98)</f>
        <v>4900490</v>
      </c>
      <c r="G100" s="160"/>
      <c r="H100" s="160">
        <f>SUM(H90:H98)</f>
        <v>4785410</v>
      </c>
      <c r="I100" s="160"/>
      <c r="J100" s="160">
        <f>SUM(J90:J98)</f>
        <v>3360036</v>
      </c>
      <c r="K100" s="160"/>
      <c r="L100" s="160">
        <f>SUM(L90:L98)</f>
        <v>3526026</v>
      </c>
    </row>
    <row r="101" spans="1:13" ht="21.75" customHeight="1" x14ac:dyDescent="0.3">
      <c r="A101" s="196" t="s">
        <v>200</v>
      </c>
      <c r="C101" s="20" t="s">
        <v>20</v>
      </c>
      <c r="D101" s="171"/>
      <c r="E101" s="155">
        <v>0</v>
      </c>
      <c r="F101" s="54">
        <v>130925</v>
      </c>
      <c r="G101" s="155"/>
      <c r="H101" s="54">
        <v>125289</v>
      </c>
      <c r="I101" s="155"/>
      <c r="J101" s="158">
        <v>0</v>
      </c>
      <c r="K101" s="155"/>
      <c r="L101" s="158">
        <v>0</v>
      </c>
    </row>
    <row r="102" spans="1:13" ht="21.75" customHeight="1" x14ac:dyDescent="0.3">
      <c r="A102" s="197"/>
      <c r="C102" s="92" t="s">
        <v>97</v>
      </c>
      <c r="D102" s="171"/>
      <c r="E102" s="160"/>
      <c r="F102" s="63">
        <f>SUM(F100:F101)</f>
        <v>5031415</v>
      </c>
      <c r="G102" s="160"/>
      <c r="H102" s="63">
        <f>SUM(H100:H101)</f>
        <v>4910699</v>
      </c>
      <c r="I102" s="160"/>
      <c r="J102" s="63">
        <f>SUM(J100:J101)</f>
        <v>3360036</v>
      </c>
      <c r="K102" s="160"/>
      <c r="L102" s="63">
        <f>SUM(L100:L101)</f>
        <v>3526026</v>
      </c>
    </row>
    <row r="103" spans="1:13" ht="12" customHeight="1" x14ac:dyDescent="0.3">
      <c r="A103" s="197"/>
      <c r="C103" s="92"/>
      <c r="D103" s="171"/>
      <c r="E103" s="160"/>
      <c r="F103" s="53"/>
      <c r="G103" s="160"/>
      <c r="H103" s="53"/>
      <c r="I103" s="160"/>
      <c r="J103" s="53"/>
      <c r="K103" s="160"/>
      <c r="L103" s="53"/>
    </row>
    <row r="104" spans="1:13" ht="21.75" customHeight="1" thickBot="1" x14ac:dyDescent="0.35">
      <c r="C104" s="92" t="s">
        <v>98</v>
      </c>
      <c r="D104" s="171"/>
      <c r="E104" s="160"/>
      <c r="F104" s="64">
        <f>SUM(F102,F73)</f>
        <v>16413494</v>
      </c>
      <c r="G104" s="160"/>
      <c r="H104" s="64">
        <f>SUM(H102,H73)</f>
        <v>13946739</v>
      </c>
      <c r="I104" s="160"/>
      <c r="J104" s="64">
        <f>SUM(J102,J73)</f>
        <v>4479042</v>
      </c>
      <c r="K104" s="160"/>
      <c r="L104" s="64">
        <f>SUM(L102,L73)</f>
        <v>4495142</v>
      </c>
    </row>
    <row r="105" spans="1:13" ht="21.75" customHeight="1" thickTop="1" x14ac:dyDescent="0.7">
      <c r="E105" s="206"/>
      <c r="F105" s="177"/>
      <c r="G105" s="178"/>
      <c r="H105" s="177"/>
      <c r="I105" s="178"/>
      <c r="J105" s="177"/>
      <c r="K105" s="178"/>
      <c r="L105" s="177"/>
      <c r="M105" s="168"/>
    </row>
    <row r="106" spans="1:13" ht="21.75" customHeight="1" x14ac:dyDescent="0.3">
      <c r="F106" s="168"/>
      <c r="G106" s="168"/>
      <c r="H106" s="168"/>
      <c r="I106" s="168"/>
      <c r="J106" s="168"/>
      <c r="K106" s="168"/>
      <c r="L106" s="168"/>
      <c r="M106" s="168"/>
    </row>
    <row r="178" spans="1:75" s="179" customFormat="1" ht="21.75" customHeight="1" x14ac:dyDescent="0.3">
      <c r="A178" s="32"/>
      <c r="B178" s="167"/>
      <c r="C178" s="170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8"/>
      <c r="O178" s="167"/>
      <c r="P178" s="167"/>
      <c r="Q178" s="168"/>
      <c r="R178" s="167"/>
      <c r="S178" s="167"/>
      <c r="T178" s="167"/>
      <c r="U178" s="167"/>
      <c r="V178" s="167"/>
      <c r="W178" s="167"/>
      <c r="X178" s="167"/>
      <c r="Y178" s="167"/>
      <c r="Z178" s="167"/>
      <c r="AA178" s="167"/>
      <c r="AB178" s="167"/>
      <c r="AC178" s="167"/>
      <c r="AD178" s="167"/>
      <c r="AE178" s="167"/>
      <c r="AF178" s="167"/>
      <c r="AG178" s="167"/>
      <c r="AH178" s="167"/>
      <c r="AI178" s="167"/>
      <c r="AJ178" s="167"/>
      <c r="AK178" s="167"/>
      <c r="AL178" s="167"/>
      <c r="AM178" s="167"/>
      <c r="AN178" s="167"/>
      <c r="AO178" s="167"/>
      <c r="AP178" s="167"/>
      <c r="AQ178" s="167"/>
      <c r="AR178" s="167"/>
      <c r="AS178" s="167"/>
      <c r="AT178" s="167"/>
      <c r="AU178" s="167"/>
      <c r="AV178" s="167"/>
      <c r="AW178" s="167"/>
      <c r="AX178" s="167"/>
      <c r="AY178" s="167"/>
      <c r="AZ178" s="167"/>
      <c r="BA178" s="167"/>
      <c r="BB178" s="167"/>
      <c r="BC178" s="167"/>
      <c r="BD178" s="167"/>
      <c r="BE178" s="167"/>
      <c r="BF178" s="167"/>
      <c r="BG178" s="167"/>
      <c r="BH178" s="167"/>
      <c r="BI178" s="167"/>
      <c r="BJ178" s="167"/>
      <c r="BK178" s="167"/>
      <c r="BL178" s="167"/>
      <c r="BM178" s="167"/>
      <c r="BN178" s="167"/>
      <c r="BO178" s="167"/>
      <c r="BP178" s="167"/>
      <c r="BQ178" s="167"/>
      <c r="BR178" s="167"/>
      <c r="BS178" s="167"/>
      <c r="BT178" s="167"/>
      <c r="BU178" s="167"/>
      <c r="BV178" s="167"/>
      <c r="BW178" s="167"/>
    </row>
  </sheetData>
  <mergeCells count="15">
    <mergeCell ref="F4:H4"/>
    <mergeCell ref="J4:L4"/>
    <mergeCell ref="F5:H5"/>
    <mergeCell ref="J5:L5"/>
    <mergeCell ref="F9:L9"/>
    <mergeCell ref="F43:H43"/>
    <mergeCell ref="J43:L43"/>
    <mergeCell ref="F44:H44"/>
    <mergeCell ref="J44:L44"/>
    <mergeCell ref="F85:L85"/>
    <mergeCell ref="F48:L48"/>
    <mergeCell ref="F80:H80"/>
    <mergeCell ref="J80:L80"/>
    <mergeCell ref="F81:H81"/>
    <mergeCell ref="J81:L81"/>
  </mergeCells>
  <pageMargins left="0.7" right="0.7" top="0.48" bottom="0.5" header="0.5" footer="0.5"/>
  <pageSetup paperSize="9" scale="84" firstPageNumber="2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9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2"/>
  <sheetViews>
    <sheetView view="pageBreakPreview" topLeftCell="A8" zoomScaleNormal="85" zoomScaleSheetLayoutView="100" workbookViewId="0">
      <selection activeCell="C56" sqref="C56"/>
    </sheetView>
  </sheetViews>
  <sheetFormatPr defaultColWidth="9.09765625" defaultRowHeight="21.75" customHeight="1" x14ac:dyDescent="0.3"/>
  <cols>
    <col min="1" max="1" width="51.8984375" style="9" customWidth="1"/>
    <col min="2" max="2" width="7.3984375" style="4" customWidth="1"/>
    <col min="3" max="3" width="1.19921875" style="4" customWidth="1"/>
    <col min="4" max="4" width="14.5" style="4" customWidth="1"/>
    <col min="5" max="5" width="1.19921875" style="4" customWidth="1"/>
    <col min="6" max="6" width="13.19921875" style="150" bestFit="1" customWidth="1"/>
    <col min="7" max="7" width="1.19921875" style="4" customWidth="1"/>
    <col min="8" max="8" width="12.69921875" style="4" customWidth="1"/>
    <col min="9" max="9" width="1.19921875" style="4" customWidth="1"/>
    <col min="10" max="10" width="13.69921875" style="150" customWidth="1"/>
    <col min="11" max="16384" width="9.09765625" style="4"/>
  </cols>
  <sheetData>
    <row r="1" spans="1:10" ht="20.25" customHeight="1" x14ac:dyDescent="0.4">
      <c r="A1" s="34" t="s">
        <v>42</v>
      </c>
      <c r="B1" s="33"/>
      <c r="C1" s="38"/>
      <c r="D1" s="37"/>
      <c r="E1" s="38"/>
      <c r="F1" s="37"/>
      <c r="G1" s="38"/>
      <c r="H1" s="37"/>
      <c r="I1" s="38"/>
      <c r="J1" s="37"/>
    </row>
    <row r="2" spans="1:10" ht="20.25" customHeight="1" x14ac:dyDescent="0.35">
      <c r="A2" s="18" t="s">
        <v>71</v>
      </c>
      <c r="B2" s="35"/>
      <c r="C2" s="39"/>
      <c r="D2" s="39"/>
      <c r="E2" s="39"/>
      <c r="F2" s="39"/>
      <c r="G2" s="39"/>
      <c r="H2" s="39"/>
      <c r="I2" s="39"/>
      <c r="J2" s="39"/>
    </row>
    <row r="3" spans="1:10" ht="20.25" customHeight="1" x14ac:dyDescent="0.35">
      <c r="A3" s="18"/>
      <c r="B3" s="35"/>
      <c r="C3" s="39"/>
      <c r="D3" s="39"/>
      <c r="E3" s="39"/>
      <c r="F3" s="39"/>
      <c r="G3" s="39"/>
      <c r="H3" s="39"/>
      <c r="I3" s="39"/>
      <c r="J3" s="39"/>
    </row>
    <row r="4" spans="1:10" ht="20.25" customHeight="1" x14ac:dyDescent="0.3">
      <c r="A4" s="46"/>
      <c r="B4" s="9"/>
      <c r="C4" s="9"/>
      <c r="D4" s="219" t="s">
        <v>36</v>
      </c>
      <c r="E4" s="219"/>
      <c r="F4" s="219"/>
      <c r="H4" s="219" t="s">
        <v>37</v>
      </c>
      <c r="I4" s="219"/>
      <c r="J4" s="219"/>
    </row>
    <row r="5" spans="1:10" ht="20.25" customHeight="1" x14ac:dyDescent="0.3">
      <c r="B5" s="7"/>
      <c r="C5" s="7"/>
      <c r="D5" s="220" t="s">
        <v>41</v>
      </c>
      <c r="E5" s="220"/>
      <c r="F5" s="220"/>
      <c r="G5" s="8"/>
      <c r="H5" s="220" t="s">
        <v>41</v>
      </c>
      <c r="I5" s="220"/>
      <c r="J5" s="220"/>
    </row>
    <row r="6" spans="1:10" ht="20.25" customHeight="1" x14ac:dyDescent="0.3">
      <c r="B6" s="7"/>
      <c r="C6" s="7"/>
      <c r="D6" s="221" t="s">
        <v>99</v>
      </c>
      <c r="E6" s="221"/>
      <c r="F6" s="221"/>
      <c r="G6" s="8"/>
      <c r="H6" s="221" t="s">
        <v>99</v>
      </c>
      <c r="I6" s="221"/>
      <c r="J6" s="221"/>
    </row>
    <row r="7" spans="1:10" ht="20.25" customHeight="1" x14ac:dyDescent="0.3">
      <c r="B7" s="7"/>
      <c r="C7" s="7"/>
      <c r="D7" s="217" t="s">
        <v>123</v>
      </c>
      <c r="E7" s="217"/>
      <c r="F7" s="217"/>
      <c r="G7" s="8"/>
      <c r="H7" s="217" t="s">
        <v>123</v>
      </c>
      <c r="I7" s="217"/>
      <c r="J7" s="217"/>
    </row>
    <row r="8" spans="1:10" ht="20.25" customHeight="1" x14ac:dyDescent="0.3">
      <c r="B8" s="5" t="s">
        <v>21</v>
      </c>
      <c r="C8" s="7"/>
      <c r="D8" s="7">
        <v>2022</v>
      </c>
      <c r="E8" s="7"/>
      <c r="F8" s="7">
        <v>2021</v>
      </c>
      <c r="G8" s="7"/>
      <c r="H8" s="7">
        <v>2022</v>
      </c>
      <c r="I8" s="7"/>
      <c r="J8" s="7">
        <v>2021</v>
      </c>
    </row>
    <row r="9" spans="1:10" ht="20.25" customHeight="1" x14ac:dyDescent="0.3">
      <c r="B9" s="5"/>
      <c r="C9" s="5"/>
      <c r="D9" s="218" t="s">
        <v>72</v>
      </c>
      <c r="E9" s="218"/>
      <c r="F9" s="218"/>
      <c r="G9" s="218"/>
      <c r="H9" s="218"/>
      <c r="I9" s="218"/>
      <c r="J9" s="218"/>
    </row>
    <row r="10" spans="1:10" ht="20.25" customHeight="1" x14ac:dyDescent="0.3">
      <c r="A10" s="106" t="s">
        <v>105</v>
      </c>
      <c r="B10" s="5"/>
      <c r="C10" s="5"/>
      <c r="D10" s="5"/>
      <c r="E10" s="5"/>
      <c r="F10" s="186"/>
      <c r="G10" s="5"/>
      <c r="H10" s="5"/>
      <c r="I10" s="5"/>
      <c r="J10" s="186"/>
    </row>
    <row r="11" spans="1:10" ht="20.25" customHeight="1" x14ac:dyDescent="0.3">
      <c r="A11" s="31" t="s">
        <v>108</v>
      </c>
      <c r="B11" s="5"/>
      <c r="D11" s="51"/>
      <c r="F11" s="155"/>
      <c r="G11" s="51"/>
      <c r="H11" s="51"/>
      <c r="I11" s="51"/>
      <c r="J11" s="155"/>
    </row>
    <row r="12" spans="1:10" ht="20.25" customHeight="1" x14ac:dyDescent="0.3">
      <c r="A12" s="31" t="s">
        <v>53</v>
      </c>
      <c r="B12" s="5">
        <v>8</v>
      </c>
      <c r="D12" s="51">
        <v>6850938</v>
      </c>
      <c r="F12" s="155">
        <v>3594044</v>
      </c>
      <c r="G12" s="51"/>
      <c r="H12" s="51">
        <v>108061</v>
      </c>
      <c r="I12" s="51"/>
      <c r="J12" s="155">
        <v>108117</v>
      </c>
    </row>
    <row r="13" spans="1:10" ht="20.25" customHeight="1" x14ac:dyDescent="0.3">
      <c r="A13" s="20" t="s">
        <v>234</v>
      </c>
      <c r="B13" s="5">
        <v>4</v>
      </c>
      <c r="D13" s="65">
        <v>-6398593</v>
      </c>
      <c r="F13" s="65">
        <v>-3270734</v>
      </c>
      <c r="G13" s="51"/>
      <c r="H13" s="65">
        <v>-91663</v>
      </c>
      <c r="I13" s="51"/>
      <c r="J13" s="65">
        <v>-90544</v>
      </c>
    </row>
    <row r="14" spans="1:10" ht="20.25" customHeight="1" x14ac:dyDescent="0.3">
      <c r="A14" s="2" t="s">
        <v>39</v>
      </c>
      <c r="B14" s="5"/>
      <c r="D14" s="52">
        <f>SUM(D11:D13)</f>
        <v>452345</v>
      </c>
      <c r="F14" s="160">
        <f>SUM(F11:F13)</f>
        <v>323310</v>
      </c>
      <c r="G14" s="52">
        <f>SUM(G11:G13)</f>
        <v>0</v>
      </c>
      <c r="H14" s="52">
        <f>SUM(H11:H13)</f>
        <v>16398</v>
      </c>
      <c r="I14" s="52">
        <f>SUM(I11:I13)</f>
        <v>0</v>
      </c>
      <c r="J14" s="160">
        <f>SUM(J11:J13)</f>
        <v>17573</v>
      </c>
    </row>
    <row r="15" spans="1:10" ht="12.5" customHeight="1" x14ac:dyDescent="0.3">
      <c r="A15" s="120"/>
      <c r="B15" s="5"/>
      <c r="G15" s="51"/>
      <c r="H15" s="51"/>
      <c r="I15" s="51"/>
      <c r="J15" s="155"/>
    </row>
    <row r="16" spans="1:10" ht="20.25" customHeight="1" x14ac:dyDescent="0.3">
      <c r="A16" s="28" t="s">
        <v>54</v>
      </c>
      <c r="B16" s="5"/>
      <c r="D16" s="51">
        <v>356</v>
      </c>
      <c r="F16" s="155">
        <v>478</v>
      </c>
      <c r="G16" s="51"/>
      <c r="H16" s="51">
        <v>506</v>
      </c>
      <c r="I16" s="51"/>
      <c r="J16" s="155">
        <v>12576</v>
      </c>
    </row>
    <row r="17" spans="1:10" s="150" customFormat="1" ht="20.25" customHeight="1" x14ac:dyDescent="0.3">
      <c r="A17" s="28" t="s">
        <v>241</v>
      </c>
      <c r="B17" s="211"/>
      <c r="D17" s="155">
        <v>55415</v>
      </c>
      <c r="F17" s="155">
        <v>0</v>
      </c>
      <c r="G17" s="155"/>
      <c r="H17" s="155">
        <v>0</v>
      </c>
      <c r="I17" s="155"/>
      <c r="J17" s="155">
        <v>0</v>
      </c>
    </row>
    <row r="18" spans="1:10" ht="20.25" customHeight="1" x14ac:dyDescent="0.3">
      <c r="A18" s="9" t="s">
        <v>46</v>
      </c>
      <c r="B18" s="5"/>
      <c r="D18" s="51">
        <v>17711</v>
      </c>
      <c r="F18" s="155">
        <v>14497</v>
      </c>
      <c r="G18" s="51"/>
      <c r="H18" s="51">
        <v>934</v>
      </c>
      <c r="I18" s="51"/>
      <c r="J18" s="155">
        <v>1312</v>
      </c>
    </row>
    <row r="19" spans="1:10" ht="20.25" customHeight="1" x14ac:dyDescent="0.3">
      <c r="A19" s="9" t="s">
        <v>89</v>
      </c>
      <c r="B19" s="5">
        <v>2</v>
      </c>
      <c r="D19" s="158">
        <v>0</v>
      </c>
      <c r="F19" s="158">
        <v>0</v>
      </c>
      <c r="G19" s="51"/>
      <c r="H19" s="56">
        <v>0</v>
      </c>
      <c r="I19" s="51"/>
      <c r="J19" s="158">
        <v>120000</v>
      </c>
    </row>
    <row r="20" spans="1:10" ht="20.25" customHeight="1" x14ac:dyDescent="0.3">
      <c r="A20" s="20" t="s">
        <v>90</v>
      </c>
      <c r="B20" s="5"/>
      <c r="D20" s="51">
        <v>-59120</v>
      </c>
      <c r="F20" s="155">
        <v>-55837</v>
      </c>
      <c r="G20" s="51"/>
      <c r="H20" s="51">
        <v>-3247</v>
      </c>
      <c r="I20" s="51"/>
      <c r="J20" s="155">
        <v>-3568</v>
      </c>
    </row>
    <row r="21" spans="1:10" ht="20.25" customHeight="1" x14ac:dyDescent="0.3">
      <c r="A21" s="20" t="s">
        <v>73</v>
      </c>
      <c r="B21" s="5"/>
      <c r="D21" s="51">
        <v>-93300</v>
      </c>
      <c r="F21" s="155">
        <v>-93107</v>
      </c>
      <c r="G21" s="51"/>
      <c r="H21" s="51">
        <v>-12607</v>
      </c>
      <c r="I21" s="51"/>
      <c r="J21" s="155">
        <v>-6901</v>
      </c>
    </row>
    <row r="22" spans="1:10" ht="20.25" customHeight="1" x14ac:dyDescent="0.3">
      <c r="A22" s="20" t="s">
        <v>109</v>
      </c>
      <c r="B22" s="5"/>
      <c r="D22" s="51">
        <v>-434</v>
      </c>
      <c r="F22" s="155">
        <v>-397</v>
      </c>
      <c r="G22" s="51"/>
      <c r="H22" s="158">
        <v>0</v>
      </c>
      <c r="I22" s="51"/>
      <c r="J22" s="158">
        <v>0</v>
      </c>
    </row>
    <row r="23" spans="1:10" ht="20.25" customHeight="1" x14ac:dyDescent="0.3">
      <c r="A23" s="20" t="s">
        <v>55</v>
      </c>
      <c r="B23" s="5">
        <v>2</v>
      </c>
      <c r="D23" s="51">
        <v>-10763</v>
      </c>
      <c r="F23" s="155">
        <v>-5710</v>
      </c>
      <c r="G23" s="51"/>
      <c r="H23" s="51">
        <v>-650</v>
      </c>
      <c r="I23" s="51"/>
      <c r="J23" s="155">
        <v>-281</v>
      </c>
    </row>
    <row r="24" spans="1:10" ht="20.25" customHeight="1" x14ac:dyDescent="0.3">
      <c r="A24" s="2" t="s">
        <v>137</v>
      </c>
      <c r="B24" s="124"/>
      <c r="D24" s="183">
        <f>SUM(D14:D23)</f>
        <v>362210</v>
      </c>
      <c r="E24" s="10"/>
      <c r="F24" s="183">
        <f>SUM(F14:F23)</f>
        <v>183234</v>
      </c>
      <c r="G24" s="52"/>
      <c r="H24" s="183">
        <f>SUM(H14:H23)</f>
        <v>1334</v>
      </c>
      <c r="I24" s="52"/>
      <c r="J24" s="183">
        <f>SUM(J14:J23)</f>
        <v>140711</v>
      </c>
    </row>
    <row r="25" spans="1:10" ht="12.5" customHeight="1" x14ac:dyDescent="0.3">
      <c r="A25" s="20"/>
      <c r="B25" s="124"/>
      <c r="D25" s="157"/>
      <c r="E25" s="138"/>
      <c r="F25" s="157"/>
      <c r="G25" s="54"/>
      <c r="H25" s="157"/>
      <c r="I25" s="54"/>
      <c r="J25" s="157"/>
    </row>
    <row r="26" spans="1:10" ht="20.25" customHeight="1" x14ac:dyDescent="0.3">
      <c r="A26" s="20" t="s">
        <v>31</v>
      </c>
      <c r="B26" s="124"/>
      <c r="D26" s="65">
        <v>-21122</v>
      </c>
      <c r="F26" s="65">
        <v>-12968</v>
      </c>
      <c r="G26" s="51"/>
      <c r="H26" s="65">
        <v>-5847</v>
      </c>
      <c r="I26" s="51"/>
      <c r="J26" s="65">
        <v>-4740</v>
      </c>
    </row>
    <row r="27" spans="1:10" s="150" customFormat="1" ht="20.25" hidden="1" customHeight="1" x14ac:dyDescent="0.3">
      <c r="A27" s="20" t="s">
        <v>201</v>
      </c>
      <c r="B27" s="186"/>
      <c r="D27" s="155"/>
      <c r="F27" s="155"/>
      <c r="G27" s="155"/>
      <c r="H27" s="155"/>
      <c r="I27" s="155"/>
      <c r="J27" s="155"/>
    </row>
    <row r="28" spans="1:10" ht="20.25" hidden="1" customHeight="1" x14ac:dyDescent="0.3">
      <c r="A28" s="4" t="s">
        <v>202</v>
      </c>
      <c r="B28" s="5"/>
      <c r="D28" s="61" t="s">
        <v>0</v>
      </c>
      <c r="F28" s="61" t="s">
        <v>0</v>
      </c>
      <c r="H28" s="61" t="s">
        <v>0</v>
      </c>
      <c r="I28" s="51"/>
      <c r="J28" s="61" t="s">
        <v>0</v>
      </c>
    </row>
    <row r="29" spans="1:10" ht="20.25" customHeight="1" x14ac:dyDescent="0.3">
      <c r="A29" s="47" t="s">
        <v>210</v>
      </c>
      <c r="B29" s="5"/>
      <c r="D29" s="52">
        <f>SUM(D24:D28)</f>
        <v>341088</v>
      </c>
      <c r="F29" s="160">
        <f>SUM(F24:F28)</f>
        <v>170266</v>
      </c>
      <c r="G29" s="52"/>
      <c r="H29" s="52">
        <f>SUM(H24:H28)</f>
        <v>-4513</v>
      </c>
      <c r="I29" s="52"/>
      <c r="J29" s="160">
        <f>SUM(J24:J28)</f>
        <v>135971</v>
      </c>
    </row>
    <row r="30" spans="1:10" ht="20" customHeight="1" x14ac:dyDescent="0.3">
      <c r="A30" s="20" t="s">
        <v>180</v>
      </c>
      <c r="B30" s="5"/>
      <c r="C30" s="4">
        <v>0</v>
      </c>
      <c r="D30" s="65">
        <v>-58451</v>
      </c>
      <c r="F30" s="65">
        <v>-21301</v>
      </c>
      <c r="G30" s="51"/>
      <c r="H30" s="65">
        <v>444</v>
      </c>
      <c r="I30" s="51"/>
      <c r="J30" s="65">
        <v>-2736</v>
      </c>
    </row>
    <row r="31" spans="1:10" ht="20.25" customHeight="1" thickBot="1" x14ac:dyDescent="0.35">
      <c r="A31" s="143" t="s">
        <v>209</v>
      </c>
      <c r="B31" s="5"/>
      <c r="D31" s="87">
        <f>SUM(D29:D30)</f>
        <v>282637</v>
      </c>
      <c r="F31" s="87">
        <f>SUM(F29:F30)</f>
        <v>148965</v>
      </c>
      <c r="G31" s="52"/>
      <c r="H31" s="87">
        <f>SUM(H29:H30)</f>
        <v>-4069</v>
      </c>
      <c r="I31" s="52"/>
      <c r="J31" s="87">
        <f>SUM(J29:J30)</f>
        <v>133235</v>
      </c>
    </row>
    <row r="32" spans="1:10" ht="20.25" hidden="1" customHeight="1" thickTop="1" x14ac:dyDescent="0.3">
      <c r="A32" s="10"/>
      <c r="B32" s="5"/>
      <c r="D32" s="107"/>
      <c r="E32" s="107"/>
      <c r="F32" s="107"/>
      <c r="G32" s="108"/>
      <c r="H32" s="108"/>
      <c r="I32" s="108"/>
      <c r="J32" s="108"/>
    </row>
    <row r="33" spans="1:10" ht="20.25" hidden="1" customHeight="1" x14ac:dyDescent="0.3">
      <c r="A33" s="106" t="s">
        <v>102</v>
      </c>
      <c r="B33" s="5"/>
      <c r="D33" s="107"/>
      <c r="E33" s="107"/>
      <c r="F33" s="107"/>
      <c r="G33" s="108"/>
      <c r="H33" s="108"/>
      <c r="I33" s="108"/>
      <c r="J33" s="108"/>
    </row>
    <row r="34" spans="1:10" ht="20.25" hidden="1" customHeight="1" x14ac:dyDescent="0.3">
      <c r="A34" s="4" t="s">
        <v>110</v>
      </c>
      <c r="B34" s="5"/>
      <c r="D34" s="107"/>
      <c r="E34" s="107"/>
      <c r="F34" s="107"/>
      <c r="G34" s="108"/>
      <c r="H34" s="108"/>
      <c r="I34" s="108"/>
      <c r="J34" s="108"/>
    </row>
    <row r="35" spans="1:10" ht="20.25" hidden="1" customHeight="1" x14ac:dyDescent="0.3">
      <c r="A35" s="4" t="s">
        <v>111</v>
      </c>
      <c r="B35" s="5">
        <v>5</v>
      </c>
      <c r="D35" s="109"/>
      <c r="E35" s="84"/>
      <c r="F35" s="109"/>
      <c r="G35" s="85"/>
      <c r="H35" s="109"/>
      <c r="I35" s="110"/>
      <c r="J35" s="109"/>
    </row>
    <row r="36" spans="1:10" ht="15" hidden="1" customHeight="1" thickTop="1" thickBot="1" x14ac:dyDescent="0.35">
      <c r="A36" s="10" t="s">
        <v>112</v>
      </c>
      <c r="B36" s="5"/>
      <c r="D36" s="111">
        <f>SUM(D31,D35)</f>
        <v>282637</v>
      </c>
      <c r="E36" s="112"/>
      <c r="F36" s="111">
        <f>SUM(F31,F35)</f>
        <v>148965</v>
      </c>
      <c r="G36" s="86"/>
      <c r="H36" s="111">
        <f>SUM(H31,H35)</f>
        <v>-4069</v>
      </c>
      <c r="I36" s="86"/>
      <c r="J36" s="111">
        <f>SUM(J31,J35)</f>
        <v>133235</v>
      </c>
    </row>
    <row r="37" spans="1:10" ht="20.25" customHeight="1" thickTop="1" x14ac:dyDescent="0.3">
      <c r="A37" s="10"/>
      <c r="B37" s="5"/>
      <c r="D37" s="83"/>
      <c r="E37" s="112"/>
      <c r="F37" s="83"/>
      <c r="G37" s="86"/>
      <c r="H37" s="113"/>
      <c r="I37" s="86"/>
      <c r="J37" s="113"/>
    </row>
    <row r="38" spans="1:10" ht="20.25" customHeight="1" x14ac:dyDescent="0.3">
      <c r="A38" s="60" t="s">
        <v>44</v>
      </c>
      <c r="B38" s="14"/>
      <c r="G38" s="51"/>
      <c r="H38" s="51"/>
      <c r="I38" s="51"/>
      <c r="J38" s="155"/>
    </row>
    <row r="39" spans="1:10" s="150" customFormat="1" ht="20.25" customHeight="1" x14ac:dyDescent="0.3">
      <c r="A39" s="162" t="s">
        <v>145</v>
      </c>
      <c r="B39" s="14"/>
      <c r="G39" s="155"/>
      <c r="H39" s="155"/>
      <c r="I39" s="155"/>
      <c r="J39" s="155"/>
    </row>
    <row r="40" spans="1:10" ht="20.25" customHeight="1" x14ac:dyDescent="0.3">
      <c r="A40" s="127" t="s">
        <v>235</v>
      </c>
      <c r="B40" s="14"/>
      <c r="D40" s="150"/>
      <c r="E40" s="150"/>
      <c r="G40" s="155"/>
      <c r="H40" s="155"/>
      <c r="I40" s="51"/>
      <c r="J40" s="155"/>
    </row>
    <row r="41" spans="1:10" ht="20.25" customHeight="1" x14ac:dyDescent="0.3">
      <c r="A41" s="127" t="s">
        <v>236</v>
      </c>
      <c r="B41" s="14"/>
      <c r="D41" s="155">
        <v>1347</v>
      </c>
      <c r="E41" s="150"/>
      <c r="F41" s="155">
        <v>-256</v>
      </c>
      <c r="G41" s="155"/>
      <c r="H41" s="155">
        <v>1347</v>
      </c>
      <c r="I41" s="51"/>
      <c r="J41" s="155">
        <v>-256</v>
      </c>
    </row>
    <row r="42" spans="1:10" ht="20.25" customHeight="1" x14ac:dyDescent="0.3">
      <c r="A42" s="127" t="s">
        <v>146</v>
      </c>
      <c r="B42" s="14"/>
      <c r="D42" s="65">
        <v>-269</v>
      </c>
      <c r="E42" s="150"/>
      <c r="F42" s="65">
        <v>51</v>
      </c>
      <c r="G42" s="155"/>
      <c r="H42" s="65">
        <v>-269</v>
      </c>
      <c r="I42" s="155"/>
      <c r="J42" s="65">
        <v>51</v>
      </c>
    </row>
    <row r="43" spans="1:10" s="150" customFormat="1" ht="20.25" customHeight="1" x14ac:dyDescent="0.3">
      <c r="A43" s="143" t="s">
        <v>222</v>
      </c>
      <c r="B43" s="14"/>
      <c r="D43" s="54"/>
      <c r="F43" s="54"/>
      <c r="G43" s="155"/>
      <c r="H43" s="54"/>
      <c r="I43" s="155"/>
      <c r="J43" s="54"/>
    </row>
    <row r="44" spans="1:10" ht="20.25" customHeight="1" x14ac:dyDescent="0.3">
      <c r="A44" s="143" t="s">
        <v>223</v>
      </c>
      <c r="B44" s="14"/>
      <c r="D44" s="76">
        <f>SUM(D40:D42)</f>
        <v>1078</v>
      </c>
      <c r="E44" s="10"/>
      <c r="F44" s="76">
        <f>SUM(F40:F42)</f>
        <v>-205</v>
      </c>
      <c r="G44" s="160"/>
      <c r="H44" s="76">
        <f>SUM(H40:H42)</f>
        <v>1078</v>
      </c>
      <c r="I44" s="160"/>
      <c r="J44" s="76">
        <f>SUM(J40:J42)</f>
        <v>-205</v>
      </c>
    </row>
    <row r="45" spans="1:10" s="150" customFormat="1" ht="20.25" customHeight="1" x14ac:dyDescent="0.3">
      <c r="A45" s="143" t="s">
        <v>224</v>
      </c>
      <c r="B45" s="14"/>
      <c r="D45" s="129"/>
      <c r="E45" s="10"/>
      <c r="F45" s="129"/>
      <c r="G45" s="160"/>
      <c r="H45" s="129"/>
      <c r="I45" s="160"/>
      <c r="J45" s="129"/>
    </row>
    <row r="46" spans="1:10" ht="20.25" customHeight="1" thickBot="1" x14ac:dyDescent="0.35">
      <c r="A46" s="143" t="s">
        <v>243</v>
      </c>
      <c r="B46" s="14"/>
      <c r="D46" s="64">
        <f>SUM(D36,D44)</f>
        <v>283715</v>
      </c>
      <c r="F46" s="64">
        <f>SUM(F36,F44)</f>
        <v>148760</v>
      </c>
      <c r="G46" s="52"/>
      <c r="H46" s="64">
        <f>SUM(H36,H44)</f>
        <v>-2991</v>
      </c>
      <c r="I46" s="52"/>
      <c r="J46" s="64">
        <f>SUM(J36,J44)</f>
        <v>133030</v>
      </c>
    </row>
    <row r="47" spans="1:10" ht="20.25" customHeight="1" thickTop="1" x14ac:dyDescent="0.3">
      <c r="A47" s="60"/>
      <c r="B47" s="14"/>
      <c r="D47" s="53"/>
      <c r="F47" s="53"/>
      <c r="G47" s="52"/>
      <c r="H47" s="53"/>
      <c r="I47" s="52"/>
      <c r="J47" s="53"/>
    </row>
    <row r="48" spans="1:10" ht="20.25" customHeight="1" x14ac:dyDescent="0.4">
      <c r="A48" s="34" t="s">
        <v>42</v>
      </c>
      <c r="B48" s="33"/>
      <c r="C48" s="38"/>
      <c r="D48" s="37"/>
      <c r="E48" s="38"/>
      <c r="F48" s="37"/>
      <c r="G48" s="38"/>
      <c r="H48" s="37"/>
      <c r="I48" s="38"/>
      <c r="J48" s="37"/>
    </row>
    <row r="49" spans="1:10" ht="20.25" customHeight="1" x14ac:dyDescent="0.35">
      <c r="A49" s="18" t="s">
        <v>71</v>
      </c>
      <c r="B49" s="35"/>
      <c r="C49" s="39"/>
      <c r="D49" s="39"/>
      <c r="E49" s="39"/>
      <c r="F49" s="39"/>
      <c r="G49" s="39"/>
      <c r="H49" s="39"/>
      <c r="I49" s="39"/>
      <c r="J49" s="39"/>
    </row>
    <row r="50" spans="1:10" ht="20.25" customHeight="1" x14ac:dyDescent="0.35">
      <c r="A50" s="18"/>
      <c r="B50" s="35"/>
      <c r="C50" s="39"/>
      <c r="D50" s="39"/>
      <c r="E50" s="39"/>
      <c r="F50" s="39"/>
      <c r="G50" s="39"/>
      <c r="H50" s="39"/>
      <c r="I50" s="39"/>
      <c r="J50" s="39"/>
    </row>
    <row r="51" spans="1:10" ht="20.25" customHeight="1" x14ac:dyDescent="0.3">
      <c r="A51" s="46"/>
      <c r="B51" s="9"/>
      <c r="C51" s="9"/>
      <c r="D51" s="219" t="s">
        <v>36</v>
      </c>
      <c r="E51" s="219"/>
      <c r="F51" s="219"/>
      <c r="H51" s="219" t="s">
        <v>37</v>
      </c>
      <c r="I51" s="219"/>
      <c r="J51" s="219"/>
    </row>
    <row r="52" spans="1:10" ht="20.25" customHeight="1" x14ac:dyDescent="0.3">
      <c r="B52" s="7"/>
      <c r="C52" s="7"/>
      <c r="D52" s="220" t="s">
        <v>41</v>
      </c>
      <c r="E52" s="220"/>
      <c r="F52" s="220"/>
      <c r="G52" s="8"/>
      <c r="H52" s="220" t="s">
        <v>41</v>
      </c>
      <c r="I52" s="220"/>
      <c r="J52" s="220"/>
    </row>
    <row r="53" spans="1:10" ht="20.25" customHeight="1" x14ac:dyDescent="0.3">
      <c r="B53" s="7"/>
      <c r="C53" s="7"/>
      <c r="D53" s="221" t="s">
        <v>99</v>
      </c>
      <c r="E53" s="221"/>
      <c r="F53" s="221"/>
      <c r="G53" s="8"/>
      <c r="H53" s="221" t="s">
        <v>99</v>
      </c>
      <c r="I53" s="221"/>
      <c r="J53" s="221"/>
    </row>
    <row r="54" spans="1:10" ht="20.25" customHeight="1" x14ac:dyDescent="0.3">
      <c r="B54" s="7"/>
      <c r="C54" s="7"/>
      <c r="D54" s="217" t="s">
        <v>123</v>
      </c>
      <c r="E54" s="217"/>
      <c r="F54" s="217"/>
      <c r="G54" s="121"/>
      <c r="H54" s="217" t="s">
        <v>123</v>
      </c>
      <c r="I54" s="217"/>
      <c r="J54" s="217"/>
    </row>
    <row r="55" spans="1:10" ht="20.25" customHeight="1" x14ac:dyDescent="0.3">
      <c r="B55" s="210" t="s">
        <v>21</v>
      </c>
      <c r="C55" s="7"/>
      <c r="D55" s="7">
        <v>2022</v>
      </c>
      <c r="E55" s="7"/>
      <c r="F55" s="7">
        <v>2021</v>
      </c>
      <c r="G55" s="7"/>
      <c r="H55" s="7">
        <v>2022</v>
      </c>
      <c r="I55" s="7"/>
      <c r="J55" s="7">
        <v>2021</v>
      </c>
    </row>
    <row r="56" spans="1:10" ht="20.25" customHeight="1" x14ac:dyDescent="0.3">
      <c r="B56" s="5"/>
      <c r="C56" s="5"/>
      <c r="D56" s="218" t="s">
        <v>72</v>
      </c>
      <c r="E56" s="218"/>
      <c r="F56" s="218"/>
      <c r="G56" s="218"/>
      <c r="H56" s="218"/>
      <c r="I56" s="218"/>
      <c r="J56" s="218"/>
    </row>
    <row r="57" spans="1:10" ht="20.25" customHeight="1" x14ac:dyDescent="0.3">
      <c r="A57" s="143" t="s">
        <v>211</v>
      </c>
      <c r="B57" s="5"/>
    </row>
    <row r="58" spans="1:10" ht="20.25" customHeight="1" x14ac:dyDescent="0.3">
      <c r="A58" s="45" t="s">
        <v>174</v>
      </c>
      <c r="B58" s="5"/>
      <c r="C58" s="4">
        <v>0</v>
      </c>
      <c r="D58" s="155">
        <f>D31-D59</f>
        <v>277001</v>
      </c>
      <c r="F58" s="155">
        <f>F31-F59</f>
        <v>148269</v>
      </c>
      <c r="G58" s="51"/>
      <c r="H58" s="155">
        <f>H31</f>
        <v>-4069</v>
      </c>
      <c r="I58" s="51"/>
      <c r="J58" s="155">
        <f>J31</f>
        <v>133235</v>
      </c>
    </row>
    <row r="59" spans="1:10" ht="20.25" customHeight="1" x14ac:dyDescent="0.3">
      <c r="A59" s="28" t="s">
        <v>38</v>
      </c>
      <c r="B59" s="5"/>
      <c r="C59" s="4">
        <v>0</v>
      </c>
      <c r="D59" s="65">
        <v>5636</v>
      </c>
      <c r="F59" s="65">
        <v>696</v>
      </c>
      <c r="G59" s="51"/>
      <c r="H59" s="61">
        <v>0</v>
      </c>
      <c r="I59" s="51"/>
      <c r="J59" s="61">
        <v>0</v>
      </c>
    </row>
    <row r="60" spans="1:10" ht="20.25" customHeight="1" thickBot="1" x14ac:dyDescent="0.35">
      <c r="A60" s="2"/>
      <c r="B60" s="5"/>
      <c r="C60" s="10"/>
      <c r="D60" s="64">
        <f>SUM(D58:D59)</f>
        <v>282637</v>
      </c>
      <c r="E60" s="10"/>
      <c r="F60" s="64">
        <f>SUM(F58:F59)</f>
        <v>148965</v>
      </c>
      <c r="G60" s="52"/>
      <c r="H60" s="64">
        <f>SUM(H58:H59)</f>
        <v>-4069</v>
      </c>
      <c r="I60" s="52"/>
      <c r="J60" s="64">
        <f>SUM(J58:J59)</f>
        <v>133235</v>
      </c>
    </row>
    <row r="61" spans="1:10" ht="20.25" customHeight="1" thickTop="1" x14ac:dyDescent="0.3">
      <c r="A61" s="3"/>
      <c r="B61" s="5"/>
      <c r="G61" s="51"/>
      <c r="H61" s="51"/>
      <c r="I61" s="51"/>
      <c r="J61" s="155"/>
    </row>
    <row r="62" spans="1:10" ht="20.25" customHeight="1" x14ac:dyDescent="0.3">
      <c r="A62" s="10" t="s">
        <v>212</v>
      </c>
      <c r="B62" s="5"/>
      <c r="G62" s="51"/>
      <c r="H62" s="51"/>
      <c r="I62" s="51"/>
      <c r="J62" s="155"/>
    </row>
    <row r="63" spans="1:10" ht="20.25" customHeight="1" x14ac:dyDescent="0.3">
      <c r="A63" s="45" t="s">
        <v>174</v>
      </c>
      <c r="B63" s="5"/>
      <c r="C63" s="4">
        <v>0</v>
      </c>
      <c r="D63" s="51">
        <f>D65-D64</f>
        <v>278079</v>
      </c>
      <c r="E63" s="4">
        <v>0</v>
      </c>
      <c r="F63" s="155">
        <f>F65-F64</f>
        <v>148064</v>
      </c>
      <c r="G63" s="51">
        <v>0</v>
      </c>
      <c r="H63" s="51">
        <f>H46</f>
        <v>-2991</v>
      </c>
      <c r="I63" s="51">
        <v>0</v>
      </c>
      <c r="J63" s="155">
        <f>J46</f>
        <v>133030</v>
      </c>
    </row>
    <row r="64" spans="1:10" ht="20.25" customHeight="1" x14ac:dyDescent="0.3">
      <c r="A64" s="28" t="s">
        <v>38</v>
      </c>
      <c r="B64" s="5"/>
      <c r="C64" s="4">
        <v>0</v>
      </c>
      <c r="D64" s="65">
        <f>D59</f>
        <v>5636</v>
      </c>
      <c r="E64" s="4">
        <v>0</v>
      </c>
      <c r="F64" s="65">
        <f>F59</f>
        <v>696</v>
      </c>
      <c r="G64" s="51">
        <v>0</v>
      </c>
      <c r="H64" s="61">
        <v>0</v>
      </c>
      <c r="I64" s="51"/>
      <c r="J64" s="61">
        <v>0</v>
      </c>
    </row>
    <row r="65" spans="1:10" ht="20.25" customHeight="1" thickBot="1" x14ac:dyDescent="0.35">
      <c r="A65" s="47"/>
      <c r="B65" s="5"/>
      <c r="C65" s="10"/>
      <c r="D65" s="64">
        <f>D46</f>
        <v>283715</v>
      </c>
      <c r="E65" s="10"/>
      <c r="F65" s="64">
        <f>F46</f>
        <v>148760</v>
      </c>
      <c r="G65" s="52"/>
      <c r="H65" s="64">
        <f>SUM(H63:H64)</f>
        <v>-2991</v>
      </c>
      <c r="I65" s="52"/>
      <c r="J65" s="64">
        <f>SUM(J63:J64)</f>
        <v>133030</v>
      </c>
    </row>
    <row r="66" spans="1:10" ht="20.25" customHeight="1" thickTop="1" x14ac:dyDescent="0.3">
      <c r="B66" s="5"/>
      <c r="G66" s="51"/>
      <c r="H66" s="51"/>
      <c r="I66" s="51"/>
      <c r="J66" s="155"/>
    </row>
    <row r="67" spans="1:10" ht="20.25" customHeight="1" thickBot="1" x14ac:dyDescent="0.35">
      <c r="A67" s="10" t="s">
        <v>225</v>
      </c>
      <c r="B67" s="5">
        <v>9</v>
      </c>
      <c r="D67" s="119">
        <v>0.76</v>
      </c>
      <c r="E67" s="117"/>
      <c r="F67" s="119">
        <f>F58/287777</f>
        <v>0.51522185581196556</v>
      </c>
      <c r="G67" s="116"/>
      <c r="H67" s="119">
        <f>H58/287777</f>
        <v>-1.4139420454032115E-2</v>
      </c>
      <c r="I67" s="116"/>
      <c r="J67" s="119">
        <f>J58/287777</f>
        <v>0.46298001577610443</v>
      </c>
    </row>
    <row r="68" spans="1:10" ht="21.75" customHeight="1" thickTop="1" x14ac:dyDescent="0.3"/>
    <row r="108" ht="14" x14ac:dyDescent="0.3"/>
    <row r="122" spans="1:10" s="26" customFormat="1" ht="21.75" customHeight="1" x14ac:dyDescent="0.3">
      <c r="A122" s="9"/>
      <c r="B122" s="4"/>
      <c r="C122" s="4"/>
      <c r="D122" s="4"/>
      <c r="E122" s="4"/>
      <c r="F122" s="150"/>
      <c r="G122" s="4"/>
      <c r="H122" s="4"/>
      <c r="I122" s="4"/>
      <c r="J122" s="150"/>
    </row>
  </sheetData>
  <mergeCells count="18">
    <mergeCell ref="D56:J56"/>
    <mergeCell ref="D51:F51"/>
    <mergeCell ref="H51:J51"/>
    <mergeCell ref="D53:F53"/>
    <mergeCell ref="H53:J53"/>
    <mergeCell ref="D54:F54"/>
    <mergeCell ref="H54:J54"/>
    <mergeCell ref="D52:F52"/>
    <mergeCell ref="H52:J52"/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honeticPr fontId="0" type="noConversion"/>
  <pageMargins left="0.7" right="0.7" top="0.48" bottom="0.5" header="0.5" footer="0.5"/>
  <pageSetup paperSize="9" scale="84" firstPageNumber="5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47" max="16383" man="1"/>
  </rowBreaks>
  <customProperties>
    <customPr name="KSheetIndex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D068A-B811-467A-B73E-0D0B1BD2FC7D}">
  <dimension ref="A1:T41"/>
  <sheetViews>
    <sheetView showGridLines="0" view="pageBreakPreview" zoomScale="85" zoomScaleNormal="80" zoomScaleSheetLayoutView="85" workbookViewId="0">
      <selection activeCell="A15" sqref="A15"/>
    </sheetView>
  </sheetViews>
  <sheetFormatPr defaultColWidth="9.09765625" defaultRowHeight="18.75" customHeight="1" x14ac:dyDescent="0.3"/>
  <cols>
    <col min="1" max="1" width="66.69921875" style="9" customWidth="1"/>
    <col min="2" max="2" width="6.3984375" style="11" customWidth="1"/>
    <col min="3" max="3" width="1.09765625" style="12" customWidth="1"/>
    <col min="4" max="4" width="12.09765625" style="4" customWidth="1"/>
    <col min="5" max="5" width="1.09765625" style="12" customWidth="1"/>
    <col min="6" max="6" width="13.59765625" style="4" customWidth="1"/>
    <col min="7" max="7" width="1.09765625" style="12" customWidth="1"/>
    <col min="8" max="8" width="11.59765625" style="138" bestFit="1" customWidth="1"/>
    <col min="9" max="9" width="1.09765625" style="138" customWidth="1"/>
    <col min="10" max="10" width="11.3984375" style="4" customWidth="1"/>
    <col min="11" max="11" width="1.09765625" style="12" customWidth="1"/>
    <col min="12" max="12" width="13.59765625" style="4" customWidth="1"/>
    <col min="13" max="13" width="1.69921875" style="4" customWidth="1"/>
    <col min="14" max="14" width="19.3984375" style="4" customWidth="1"/>
    <col min="15" max="15" width="1.09765625" style="12" customWidth="1"/>
    <col min="16" max="16" width="13.59765625" style="4" customWidth="1"/>
    <col min="17" max="17" width="1.09765625" style="12" customWidth="1"/>
    <col min="18" max="18" width="11.09765625" style="4" customWidth="1"/>
    <col min="19" max="19" width="1.09765625" style="12" customWidth="1"/>
    <col min="20" max="20" width="15" style="4" customWidth="1"/>
    <col min="21" max="16384" width="9.09765625" style="4"/>
  </cols>
  <sheetData>
    <row r="1" spans="1:20" s="36" customFormat="1" ht="18.75" customHeight="1" x14ac:dyDescent="0.4">
      <c r="A1" s="34" t="s">
        <v>42</v>
      </c>
      <c r="B1" s="88"/>
      <c r="C1" s="43"/>
      <c r="D1" s="33"/>
      <c r="E1" s="43"/>
      <c r="F1" s="33"/>
      <c r="G1" s="43"/>
      <c r="H1" s="43"/>
      <c r="I1" s="43"/>
      <c r="J1" s="33"/>
      <c r="K1" s="43"/>
      <c r="L1" s="33"/>
      <c r="M1" s="33"/>
      <c r="N1" s="33"/>
      <c r="O1" s="43"/>
      <c r="P1" s="33"/>
      <c r="Q1" s="43"/>
      <c r="R1" s="33"/>
      <c r="S1" s="43"/>
      <c r="T1" s="33"/>
    </row>
    <row r="2" spans="1:20" s="36" customFormat="1" ht="18.75" customHeight="1" x14ac:dyDescent="0.35">
      <c r="A2" s="72" t="s">
        <v>75</v>
      </c>
      <c r="B2" s="89"/>
      <c r="C2" s="44"/>
      <c r="D2" s="35"/>
      <c r="E2" s="44"/>
      <c r="F2" s="35"/>
      <c r="G2" s="44"/>
      <c r="H2" s="44"/>
      <c r="I2" s="44"/>
      <c r="J2" s="35"/>
      <c r="K2" s="44"/>
      <c r="L2" s="35"/>
      <c r="M2" s="35"/>
      <c r="N2" s="35"/>
      <c r="O2" s="44"/>
      <c r="P2" s="35"/>
      <c r="Q2" s="44"/>
      <c r="R2" s="35"/>
      <c r="S2" s="44"/>
      <c r="T2" s="35"/>
    </row>
    <row r="3" spans="1:20" s="36" customFormat="1" ht="18.75" customHeight="1" x14ac:dyDescent="0.35">
      <c r="A3" s="72"/>
      <c r="B3" s="89"/>
      <c r="C3" s="44"/>
      <c r="D3" s="35"/>
      <c r="E3" s="44"/>
      <c r="F3" s="35"/>
      <c r="G3" s="44"/>
      <c r="H3" s="44"/>
      <c r="I3" s="44"/>
      <c r="J3" s="35"/>
      <c r="K3" s="44"/>
      <c r="L3" s="35"/>
      <c r="M3" s="35"/>
      <c r="N3" s="35"/>
      <c r="O3" s="44"/>
      <c r="P3" s="35"/>
      <c r="Q3" s="44"/>
      <c r="R3" s="35"/>
      <c r="S3" s="44"/>
      <c r="T3" s="35"/>
    </row>
    <row r="4" spans="1:20" s="36" customFormat="1" ht="18.75" customHeight="1" x14ac:dyDescent="0.3">
      <c r="A4" s="41"/>
      <c r="B4" s="41"/>
      <c r="C4" s="41"/>
      <c r="D4" s="222" t="s">
        <v>83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</row>
    <row r="5" spans="1:20" s="36" customFormat="1" ht="18.75" customHeight="1" x14ac:dyDescent="0.3">
      <c r="A5" s="41"/>
      <c r="B5" s="41"/>
      <c r="C5" s="41"/>
      <c r="D5" s="125"/>
      <c r="E5" s="125"/>
      <c r="F5" s="125"/>
      <c r="G5" s="125"/>
      <c r="H5" s="181"/>
      <c r="I5" s="181"/>
      <c r="J5" s="125"/>
      <c r="K5" s="125"/>
      <c r="L5" s="125"/>
      <c r="M5" s="125"/>
      <c r="N5" s="138" t="s">
        <v>130</v>
      </c>
      <c r="O5" s="125"/>
      <c r="P5" s="125"/>
      <c r="Q5" s="125"/>
      <c r="R5" s="125"/>
      <c r="S5" s="125"/>
      <c r="T5" s="125"/>
    </row>
    <row r="6" spans="1:20" s="36" customFormat="1" ht="18.75" customHeight="1" x14ac:dyDescent="0.65">
      <c r="A6" s="9"/>
      <c r="B6" s="9"/>
      <c r="C6" s="50"/>
      <c r="D6" s="4"/>
      <c r="E6" s="125"/>
      <c r="F6" s="13"/>
      <c r="G6" s="13"/>
      <c r="H6" s="139"/>
      <c r="I6" s="139"/>
      <c r="J6" s="223" t="s">
        <v>45</v>
      </c>
      <c r="K6" s="223"/>
      <c r="L6" s="223"/>
      <c r="M6" s="13"/>
      <c r="N6" s="126" t="s">
        <v>131</v>
      </c>
      <c r="O6" s="90"/>
      <c r="P6" s="90"/>
      <c r="Q6" s="90"/>
      <c r="R6" s="90"/>
      <c r="S6" s="90"/>
      <c r="T6" s="12"/>
    </row>
    <row r="7" spans="1:20" s="36" customFormat="1" ht="18.75" customHeight="1" x14ac:dyDescent="0.3">
      <c r="A7" s="9"/>
      <c r="B7" s="7"/>
      <c r="C7" s="14"/>
      <c r="D7" s="7"/>
      <c r="E7" s="12"/>
      <c r="F7" s="7"/>
      <c r="G7" s="13"/>
      <c r="H7" s="139"/>
      <c r="I7" s="139"/>
      <c r="J7" s="7"/>
      <c r="K7" s="13"/>
      <c r="L7" s="7"/>
      <c r="M7" s="7"/>
      <c r="N7" s="13"/>
      <c r="O7" s="13"/>
      <c r="P7" s="7" t="s">
        <v>47</v>
      </c>
      <c r="Q7" s="125"/>
      <c r="R7" s="123"/>
      <c r="S7" s="12"/>
      <c r="T7" s="123"/>
    </row>
    <row r="8" spans="1:20" s="36" customFormat="1" ht="18.75" customHeight="1" x14ac:dyDescent="0.3">
      <c r="A8" s="9"/>
      <c r="B8" s="7"/>
      <c r="C8" s="14"/>
      <c r="D8" s="7" t="s">
        <v>22</v>
      </c>
      <c r="E8" s="12"/>
      <c r="F8" s="7"/>
      <c r="G8" s="13"/>
      <c r="H8" s="139" t="s">
        <v>166</v>
      </c>
      <c r="I8" s="139"/>
      <c r="J8" s="7"/>
      <c r="K8" s="12"/>
      <c r="L8" s="7"/>
      <c r="M8" s="7"/>
      <c r="N8" s="13"/>
      <c r="O8" s="13"/>
      <c r="P8" s="7" t="s">
        <v>48</v>
      </c>
      <c r="Q8" s="13"/>
      <c r="R8" s="7" t="s">
        <v>49</v>
      </c>
      <c r="S8" s="13"/>
      <c r="T8" s="4"/>
    </row>
    <row r="9" spans="1:20" s="36" customFormat="1" ht="18.75" customHeight="1" x14ac:dyDescent="0.3">
      <c r="A9" s="9"/>
      <c r="B9" s="7"/>
      <c r="C9" s="14"/>
      <c r="D9" s="7" t="s">
        <v>23</v>
      </c>
      <c r="E9" s="12"/>
      <c r="F9" s="7" t="s">
        <v>128</v>
      </c>
      <c r="G9" s="13"/>
      <c r="H9" s="139" t="s">
        <v>169</v>
      </c>
      <c r="I9" s="139"/>
      <c r="J9" s="7" t="s">
        <v>25</v>
      </c>
      <c r="K9" s="13"/>
      <c r="L9" s="7"/>
      <c r="M9" s="7"/>
      <c r="N9" s="7" t="s">
        <v>213</v>
      </c>
      <c r="O9" s="13"/>
      <c r="P9" s="7" t="s">
        <v>79</v>
      </c>
      <c r="Q9" s="13"/>
      <c r="R9" s="7" t="s">
        <v>50</v>
      </c>
      <c r="S9" s="13"/>
      <c r="T9" s="7" t="s">
        <v>28</v>
      </c>
    </row>
    <row r="10" spans="1:20" s="12" customFormat="1" ht="18.75" customHeight="1" x14ac:dyDescent="0.3">
      <c r="A10" s="9"/>
      <c r="B10" s="124" t="s">
        <v>21</v>
      </c>
      <c r="C10" s="14"/>
      <c r="D10" s="7" t="s">
        <v>24</v>
      </c>
      <c r="F10" s="7" t="s">
        <v>129</v>
      </c>
      <c r="G10" s="13"/>
      <c r="H10" s="139" t="s">
        <v>173</v>
      </c>
      <c r="I10" s="139"/>
      <c r="J10" s="7" t="s">
        <v>26</v>
      </c>
      <c r="K10" s="13"/>
      <c r="L10" s="7" t="s">
        <v>27</v>
      </c>
      <c r="M10" s="7"/>
      <c r="N10" s="7" t="s">
        <v>26</v>
      </c>
      <c r="O10" s="13"/>
      <c r="P10" s="7" t="s">
        <v>88</v>
      </c>
      <c r="Q10" s="13"/>
      <c r="R10" s="7" t="s">
        <v>51</v>
      </c>
      <c r="S10" s="13"/>
      <c r="T10" s="7" t="s">
        <v>29</v>
      </c>
    </row>
    <row r="11" spans="1:20" s="12" customFormat="1" ht="18.75" customHeight="1" x14ac:dyDescent="0.3">
      <c r="B11" s="124"/>
      <c r="D11" s="218" t="s">
        <v>72</v>
      </c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</row>
    <row r="12" spans="1:20" s="12" customFormat="1" ht="18.75" customHeight="1" x14ac:dyDescent="0.3">
      <c r="A12" s="3" t="s">
        <v>162</v>
      </c>
      <c r="B12" s="124"/>
      <c r="D12" s="124"/>
      <c r="E12" s="124"/>
      <c r="F12" s="124"/>
      <c r="G12" s="124"/>
      <c r="H12" s="180"/>
      <c r="I12" s="180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</row>
    <row r="13" spans="1:20" s="13" customFormat="1" ht="18.75" customHeight="1" x14ac:dyDescent="0.3">
      <c r="A13" s="10" t="s">
        <v>171</v>
      </c>
      <c r="B13" s="124"/>
      <c r="C13" s="50"/>
      <c r="D13" s="57">
        <v>287777</v>
      </c>
      <c r="E13" s="48"/>
      <c r="F13" s="57">
        <v>1213596</v>
      </c>
      <c r="G13" s="48"/>
      <c r="H13" s="159">
        <v>12124</v>
      </c>
      <c r="I13" s="152"/>
      <c r="J13" s="57">
        <v>75698</v>
      </c>
      <c r="K13" s="48"/>
      <c r="L13" s="57">
        <v>1897888</v>
      </c>
      <c r="M13" s="57"/>
      <c r="N13" s="129">
        <v>-4410</v>
      </c>
      <c r="O13" s="48"/>
      <c r="P13" s="48">
        <v>3482673</v>
      </c>
      <c r="Q13" s="48"/>
      <c r="R13" s="57">
        <v>95504</v>
      </c>
      <c r="S13" s="48"/>
      <c r="T13" s="48">
        <f>SUM(P13:S13)</f>
        <v>3578177</v>
      </c>
    </row>
    <row r="14" spans="1:20" s="13" customFormat="1" ht="13" customHeight="1" x14ac:dyDescent="0.3">
      <c r="A14" s="22"/>
      <c r="B14" s="124"/>
      <c r="D14" s="21"/>
      <c r="E14" s="21"/>
      <c r="F14" s="21"/>
      <c r="G14" s="21"/>
      <c r="H14" s="142"/>
      <c r="I14" s="142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spans="1:20" s="13" customFormat="1" ht="18.75" customHeight="1" x14ac:dyDescent="0.3">
      <c r="A15" s="92" t="s">
        <v>84</v>
      </c>
      <c r="B15" s="124"/>
      <c r="D15" s="16"/>
      <c r="E15" s="17"/>
      <c r="F15" s="16"/>
      <c r="G15" s="17"/>
      <c r="H15" s="16"/>
      <c r="I15" s="151"/>
      <c r="J15" s="93"/>
      <c r="K15" s="17"/>
      <c r="L15" s="93"/>
      <c r="M15" s="93"/>
      <c r="N15" s="93"/>
      <c r="O15" s="15"/>
      <c r="P15" s="93"/>
      <c r="Q15" s="15"/>
      <c r="R15" s="93"/>
      <c r="S15" s="15"/>
      <c r="T15" s="93"/>
    </row>
    <row r="16" spans="1:20" s="13" customFormat="1" ht="18.75" customHeight="1" x14ac:dyDescent="0.3">
      <c r="A16" s="77" t="s">
        <v>226</v>
      </c>
      <c r="B16" s="124"/>
      <c r="D16" s="15"/>
      <c r="E16" s="17"/>
      <c r="F16" s="15"/>
      <c r="G16" s="17"/>
      <c r="H16" s="146"/>
      <c r="I16" s="151"/>
      <c r="J16" s="15"/>
      <c r="K16" s="17"/>
      <c r="L16" s="15"/>
      <c r="M16" s="15"/>
      <c r="N16" s="15"/>
      <c r="O16" s="15"/>
      <c r="P16" s="15"/>
      <c r="Q16" s="15"/>
      <c r="R16" s="15"/>
      <c r="S16" s="15"/>
      <c r="T16" s="15"/>
    </row>
    <row r="17" spans="1:20" s="13" customFormat="1" ht="18.75" customHeight="1" x14ac:dyDescent="0.3">
      <c r="A17" s="134" t="s">
        <v>175</v>
      </c>
      <c r="B17" s="124">
        <v>10</v>
      </c>
      <c r="D17" s="94">
        <v>0</v>
      </c>
      <c r="E17" s="17"/>
      <c r="F17" s="94">
        <v>0</v>
      </c>
      <c r="G17" s="17"/>
      <c r="H17" s="94">
        <v>0</v>
      </c>
      <c r="I17" s="151"/>
      <c r="J17" s="94">
        <v>0</v>
      </c>
      <c r="K17" s="17"/>
      <c r="L17" s="61">
        <v>-115111</v>
      </c>
      <c r="M17" s="49"/>
      <c r="N17" s="94">
        <v>0</v>
      </c>
      <c r="O17" s="15"/>
      <c r="P17" s="70">
        <f>SUM(D17:O17)</f>
        <v>-115111</v>
      </c>
      <c r="Q17" s="15"/>
      <c r="R17" s="94">
        <v>0</v>
      </c>
      <c r="S17" s="15"/>
      <c r="T17" s="70">
        <f>SUM(P17:S17)</f>
        <v>-115111</v>
      </c>
    </row>
    <row r="18" spans="1:20" s="12" customFormat="1" ht="18.75" customHeight="1" x14ac:dyDescent="0.3">
      <c r="A18" s="77" t="s">
        <v>227</v>
      </c>
      <c r="B18" s="124"/>
      <c r="C18" s="13"/>
      <c r="D18" s="95">
        <v>0</v>
      </c>
      <c r="E18" s="79"/>
      <c r="F18" s="95">
        <v>0</v>
      </c>
      <c r="G18" s="79"/>
      <c r="H18" s="95">
        <v>0</v>
      </c>
      <c r="I18" s="79"/>
      <c r="J18" s="95">
        <v>0</v>
      </c>
      <c r="K18" s="79"/>
      <c r="L18" s="76">
        <f>SUM(L17:L17)</f>
        <v>-115111</v>
      </c>
      <c r="M18" s="129"/>
      <c r="N18" s="95">
        <v>0</v>
      </c>
      <c r="O18" s="96"/>
      <c r="P18" s="76">
        <f>SUM(P17:P17)</f>
        <v>-115111</v>
      </c>
      <c r="Q18" s="96"/>
      <c r="R18" s="95">
        <v>0</v>
      </c>
      <c r="S18" s="96"/>
      <c r="T18" s="97">
        <f>SUM(P18:S18)</f>
        <v>-115111</v>
      </c>
    </row>
    <row r="19" spans="1:20" s="12" customFormat="1" ht="13" hidden="1" customHeight="1" x14ac:dyDescent="0.3">
      <c r="A19" s="77"/>
      <c r="B19" s="124"/>
      <c r="C19" s="13"/>
      <c r="D19" s="15"/>
      <c r="E19" s="17"/>
      <c r="F19" s="15"/>
      <c r="G19" s="17"/>
      <c r="H19" s="146"/>
      <c r="I19" s="151"/>
      <c r="J19" s="15"/>
      <c r="K19" s="17"/>
      <c r="L19" s="15"/>
      <c r="M19" s="15"/>
      <c r="N19" s="15"/>
      <c r="O19" s="15"/>
      <c r="P19" s="15"/>
      <c r="Q19" s="15"/>
      <c r="R19" s="15"/>
      <c r="S19" s="15"/>
      <c r="T19" s="15"/>
    </row>
    <row r="20" spans="1:20" s="12" customFormat="1" ht="18.75" hidden="1" customHeight="1" x14ac:dyDescent="0.3">
      <c r="A20" s="25" t="s">
        <v>106</v>
      </c>
      <c r="B20" s="124"/>
      <c r="C20" s="13"/>
      <c r="D20" s="21"/>
      <c r="E20" s="21"/>
      <c r="F20" s="21"/>
      <c r="G20" s="21"/>
      <c r="H20" s="142"/>
      <c r="I20" s="142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spans="1:20" s="12" customFormat="1" ht="18.75" hidden="1" customHeight="1" x14ac:dyDescent="0.3">
      <c r="A21" s="9" t="s">
        <v>120</v>
      </c>
      <c r="B21" s="124"/>
      <c r="C21" s="13"/>
      <c r="D21" s="94" t="s">
        <v>0</v>
      </c>
      <c r="E21" s="17"/>
      <c r="F21" s="94" t="s">
        <v>0</v>
      </c>
      <c r="G21" s="17"/>
      <c r="H21" s="94" t="s">
        <v>0</v>
      </c>
      <c r="I21" s="151"/>
      <c r="J21" s="94" t="s">
        <v>0</v>
      </c>
      <c r="K21" s="17"/>
      <c r="L21" s="118"/>
      <c r="M21" s="17"/>
      <c r="N21" s="17"/>
      <c r="O21" s="17"/>
      <c r="P21" s="118">
        <f>SUM(D21:L21)</f>
        <v>0</v>
      </c>
      <c r="Q21" s="17"/>
      <c r="R21" s="118"/>
      <c r="S21" s="17"/>
      <c r="T21" s="81" t="s">
        <v>0</v>
      </c>
    </row>
    <row r="22" spans="1:20" ht="18.75" hidden="1" customHeight="1" x14ac:dyDescent="0.3">
      <c r="A22" s="25" t="s">
        <v>119</v>
      </c>
      <c r="B22" s="124"/>
      <c r="C22" s="13"/>
      <c r="D22" s="95" t="s">
        <v>0</v>
      </c>
      <c r="E22" s="79"/>
      <c r="F22" s="95" t="s">
        <v>0</v>
      </c>
      <c r="G22" s="21"/>
      <c r="H22" s="95" t="s">
        <v>0</v>
      </c>
      <c r="I22" s="142"/>
      <c r="J22" s="95" t="s">
        <v>0</v>
      </c>
      <c r="K22" s="21"/>
      <c r="L22" s="76">
        <f>SUM(L20:L21)</f>
        <v>0</v>
      </c>
      <c r="M22" s="129"/>
      <c r="N22" s="129"/>
      <c r="O22" s="69"/>
      <c r="P22" s="76">
        <f>SUM(P20:P21)</f>
        <v>0</v>
      </c>
      <c r="Q22" s="69"/>
      <c r="R22" s="76">
        <f>SUM(R20:R21)</f>
        <v>0</v>
      </c>
      <c r="S22" s="69"/>
      <c r="T22" s="95" t="s">
        <v>0</v>
      </c>
    </row>
    <row r="23" spans="1:20" ht="12" hidden="1" customHeight="1" x14ac:dyDescent="0.3">
      <c r="A23" s="3"/>
      <c r="B23" s="124"/>
      <c r="C23" s="13"/>
      <c r="D23" s="79"/>
      <c r="E23" s="21"/>
      <c r="F23" s="79"/>
      <c r="G23" s="21"/>
      <c r="H23" s="79"/>
      <c r="I23" s="142"/>
      <c r="J23" s="79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0" ht="18.75" hidden="1" customHeight="1" x14ac:dyDescent="0.3">
      <c r="A24" s="22" t="s">
        <v>113</v>
      </c>
      <c r="B24" s="124"/>
      <c r="C24" s="13"/>
      <c r="D24" s="95" t="s">
        <v>0</v>
      </c>
      <c r="E24" s="21"/>
      <c r="F24" s="95" t="s">
        <v>0</v>
      </c>
      <c r="G24" s="21"/>
      <c r="H24" s="95" t="s">
        <v>0</v>
      </c>
      <c r="I24" s="142"/>
      <c r="J24" s="95" t="s">
        <v>0</v>
      </c>
      <c r="K24" s="21"/>
      <c r="L24" s="99">
        <f>L22+L18</f>
        <v>-115111</v>
      </c>
      <c r="M24" s="21"/>
      <c r="N24" s="21"/>
      <c r="O24" s="21"/>
      <c r="P24" s="99">
        <f>P22+P18</f>
        <v>-115111</v>
      </c>
      <c r="Q24" s="21"/>
      <c r="R24" s="99">
        <f>+R22</f>
        <v>0</v>
      </c>
      <c r="S24" s="21"/>
      <c r="T24" s="99">
        <f>T18</f>
        <v>-115111</v>
      </c>
    </row>
    <row r="25" spans="1:20" ht="12" customHeight="1" x14ac:dyDescent="0.3">
      <c r="A25" s="3"/>
      <c r="B25" s="124"/>
      <c r="C25" s="13"/>
      <c r="D25" s="79"/>
      <c r="E25" s="21"/>
      <c r="F25" s="79"/>
      <c r="G25" s="21"/>
      <c r="H25" s="79"/>
      <c r="I25" s="142"/>
      <c r="J25" s="79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0" ht="18.649999999999999" customHeight="1" x14ac:dyDescent="0.3">
      <c r="A26" s="133" t="s">
        <v>106</v>
      </c>
      <c r="B26" s="132"/>
      <c r="C26" s="13"/>
      <c r="D26" s="79"/>
      <c r="E26" s="21"/>
      <c r="F26" s="79"/>
      <c r="G26" s="21"/>
      <c r="H26" s="79"/>
      <c r="I26" s="142"/>
      <c r="J26" s="79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1:20" ht="18.649999999999999" customHeight="1" x14ac:dyDescent="0.3">
      <c r="A27" s="134" t="s">
        <v>107</v>
      </c>
      <c r="B27" s="132"/>
      <c r="C27" s="13"/>
      <c r="D27" s="94">
        <v>0</v>
      </c>
      <c r="E27" s="141"/>
      <c r="F27" s="94">
        <v>0</v>
      </c>
      <c r="G27" s="141"/>
      <c r="H27" s="61">
        <v>-1045</v>
      </c>
      <c r="I27" s="151"/>
      <c r="J27" s="94">
        <v>0</v>
      </c>
      <c r="K27" s="141"/>
      <c r="L27" s="94">
        <v>0</v>
      </c>
      <c r="M27" s="144"/>
      <c r="N27" s="94">
        <v>0</v>
      </c>
      <c r="O27" s="140"/>
      <c r="P27" s="61">
        <v>-1045</v>
      </c>
      <c r="Q27" s="154"/>
      <c r="R27" s="61">
        <v>16045</v>
      </c>
      <c r="S27" s="154"/>
      <c r="T27" s="61">
        <f>SUM(P27:R27)</f>
        <v>15000</v>
      </c>
    </row>
    <row r="28" spans="1:20" ht="18.649999999999999" customHeight="1" x14ac:dyDescent="0.3">
      <c r="A28" s="143" t="s">
        <v>135</v>
      </c>
      <c r="B28" s="132"/>
      <c r="C28" s="13"/>
      <c r="D28" s="95">
        <v>0</v>
      </c>
      <c r="E28" s="79"/>
      <c r="F28" s="95">
        <v>0</v>
      </c>
      <c r="G28" s="79"/>
      <c r="H28" s="76">
        <f>H27</f>
        <v>-1045</v>
      </c>
      <c r="I28" s="79"/>
      <c r="J28" s="95">
        <v>0</v>
      </c>
      <c r="K28" s="141"/>
      <c r="L28" s="95">
        <v>0</v>
      </c>
      <c r="M28" s="144"/>
      <c r="N28" s="95">
        <v>0</v>
      </c>
      <c r="O28" s="140"/>
      <c r="P28" s="76">
        <f>SUM(P27)</f>
        <v>-1045</v>
      </c>
      <c r="Q28" s="154"/>
      <c r="R28" s="76">
        <f>SUM(R27)</f>
        <v>16045</v>
      </c>
      <c r="S28" s="154"/>
      <c r="T28" s="76">
        <f>SUM(T27)</f>
        <v>15000</v>
      </c>
    </row>
    <row r="29" spans="1:20" ht="12" customHeight="1" x14ac:dyDescent="0.3">
      <c r="A29" s="3"/>
      <c r="B29" s="132"/>
      <c r="C29" s="13"/>
      <c r="D29" s="79"/>
      <c r="E29" s="21"/>
      <c r="F29" s="79"/>
      <c r="G29" s="21"/>
      <c r="H29" s="128"/>
      <c r="I29" s="142"/>
      <c r="J29" s="79"/>
      <c r="K29" s="21"/>
      <c r="L29" s="21"/>
      <c r="M29" s="21"/>
      <c r="N29" s="21"/>
      <c r="O29" s="21"/>
      <c r="P29" s="69"/>
      <c r="Q29" s="69"/>
      <c r="R29" s="69"/>
      <c r="S29" s="69"/>
      <c r="T29" s="69"/>
    </row>
    <row r="30" spans="1:20" s="136" customFormat="1" ht="18.649999999999999" customHeight="1" x14ac:dyDescent="0.3">
      <c r="A30" s="148" t="s">
        <v>113</v>
      </c>
      <c r="B30" s="145"/>
      <c r="C30" s="139"/>
      <c r="D30" s="95">
        <v>0</v>
      </c>
      <c r="E30" s="79"/>
      <c r="F30" s="95">
        <v>0</v>
      </c>
      <c r="G30" s="79"/>
      <c r="H30" s="76">
        <f>SUM(H23,H28)</f>
        <v>-1045</v>
      </c>
      <c r="I30" s="79"/>
      <c r="J30" s="95">
        <v>0</v>
      </c>
      <c r="K30" s="147"/>
      <c r="L30" s="76">
        <f>SUM(L18,L28)</f>
        <v>-115111</v>
      </c>
      <c r="M30" s="149"/>
      <c r="N30" s="95">
        <v>0</v>
      </c>
      <c r="O30" s="146"/>
      <c r="P30" s="76">
        <f>SUM(P18,P28)</f>
        <v>-116156</v>
      </c>
      <c r="Q30" s="154"/>
      <c r="R30" s="76">
        <f>SUM(R18,R28)</f>
        <v>16045</v>
      </c>
      <c r="S30" s="154"/>
      <c r="T30" s="76">
        <f>SUM(T18,T28)</f>
        <v>-100111</v>
      </c>
    </row>
    <row r="31" spans="1:20" s="136" customFormat="1" ht="12" customHeight="1" x14ac:dyDescent="0.3">
      <c r="A31" s="135"/>
      <c r="B31" s="145"/>
      <c r="C31" s="139"/>
      <c r="D31" s="79"/>
      <c r="E31" s="142"/>
      <c r="F31" s="79"/>
      <c r="G31" s="142"/>
      <c r="H31" s="128"/>
      <c r="I31" s="142"/>
      <c r="J31" s="79"/>
      <c r="K31" s="142"/>
      <c r="L31" s="142"/>
      <c r="M31" s="142"/>
      <c r="N31" s="142"/>
      <c r="O31" s="142"/>
      <c r="P31" s="142"/>
      <c r="Q31" s="142"/>
      <c r="R31" s="142"/>
      <c r="S31" s="142"/>
      <c r="T31" s="142"/>
    </row>
    <row r="32" spans="1:20" ht="18.649999999999999" customHeight="1" x14ac:dyDescent="0.3">
      <c r="A32" s="3" t="s">
        <v>76</v>
      </c>
      <c r="B32" s="124"/>
      <c r="C32" s="13"/>
      <c r="D32" s="21"/>
      <c r="E32" s="21"/>
      <c r="F32" s="21"/>
      <c r="G32" s="21"/>
      <c r="H32" s="142"/>
      <c r="I32" s="142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</row>
    <row r="33" spans="1:20" ht="18.75" customHeight="1" x14ac:dyDescent="0.3">
      <c r="A33" s="9" t="s">
        <v>118</v>
      </c>
      <c r="B33" s="124"/>
      <c r="C33" s="13"/>
      <c r="D33" s="78">
        <v>0</v>
      </c>
      <c r="E33" s="21"/>
      <c r="F33" s="78">
        <v>0</v>
      </c>
      <c r="G33" s="21"/>
      <c r="H33" s="78">
        <v>0</v>
      </c>
      <c r="I33" s="142"/>
      <c r="J33" s="78">
        <v>0</v>
      </c>
      <c r="K33" s="21"/>
      <c r="L33" s="17">
        <v>148269</v>
      </c>
      <c r="M33" s="17"/>
      <c r="N33" s="78">
        <v>0</v>
      </c>
      <c r="O33" s="21"/>
      <c r="P33" s="17">
        <f>SUM(D33:O33)</f>
        <v>148269</v>
      </c>
      <c r="Q33" s="21"/>
      <c r="R33" s="17">
        <v>696</v>
      </c>
      <c r="S33" s="21"/>
      <c r="T33" s="17">
        <f t="shared" ref="T33:T34" si="0">SUM(P33:S33)</f>
        <v>148965</v>
      </c>
    </row>
    <row r="34" spans="1:20" ht="18.75" customHeight="1" x14ac:dyDescent="0.3">
      <c r="A34" s="9" t="s">
        <v>61</v>
      </c>
      <c r="B34" s="124"/>
      <c r="C34" s="13"/>
      <c r="D34" s="94">
        <v>0</v>
      </c>
      <c r="E34" s="21"/>
      <c r="F34" s="94">
        <v>0</v>
      </c>
      <c r="G34" s="21"/>
      <c r="H34" s="94">
        <v>0</v>
      </c>
      <c r="I34" s="142"/>
      <c r="J34" s="94">
        <v>0</v>
      </c>
      <c r="K34" s="21"/>
      <c r="L34" s="78">
        <v>0</v>
      </c>
      <c r="M34" s="78"/>
      <c r="N34" s="157">
        <f>'PL5-6'!F44</f>
        <v>-205</v>
      </c>
      <c r="O34" s="21"/>
      <c r="P34" s="151">
        <f>SUM(D34:O34)</f>
        <v>-205</v>
      </c>
      <c r="Q34" s="21"/>
      <c r="R34" s="78">
        <v>0</v>
      </c>
      <c r="S34" s="21"/>
      <c r="T34" s="151">
        <f t="shared" si="0"/>
        <v>-205</v>
      </c>
    </row>
    <row r="35" spans="1:20" ht="18.75" customHeight="1" x14ac:dyDescent="0.3">
      <c r="A35" s="3" t="s">
        <v>74</v>
      </c>
      <c r="B35" s="124"/>
      <c r="C35" s="13"/>
      <c r="D35" s="95">
        <v>0</v>
      </c>
      <c r="E35" s="21"/>
      <c r="F35" s="95">
        <v>0</v>
      </c>
      <c r="G35" s="21"/>
      <c r="H35" s="95">
        <v>0</v>
      </c>
      <c r="I35" s="142"/>
      <c r="J35" s="95">
        <v>0</v>
      </c>
      <c r="K35" s="21"/>
      <c r="L35" s="80">
        <f>SUM(L33:L34)</f>
        <v>148269</v>
      </c>
      <c r="M35" s="21"/>
      <c r="N35" s="80">
        <f>SUM(N33:N34)</f>
        <v>-205</v>
      </c>
      <c r="O35" s="21"/>
      <c r="P35" s="80">
        <f>SUM(P33:P34)</f>
        <v>148064</v>
      </c>
      <c r="Q35" s="21"/>
      <c r="R35" s="80">
        <f>SUM(R33:R34)</f>
        <v>696</v>
      </c>
      <c r="S35" s="21"/>
      <c r="T35" s="80">
        <f>SUM(T33:T34)</f>
        <v>148760</v>
      </c>
    </row>
    <row r="36" spans="1:20" ht="13" hidden="1" customHeight="1" x14ac:dyDescent="0.3">
      <c r="A36" s="3"/>
      <c r="B36" s="124"/>
      <c r="C36" s="13"/>
      <c r="D36" s="91"/>
      <c r="E36" s="21"/>
      <c r="F36" s="91"/>
      <c r="G36" s="21"/>
      <c r="H36" s="91"/>
      <c r="I36" s="142"/>
      <c r="J36" s="91"/>
      <c r="K36" s="21"/>
      <c r="L36" s="21"/>
      <c r="M36" s="21"/>
      <c r="N36" s="21"/>
      <c r="O36" s="21"/>
      <c r="P36" s="21"/>
      <c r="Q36" s="21"/>
      <c r="R36" s="21"/>
      <c r="S36" s="21"/>
      <c r="T36" s="21"/>
    </row>
    <row r="37" spans="1:20" ht="18.75" hidden="1" customHeight="1" x14ac:dyDescent="0.3">
      <c r="A37" s="9" t="s">
        <v>87</v>
      </c>
      <c r="B37" s="124"/>
      <c r="C37" s="13"/>
      <c r="D37" s="94" t="s">
        <v>0</v>
      </c>
      <c r="E37" s="21"/>
      <c r="F37" s="94" t="s">
        <v>0</v>
      </c>
      <c r="G37" s="21"/>
      <c r="H37" s="94" t="s">
        <v>0</v>
      </c>
      <c r="I37" s="142"/>
      <c r="J37" s="118"/>
      <c r="K37" s="21"/>
      <c r="L37" s="118">
        <f>-J37</f>
        <v>0</v>
      </c>
      <c r="M37" s="17"/>
      <c r="N37" s="17"/>
      <c r="O37" s="17"/>
      <c r="P37" s="94" t="s">
        <v>0</v>
      </c>
      <c r="Q37" s="17"/>
      <c r="R37" s="94" t="s">
        <v>0</v>
      </c>
      <c r="S37" s="17"/>
      <c r="T37" s="94" t="s">
        <v>0</v>
      </c>
    </row>
    <row r="38" spans="1:20" ht="13" customHeight="1" x14ac:dyDescent="0.3">
      <c r="A38" s="3"/>
      <c r="B38" s="124"/>
      <c r="C38" s="13"/>
      <c r="D38" s="91"/>
      <c r="E38" s="21"/>
      <c r="F38" s="91"/>
      <c r="G38" s="21"/>
      <c r="H38" s="91"/>
      <c r="I38" s="142"/>
      <c r="J38" s="91"/>
      <c r="K38" s="21"/>
      <c r="L38" s="21"/>
      <c r="M38" s="21"/>
      <c r="N38" s="21"/>
      <c r="O38" s="21"/>
      <c r="P38" s="21"/>
      <c r="Q38" s="21"/>
      <c r="R38" s="21"/>
      <c r="S38" s="21"/>
      <c r="T38" s="21"/>
    </row>
    <row r="39" spans="1:20" ht="18.75" customHeight="1" thickBot="1" x14ac:dyDescent="0.35">
      <c r="A39" s="22" t="s">
        <v>163</v>
      </c>
      <c r="B39" s="124"/>
      <c r="C39" s="13"/>
      <c r="D39" s="82">
        <f>SUM(D30,D35,D13)</f>
        <v>287777</v>
      </c>
      <c r="E39" s="48">
        <f>SUM(E13,E22,E35)</f>
        <v>0</v>
      </c>
      <c r="F39" s="82">
        <f>SUM(F30,F35,F13)</f>
        <v>1213596</v>
      </c>
      <c r="G39" s="48">
        <f>SUM(G13,G22,G35)</f>
        <v>0</v>
      </c>
      <c r="H39" s="82">
        <f>SUM(H30,H35,H13)</f>
        <v>11079</v>
      </c>
      <c r="I39" s="152"/>
      <c r="J39" s="82">
        <f>SUM(J30,J35,J13)</f>
        <v>75698</v>
      </c>
      <c r="K39" s="48">
        <f>SUM(K13,K22,K35)</f>
        <v>0</v>
      </c>
      <c r="L39" s="82">
        <f>SUM(L30,L35,L13)</f>
        <v>1931046</v>
      </c>
      <c r="M39" s="48"/>
      <c r="N39" s="82">
        <f>SUM(N30,N35,N13)</f>
        <v>-4615</v>
      </c>
      <c r="O39" s="48"/>
      <c r="P39" s="82">
        <f>SUM(P30,P35,P13)</f>
        <v>3514581</v>
      </c>
      <c r="Q39" s="48"/>
      <c r="R39" s="82">
        <f>SUM(R30,R35,R13)</f>
        <v>112245</v>
      </c>
      <c r="S39" s="48"/>
      <c r="T39" s="82">
        <f>SUM(P39:R39)</f>
        <v>3626826</v>
      </c>
    </row>
    <row r="40" spans="1:20" ht="18.75" customHeight="1" thickTop="1" x14ac:dyDescent="0.3"/>
    <row r="41" spans="1:20" ht="18.75" customHeight="1" x14ac:dyDescent="0.3">
      <c r="H41" s="122"/>
      <c r="P41" s="71"/>
      <c r="R41" s="71"/>
    </row>
  </sheetData>
  <mergeCells count="3">
    <mergeCell ref="D4:T4"/>
    <mergeCell ref="J6:L6"/>
    <mergeCell ref="D11:T11"/>
  </mergeCells>
  <pageMargins left="0.7" right="0.7" top="0.48" bottom="0.5" header="0.5" footer="0.5"/>
  <pageSetup paperSize="9" scale="73" firstPageNumber="7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02104-09CB-42AD-B723-150347C2BFA3}">
  <dimension ref="A1:T41"/>
  <sheetViews>
    <sheetView view="pageBreakPreview" zoomScale="85" zoomScaleNormal="100" zoomScaleSheetLayoutView="85" workbookViewId="0">
      <selection activeCell="T39" sqref="T39"/>
    </sheetView>
  </sheetViews>
  <sheetFormatPr defaultColWidth="9.09765625" defaultRowHeight="14" x14ac:dyDescent="0.3"/>
  <cols>
    <col min="1" max="1" width="66.3984375" style="137" customWidth="1"/>
    <col min="2" max="2" width="6.3984375" style="11" customWidth="1"/>
    <col min="3" max="3" width="1.09765625" style="138" customWidth="1"/>
    <col min="4" max="4" width="12.09765625" style="150" customWidth="1"/>
    <col min="5" max="5" width="1.09765625" style="138" customWidth="1"/>
    <col min="6" max="6" width="13.59765625" style="150" customWidth="1"/>
    <col min="7" max="7" width="1.09765625" style="138" customWidth="1"/>
    <col min="8" max="8" width="11.59765625" style="138" bestFit="1" customWidth="1"/>
    <col min="9" max="9" width="1.09765625" style="138" customWidth="1"/>
    <col min="10" max="10" width="11.3984375" style="150" customWidth="1"/>
    <col min="11" max="11" width="1.09765625" style="138" customWidth="1"/>
    <col min="12" max="12" width="13.59765625" style="150" customWidth="1"/>
    <col min="13" max="13" width="1.69921875" style="150" customWidth="1"/>
    <col min="14" max="14" width="19.3984375" style="150" customWidth="1"/>
    <col min="15" max="15" width="1.09765625" style="138" customWidth="1"/>
    <col min="16" max="16" width="13.59765625" style="150" customWidth="1"/>
    <col min="17" max="17" width="1.09765625" style="138" customWidth="1"/>
    <col min="18" max="18" width="11.09765625" style="150" customWidth="1"/>
    <col min="19" max="19" width="1.09765625" style="138" customWidth="1"/>
    <col min="20" max="20" width="15" style="150" customWidth="1"/>
    <col min="21" max="16384" width="9.09765625" style="150"/>
  </cols>
  <sheetData>
    <row r="1" spans="1:20" s="36" customFormat="1" ht="18.75" customHeight="1" x14ac:dyDescent="0.4">
      <c r="A1" s="34" t="s">
        <v>42</v>
      </c>
      <c r="B1" s="88"/>
      <c r="C1" s="43"/>
      <c r="D1" s="33"/>
      <c r="E1" s="43"/>
      <c r="F1" s="33"/>
      <c r="G1" s="43"/>
      <c r="H1" s="43"/>
      <c r="I1" s="43"/>
      <c r="J1" s="33"/>
      <c r="K1" s="43"/>
      <c r="L1" s="33"/>
      <c r="M1" s="33"/>
      <c r="N1" s="33"/>
      <c r="O1" s="43"/>
      <c r="P1" s="33"/>
      <c r="Q1" s="43"/>
      <c r="R1" s="33"/>
      <c r="S1" s="43"/>
      <c r="T1" s="33"/>
    </row>
    <row r="2" spans="1:20" s="36" customFormat="1" ht="18.75" customHeight="1" x14ac:dyDescent="0.35">
      <c r="A2" s="72" t="s">
        <v>75</v>
      </c>
      <c r="B2" s="89"/>
      <c r="C2" s="44"/>
      <c r="D2" s="35"/>
      <c r="E2" s="44"/>
      <c r="F2" s="35"/>
      <c r="G2" s="44"/>
      <c r="H2" s="44"/>
      <c r="I2" s="44"/>
      <c r="J2" s="35"/>
      <c r="K2" s="44"/>
      <c r="L2" s="35"/>
      <c r="M2" s="35"/>
      <c r="N2" s="35"/>
      <c r="O2" s="44"/>
      <c r="P2" s="35"/>
      <c r="Q2" s="44"/>
      <c r="R2" s="35"/>
      <c r="S2" s="44"/>
      <c r="T2" s="35"/>
    </row>
    <row r="3" spans="1:20" s="36" customFormat="1" ht="18.75" customHeight="1" x14ac:dyDescent="0.35">
      <c r="A3" s="72"/>
      <c r="B3" s="89"/>
      <c r="C3" s="44"/>
      <c r="D3" s="208"/>
      <c r="E3" s="12"/>
      <c r="F3" s="208"/>
      <c r="G3" s="12"/>
      <c r="H3" s="209"/>
      <c r="I3" s="138"/>
      <c r="J3" s="208"/>
      <c r="K3" s="12"/>
      <c r="L3" s="208"/>
      <c r="M3" s="4"/>
      <c r="N3" s="4"/>
      <c r="O3" s="12"/>
      <c r="P3" s="208"/>
      <c r="Q3" s="12"/>
      <c r="R3" s="208"/>
      <c r="S3" s="12"/>
      <c r="T3" s="208"/>
    </row>
    <row r="4" spans="1:20" s="36" customFormat="1" ht="18.75" customHeight="1" x14ac:dyDescent="0.3">
      <c r="A4" s="41"/>
      <c r="B4" s="41"/>
      <c r="C4" s="41"/>
      <c r="D4" s="222" t="s">
        <v>83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</row>
    <row r="5" spans="1:20" s="36" customFormat="1" ht="18.75" customHeight="1" x14ac:dyDescent="0.3">
      <c r="A5" s="41"/>
      <c r="B5" s="41"/>
      <c r="C5" s="41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38" t="s">
        <v>130</v>
      </c>
      <c r="O5" s="190"/>
      <c r="P5" s="190"/>
      <c r="Q5" s="190"/>
      <c r="R5" s="190"/>
      <c r="S5" s="190"/>
      <c r="T5" s="190"/>
    </row>
    <row r="6" spans="1:20" s="36" customFormat="1" ht="18.75" customHeight="1" x14ac:dyDescent="0.65">
      <c r="A6" s="137"/>
      <c r="B6" s="137"/>
      <c r="C6" s="50"/>
      <c r="D6" s="150"/>
      <c r="E6" s="190"/>
      <c r="F6" s="139"/>
      <c r="G6" s="139"/>
      <c r="H6" s="139"/>
      <c r="I6" s="139"/>
      <c r="J6" s="223" t="s">
        <v>45</v>
      </c>
      <c r="K6" s="223"/>
      <c r="L6" s="223"/>
      <c r="M6" s="139"/>
      <c r="N6" s="191" t="s">
        <v>131</v>
      </c>
      <c r="O6" s="90"/>
      <c r="P6" s="90"/>
      <c r="Q6" s="90"/>
      <c r="R6" s="90"/>
      <c r="S6" s="90"/>
      <c r="T6" s="138"/>
    </row>
    <row r="7" spans="1:20" s="36" customFormat="1" ht="18.75" customHeight="1" x14ac:dyDescent="0.3">
      <c r="A7" s="137"/>
      <c r="B7" s="7"/>
      <c r="C7" s="14"/>
      <c r="D7" s="7"/>
      <c r="E7" s="138"/>
      <c r="F7" s="7"/>
      <c r="G7" s="139"/>
      <c r="H7" s="139"/>
      <c r="I7" s="139"/>
      <c r="J7" s="7"/>
      <c r="K7" s="139"/>
      <c r="L7" s="7"/>
      <c r="M7" s="7"/>
      <c r="N7" s="139"/>
      <c r="O7" s="139"/>
      <c r="P7" s="7" t="s">
        <v>47</v>
      </c>
      <c r="Q7" s="190"/>
      <c r="R7" s="189"/>
      <c r="S7" s="138"/>
      <c r="T7" s="189"/>
    </row>
    <row r="8" spans="1:20" s="36" customFormat="1" ht="18.75" customHeight="1" x14ac:dyDescent="0.3">
      <c r="A8" s="137"/>
      <c r="B8" s="7"/>
      <c r="C8" s="14"/>
      <c r="D8" s="7" t="s">
        <v>22</v>
      </c>
      <c r="E8" s="138"/>
      <c r="F8" s="7"/>
      <c r="G8" s="139"/>
      <c r="H8" s="139" t="s">
        <v>166</v>
      </c>
      <c r="I8" s="139"/>
      <c r="J8" s="7"/>
      <c r="K8" s="138"/>
      <c r="L8" s="7"/>
      <c r="M8" s="7"/>
      <c r="N8" s="139"/>
      <c r="O8" s="139"/>
      <c r="P8" s="7" t="s">
        <v>48</v>
      </c>
      <c r="Q8" s="139"/>
      <c r="R8" s="7" t="s">
        <v>49</v>
      </c>
      <c r="S8" s="139"/>
      <c r="T8" s="150"/>
    </row>
    <row r="9" spans="1:20" s="36" customFormat="1" ht="18.75" customHeight="1" x14ac:dyDescent="0.3">
      <c r="A9" s="137"/>
      <c r="B9" s="7"/>
      <c r="C9" s="14"/>
      <c r="D9" s="7" t="s">
        <v>23</v>
      </c>
      <c r="E9" s="138"/>
      <c r="F9" s="7" t="s">
        <v>128</v>
      </c>
      <c r="G9" s="139"/>
      <c r="H9" s="139" t="s">
        <v>169</v>
      </c>
      <c r="I9" s="139"/>
      <c r="J9" s="7" t="s">
        <v>25</v>
      </c>
      <c r="K9" s="139"/>
      <c r="L9" s="7"/>
      <c r="M9" s="7"/>
      <c r="N9" s="40" t="s">
        <v>213</v>
      </c>
      <c r="O9" s="139"/>
      <c r="P9" s="7" t="s">
        <v>79</v>
      </c>
      <c r="Q9" s="139"/>
      <c r="R9" s="7" t="s">
        <v>50</v>
      </c>
      <c r="S9" s="139"/>
      <c r="T9" s="7" t="s">
        <v>28</v>
      </c>
    </row>
    <row r="10" spans="1:20" s="138" customFormat="1" ht="18.75" customHeight="1" x14ac:dyDescent="0.3">
      <c r="A10" s="137"/>
      <c r="B10" s="188" t="s">
        <v>21</v>
      </c>
      <c r="C10" s="14"/>
      <c r="D10" s="7" t="s">
        <v>24</v>
      </c>
      <c r="F10" s="7" t="s">
        <v>129</v>
      </c>
      <c r="G10" s="139"/>
      <c r="H10" s="139" t="s">
        <v>173</v>
      </c>
      <c r="I10" s="139"/>
      <c r="J10" s="7" t="s">
        <v>26</v>
      </c>
      <c r="K10" s="139"/>
      <c r="L10" s="7" t="s">
        <v>27</v>
      </c>
      <c r="M10" s="7"/>
      <c r="N10" s="40" t="s">
        <v>26</v>
      </c>
      <c r="O10" s="139"/>
      <c r="P10" s="7" t="s">
        <v>88</v>
      </c>
      <c r="Q10" s="139"/>
      <c r="R10" s="7" t="s">
        <v>51</v>
      </c>
      <c r="S10" s="139"/>
      <c r="T10" s="7" t="s">
        <v>29</v>
      </c>
    </row>
    <row r="11" spans="1:20" s="138" customFormat="1" ht="18.75" customHeight="1" x14ac:dyDescent="0.3">
      <c r="B11" s="188"/>
      <c r="D11" s="218" t="s">
        <v>72</v>
      </c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</row>
    <row r="12" spans="1:20" s="138" customFormat="1" ht="18.75" customHeight="1" x14ac:dyDescent="0.3">
      <c r="A12" s="135" t="s">
        <v>203</v>
      </c>
      <c r="B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</row>
    <row r="13" spans="1:20" s="139" customFormat="1" ht="18.75" customHeight="1" x14ac:dyDescent="0.3">
      <c r="A13" s="10" t="s">
        <v>204</v>
      </c>
      <c r="B13" s="188"/>
      <c r="C13" s="50"/>
      <c r="D13" s="159">
        <v>362220</v>
      </c>
      <c r="E13" s="152"/>
      <c r="F13" s="159">
        <v>2086386</v>
      </c>
      <c r="G13" s="152"/>
      <c r="H13" s="159">
        <v>11080</v>
      </c>
      <c r="I13" s="152"/>
      <c r="J13" s="159">
        <v>96081</v>
      </c>
      <c r="K13" s="152"/>
      <c r="L13" s="159">
        <v>2235769</v>
      </c>
      <c r="M13" s="159"/>
      <c r="N13" s="129">
        <v>-6126</v>
      </c>
      <c r="O13" s="152"/>
      <c r="P13" s="152">
        <v>4785410</v>
      </c>
      <c r="Q13" s="152"/>
      <c r="R13" s="159">
        <v>125289</v>
      </c>
      <c r="S13" s="152"/>
      <c r="T13" s="152">
        <v>4910699</v>
      </c>
    </row>
    <row r="14" spans="1:20" s="139" customFormat="1" ht="13" customHeight="1" x14ac:dyDescent="0.3">
      <c r="A14" s="148"/>
      <c r="B14" s="188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</row>
    <row r="15" spans="1:20" s="139" customFormat="1" ht="18.75" customHeight="1" x14ac:dyDescent="0.3">
      <c r="A15" s="92" t="s">
        <v>84</v>
      </c>
      <c r="B15" s="188"/>
      <c r="D15" s="16"/>
      <c r="E15" s="151"/>
      <c r="F15" s="16"/>
      <c r="G15" s="151"/>
      <c r="H15" s="16"/>
      <c r="I15" s="151"/>
      <c r="J15" s="93"/>
      <c r="K15" s="151"/>
      <c r="L15" s="93"/>
      <c r="M15" s="93"/>
      <c r="N15" s="93"/>
      <c r="O15" s="146"/>
      <c r="P15" s="93"/>
      <c r="Q15" s="146"/>
      <c r="R15" s="93"/>
      <c r="S15" s="146"/>
      <c r="T15" s="93"/>
    </row>
    <row r="16" spans="1:20" s="139" customFormat="1" ht="18.75" customHeight="1" x14ac:dyDescent="0.3">
      <c r="A16" s="133" t="s">
        <v>226</v>
      </c>
      <c r="B16" s="188"/>
      <c r="D16" s="146"/>
      <c r="E16" s="151"/>
      <c r="F16" s="146"/>
      <c r="G16" s="151"/>
      <c r="H16" s="146"/>
      <c r="I16" s="151"/>
      <c r="J16" s="146"/>
      <c r="K16" s="151"/>
      <c r="L16" s="146"/>
      <c r="M16" s="146"/>
      <c r="N16" s="146"/>
      <c r="O16" s="146"/>
      <c r="P16" s="146"/>
      <c r="Q16" s="146"/>
      <c r="R16" s="146"/>
      <c r="S16" s="146"/>
      <c r="T16" s="146"/>
    </row>
    <row r="17" spans="1:20" s="139" customFormat="1" ht="18.75" customHeight="1" x14ac:dyDescent="0.3">
      <c r="A17" s="134" t="s">
        <v>175</v>
      </c>
      <c r="B17" s="188">
        <v>10</v>
      </c>
      <c r="D17" s="94">
        <v>0</v>
      </c>
      <c r="E17" s="151"/>
      <c r="F17" s="94">
        <v>0</v>
      </c>
      <c r="G17" s="151"/>
      <c r="H17" s="94">
        <v>0</v>
      </c>
      <c r="I17" s="151"/>
      <c r="J17" s="94">
        <v>0</v>
      </c>
      <c r="K17" s="151"/>
      <c r="L17" s="61">
        <v>-162999</v>
      </c>
      <c r="M17" s="154"/>
      <c r="N17" s="94">
        <v>0</v>
      </c>
      <c r="O17" s="146"/>
      <c r="P17" s="153">
        <f>SUM(D17:N17)</f>
        <v>-162999</v>
      </c>
      <c r="Q17" s="146"/>
      <c r="R17" s="94">
        <v>0</v>
      </c>
      <c r="S17" s="146"/>
      <c r="T17" s="153">
        <f>SUM(P17:S17)</f>
        <v>-162999</v>
      </c>
    </row>
    <row r="18" spans="1:20" s="138" customFormat="1" ht="18.75" customHeight="1" x14ac:dyDescent="0.3">
      <c r="A18" s="133" t="s">
        <v>227</v>
      </c>
      <c r="B18" s="188"/>
      <c r="C18" s="139"/>
      <c r="D18" s="95">
        <v>0</v>
      </c>
      <c r="E18" s="79"/>
      <c r="F18" s="95">
        <v>0</v>
      </c>
      <c r="G18" s="79"/>
      <c r="H18" s="95">
        <v>0</v>
      </c>
      <c r="I18" s="79"/>
      <c r="J18" s="95">
        <v>0</v>
      </c>
      <c r="K18" s="79"/>
      <c r="L18" s="76">
        <f>SUM(L17:L17)</f>
        <v>-162999</v>
      </c>
      <c r="M18" s="129"/>
      <c r="N18" s="95">
        <v>0</v>
      </c>
      <c r="O18" s="96"/>
      <c r="P18" s="76">
        <f>SUM(P17:P17)</f>
        <v>-162999</v>
      </c>
      <c r="Q18" s="96"/>
      <c r="R18" s="95">
        <v>0</v>
      </c>
      <c r="S18" s="96"/>
      <c r="T18" s="97">
        <f>SUM(P18:S18)</f>
        <v>-162999</v>
      </c>
    </row>
    <row r="19" spans="1:20" s="138" customFormat="1" ht="13" hidden="1" customHeight="1" x14ac:dyDescent="0.3">
      <c r="A19" s="133"/>
      <c r="B19" s="188"/>
      <c r="C19" s="139"/>
      <c r="D19" s="146"/>
      <c r="E19" s="151"/>
      <c r="F19" s="146"/>
      <c r="G19" s="151"/>
      <c r="H19" s="146"/>
      <c r="I19" s="151"/>
      <c r="J19" s="146"/>
      <c r="K19" s="151"/>
      <c r="L19" s="146"/>
      <c r="M19" s="146"/>
      <c r="N19" s="146"/>
      <c r="O19" s="146"/>
      <c r="P19" s="146"/>
      <c r="Q19" s="146"/>
      <c r="R19" s="146"/>
      <c r="S19" s="146"/>
      <c r="T19" s="146"/>
    </row>
    <row r="20" spans="1:20" s="138" customFormat="1" ht="18.75" hidden="1" customHeight="1" x14ac:dyDescent="0.3">
      <c r="A20" s="25" t="s">
        <v>106</v>
      </c>
      <c r="B20" s="188"/>
      <c r="C20" s="139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</row>
    <row r="21" spans="1:20" s="138" customFormat="1" ht="18.75" hidden="1" customHeight="1" x14ac:dyDescent="0.3">
      <c r="A21" s="137" t="s">
        <v>120</v>
      </c>
      <c r="B21" s="188"/>
      <c r="C21" s="139"/>
      <c r="D21" s="94" t="s">
        <v>0</v>
      </c>
      <c r="E21" s="151"/>
      <c r="F21" s="94" t="s">
        <v>0</v>
      </c>
      <c r="G21" s="151"/>
      <c r="H21" s="94" t="s">
        <v>0</v>
      </c>
      <c r="I21" s="151"/>
      <c r="J21" s="94" t="s">
        <v>0</v>
      </c>
      <c r="K21" s="151"/>
      <c r="L21" s="118"/>
      <c r="M21" s="151"/>
      <c r="N21" s="151"/>
      <c r="O21" s="151"/>
      <c r="P21" s="118">
        <f>SUM(D21:L21)</f>
        <v>0</v>
      </c>
      <c r="Q21" s="151"/>
      <c r="R21" s="118"/>
      <c r="S21" s="151"/>
      <c r="T21" s="161" t="s">
        <v>0</v>
      </c>
    </row>
    <row r="22" spans="1:20" ht="18.75" hidden="1" customHeight="1" x14ac:dyDescent="0.3">
      <c r="A22" s="25" t="s">
        <v>119</v>
      </c>
      <c r="B22" s="188"/>
      <c r="C22" s="139"/>
      <c r="D22" s="95" t="s">
        <v>0</v>
      </c>
      <c r="E22" s="79"/>
      <c r="F22" s="95" t="s">
        <v>0</v>
      </c>
      <c r="G22" s="142"/>
      <c r="H22" s="95" t="s">
        <v>0</v>
      </c>
      <c r="I22" s="142"/>
      <c r="J22" s="95" t="s">
        <v>0</v>
      </c>
      <c r="K22" s="142"/>
      <c r="L22" s="76">
        <f>SUM(L20:L21)</f>
        <v>0</v>
      </c>
      <c r="M22" s="129"/>
      <c r="N22" s="129"/>
      <c r="O22" s="69"/>
      <c r="P22" s="76">
        <f>SUM(P20:P21)</f>
        <v>0</v>
      </c>
      <c r="Q22" s="69"/>
      <c r="R22" s="76">
        <f>SUM(R20:R21)</f>
        <v>0</v>
      </c>
      <c r="S22" s="69"/>
      <c r="T22" s="95" t="s">
        <v>0</v>
      </c>
    </row>
    <row r="23" spans="1:20" ht="12" hidden="1" customHeight="1" x14ac:dyDescent="0.3">
      <c r="A23" s="135"/>
      <c r="B23" s="188"/>
      <c r="C23" s="139"/>
      <c r="D23" s="79"/>
      <c r="E23" s="142"/>
      <c r="F23" s="79"/>
      <c r="G23" s="142"/>
      <c r="H23" s="79"/>
      <c r="I23" s="142"/>
      <c r="J23" s="79"/>
      <c r="K23" s="142"/>
      <c r="L23" s="142"/>
      <c r="M23" s="142"/>
      <c r="N23" s="142"/>
      <c r="O23" s="142"/>
      <c r="P23" s="142"/>
      <c r="Q23" s="142"/>
      <c r="R23" s="142"/>
      <c r="S23" s="142"/>
      <c r="T23" s="142"/>
    </row>
    <row r="24" spans="1:20" ht="18.75" hidden="1" customHeight="1" x14ac:dyDescent="0.3">
      <c r="A24" s="148" t="s">
        <v>113</v>
      </c>
      <c r="B24" s="188"/>
      <c r="C24" s="139"/>
      <c r="D24" s="95" t="s">
        <v>0</v>
      </c>
      <c r="E24" s="142"/>
      <c r="F24" s="95" t="s">
        <v>0</v>
      </c>
      <c r="G24" s="142"/>
      <c r="H24" s="95" t="s">
        <v>0</v>
      </c>
      <c r="I24" s="142"/>
      <c r="J24" s="95" t="s">
        <v>0</v>
      </c>
      <c r="K24" s="142"/>
      <c r="L24" s="99">
        <f>L22+L18</f>
        <v>-162999</v>
      </c>
      <c r="M24" s="142"/>
      <c r="N24" s="142"/>
      <c r="O24" s="142"/>
      <c r="P24" s="99">
        <f>P22+P18</f>
        <v>-162999</v>
      </c>
      <c r="Q24" s="142"/>
      <c r="R24" s="99">
        <f>+R22</f>
        <v>0</v>
      </c>
      <c r="S24" s="142"/>
      <c r="T24" s="99">
        <f>T18</f>
        <v>-162999</v>
      </c>
    </row>
    <row r="25" spans="1:20" ht="12" customHeight="1" x14ac:dyDescent="0.3">
      <c r="A25" s="135"/>
      <c r="B25" s="188"/>
      <c r="C25" s="139"/>
      <c r="D25" s="79"/>
      <c r="E25" s="142"/>
      <c r="F25" s="79"/>
      <c r="G25" s="142"/>
      <c r="H25" s="79"/>
      <c r="I25" s="142"/>
      <c r="J25" s="79"/>
      <c r="K25" s="142"/>
      <c r="L25" s="142"/>
      <c r="M25" s="142"/>
      <c r="N25" s="142"/>
      <c r="O25" s="142"/>
      <c r="P25" s="142"/>
      <c r="Q25" s="142"/>
      <c r="R25" s="142"/>
      <c r="S25" s="142"/>
      <c r="T25" s="142"/>
    </row>
    <row r="26" spans="1:20" ht="18.649999999999999" hidden="1" customHeight="1" x14ac:dyDescent="0.3">
      <c r="A26" s="133" t="s">
        <v>106</v>
      </c>
      <c r="B26" s="188"/>
      <c r="C26" s="139"/>
      <c r="D26" s="79"/>
      <c r="E26" s="142"/>
      <c r="F26" s="79"/>
      <c r="G26" s="142"/>
      <c r="H26" s="79"/>
      <c r="I26" s="142"/>
      <c r="J26" s="79"/>
      <c r="K26" s="142"/>
      <c r="L26" s="142"/>
      <c r="M26" s="142"/>
      <c r="N26" s="142"/>
      <c r="O26" s="142"/>
      <c r="P26" s="142"/>
      <c r="Q26" s="142"/>
      <c r="R26" s="142"/>
      <c r="S26" s="142"/>
      <c r="T26" s="142"/>
    </row>
    <row r="27" spans="1:20" ht="18.649999999999999" hidden="1" customHeight="1" x14ac:dyDescent="0.3">
      <c r="A27" s="134" t="s">
        <v>107</v>
      </c>
      <c r="B27" s="188"/>
      <c r="C27" s="139"/>
      <c r="D27" s="94">
        <v>0</v>
      </c>
      <c r="E27" s="151"/>
      <c r="F27" s="94">
        <v>0</v>
      </c>
      <c r="G27" s="151"/>
      <c r="H27" s="61"/>
      <c r="I27" s="151"/>
      <c r="J27" s="94">
        <v>0</v>
      </c>
      <c r="K27" s="151"/>
      <c r="L27" s="94">
        <v>0</v>
      </c>
      <c r="M27" s="154"/>
      <c r="N27" s="94">
        <v>0</v>
      </c>
      <c r="O27" s="146"/>
      <c r="P27" s="61">
        <v>0</v>
      </c>
      <c r="Q27" s="154"/>
      <c r="R27" s="61">
        <v>0</v>
      </c>
      <c r="S27" s="154"/>
      <c r="T27" s="61">
        <f>SUM(P27:R27)</f>
        <v>0</v>
      </c>
    </row>
    <row r="28" spans="1:20" ht="18.649999999999999" hidden="1" customHeight="1" x14ac:dyDescent="0.3">
      <c r="A28" s="143" t="s">
        <v>135</v>
      </c>
      <c r="B28" s="188"/>
      <c r="C28" s="139"/>
      <c r="D28" s="95">
        <v>0</v>
      </c>
      <c r="E28" s="79"/>
      <c r="F28" s="95">
        <v>0</v>
      </c>
      <c r="G28" s="79"/>
      <c r="H28" s="76">
        <f>H27</f>
        <v>0</v>
      </c>
      <c r="I28" s="79"/>
      <c r="J28" s="95">
        <v>0</v>
      </c>
      <c r="K28" s="151"/>
      <c r="L28" s="95">
        <v>0</v>
      </c>
      <c r="M28" s="154"/>
      <c r="N28" s="95">
        <v>0</v>
      </c>
      <c r="O28" s="146"/>
      <c r="P28" s="76">
        <f>SUM(P27)</f>
        <v>0</v>
      </c>
      <c r="Q28" s="154"/>
      <c r="R28" s="76">
        <f>SUM(R27)</f>
        <v>0</v>
      </c>
      <c r="S28" s="154"/>
      <c r="T28" s="76">
        <f>SUM(T27)</f>
        <v>0</v>
      </c>
    </row>
    <row r="29" spans="1:20" ht="12" hidden="1" customHeight="1" x14ac:dyDescent="0.3">
      <c r="A29" s="135"/>
      <c r="B29" s="188"/>
      <c r="C29" s="139"/>
      <c r="D29" s="79"/>
      <c r="E29" s="142"/>
      <c r="F29" s="79"/>
      <c r="G29" s="142"/>
      <c r="H29" s="128"/>
      <c r="I29" s="142"/>
      <c r="J29" s="79"/>
      <c r="K29" s="142"/>
      <c r="L29" s="142"/>
      <c r="M29" s="142"/>
      <c r="N29" s="142"/>
      <c r="O29" s="142"/>
      <c r="P29" s="69"/>
      <c r="Q29" s="69"/>
      <c r="R29" s="69"/>
      <c r="S29" s="69"/>
      <c r="T29" s="69"/>
    </row>
    <row r="30" spans="1:20" ht="18.649999999999999" hidden="1" customHeight="1" x14ac:dyDescent="0.3">
      <c r="A30" s="148" t="s">
        <v>113</v>
      </c>
      <c r="B30" s="188"/>
      <c r="C30" s="139"/>
      <c r="D30" s="95">
        <v>0</v>
      </c>
      <c r="E30" s="79"/>
      <c r="F30" s="95">
        <v>0</v>
      </c>
      <c r="G30" s="79"/>
      <c r="H30" s="76">
        <f>SUM(H23,H28)</f>
        <v>0</v>
      </c>
      <c r="I30" s="79"/>
      <c r="J30" s="95">
        <v>0</v>
      </c>
      <c r="K30" s="151"/>
      <c r="L30" s="76">
        <f>SUM(L18,L28)</f>
        <v>-162999</v>
      </c>
      <c r="M30" s="154"/>
      <c r="N30" s="95">
        <v>0</v>
      </c>
      <c r="O30" s="146"/>
      <c r="P30" s="76">
        <f>SUM(P18,P28)</f>
        <v>-162999</v>
      </c>
      <c r="Q30" s="154"/>
      <c r="R30" s="76">
        <f>SUM(R18,R28)</f>
        <v>0</v>
      </c>
      <c r="S30" s="154"/>
      <c r="T30" s="76">
        <f>SUM(T18,T28)</f>
        <v>-162999</v>
      </c>
    </row>
    <row r="31" spans="1:20" ht="12" hidden="1" customHeight="1" x14ac:dyDescent="0.3">
      <c r="A31" s="135"/>
      <c r="B31" s="188"/>
      <c r="C31" s="139"/>
      <c r="D31" s="79"/>
      <c r="E31" s="142"/>
      <c r="F31" s="79"/>
      <c r="G31" s="142"/>
      <c r="H31" s="128"/>
      <c r="I31" s="142"/>
      <c r="J31" s="79"/>
      <c r="K31" s="142"/>
      <c r="L31" s="142"/>
      <c r="M31" s="142"/>
      <c r="N31" s="142"/>
      <c r="O31" s="142"/>
      <c r="P31" s="142"/>
      <c r="Q31" s="142"/>
      <c r="R31" s="142"/>
      <c r="S31" s="142"/>
      <c r="T31" s="142"/>
    </row>
    <row r="32" spans="1:20" ht="18.649999999999999" customHeight="1" x14ac:dyDescent="0.3">
      <c r="A32" s="135" t="s">
        <v>76</v>
      </c>
      <c r="B32" s="188"/>
      <c r="C32" s="139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</row>
    <row r="33" spans="1:20" ht="18.75" customHeight="1" x14ac:dyDescent="0.3">
      <c r="A33" s="137" t="s">
        <v>118</v>
      </c>
      <c r="B33" s="188"/>
      <c r="C33" s="139"/>
      <c r="D33" s="78">
        <v>0</v>
      </c>
      <c r="E33" s="142"/>
      <c r="F33" s="78">
        <v>0</v>
      </c>
      <c r="G33" s="142"/>
      <c r="H33" s="78">
        <v>0</v>
      </c>
      <c r="I33" s="142"/>
      <c r="J33" s="78">
        <v>0</v>
      </c>
      <c r="K33" s="142"/>
      <c r="L33" s="151">
        <f>'PL5-6'!D58</f>
        <v>277001</v>
      </c>
      <c r="M33" s="151"/>
      <c r="N33" s="78">
        <v>0</v>
      </c>
      <c r="O33" s="142"/>
      <c r="P33" s="151">
        <v>277001</v>
      </c>
      <c r="Q33" s="142"/>
      <c r="R33" s="151">
        <v>5636</v>
      </c>
      <c r="S33" s="142"/>
      <c r="T33" s="151">
        <f t="shared" ref="T33:T34" si="0">SUM(P33:S33)</f>
        <v>282637</v>
      </c>
    </row>
    <row r="34" spans="1:20" ht="18.75" customHeight="1" x14ac:dyDescent="0.3">
      <c r="A34" s="137" t="s">
        <v>61</v>
      </c>
      <c r="B34" s="188"/>
      <c r="C34" s="139"/>
      <c r="D34" s="94">
        <v>0</v>
      </c>
      <c r="E34" s="142"/>
      <c r="F34" s="94">
        <v>0</v>
      </c>
      <c r="G34" s="142"/>
      <c r="H34" s="94">
        <v>0</v>
      </c>
      <c r="I34" s="142"/>
      <c r="J34" s="94">
        <v>0</v>
      </c>
      <c r="K34" s="142"/>
      <c r="L34" s="78">
        <v>0</v>
      </c>
      <c r="M34" s="78"/>
      <c r="N34" s="157">
        <f>'PL5-6'!D44</f>
        <v>1078</v>
      </c>
      <c r="O34" s="142"/>
      <c r="P34" s="151">
        <f>SUM(D34:O34)</f>
        <v>1078</v>
      </c>
      <c r="Q34" s="142"/>
      <c r="R34" s="78">
        <v>0</v>
      </c>
      <c r="S34" s="142"/>
      <c r="T34" s="151">
        <f t="shared" si="0"/>
        <v>1078</v>
      </c>
    </row>
    <row r="35" spans="1:20" ht="18.75" customHeight="1" x14ac:dyDescent="0.3">
      <c r="A35" s="135" t="s">
        <v>74</v>
      </c>
      <c r="B35" s="188"/>
      <c r="C35" s="139"/>
      <c r="D35" s="95">
        <v>0</v>
      </c>
      <c r="E35" s="142"/>
      <c r="F35" s="95">
        <v>0</v>
      </c>
      <c r="G35" s="142"/>
      <c r="H35" s="95">
        <v>0</v>
      </c>
      <c r="I35" s="142"/>
      <c r="J35" s="95">
        <v>0</v>
      </c>
      <c r="K35" s="142"/>
      <c r="L35" s="80">
        <f>SUM(L33:L34)</f>
        <v>277001</v>
      </c>
      <c r="M35" s="142"/>
      <c r="N35" s="80">
        <f>SUM(N33:N34)</f>
        <v>1078</v>
      </c>
      <c r="O35" s="142"/>
      <c r="P35" s="80">
        <f>SUM(P33:P34)</f>
        <v>278079</v>
      </c>
      <c r="Q35" s="142"/>
      <c r="R35" s="80">
        <f>SUM(R33:R34)</f>
        <v>5636</v>
      </c>
      <c r="S35" s="142"/>
      <c r="T35" s="80">
        <f>SUM(T33:T34)</f>
        <v>283715</v>
      </c>
    </row>
    <row r="36" spans="1:20" ht="13" hidden="1" customHeight="1" x14ac:dyDescent="0.3">
      <c r="A36" s="135"/>
      <c r="B36" s="188"/>
      <c r="C36" s="139"/>
      <c r="D36" s="91"/>
      <c r="E36" s="142"/>
      <c r="F36" s="91"/>
      <c r="G36" s="142"/>
      <c r="H36" s="91"/>
      <c r="I36" s="142"/>
      <c r="J36" s="91"/>
      <c r="K36" s="142"/>
      <c r="L36" s="142"/>
      <c r="M36" s="142"/>
      <c r="N36" s="142"/>
      <c r="O36" s="142"/>
      <c r="P36" s="142"/>
      <c r="Q36" s="142"/>
      <c r="R36" s="142"/>
      <c r="S36" s="142"/>
      <c r="T36" s="142"/>
    </row>
    <row r="37" spans="1:20" ht="18.75" hidden="1" customHeight="1" x14ac:dyDescent="0.3">
      <c r="A37" s="137" t="s">
        <v>87</v>
      </c>
      <c r="B37" s="188"/>
      <c r="C37" s="139"/>
      <c r="D37" s="94" t="s">
        <v>0</v>
      </c>
      <c r="E37" s="142"/>
      <c r="F37" s="94" t="s">
        <v>0</v>
      </c>
      <c r="G37" s="142"/>
      <c r="H37" s="94" t="s">
        <v>0</v>
      </c>
      <c r="I37" s="142"/>
      <c r="J37" s="118"/>
      <c r="K37" s="142"/>
      <c r="L37" s="118">
        <f>-J37</f>
        <v>0</v>
      </c>
      <c r="M37" s="151"/>
      <c r="N37" s="151"/>
      <c r="O37" s="151"/>
      <c r="P37" s="94" t="s">
        <v>0</v>
      </c>
      <c r="Q37" s="151"/>
      <c r="R37" s="94" t="s">
        <v>0</v>
      </c>
      <c r="S37" s="151"/>
      <c r="T37" s="94" t="s">
        <v>0</v>
      </c>
    </row>
    <row r="38" spans="1:20" ht="13" customHeight="1" x14ac:dyDescent="0.3">
      <c r="A38" s="135"/>
      <c r="B38" s="188"/>
      <c r="C38" s="139"/>
      <c r="D38" s="91"/>
      <c r="E38" s="142"/>
      <c r="F38" s="91"/>
      <c r="G38" s="142"/>
      <c r="H38" s="91"/>
      <c r="I38" s="142"/>
      <c r="J38" s="91"/>
      <c r="K38" s="142"/>
      <c r="L38" s="142"/>
      <c r="M38" s="142"/>
      <c r="N38" s="142"/>
      <c r="O38" s="142"/>
      <c r="P38" s="142"/>
      <c r="Q38" s="142"/>
      <c r="R38" s="142"/>
      <c r="S38" s="142"/>
      <c r="T38" s="142"/>
    </row>
    <row r="39" spans="1:20" ht="18.75" customHeight="1" thickBot="1" x14ac:dyDescent="0.35">
      <c r="A39" s="148" t="s">
        <v>163</v>
      </c>
      <c r="B39" s="188"/>
      <c r="C39" s="139"/>
      <c r="D39" s="82">
        <f>SUM(D30,D35,D13)</f>
        <v>362220</v>
      </c>
      <c r="E39" s="152">
        <f>SUM(E13,E22,E35)</f>
        <v>0</v>
      </c>
      <c r="F39" s="82">
        <f>SUM(F30,F35,F13)</f>
        <v>2086386</v>
      </c>
      <c r="G39" s="152">
        <f>SUM(G13,G22,G35)</f>
        <v>0</v>
      </c>
      <c r="H39" s="82">
        <f>SUM(H30,H35,H13)</f>
        <v>11080</v>
      </c>
      <c r="I39" s="152"/>
      <c r="J39" s="82">
        <f>SUM(J30,J35,J13)</f>
        <v>96081</v>
      </c>
      <c r="K39" s="152">
        <f>SUM(K13,K22,K35)</f>
        <v>0</v>
      </c>
      <c r="L39" s="82">
        <f>SUM(L30,L35,L13)</f>
        <v>2349771</v>
      </c>
      <c r="M39" s="152"/>
      <c r="N39" s="82">
        <f>SUM(N30,N35,N13)</f>
        <v>-5048</v>
      </c>
      <c r="O39" s="152"/>
      <c r="P39" s="82">
        <f>SUM(P30,P35,P13)</f>
        <v>4900490</v>
      </c>
      <c r="Q39" s="152"/>
      <c r="R39" s="82">
        <f>SUM(R30,R35,R13)</f>
        <v>130925</v>
      </c>
      <c r="S39" s="152"/>
      <c r="T39" s="82">
        <f>SUM(P39:R39)</f>
        <v>5031415</v>
      </c>
    </row>
    <row r="40" spans="1:20" ht="18.75" customHeight="1" thickTop="1" x14ac:dyDescent="0.3"/>
    <row r="41" spans="1:20" ht="18.75" customHeight="1" x14ac:dyDescent="0.3">
      <c r="H41" s="122"/>
      <c r="P41" s="71"/>
      <c r="R41" s="71"/>
    </row>
  </sheetData>
  <mergeCells count="3">
    <mergeCell ref="D4:T4"/>
    <mergeCell ref="J6:L6"/>
    <mergeCell ref="D11:T11"/>
  </mergeCells>
  <pageMargins left="0.7" right="0.7" top="0.48" bottom="0.5" header="0.5" footer="0.5"/>
  <pageSetup paperSize="9" scale="73" firstPageNumber="8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BC901-2BED-45B9-9BA0-5C549E369B0B}">
  <dimension ref="A1:N40"/>
  <sheetViews>
    <sheetView showGridLines="0" view="pageBreakPreview" zoomScaleNormal="80" zoomScaleSheetLayoutView="100" workbookViewId="0">
      <selection activeCell="A15" sqref="A15"/>
    </sheetView>
  </sheetViews>
  <sheetFormatPr defaultColWidth="9.09765625" defaultRowHeight="21" customHeight="1" x14ac:dyDescent="0.3"/>
  <cols>
    <col min="1" max="1" width="65.19921875" style="9" customWidth="1"/>
    <col min="2" max="2" width="7.8984375" style="11" customWidth="1"/>
    <col min="3" max="3" width="1.09765625" style="12" customWidth="1"/>
    <col min="4" max="4" width="12.8984375" style="4" customWidth="1"/>
    <col min="5" max="5" width="1.09765625" style="12" customWidth="1"/>
    <col min="6" max="6" width="13.59765625" style="4" customWidth="1"/>
    <col min="7" max="7" width="1.09765625" style="12" customWidth="1"/>
    <col min="8" max="8" width="12.09765625" style="4" customWidth="1"/>
    <col min="9" max="9" width="1.09765625" style="12" customWidth="1"/>
    <col min="10" max="10" width="14.09765625" style="4" customWidth="1"/>
    <col min="11" max="11" width="1.09765625" style="4" customWidth="1"/>
    <col min="12" max="12" width="19.3984375" style="4" customWidth="1"/>
    <col min="13" max="13" width="1.09765625" style="12" customWidth="1"/>
    <col min="14" max="14" width="13.59765625" style="4" customWidth="1"/>
    <col min="15" max="16384" width="9.09765625" style="4"/>
  </cols>
  <sheetData>
    <row r="1" spans="1:14" s="12" customFormat="1" ht="20.25" customHeight="1" x14ac:dyDescent="0.4">
      <c r="A1" s="34" t="s">
        <v>42</v>
      </c>
      <c r="B1" s="88"/>
      <c r="C1" s="43"/>
      <c r="D1" s="33"/>
      <c r="E1" s="43"/>
      <c r="F1" s="33"/>
      <c r="G1" s="43"/>
      <c r="H1" s="33"/>
      <c r="I1" s="43"/>
      <c r="J1" s="33"/>
      <c r="K1" s="33"/>
      <c r="L1" s="33"/>
      <c r="M1" s="43"/>
      <c r="N1" s="33"/>
    </row>
    <row r="2" spans="1:14" s="12" customFormat="1" ht="20.25" customHeight="1" x14ac:dyDescent="0.35">
      <c r="A2" s="1" t="s">
        <v>75</v>
      </c>
      <c r="B2" s="89"/>
      <c r="C2" s="44"/>
      <c r="D2" s="35"/>
      <c r="E2" s="44"/>
      <c r="F2" s="35"/>
      <c r="G2" s="44"/>
      <c r="H2" s="35"/>
      <c r="I2" s="44"/>
      <c r="J2" s="35"/>
      <c r="K2" s="35"/>
      <c r="L2" s="35"/>
      <c r="M2" s="44"/>
      <c r="N2" s="35"/>
    </row>
    <row r="3" spans="1:14" s="12" customFormat="1" ht="20" customHeight="1" x14ac:dyDescent="0.35">
      <c r="A3" s="224"/>
      <c r="B3" s="224"/>
      <c r="C3" s="224"/>
      <c r="D3" s="224"/>
      <c r="E3" s="224"/>
      <c r="F3" s="224"/>
      <c r="G3" s="44"/>
      <c r="H3" s="35"/>
      <c r="I3" s="44"/>
      <c r="J3" s="35"/>
      <c r="K3" s="35"/>
      <c r="L3" s="35"/>
      <c r="M3" s="44"/>
      <c r="N3" s="35"/>
    </row>
    <row r="4" spans="1:14" s="12" customFormat="1" ht="20.25" customHeight="1" x14ac:dyDescent="0.3">
      <c r="A4" s="9"/>
      <c r="B4" s="11"/>
      <c r="D4" s="222" t="s">
        <v>85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</row>
    <row r="5" spans="1:14" s="12" customFormat="1" ht="20.25" customHeight="1" x14ac:dyDescent="0.3">
      <c r="A5" s="9"/>
      <c r="B5" s="11"/>
      <c r="D5" s="125"/>
      <c r="E5" s="125"/>
      <c r="F5" s="125"/>
      <c r="G5" s="125"/>
      <c r="H5" s="125"/>
      <c r="I5" s="125"/>
      <c r="J5" s="125"/>
      <c r="K5" s="125"/>
      <c r="L5" s="13" t="s">
        <v>130</v>
      </c>
      <c r="M5" s="125"/>
      <c r="N5" s="125"/>
    </row>
    <row r="6" spans="1:14" s="12" customFormat="1" ht="20.25" customHeight="1" x14ac:dyDescent="0.65">
      <c r="A6" s="46"/>
      <c r="B6" s="9"/>
      <c r="C6" s="50"/>
      <c r="D6" s="4"/>
      <c r="E6" s="125"/>
      <c r="F6" s="19"/>
      <c r="G6" s="13"/>
      <c r="H6" s="223" t="s">
        <v>45</v>
      </c>
      <c r="I6" s="223"/>
      <c r="J6" s="223"/>
      <c r="K6" s="13"/>
      <c r="L6" s="126" t="s">
        <v>131</v>
      </c>
      <c r="M6" s="90"/>
    </row>
    <row r="7" spans="1:14" s="12" customFormat="1" ht="20.25" customHeight="1" x14ac:dyDescent="0.3">
      <c r="A7" s="9"/>
      <c r="B7" s="7"/>
      <c r="C7" s="14"/>
      <c r="D7" s="40" t="s">
        <v>22</v>
      </c>
      <c r="F7" s="40"/>
      <c r="G7" s="13"/>
      <c r="H7" s="7"/>
      <c r="I7" s="13"/>
      <c r="J7" s="7"/>
      <c r="K7" s="7"/>
      <c r="L7" s="139"/>
      <c r="M7" s="13"/>
      <c r="N7" s="40"/>
    </row>
    <row r="8" spans="1:14" s="12" customFormat="1" ht="20.25" customHeight="1" x14ac:dyDescent="0.3">
      <c r="A8" s="9"/>
      <c r="B8" s="7"/>
      <c r="C8" s="14"/>
      <c r="D8" s="40" t="s">
        <v>23</v>
      </c>
      <c r="F8" s="7" t="s">
        <v>128</v>
      </c>
      <c r="G8" s="13"/>
      <c r="H8" s="40" t="s">
        <v>25</v>
      </c>
      <c r="I8" s="19"/>
      <c r="J8" s="40"/>
      <c r="K8" s="40"/>
      <c r="L8" s="40" t="s">
        <v>213</v>
      </c>
      <c r="M8" s="13"/>
      <c r="N8" s="40" t="s">
        <v>28</v>
      </c>
    </row>
    <row r="9" spans="1:14" s="12" customFormat="1" ht="20.25" customHeight="1" x14ac:dyDescent="0.3">
      <c r="A9" s="9"/>
      <c r="B9" s="124" t="s">
        <v>21</v>
      </c>
      <c r="C9" s="14"/>
      <c r="D9" s="40" t="s">
        <v>24</v>
      </c>
      <c r="F9" s="7" t="s">
        <v>129</v>
      </c>
      <c r="G9" s="13"/>
      <c r="H9" s="40" t="s">
        <v>26</v>
      </c>
      <c r="I9" s="19"/>
      <c r="J9" s="40" t="s">
        <v>27</v>
      </c>
      <c r="K9" s="40"/>
      <c r="L9" s="40" t="s">
        <v>26</v>
      </c>
      <c r="M9" s="13"/>
      <c r="N9" s="40" t="s">
        <v>29</v>
      </c>
    </row>
    <row r="10" spans="1:14" ht="20.25" customHeight="1" x14ac:dyDescent="0.3">
      <c r="A10" s="4"/>
      <c r="B10" s="124"/>
      <c r="D10" s="218" t="s">
        <v>72</v>
      </c>
      <c r="E10" s="218"/>
      <c r="F10" s="218"/>
      <c r="G10" s="218"/>
      <c r="H10" s="218"/>
      <c r="I10" s="218"/>
      <c r="J10" s="218"/>
      <c r="K10" s="218"/>
      <c r="L10" s="218"/>
      <c r="M10" s="218"/>
      <c r="N10" s="218"/>
    </row>
    <row r="11" spans="1:14" ht="20.25" customHeight="1" x14ac:dyDescent="0.3">
      <c r="A11" s="3" t="s">
        <v>162</v>
      </c>
      <c r="B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1"/>
    </row>
    <row r="12" spans="1:14" ht="20.25" customHeight="1" x14ac:dyDescent="0.3">
      <c r="A12" s="29" t="s">
        <v>171</v>
      </c>
      <c r="B12" s="124"/>
      <c r="C12" s="50"/>
      <c r="D12" s="57">
        <v>287777</v>
      </c>
      <c r="E12" s="48"/>
      <c r="F12" s="57">
        <v>1213596</v>
      </c>
      <c r="G12" s="48"/>
      <c r="H12" s="57">
        <v>30140</v>
      </c>
      <c r="I12" s="48"/>
      <c r="J12" s="57">
        <v>1119016</v>
      </c>
      <c r="K12" s="57"/>
      <c r="L12" s="129">
        <v>-4410</v>
      </c>
      <c r="M12" s="48"/>
      <c r="N12" s="57">
        <f>SUM(D12:M12)</f>
        <v>2646119</v>
      </c>
    </row>
    <row r="13" spans="1:14" ht="10" customHeight="1" x14ac:dyDescent="0.3">
      <c r="A13" s="98"/>
      <c r="B13" s="124"/>
      <c r="C13" s="13"/>
      <c r="D13" s="21"/>
      <c r="E13" s="17"/>
      <c r="F13" s="21"/>
      <c r="G13" s="17"/>
      <c r="H13" s="79"/>
      <c r="I13" s="15"/>
      <c r="J13" s="21"/>
      <c r="K13" s="21"/>
      <c r="L13" s="21"/>
      <c r="M13" s="15"/>
      <c r="N13" s="21"/>
    </row>
    <row r="14" spans="1:14" ht="20.25" customHeight="1" x14ac:dyDescent="0.3">
      <c r="A14" s="92" t="s">
        <v>84</v>
      </c>
      <c r="B14" s="124"/>
      <c r="C14" s="13"/>
      <c r="D14" s="16"/>
      <c r="E14" s="17"/>
      <c r="F14" s="16"/>
      <c r="G14" s="17"/>
      <c r="H14" s="93"/>
      <c r="I14" s="15"/>
      <c r="J14" s="93"/>
      <c r="K14" s="93"/>
      <c r="L14" s="93"/>
      <c r="M14" s="15"/>
      <c r="N14" s="93"/>
    </row>
    <row r="15" spans="1:14" ht="20.25" customHeight="1" x14ac:dyDescent="0.3">
      <c r="A15" s="77" t="s">
        <v>226</v>
      </c>
      <c r="B15" s="124"/>
      <c r="C15" s="13"/>
      <c r="D15" s="16"/>
      <c r="E15" s="17"/>
      <c r="F15" s="16"/>
      <c r="G15" s="17"/>
      <c r="H15" s="93"/>
      <c r="I15" s="15"/>
      <c r="J15" s="93"/>
      <c r="K15" s="93"/>
      <c r="L15" s="93"/>
      <c r="M15" s="15"/>
      <c r="N15" s="93"/>
    </row>
    <row r="16" spans="1:14" ht="21.5" x14ac:dyDescent="0.65">
      <c r="A16" s="134" t="s">
        <v>175</v>
      </c>
      <c r="B16" s="124">
        <v>10</v>
      </c>
      <c r="C16" s="13"/>
      <c r="D16" s="130">
        <v>0</v>
      </c>
      <c r="E16" s="59"/>
      <c r="F16" s="130">
        <v>0</v>
      </c>
      <c r="G16" s="59"/>
      <c r="H16" s="130">
        <v>0</v>
      </c>
      <c r="I16" s="15"/>
      <c r="J16" s="70">
        <v>-115111</v>
      </c>
      <c r="K16" s="49"/>
      <c r="L16" s="130">
        <v>0</v>
      </c>
      <c r="M16" s="15"/>
      <c r="N16" s="70">
        <f>SUM(D16:M16)</f>
        <v>-115111</v>
      </c>
    </row>
    <row r="17" spans="1:14" ht="20.25" customHeight="1" x14ac:dyDescent="0.7">
      <c r="A17" s="77" t="s">
        <v>228</v>
      </c>
      <c r="B17" s="124"/>
      <c r="C17" s="13"/>
      <c r="D17" s="131">
        <v>0</v>
      </c>
      <c r="E17" s="59"/>
      <c r="F17" s="131">
        <v>0</v>
      </c>
      <c r="G17" s="59"/>
      <c r="H17" s="131">
        <v>0</v>
      </c>
      <c r="I17" s="15"/>
      <c r="J17" s="99">
        <f>SUM(J16:J16)</f>
        <v>-115111</v>
      </c>
      <c r="K17" s="21"/>
      <c r="L17" s="131">
        <v>0</v>
      </c>
      <c r="M17" s="15"/>
      <c r="N17" s="99">
        <f>SUM(N16:N16)</f>
        <v>-115111</v>
      </c>
    </row>
    <row r="18" spans="1:14" ht="10" customHeight="1" x14ac:dyDescent="0.3">
      <c r="A18" s="98"/>
      <c r="B18" s="124"/>
      <c r="C18" s="13"/>
      <c r="D18" s="69"/>
      <c r="E18" s="59"/>
      <c r="F18" s="69"/>
      <c r="G18" s="59"/>
      <c r="H18" s="128"/>
      <c r="I18" s="15"/>
      <c r="J18" s="21"/>
      <c r="K18" s="21"/>
      <c r="L18" s="21"/>
      <c r="M18" s="15"/>
      <c r="N18" s="21"/>
    </row>
    <row r="19" spans="1:14" ht="20.25" customHeight="1" x14ac:dyDescent="0.3">
      <c r="A19" s="3" t="s">
        <v>76</v>
      </c>
      <c r="B19" s="124"/>
      <c r="C19" s="13"/>
      <c r="D19" s="69"/>
      <c r="E19" s="59"/>
      <c r="F19" s="69"/>
      <c r="G19" s="59"/>
      <c r="H19" s="69"/>
      <c r="I19" s="59"/>
      <c r="J19" s="69"/>
      <c r="K19" s="69"/>
      <c r="L19" s="69"/>
      <c r="M19" s="59"/>
      <c r="N19" s="69"/>
    </row>
    <row r="20" spans="1:14" ht="20.25" customHeight="1" x14ac:dyDescent="0.3">
      <c r="A20" s="9" t="s">
        <v>118</v>
      </c>
      <c r="B20" s="124"/>
      <c r="C20" s="13"/>
      <c r="D20" s="73">
        <v>0</v>
      </c>
      <c r="E20" s="59"/>
      <c r="F20" s="73">
        <v>0</v>
      </c>
      <c r="G20" s="59"/>
      <c r="H20" s="73">
        <v>0</v>
      </c>
      <c r="I20" s="59"/>
      <c r="J20" s="59">
        <f>'PL5-6'!J60</f>
        <v>133235</v>
      </c>
      <c r="K20" s="59"/>
      <c r="L20" s="73">
        <v>0</v>
      </c>
      <c r="M20" s="59"/>
      <c r="N20" s="59">
        <f>SUM(D20:M20)</f>
        <v>133235</v>
      </c>
    </row>
    <row r="21" spans="1:14" ht="20.25" customHeight="1" x14ac:dyDescent="0.3">
      <c r="A21" s="9" t="s">
        <v>61</v>
      </c>
      <c r="B21" s="124"/>
      <c r="C21" s="13"/>
      <c r="D21" s="100">
        <v>0</v>
      </c>
      <c r="E21" s="59"/>
      <c r="F21" s="100">
        <v>0</v>
      </c>
      <c r="G21" s="59"/>
      <c r="H21" s="100">
        <v>0</v>
      </c>
      <c r="I21" s="59"/>
      <c r="J21" s="100">
        <v>0</v>
      </c>
      <c r="K21" s="73"/>
      <c r="L21" s="73">
        <f>'PL5-6'!J44</f>
        <v>-205</v>
      </c>
      <c r="M21" s="59"/>
      <c r="N21" s="59">
        <f>SUM(D21:M21)</f>
        <v>-205</v>
      </c>
    </row>
    <row r="22" spans="1:14" ht="20.25" customHeight="1" x14ac:dyDescent="0.3">
      <c r="A22" s="3" t="s">
        <v>74</v>
      </c>
      <c r="B22" s="124"/>
      <c r="C22" s="13"/>
      <c r="D22" s="74">
        <v>0</v>
      </c>
      <c r="E22" s="59"/>
      <c r="F22" s="74">
        <v>0</v>
      </c>
      <c r="G22" s="59"/>
      <c r="H22" s="74">
        <v>0</v>
      </c>
      <c r="I22" s="59"/>
      <c r="J22" s="75">
        <f>SUM(J20:J21)</f>
        <v>133235</v>
      </c>
      <c r="K22" s="69"/>
      <c r="L22" s="75">
        <f>SUM(L20:L21)</f>
        <v>-205</v>
      </c>
      <c r="M22" s="59"/>
      <c r="N22" s="75">
        <f>SUM(N20:N21)</f>
        <v>133030</v>
      </c>
    </row>
    <row r="23" spans="1:14" ht="10" customHeight="1" x14ac:dyDescent="0.3">
      <c r="A23" s="98"/>
      <c r="B23" s="124"/>
      <c r="C23" s="13"/>
      <c r="D23" s="21"/>
      <c r="E23" s="17"/>
      <c r="F23" s="21"/>
      <c r="G23" s="17"/>
      <c r="H23" s="79"/>
      <c r="I23" s="15"/>
      <c r="J23" s="21"/>
      <c r="K23" s="21"/>
      <c r="L23" s="21"/>
      <c r="M23" s="15"/>
      <c r="N23" s="21"/>
    </row>
    <row r="24" spans="1:14" ht="20.25" customHeight="1" thickBot="1" x14ac:dyDescent="0.35">
      <c r="A24" s="22" t="s">
        <v>163</v>
      </c>
      <c r="B24" s="124"/>
      <c r="C24" s="125"/>
      <c r="D24" s="101">
        <f>SUM(D12,D17,D22)</f>
        <v>287777</v>
      </c>
      <c r="E24" s="59"/>
      <c r="F24" s="101">
        <f>SUM(F12,F17,F22)</f>
        <v>1213596</v>
      </c>
      <c r="G24" s="59"/>
      <c r="H24" s="101">
        <f>SUM(H12,H17,H22)</f>
        <v>30140</v>
      </c>
      <c r="I24" s="59"/>
      <c r="J24" s="101">
        <f>SUM(J12,J17,J22)</f>
        <v>1137140</v>
      </c>
      <c r="K24" s="128"/>
      <c r="L24" s="101">
        <f>SUM(L12,L17,L22)</f>
        <v>-4615</v>
      </c>
      <c r="M24" s="59"/>
      <c r="N24" s="101">
        <f>SUM(N12,N17,N22)</f>
        <v>2664038</v>
      </c>
    </row>
    <row r="25" spans="1:14" ht="23.25" customHeight="1" thickTop="1" x14ac:dyDescent="0.3"/>
    <row r="26" spans="1:14" s="9" customFormat="1" ht="23.25" customHeight="1" x14ac:dyDescent="0.3">
      <c r="B26" s="11"/>
      <c r="C26" s="12"/>
    </row>
    <row r="27" spans="1:14" s="9" customFormat="1" ht="23.25" customHeight="1" x14ac:dyDescent="0.3">
      <c r="B27" s="11"/>
      <c r="C27" s="12"/>
      <c r="D27" s="4"/>
      <c r="E27" s="12"/>
      <c r="F27" s="4"/>
      <c r="G27" s="12"/>
      <c r="H27" s="4"/>
      <c r="I27" s="12"/>
      <c r="J27" s="4"/>
      <c r="K27" s="4"/>
      <c r="L27" s="4"/>
      <c r="M27" s="12"/>
      <c r="N27" s="4"/>
    </row>
    <row r="28" spans="1:14" s="9" customFormat="1" ht="23.25" customHeight="1" x14ac:dyDescent="0.3">
      <c r="B28" s="11"/>
      <c r="C28" s="12"/>
      <c r="D28" s="4"/>
      <c r="E28" s="12"/>
      <c r="F28" s="4"/>
      <c r="G28" s="12"/>
      <c r="H28" s="4"/>
      <c r="I28" s="12"/>
      <c r="J28" s="4"/>
      <c r="K28" s="4"/>
      <c r="L28" s="4"/>
      <c r="M28" s="12"/>
      <c r="N28" s="4"/>
    </row>
    <row r="29" spans="1:14" s="9" customFormat="1" ht="23.25" customHeight="1" x14ac:dyDescent="0.3">
      <c r="B29" s="11"/>
      <c r="C29" s="12"/>
      <c r="D29" s="4"/>
      <c r="E29" s="12"/>
      <c r="F29" s="4"/>
      <c r="G29" s="12"/>
      <c r="H29" s="4"/>
      <c r="I29" s="12"/>
      <c r="J29" s="4"/>
      <c r="K29" s="4"/>
      <c r="L29" s="4"/>
      <c r="M29" s="12"/>
      <c r="N29" s="4"/>
    </row>
    <row r="30" spans="1:14" s="9" customFormat="1" ht="23.25" customHeight="1" x14ac:dyDescent="0.3">
      <c r="B30" s="11"/>
      <c r="C30" s="12"/>
      <c r="D30" s="4"/>
      <c r="E30" s="12"/>
      <c r="F30" s="4"/>
      <c r="G30" s="12"/>
      <c r="H30" s="4"/>
      <c r="I30" s="12"/>
      <c r="J30" s="4"/>
      <c r="K30" s="4"/>
      <c r="L30" s="4"/>
      <c r="M30" s="12"/>
      <c r="N30" s="4"/>
    </row>
    <row r="31" spans="1:14" s="9" customFormat="1" ht="23.25" customHeight="1" x14ac:dyDescent="0.3">
      <c r="B31" s="11"/>
      <c r="C31" s="12"/>
      <c r="D31" s="4"/>
      <c r="E31" s="12"/>
      <c r="F31" s="4"/>
      <c r="G31" s="12"/>
      <c r="H31" s="4"/>
      <c r="I31" s="12"/>
      <c r="J31" s="4"/>
      <c r="K31" s="4"/>
      <c r="L31" s="4"/>
      <c r="M31" s="12"/>
      <c r="N31" s="4"/>
    </row>
    <row r="32" spans="1:14" s="9" customFormat="1" ht="23.25" customHeight="1" x14ac:dyDescent="0.3">
      <c r="B32" s="11"/>
      <c r="C32" s="12"/>
      <c r="D32" s="4"/>
      <c r="E32" s="12"/>
      <c r="F32" s="4"/>
      <c r="G32" s="12"/>
      <c r="H32" s="4"/>
      <c r="I32" s="12"/>
      <c r="J32" s="4"/>
      <c r="K32" s="4"/>
      <c r="L32" s="4"/>
      <c r="M32" s="12"/>
      <c r="N32" s="4"/>
    </row>
    <row r="33" spans="2:14" s="9" customFormat="1" ht="23.25" customHeight="1" x14ac:dyDescent="0.3">
      <c r="B33" s="11"/>
      <c r="C33" s="12"/>
      <c r="D33" s="4"/>
      <c r="E33" s="12"/>
      <c r="F33" s="4"/>
      <c r="G33" s="12"/>
      <c r="H33" s="4"/>
      <c r="I33" s="12"/>
      <c r="J33" s="4"/>
      <c r="K33" s="4"/>
      <c r="L33" s="4"/>
      <c r="M33" s="12"/>
      <c r="N33" s="4"/>
    </row>
    <row r="34" spans="2:14" s="9" customFormat="1" ht="23.25" customHeight="1" x14ac:dyDescent="0.3">
      <c r="B34" s="11"/>
      <c r="C34" s="12"/>
      <c r="D34" s="4"/>
      <c r="E34" s="12"/>
      <c r="F34" s="4"/>
      <c r="G34" s="12"/>
      <c r="H34" s="4"/>
      <c r="I34" s="12"/>
      <c r="J34" s="4"/>
      <c r="K34" s="4"/>
      <c r="L34" s="4"/>
      <c r="M34" s="12"/>
      <c r="N34" s="4"/>
    </row>
    <row r="35" spans="2:14" s="9" customFormat="1" ht="23.25" customHeight="1" x14ac:dyDescent="0.3">
      <c r="B35" s="11"/>
      <c r="C35" s="12"/>
      <c r="D35" s="4"/>
      <c r="E35" s="12"/>
      <c r="F35" s="4"/>
      <c r="G35" s="12"/>
      <c r="H35" s="4"/>
      <c r="I35" s="12"/>
      <c r="J35" s="4"/>
      <c r="K35" s="4"/>
      <c r="L35" s="4"/>
      <c r="M35" s="12"/>
      <c r="N35" s="4"/>
    </row>
    <row r="36" spans="2:14" s="9" customFormat="1" ht="23.25" customHeight="1" x14ac:dyDescent="0.3">
      <c r="B36" s="11"/>
      <c r="C36" s="12"/>
      <c r="D36" s="4"/>
      <c r="E36" s="12"/>
      <c r="F36" s="4"/>
      <c r="G36" s="12"/>
      <c r="H36" s="4"/>
      <c r="I36" s="12"/>
      <c r="J36" s="4"/>
      <c r="K36" s="4"/>
      <c r="L36" s="4"/>
      <c r="M36" s="12"/>
      <c r="N36" s="4"/>
    </row>
    <row r="37" spans="2:14" s="9" customFormat="1" ht="23.25" customHeight="1" x14ac:dyDescent="0.3">
      <c r="B37" s="11"/>
      <c r="C37" s="12"/>
      <c r="D37" s="4"/>
      <c r="E37" s="12"/>
      <c r="F37" s="4"/>
      <c r="G37" s="12"/>
      <c r="H37" s="4"/>
      <c r="I37" s="12"/>
      <c r="J37" s="4"/>
      <c r="K37" s="4"/>
      <c r="L37" s="4"/>
      <c r="M37" s="12"/>
      <c r="N37" s="4"/>
    </row>
    <row r="38" spans="2:14" s="9" customFormat="1" ht="23.25" customHeight="1" x14ac:dyDescent="0.3">
      <c r="B38" s="11"/>
      <c r="C38" s="12"/>
      <c r="D38" s="4"/>
      <c r="E38" s="12"/>
      <c r="F38" s="4"/>
      <c r="G38" s="12"/>
      <c r="H38" s="4"/>
      <c r="I38" s="12"/>
      <c r="J38" s="4"/>
      <c r="K38" s="4"/>
      <c r="L38" s="4"/>
      <c r="M38" s="12"/>
      <c r="N38" s="4"/>
    </row>
    <row r="39" spans="2:14" s="9" customFormat="1" ht="23.25" customHeight="1" x14ac:dyDescent="0.3">
      <c r="B39" s="11"/>
      <c r="C39" s="12"/>
      <c r="D39" s="4"/>
      <c r="E39" s="12"/>
      <c r="F39" s="4"/>
      <c r="G39" s="12"/>
      <c r="H39" s="4"/>
      <c r="I39" s="12"/>
      <c r="J39" s="4"/>
      <c r="K39" s="4"/>
      <c r="L39" s="4"/>
      <c r="M39" s="12"/>
      <c r="N39" s="4"/>
    </row>
    <row r="40" spans="2:14" s="9" customFormat="1" ht="23.25" customHeight="1" x14ac:dyDescent="0.3">
      <c r="B40" s="11"/>
      <c r="C40" s="12"/>
      <c r="D40" s="4"/>
      <c r="E40" s="12"/>
      <c r="F40" s="4"/>
      <c r="G40" s="12"/>
      <c r="H40" s="4"/>
      <c r="I40" s="12"/>
      <c r="J40" s="4"/>
      <c r="K40" s="4"/>
      <c r="L40" s="4"/>
      <c r="M40" s="12"/>
      <c r="N40" s="4"/>
    </row>
  </sheetData>
  <mergeCells count="4">
    <mergeCell ref="H6:J6"/>
    <mergeCell ref="D10:N10"/>
    <mergeCell ref="A3:F3"/>
    <mergeCell ref="D4:N4"/>
  </mergeCells>
  <pageMargins left="0.7" right="0.7" top="0.48" bottom="0.5" header="0.5" footer="0.5"/>
  <pageSetup paperSize="9" scale="90" firstPageNumber="9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5D9F0-2B53-4194-87C8-AA91BE7D75E3}">
  <dimension ref="A1:N40"/>
  <sheetViews>
    <sheetView view="pageBreakPreview" topLeftCell="A4" zoomScale="115" zoomScaleNormal="87" zoomScaleSheetLayoutView="115" workbookViewId="0">
      <selection activeCell="A22" sqref="A22"/>
    </sheetView>
  </sheetViews>
  <sheetFormatPr defaultColWidth="9.09765625" defaultRowHeight="14" x14ac:dyDescent="0.3"/>
  <cols>
    <col min="1" max="1" width="65.19921875" style="137" customWidth="1"/>
    <col min="2" max="2" width="7.8984375" style="11" customWidth="1"/>
    <col min="3" max="3" width="1.09765625" style="138" customWidth="1"/>
    <col min="4" max="4" width="12.8984375" style="150" customWidth="1"/>
    <col min="5" max="5" width="1.09765625" style="138" customWidth="1"/>
    <col min="6" max="6" width="13.59765625" style="150" customWidth="1"/>
    <col min="7" max="7" width="1.09765625" style="138" customWidth="1"/>
    <col min="8" max="8" width="12.09765625" style="150" customWidth="1"/>
    <col min="9" max="9" width="1.09765625" style="138" customWidth="1"/>
    <col min="10" max="10" width="14.09765625" style="150" customWidth="1"/>
    <col min="11" max="11" width="1.09765625" style="150" customWidth="1"/>
    <col min="12" max="12" width="19.3984375" style="150" customWidth="1"/>
    <col min="13" max="13" width="1.09765625" style="138" customWidth="1"/>
    <col min="14" max="14" width="13.59765625" style="150" customWidth="1"/>
    <col min="15" max="16384" width="9.09765625" style="150"/>
  </cols>
  <sheetData>
    <row r="1" spans="1:14" s="138" customFormat="1" ht="20.25" customHeight="1" x14ac:dyDescent="0.4">
      <c r="A1" s="34" t="s">
        <v>42</v>
      </c>
      <c r="B1" s="88"/>
      <c r="C1" s="43"/>
      <c r="D1" s="33"/>
      <c r="E1" s="43"/>
      <c r="F1" s="33"/>
      <c r="G1" s="43"/>
      <c r="H1" s="33"/>
      <c r="I1" s="43"/>
      <c r="J1" s="33"/>
      <c r="K1" s="33"/>
      <c r="L1" s="33"/>
      <c r="M1" s="43"/>
      <c r="N1" s="33"/>
    </row>
    <row r="2" spans="1:14" s="138" customFormat="1" ht="20.25" customHeight="1" x14ac:dyDescent="0.35">
      <c r="A2" s="1" t="s">
        <v>75</v>
      </c>
      <c r="B2" s="89"/>
      <c r="C2" s="44"/>
      <c r="D2" s="208"/>
      <c r="E2" s="12"/>
      <c r="F2" s="208"/>
      <c r="G2" s="12"/>
      <c r="H2" s="208"/>
      <c r="I2" s="12"/>
      <c r="J2" s="208"/>
      <c r="K2" s="4"/>
      <c r="L2" s="208"/>
      <c r="M2" s="12"/>
      <c r="N2" s="208"/>
    </row>
    <row r="3" spans="1:14" s="138" customFormat="1" ht="20" customHeight="1" x14ac:dyDescent="0.35">
      <c r="A3" s="224"/>
      <c r="B3" s="224"/>
      <c r="C3" s="224"/>
      <c r="D3" s="224"/>
      <c r="E3" s="224"/>
      <c r="F3" s="224"/>
      <c r="G3" s="44"/>
      <c r="H3" s="35"/>
      <c r="I3" s="44"/>
      <c r="J3" s="35"/>
      <c r="K3" s="35"/>
      <c r="L3" s="35"/>
      <c r="M3" s="44"/>
      <c r="N3" s="35"/>
    </row>
    <row r="4" spans="1:14" s="138" customFormat="1" ht="20.25" customHeight="1" x14ac:dyDescent="0.3">
      <c r="A4" s="137"/>
      <c r="B4" s="11"/>
      <c r="D4" s="222" t="s">
        <v>85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</row>
    <row r="5" spans="1:14" s="138" customFormat="1" ht="20.25" customHeight="1" x14ac:dyDescent="0.3">
      <c r="A5" s="137"/>
      <c r="B5" s="11"/>
      <c r="D5" s="190"/>
      <c r="E5" s="190"/>
      <c r="F5" s="190"/>
      <c r="G5" s="190"/>
      <c r="H5" s="190"/>
      <c r="I5" s="190"/>
      <c r="J5" s="190"/>
      <c r="K5" s="190"/>
      <c r="L5" s="139" t="s">
        <v>130</v>
      </c>
      <c r="M5" s="190"/>
      <c r="N5" s="190"/>
    </row>
    <row r="6" spans="1:14" s="138" customFormat="1" ht="20.25" customHeight="1" x14ac:dyDescent="0.65">
      <c r="A6" s="46"/>
      <c r="B6" s="137"/>
      <c r="C6" s="50"/>
      <c r="D6" s="150"/>
      <c r="E6" s="190"/>
      <c r="F6" s="19"/>
      <c r="G6" s="139"/>
      <c r="H6" s="223" t="s">
        <v>45</v>
      </c>
      <c r="I6" s="223"/>
      <c r="J6" s="223"/>
      <c r="K6" s="139"/>
      <c r="L6" s="191" t="s">
        <v>131</v>
      </c>
      <c r="M6" s="90"/>
    </row>
    <row r="7" spans="1:14" s="138" customFormat="1" ht="20.25" customHeight="1" x14ac:dyDescent="0.3">
      <c r="A7" s="137"/>
      <c r="B7" s="7"/>
      <c r="C7" s="14"/>
      <c r="D7" s="40" t="s">
        <v>22</v>
      </c>
      <c r="F7" s="40"/>
      <c r="G7" s="139"/>
      <c r="H7" s="7"/>
      <c r="I7" s="139"/>
      <c r="J7" s="7"/>
      <c r="K7" s="7"/>
      <c r="L7" s="139"/>
      <c r="M7" s="139"/>
      <c r="N7" s="40"/>
    </row>
    <row r="8" spans="1:14" s="138" customFormat="1" ht="20.25" customHeight="1" x14ac:dyDescent="0.3">
      <c r="A8" s="137"/>
      <c r="B8" s="7"/>
      <c r="C8" s="14"/>
      <c r="D8" s="40" t="s">
        <v>23</v>
      </c>
      <c r="F8" s="7" t="s">
        <v>128</v>
      </c>
      <c r="G8" s="139"/>
      <c r="H8" s="40" t="s">
        <v>25</v>
      </c>
      <c r="I8" s="19"/>
      <c r="J8" s="40"/>
      <c r="K8" s="40"/>
      <c r="L8" s="40" t="s">
        <v>213</v>
      </c>
      <c r="M8" s="139"/>
      <c r="N8" s="40" t="s">
        <v>28</v>
      </c>
    </row>
    <row r="9" spans="1:14" s="138" customFormat="1" ht="20.25" customHeight="1" x14ac:dyDescent="0.3">
      <c r="A9" s="137"/>
      <c r="B9" s="188" t="s">
        <v>21</v>
      </c>
      <c r="C9" s="14"/>
      <c r="D9" s="40" t="s">
        <v>24</v>
      </c>
      <c r="F9" s="7" t="s">
        <v>129</v>
      </c>
      <c r="G9" s="139"/>
      <c r="H9" s="40" t="s">
        <v>26</v>
      </c>
      <c r="I9" s="19"/>
      <c r="J9" s="40" t="s">
        <v>27</v>
      </c>
      <c r="K9" s="40"/>
      <c r="L9" s="40" t="s">
        <v>26</v>
      </c>
      <c r="M9" s="139"/>
      <c r="N9" s="40" t="s">
        <v>29</v>
      </c>
    </row>
    <row r="10" spans="1:14" ht="20.25" customHeight="1" x14ac:dyDescent="0.3">
      <c r="A10" s="150"/>
      <c r="B10" s="188"/>
      <c r="D10" s="218" t="s">
        <v>72</v>
      </c>
      <c r="E10" s="218"/>
      <c r="F10" s="218"/>
      <c r="G10" s="218"/>
      <c r="H10" s="218"/>
      <c r="I10" s="218"/>
      <c r="J10" s="218"/>
      <c r="K10" s="218"/>
      <c r="L10" s="218"/>
      <c r="M10" s="218"/>
      <c r="N10" s="218"/>
    </row>
    <row r="11" spans="1:14" ht="20.25" customHeight="1" x14ac:dyDescent="0.3">
      <c r="A11" s="135" t="s">
        <v>203</v>
      </c>
      <c r="B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1"/>
    </row>
    <row r="12" spans="1:14" ht="20.25" customHeight="1" x14ac:dyDescent="0.3">
      <c r="A12" s="29" t="s">
        <v>204</v>
      </c>
      <c r="B12" s="188"/>
      <c r="C12" s="50"/>
      <c r="D12" s="159">
        <v>362220</v>
      </c>
      <c r="E12" s="152"/>
      <c r="F12" s="159">
        <v>2086386</v>
      </c>
      <c r="G12" s="152"/>
      <c r="H12" s="159">
        <v>50524</v>
      </c>
      <c r="I12" s="152"/>
      <c r="J12" s="159">
        <v>1033022</v>
      </c>
      <c r="K12" s="159"/>
      <c r="L12" s="129">
        <v>-6126</v>
      </c>
      <c r="M12" s="152"/>
      <c r="N12" s="159">
        <v>3526026</v>
      </c>
    </row>
    <row r="13" spans="1:14" ht="10" customHeight="1" x14ac:dyDescent="0.3">
      <c r="A13" s="98"/>
      <c r="B13" s="188"/>
      <c r="C13" s="139"/>
      <c r="D13" s="142"/>
      <c r="E13" s="151"/>
      <c r="F13" s="142"/>
      <c r="G13" s="151"/>
      <c r="H13" s="79"/>
      <c r="I13" s="146"/>
      <c r="J13" s="142"/>
      <c r="K13" s="142"/>
      <c r="L13" s="142"/>
      <c r="M13" s="146"/>
      <c r="N13" s="142"/>
    </row>
    <row r="14" spans="1:14" ht="20.25" customHeight="1" x14ac:dyDescent="0.3">
      <c r="A14" s="92" t="s">
        <v>84</v>
      </c>
      <c r="B14" s="188"/>
      <c r="C14" s="139"/>
      <c r="D14" s="16"/>
      <c r="E14" s="151"/>
      <c r="F14" s="16"/>
      <c r="G14" s="151"/>
      <c r="H14" s="93"/>
      <c r="I14" s="146"/>
      <c r="J14" s="93"/>
      <c r="K14" s="93"/>
      <c r="L14" s="93"/>
      <c r="M14" s="146"/>
      <c r="N14" s="93"/>
    </row>
    <row r="15" spans="1:14" ht="20.25" customHeight="1" x14ac:dyDescent="0.3">
      <c r="A15" s="133" t="s">
        <v>226</v>
      </c>
      <c r="B15" s="188"/>
      <c r="C15" s="139"/>
      <c r="D15" s="16"/>
      <c r="E15" s="151"/>
      <c r="F15" s="16"/>
      <c r="G15" s="151"/>
      <c r="H15" s="93"/>
      <c r="I15" s="146"/>
      <c r="J15" s="93"/>
      <c r="K15" s="93"/>
      <c r="L15" s="93"/>
      <c r="M15" s="146"/>
      <c r="N15" s="93"/>
    </row>
    <row r="16" spans="1:14" ht="21.5" x14ac:dyDescent="0.65">
      <c r="A16" s="134" t="s">
        <v>175</v>
      </c>
      <c r="B16" s="188">
        <v>10</v>
      </c>
      <c r="C16" s="139"/>
      <c r="D16" s="130">
        <v>0</v>
      </c>
      <c r="E16" s="130"/>
      <c r="F16" s="130">
        <v>0</v>
      </c>
      <c r="G16" s="130"/>
      <c r="H16" s="130">
        <v>0</v>
      </c>
      <c r="I16" s="146"/>
      <c r="J16" s="153">
        <v>-162999</v>
      </c>
      <c r="K16" s="154"/>
      <c r="L16" s="130">
        <v>0</v>
      </c>
      <c r="M16" s="146"/>
      <c r="N16" s="153">
        <f>SUM(D16:M16)</f>
        <v>-162999</v>
      </c>
    </row>
    <row r="17" spans="1:14" ht="20.25" customHeight="1" x14ac:dyDescent="0.7">
      <c r="A17" s="133" t="s">
        <v>228</v>
      </c>
      <c r="B17" s="188"/>
      <c r="C17" s="139"/>
      <c r="D17" s="131">
        <v>0</v>
      </c>
      <c r="E17" s="131"/>
      <c r="F17" s="131">
        <v>0</v>
      </c>
      <c r="G17" s="131"/>
      <c r="H17" s="131">
        <v>0</v>
      </c>
      <c r="I17" s="146"/>
      <c r="J17" s="99">
        <f>SUM(J16:J16)</f>
        <v>-162999</v>
      </c>
      <c r="K17" s="142"/>
      <c r="L17" s="131">
        <v>0</v>
      </c>
      <c r="M17" s="146"/>
      <c r="N17" s="99">
        <f>SUM(N16:N16)</f>
        <v>-162999</v>
      </c>
    </row>
    <row r="18" spans="1:14" ht="10" customHeight="1" x14ac:dyDescent="0.3">
      <c r="A18" s="98"/>
      <c r="B18" s="188"/>
      <c r="C18" s="139"/>
      <c r="D18" s="142"/>
      <c r="E18" s="151"/>
      <c r="F18" s="142"/>
      <c r="G18" s="151"/>
      <c r="H18" s="79"/>
      <c r="I18" s="146"/>
      <c r="J18" s="142"/>
      <c r="K18" s="142"/>
      <c r="L18" s="142"/>
      <c r="M18" s="146"/>
      <c r="N18" s="142"/>
    </row>
    <row r="19" spans="1:14" ht="20.25" customHeight="1" x14ac:dyDescent="0.3">
      <c r="A19" s="135" t="s">
        <v>76</v>
      </c>
      <c r="B19" s="188"/>
      <c r="C19" s="139"/>
      <c r="D19" s="69"/>
      <c r="E19" s="59"/>
      <c r="F19" s="69"/>
      <c r="G19" s="59"/>
      <c r="H19" s="69"/>
      <c r="I19" s="59"/>
      <c r="J19" s="69"/>
      <c r="K19" s="69"/>
      <c r="L19" s="69"/>
      <c r="M19" s="59"/>
      <c r="N19" s="69"/>
    </row>
    <row r="20" spans="1:14" ht="20.25" customHeight="1" x14ac:dyDescent="0.3">
      <c r="A20" s="137" t="s">
        <v>118</v>
      </c>
      <c r="B20" s="188"/>
      <c r="C20" s="139"/>
      <c r="D20" s="73">
        <v>0</v>
      </c>
      <c r="E20" s="59"/>
      <c r="F20" s="73">
        <v>0</v>
      </c>
      <c r="G20" s="59"/>
      <c r="H20" s="73">
        <v>0</v>
      </c>
      <c r="I20" s="59"/>
      <c r="J20" s="59">
        <f>'PL5-6'!H31</f>
        <v>-4069</v>
      </c>
      <c r="K20" s="59"/>
      <c r="L20" s="73">
        <v>0</v>
      </c>
      <c r="M20" s="59"/>
      <c r="N20" s="59">
        <f>SUM(D20:M20)</f>
        <v>-4069</v>
      </c>
    </row>
    <row r="21" spans="1:14" ht="20.25" customHeight="1" x14ac:dyDescent="0.3">
      <c r="A21" s="137" t="s">
        <v>61</v>
      </c>
      <c r="B21" s="188"/>
      <c r="C21" s="139"/>
      <c r="D21" s="100">
        <v>0</v>
      </c>
      <c r="E21" s="59"/>
      <c r="F21" s="100">
        <v>0</v>
      </c>
      <c r="G21" s="59"/>
      <c r="H21" s="100">
        <v>0</v>
      </c>
      <c r="I21" s="59"/>
      <c r="J21" s="100">
        <v>0</v>
      </c>
      <c r="K21" s="73"/>
      <c r="L21" s="73">
        <f>'PL5-6'!H44</f>
        <v>1078</v>
      </c>
      <c r="M21" s="59"/>
      <c r="N21" s="59">
        <f>SUM(D21:M21)</f>
        <v>1078</v>
      </c>
    </row>
    <row r="22" spans="1:14" ht="20.25" customHeight="1" x14ac:dyDescent="0.3">
      <c r="A22" s="135" t="s">
        <v>237</v>
      </c>
      <c r="B22" s="188"/>
      <c r="C22" s="139"/>
      <c r="D22" s="74">
        <v>0</v>
      </c>
      <c r="E22" s="59"/>
      <c r="F22" s="74">
        <v>0</v>
      </c>
      <c r="G22" s="59"/>
      <c r="H22" s="74">
        <v>0</v>
      </c>
      <c r="I22" s="59"/>
      <c r="J22" s="75">
        <f>SUM(J20:J21)</f>
        <v>-4069</v>
      </c>
      <c r="K22" s="69"/>
      <c r="L22" s="75">
        <f>SUM(L20:L21)</f>
        <v>1078</v>
      </c>
      <c r="M22" s="59"/>
      <c r="N22" s="75">
        <f>SUM(N20:N21)</f>
        <v>-2991</v>
      </c>
    </row>
    <row r="23" spans="1:14" ht="10" customHeight="1" x14ac:dyDescent="0.3">
      <c r="A23" s="98"/>
      <c r="B23" s="188"/>
      <c r="C23" s="139"/>
      <c r="D23" s="142"/>
      <c r="E23" s="151"/>
      <c r="F23" s="142"/>
      <c r="G23" s="151"/>
      <c r="H23" s="79"/>
      <c r="I23" s="146"/>
      <c r="J23" s="142"/>
      <c r="K23" s="142"/>
      <c r="L23" s="142"/>
      <c r="M23" s="146"/>
      <c r="N23" s="142"/>
    </row>
    <row r="24" spans="1:14" ht="20.25" customHeight="1" thickBot="1" x14ac:dyDescent="0.35">
      <c r="A24" s="148" t="s">
        <v>229</v>
      </c>
      <c r="B24" s="188"/>
      <c r="C24" s="190"/>
      <c r="D24" s="101">
        <f>SUM(D12,D17,D22)</f>
        <v>362220</v>
      </c>
      <c r="E24" s="59"/>
      <c r="F24" s="101">
        <f>SUM(F12,F17,F22)</f>
        <v>2086386</v>
      </c>
      <c r="G24" s="59"/>
      <c r="H24" s="101">
        <f>SUM(H12,H17,H22)</f>
        <v>50524</v>
      </c>
      <c r="I24" s="59"/>
      <c r="J24" s="101">
        <f>SUM(J12,J17,J22)</f>
        <v>865954</v>
      </c>
      <c r="K24" s="128"/>
      <c r="L24" s="101">
        <f>SUM(L12,L17,L22)</f>
        <v>-5048</v>
      </c>
      <c r="M24" s="59"/>
      <c r="N24" s="101">
        <f>SUM(N12,N17,N22)</f>
        <v>3360036</v>
      </c>
    </row>
    <row r="25" spans="1:14" ht="23.25" customHeight="1" thickTop="1" x14ac:dyDescent="0.3"/>
    <row r="26" spans="1:14" s="137" customFormat="1" ht="23.25" customHeight="1" x14ac:dyDescent="0.3">
      <c r="B26" s="11"/>
      <c r="C26" s="138"/>
      <c r="D26" s="208"/>
      <c r="E26" s="138"/>
      <c r="F26" s="208"/>
      <c r="G26" s="138"/>
      <c r="H26" s="208"/>
      <c r="I26" s="138"/>
      <c r="J26" s="208"/>
      <c r="K26" s="150"/>
      <c r="L26" s="208"/>
      <c r="M26" s="138"/>
      <c r="N26" s="208"/>
    </row>
    <row r="27" spans="1:14" s="137" customFormat="1" ht="23.25" customHeight="1" x14ac:dyDescent="0.3">
      <c r="B27" s="11"/>
      <c r="C27" s="138"/>
      <c r="D27" s="150"/>
      <c r="E27" s="138"/>
      <c r="F27" s="150"/>
      <c r="G27" s="138"/>
      <c r="H27" s="150"/>
      <c r="I27" s="138"/>
      <c r="J27" s="150"/>
      <c r="K27" s="150"/>
      <c r="L27" s="150"/>
      <c r="M27" s="138"/>
      <c r="N27" s="150"/>
    </row>
    <row r="28" spans="1:14" s="137" customFormat="1" ht="23.25" customHeight="1" x14ac:dyDescent="0.3">
      <c r="B28" s="11"/>
      <c r="C28" s="138"/>
      <c r="D28" s="150"/>
      <c r="E28" s="138"/>
      <c r="F28" s="150"/>
      <c r="G28" s="138"/>
      <c r="H28" s="150"/>
      <c r="I28" s="138"/>
      <c r="J28" s="150"/>
      <c r="K28" s="150"/>
      <c r="L28" s="150"/>
      <c r="M28" s="138"/>
      <c r="N28" s="150"/>
    </row>
    <row r="29" spans="1:14" s="137" customFormat="1" ht="23.25" customHeight="1" x14ac:dyDescent="0.3">
      <c r="B29" s="11"/>
      <c r="C29" s="138"/>
      <c r="D29" s="150"/>
      <c r="E29" s="138"/>
      <c r="F29" s="150"/>
      <c r="G29" s="138"/>
      <c r="H29" s="150"/>
      <c r="I29" s="138"/>
      <c r="J29" s="150"/>
      <c r="K29" s="150"/>
      <c r="L29" s="150"/>
      <c r="M29" s="138"/>
      <c r="N29" s="150"/>
    </row>
    <row r="30" spans="1:14" s="137" customFormat="1" ht="23.25" customHeight="1" x14ac:dyDescent="0.3">
      <c r="B30" s="11"/>
      <c r="C30" s="138"/>
      <c r="D30" s="150"/>
      <c r="E30" s="138"/>
      <c r="F30" s="150"/>
      <c r="G30" s="138"/>
      <c r="H30" s="150"/>
      <c r="I30" s="138"/>
      <c r="J30" s="150"/>
      <c r="K30" s="150"/>
      <c r="L30" s="150"/>
      <c r="M30" s="138"/>
      <c r="N30" s="150"/>
    </row>
    <row r="31" spans="1:14" s="137" customFormat="1" ht="23.25" customHeight="1" x14ac:dyDescent="0.3">
      <c r="B31" s="11"/>
      <c r="C31" s="138"/>
      <c r="D31" s="150"/>
      <c r="E31" s="138"/>
      <c r="F31" s="150"/>
      <c r="G31" s="138"/>
      <c r="H31" s="150"/>
      <c r="I31" s="138"/>
      <c r="J31" s="150"/>
      <c r="K31" s="150"/>
      <c r="L31" s="150"/>
      <c r="M31" s="138"/>
      <c r="N31" s="150"/>
    </row>
    <row r="32" spans="1:14" s="137" customFormat="1" ht="23.25" customHeight="1" x14ac:dyDescent="0.3">
      <c r="B32" s="11"/>
      <c r="C32" s="138"/>
      <c r="D32" s="150"/>
      <c r="E32" s="138"/>
      <c r="F32" s="150"/>
      <c r="G32" s="138"/>
      <c r="H32" s="150"/>
      <c r="I32" s="138"/>
      <c r="J32" s="150"/>
      <c r="K32" s="150"/>
      <c r="L32" s="150"/>
      <c r="M32" s="138"/>
      <c r="N32" s="150"/>
    </row>
    <row r="33" spans="2:14" s="137" customFormat="1" ht="23.25" customHeight="1" x14ac:dyDescent="0.3">
      <c r="B33" s="11"/>
      <c r="C33" s="138"/>
      <c r="D33" s="150"/>
      <c r="E33" s="138"/>
      <c r="F33" s="150"/>
      <c r="G33" s="138"/>
      <c r="H33" s="150"/>
      <c r="I33" s="138"/>
      <c r="J33" s="150"/>
      <c r="K33" s="150"/>
      <c r="L33" s="150"/>
      <c r="M33" s="138"/>
      <c r="N33" s="150"/>
    </row>
    <row r="34" spans="2:14" s="137" customFormat="1" ht="23.25" customHeight="1" x14ac:dyDescent="0.3">
      <c r="B34" s="11"/>
      <c r="C34" s="138"/>
      <c r="D34" s="150"/>
      <c r="E34" s="138"/>
      <c r="F34" s="150"/>
      <c r="G34" s="138"/>
      <c r="H34" s="150"/>
      <c r="I34" s="138"/>
      <c r="J34" s="150"/>
      <c r="K34" s="150"/>
      <c r="L34" s="150"/>
      <c r="M34" s="138"/>
      <c r="N34" s="150"/>
    </row>
    <row r="35" spans="2:14" s="137" customFormat="1" ht="23.25" customHeight="1" x14ac:dyDescent="0.3">
      <c r="B35" s="11"/>
      <c r="C35" s="138"/>
      <c r="D35" s="150"/>
      <c r="E35" s="138"/>
      <c r="F35" s="150"/>
      <c r="G35" s="138"/>
      <c r="H35" s="150"/>
      <c r="I35" s="138"/>
      <c r="J35" s="150"/>
      <c r="K35" s="150"/>
      <c r="L35" s="150"/>
      <c r="M35" s="138"/>
      <c r="N35" s="150"/>
    </row>
    <row r="36" spans="2:14" s="137" customFormat="1" ht="23.25" customHeight="1" x14ac:dyDescent="0.3">
      <c r="B36" s="11"/>
      <c r="C36" s="138"/>
      <c r="D36" s="150"/>
      <c r="E36" s="138"/>
      <c r="F36" s="150"/>
      <c r="G36" s="138"/>
      <c r="H36" s="150"/>
      <c r="I36" s="138"/>
      <c r="J36" s="150"/>
      <c r="K36" s="150"/>
      <c r="L36" s="150"/>
      <c r="M36" s="138"/>
      <c r="N36" s="150"/>
    </row>
    <row r="37" spans="2:14" s="137" customFormat="1" ht="23.25" customHeight="1" x14ac:dyDescent="0.3">
      <c r="B37" s="11"/>
      <c r="C37" s="138"/>
      <c r="D37" s="150"/>
      <c r="E37" s="138"/>
      <c r="F37" s="150"/>
      <c r="G37" s="138"/>
      <c r="H37" s="150"/>
      <c r="I37" s="138"/>
      <c r="J37" s="150"/>
      <c r="K37" s="150"/>
      <c r="L37" s="150"/>
      <c r="M37" s="138"/>
      <c r="N37" s="150"/>
    </row>
    <row r="38" spans="2:14" s="137" customFormat="1" ht="23.25" customHeight="1" x14ac:dyDescent="0.3">
      <c r="B38" s="11"/>
      <c r="C38" s="138"/>
      <c r="D38" s="150"/>
      <c r="E38" s="138"/>
      <c r="F38" s="150"/>
      <c r="G38" s="138"/>
      <c r="H38" s="150"/>
      <c r="I38" s="138"/>
      <c r="J38" s="150"/>
      <c r="K38" s="150"/>
      <c r="L38" s="150"/>
      <c r="M38" s="138"/>
      <c r="N38" s="150"/>
    </row>
    <row r="39" spans="2:14" s="137" customFormat="1" ht="23.25" customHeight="1" x14ac:dyDescent="0.3">
      <c r="B39" s="11"/>
      <c r="C39" s="138"/>
      <c r="D39" s="150"/>
      <c r="E39" s="138"/>
      <c r="F39" s="150"/>
      <c r="G39" s="138"/>
      <c r="H39" s="150"/>
      <c r="I39" s="138"/>
      <c r="J39" s="150"/>
      <c r="K39" s="150"/>
      <c r="L39" s="150"/>
      <c r="M39" s="138"/>
      <c r="N39" s="150"/>
    </row>
    <row r="40" spans="2:14" s="137" customFormat="1" ht="23.25" customHeight="1" x14ac:dyDescent="0.3">
      <c r="B40" s="11"/>
      <c r="C40" s="138"/>
      <c r="D40" s="150"/>
      <c r="E40" s="138"/>
      <c r="F40" s="150"/>
      <c r="G40" s="138"/>
      <c r="H40" s="150"/>
      <c r="I40" s="138"/>
      <c r="J40" s="150"/>
      <c r="K40" s="150"/>
      <c r="L40" s="150"/>
      <c r="M40" s="138"/>
      <c r="N40" s="150"/>
    </row>
  </sheetData>
  <mergeCells count="4">
    <mergeCell ref="A3:F3"/>
    <mergeCell ref="D4:N4"/>
    <mergeCell ref="H6:J6"/>
    <mergeCell ref="D10:N10"/>
  </mergeCells>
  <pageMargins left="0.7" right="0.7" top="0.48" bottom="0.5" header="0.5" footer="0.5"/>
  <pageSetup paperSize="9" scale="90" firstPageNumber="10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93"/>
  <sheetViews>
    <sheetView view="pageBreakPreview" topLeftCell="A46" zoomScaleNormal="82" zoomScaleSheetLayoutView="100" workbookViewId="0">
      <selection activeCell="A65" sqref="A65"/>
    </sheetView>
  </sheetViews>
  <sheetFormatPr defaultColWidth="35" defaultRowHeight="19.5" customHeight="1" x14ac:dyDescent="0.3"/>
  <cols>
    <col min="1" max="1" width="66.69921875" style="4" customWidth="1"/>
    <col min="2" max="2" width="12.59765625" style="42" customWidth="1"/>
    <col min="3" max="3" width="1.59765625" style="4" customWidth="1"/>
    <col min="4" max="4" width="12.59765625" style="42" customWidth="1"/>
    <col min="5" max="5" width="1.59765625" style="4" customWidth="1"/>
    <col min="6" max="6" width="12.59765625" style="4" customWidth="1"/>
    <col min="7" max="7" width="1.59765625" style="4" customWidth="1"/>
    <col min="8" max="8" width="12.59765625" style="150" customWidth="1"/>
    <col min="9" max="16384" width="35" style="4"/>
  </cols>
  <sheetData>
    <row r="1" spans="1:8" s="33" customFormat="1" ht="19.5" customHeight="1" x14ac:dyDescent="0.4">
      <c r="A1" s="34" t="s">
        <v>42</v>
      </c>
    </row>
    <row r="2" spans="1:8" s="35" customFormat="1" ht="19.5" customHeight="1" x14ac:dyDescent="0.35">
      <c r="A2" s="18" t="s">
        <v>77</v>
      </c>
    </row>
    <row r="3" spans="1:8" ht="19" customHeight="1" x14ac:dyDescent="0.3">
      <c r="A3" s="3"/>
      <c r="B3" s="4"/>
      <c r="D3" s="150"/>
    </row>
    <row r="4" spans="1:8" ht="19" customHeight="1" x14ac:dyDescent="0.3">
      <c r="A4" s="3"/>
      <c r="B4" s="219" t="s">
        <v>36</v>
      </c>
      <c r="C4" s="219"/>
      <c r="D4" s="219"/>
      <c r="F4" s="219" t="s">
        <v>37</v>
      </c>
      <c r="G4" s="219"/>
      <c r="H4" s="219"/>
    </row>
    <row r="5" spans="1:8" ht="19" customHeight="1" x14ac:dyDescent="0.3">
      <c r="A5" s="9"/>
      <c r="B5" s="220" t="s">
        <v>41</v>
      </c>
      <c r="C5" s="220"/>
      <c r="D5" s="220"/>
      <c r="E5" s="8"/>
      <c r="F5" s="220" t="s">
        <v>41</v>
      </c>
      <c r="G5" s="220"/>
      <c r="H5" s="220"/>
    </row>
    <row r="6" spans="1:8" ht="19" customHeight="1" x14ac:dyDescent="0.3">
      <c r="A6" s="9"/>
      <c r="B6" s="221" t="s">
        <v>99</v>
      </c>
      <c r="C6" s="221"/>
      <c r="D6" s="221"/>
      <c r="E6" s="7"/>
      <c r="F6" s="221" t="s">
        <v>99</v>
      </c>
      <c r="G6" s="221"/>
      <c r="H6" s="221"/>
    </row>
    <row r="7" spans="1:8" ht="19" customHeight="1" x14ac:dyDescent="0.3">
      <c r="A7" s="9"/>
      <c r="B7" s="217" t="s">
        <v>123</v>
      </c>
      <c r="C7" s="217"/>
      <c r="D7" s="217"/>
      <c r="E7" s="7"/>
      <c r="F7" s="217" t="s">
        <v>123</v>
      </c>
      <c r="G7" s="217"/>
      <c r="H7" s="217"/>
    </row>
    <row r="8" spans="1:8" ht="19" customHeight="1" x14ac:dyDescent="0.3">
      <c r="A8" s="3"/>
      <c r="B8" s="7">
        <v>2022</v>
      </c>
      <c r="C8" s="7"/>
      <c r="D8" s="7">
        <v>2021</v>
      </c>
      <c r="E8" s="7"/>
      <c r="F8" s="7">
        <v>2022</v>
      </c>
      <c r="G8" s="7"/>
      <c r="H8" s="7">
        <v>2021</v>
      </c>
    </row>
    <row r="9" spans="1:8" ht="19" customHeight="1" x14ac:dyDescent="0.3">
      <c r="A9" s="9"/>
      <c r="B9" s="218" t="s">
        <v>72</v>
      </c>
      <c r="C9" s="218"/>
      <c r="D9" s="218"/>
      <c r="E9" s="218"/>
      <c r="F9" s="218"/>
      <c r="G9" s="218"/>
      <c r="H9" s="218"/>
    </row>
    <row r="10" spans="1:8" ht="19" customHeight="1" x14ac:dyDescent="0.3">
      <c r="A10" s="27" t="s">
        <v>30</v>
      </c>
      <c r="B10" s="16"/>
      <c r="C10" s="23"/>
      <c r="D10" s="16"/>
      <c r="E10" s="23"/>
      <c r="F10" s="23"/>
      <c r="G10" s="23"/>
      <c r="H10" s="23"/>
    </row>
    <row r="11" spans="1:8" ht="19.5" customHeight="1" x14ac:dyDescent="0.3">
      <c r="A11" s="20" t="s">
        <v>238</v>
      </c>
      <c r="B11" s="58">
        <v>282637</v>
      </c>
      <c r="C11" s="58"/>
      <c r="D11" s="156">
        <f>'PL5-6'!F31</f>
        <v>148965</v>
      </c>
      <c r="E11" s="58"/>
      <c r="F11" s="156">
        <v>-4069</v>
      </c>
      <c r="G11" s="58"/>
      <c r="H11" s="156">
        <f>'PL5-6'!J31</f>
        <v>133235</v>
      </c>
    </row>
    <row r="12" spans="1:8" ht="19.5" customHeight="1" x14ac:dyDescent="0.3">
      <c r="A12" s="102" t="s">
        <v>121</v>
      </c>
      <c r="B12" s="58"/>
      <c r="C12" s="51"/>
      <c r="D12" s="156"/>
      <c r="E12" s="51"/>
      <c r="F12" s="51"/>
      <c r="G12" s="51"/>
      <c r="H12" s="155"/>
    </row>
    <row r="13" spans="1:8" ht="19.5" customHeight="1" x14ac:dyDescent="0.3">
      <c r="A13" s="31" t="s">
        <v>144</v>
      </c>
      <c r="B13" s="58">
        <v>58451</v>
      </c>
      <c r="C13" s="58"/>
      <c r="D13" s="156">
        <f>-'PL5-6'!F30</f>
        <v>21301</v>
      </c>
      <c r="E13" s="58"/>
      <c r="F13" s="58">
        <v>-444</v>
      </c>
      <c r="G13" s="58"/>
      <c r="H13" s="156">
        <f>-'PL5-6'!J30</f>
        <v>2736</v>
      </c>
    </row>
    <row r="14" spans="1:8" ht="19.5" customHeight="1" x14ac:dyDescent="0.3">
      <c r="A14" s="20" t="s">
        <v>31</v>
      </c>
      <c r="B14" s="56">
        <v>21122</v>
      </c>
      <c r="C14" s="51"/>
      <c r="D14" s="158">
        <v>12968</v>
      </c>
      <c r="E14" s="51"/>
      <c r="F14" s="51">
        <v>5847</v>
      </c>
      <c r="G14" s="51"/>
      <c r="H14" s="155">
        <v>4740</v>
      </c>
    </row>
    <row r="15" spans="1:8" ht="19.5" customHeight="1" x14ac:dyDescent="0.3">
      <c r="A15" s="28" t="s">
        <v>114</v>
      </c>
      <c r="B15" s="58">
        <v>137752</v>
      </c>
      <c r="C15" s="51"/>
      <c r="D15" s="156">
        <v>106542</v>
      </c>
      <c r="E15" s="51"/>
      <c r="F15" s="51">
        <v>5902</v>
      </c>
      <c r="G15" s="51"/>
      <c r="H15" s="155">
        <v>6162</v>
      </c>
    </row>
    <row r="16" spans="1:8" ht="19.5" customHeight="1" x14ac:dyDescent="0.3">
      <c r="A16" s="28" t="s">
        <v>52</v>
      </c>
      <c r="B16" s="58">
        <v>416</v>
      </c>
      <c r="C16" s="51"/>
      <c r="D16" s="156">
        <v>417</v>
      </c>
      <c r="E16" s="51"/>
      <c r="F16" s="158">
        <v>0</v>
      </c>
      <c r="G16" s="51"/>
      <c r="H16" s="158">
        <v>0</v>
      </c>
    </row>
    <row r="17" spans="1:8" s="138" customFormat="1" ht="19.5" customHeight="1" x14ac:dyDescent="0.3">
      <c r="A17" s="184" t="s">
        <v>138</v>
      </c>
      <c r="B17" s="154">
        <v>7808</v>
      </c>
      <c r="C17" s="54"/>
      <c r="D17" s="154">
        <v>7727</v>
      </c>
      <c r="E17" s="54"/>
      <c r="F17" s="157">
        <v>1342</v>
      </c>
      <c r="G17" s="54"/>
      <c r="H17" s="157">
        <v>1342</v>
      </c>
    </row>
    <row r="18" spans="1:8" s="138" customFormat="1" ht="19.5" customHeight="1" x14ac:dyDescent="0.3">
      <c r="A18" s="184" t="s">
        <v>147</v>
      </c>
      <c r="B18" s="154">
        <v>2528.1314751232885</v>
      </c>
      <c r="C18" s="54"/>
      <c r="D18" s="154">
        <v>2667</v>
      </c>
      <c r="E18" s="54"/>
      <c r="F18" s="54">
        <v>579</v>
      </c>
      <c r="G18" s="54"/>
      <c r="H18" s="54">
        <v>625</v>
      </c>
    </row>
    <row r="19" spans="1:8" s="138" customFormat="1" ht="19.5" customHeight="1" x14ac:dyDescent="0.3">
      <c r="A19" s="184" t="s">
        <v>81</v>
      </c>
      <c r="B19" s="154">
        <v>1053</v>
      </c>
      <c r="C19" s="54"/>
      <c r="D19" s="154">
        <v>1375</v>
      </c>
      <c r="E19" s="54"/>
      <c r="F19" s="54">
        <v>242</v>
      </c>
      <c r="G19" s="54"/>
      <c r="H19" s="54">
        <v>237</v>
      </c>
    </row>
    <row r="20" spans="1:8" s="138" customFormat="1" ht="19.5" customHeight="1" x14ac:dyDescent="0.3">
      <c r="A20" s="138" t="s">
        <v>139</v>
      </c>
      <c r="B20" s="154">
        <v>5016</v>
      </c>
      <c r="C20" s="54"/>
      <c r="D20" s="154">
        <v>37297</v>
      </c>
      <c r="E20" s="54"/>
      <c r="F20" s="157">
        <v>0</v>
      </c>
      <c r="G20" s="54"/>
      <c r="H20" s="157">
        <v>0</v>
      </c>
    </row>
    <row r="21" spans="1:8" s="138" customFormat="1" ht="19.5" customHeight="1" x14ac:dyDescent="0.3">
      <c r="A21" s="138" t="s">
        <v>140</v>
      </c>
      <c r="B21" s="154">
        <v>3039</v>
      </c>
      <c r="C21" s="54"/>
      <c r="D21" s="154">
        <v>3473</v>
      </c>
      <c r="E21" s="54"/>
      <c r="F21" s="157">
        <v>0</v>
      </c>
      <c r="G21" s="157"/>
      <c r="H21" s="157">
        <v>0</v>
      </c>
    </row>
    <row r="22" spans="1:8" ht="19.5" hidden="1" customHeight="1" x14ac:dyDescent="0.3">
      <c r="A22" s="4" t="s">
        <v>148</v>
      </c>
      <c r="B22" s="158"/>
      <c r="C22" s="58"/>
      <c r="D22" s="158">
        <v>0</v>
      </c>
      <c r="E22" s="58"/>
      <c r="F22" s="158"/>
      <c r="G22" s="56"/>
      <c r="H22" s="158">
        <v>0</v>
      </c>
    </row>
    <row r="23" spans="1:8" s="150" customFormat="1" ht="19.5" hidden="1" customHeight="1" x14ac:dyDescent="0.3">
      <c r="A23" s="150" t="s">
        <v>170</v>
      </c>
      <c r="B23" s="158"/>
      <c r="C23" s="156"/>
      <c r="D23" s="158">
        <v>0</v>
      </c>
      <c r="E23" s="156"/>
      <c r="F23" s="158"/>
      <c r="G23" s="158"/>
      <c r="H23" s="158">
        <v>0</v>
      </c>
    </row>
    <row r="24" spans="1:8" s="150" customFormat="1" ht="19.5" customHeight="1" x14ac:dyDescent="0.3">
      <c r="A24" s="150" t="s">
        <v>149</v>
      </c>
      <c r="B24" s="156">
        <v>-25168</v>
      </c>
      <c r="C24" s="155"/>
      <c r="D24" s="156">
        <v>-793</v>
      </c>
      <c r="E24" s="155"/>
      <c r="F24" s="155">
        <v>15</v>
      </c>
      <c r="G24" s="155"/>
      <c r="H24" s="155">
        <v>84</v>
      </c>
    </row>
    <row r="25" spans="1:8" s="150" customFormat="1" ht="19.5" customHeight="1" x14ac:dyDescent="0.3">
      <c r="A25" s="150" t="s">
        <v>239</v>
      </c>
      <c r="B25" s="158">
        <v>-668</v>
      </c>
      <c r="C25" s="155"/>
      <c r="D25" s="158">
        <v>28</v>
      </c>
      <c r="E25" s="155"/>
      <c r="F25" s="158">
        <v>1591</v>
      </c>
      <c r="G25" s="155"/>
      <c r="H25" s="158">
        <v>0</v>
      </c>
    </row>
    <row r="26" spans="1:8" s="150" customFormat="1" ht="19.5" customHeight="1" x14ac:dyDescent="0.3">
      <c r="A26" s="150" t="s">
        <v>214</v>
      </c>
      <c r="B26" s="158">
        <v>1732</v>
      </c>
      <c r="C26" s="155"/>
      <c r="D26" s="158">
        <v>0</v>
      </c>
      <c r="E26" s="155"/>
      <c r="F26" s="158">
        <v>1732</v>
      </c>
      <c r="G26" s="155"/>
      <c r="H26" s="158">
        <v>0</v>
      </c>
    </row>
    <row r="27" spans="1:8" s="150" customFormat="1" ht="19.5" customHeight="1" x14ac:dyDescent="0.3">
      <c r="A27" s="150" t="s">
        <v>230</v>
      </c>
      <c r="B27" s="158">
        <v>0</v>
      </c>
      <c r="C27" s="155"/>
      <c r="D27" s="158">
        <v>23</v>
      </c>
      <c r="E27" s="155"/>
      <c r="F27" s="158">
        <v>0</v>
      </c>
      <c r="G27" s="155"/>
      <c r="H27" s="158">
        <v>23</v>
      </c>
    </row>
    <row r="28" spans="1:8" s="138" customFormat="1" ht="19.5" customHeight="1" x14ac:dyDescent="0.3">
      <c r="A28" s="138" t="s">
        <v>232</v>
      </c>
      <c r="B28" s="154">
        <v>0</v>
      </c>
      <c r="C28" s="154"/>
      <c r="D28" s="154">
        <v>-2998</v>
      </c>
      <c r="E28" s="154"/>
      <c r="F28" s="157">
        <v>0</v>
      </c>
      <c r="G28" s="157"/>
      <c r="H28" s="157">
        <v>0</v>
      </c>
    </row>
    <row r="29" spans="1:8" ht="19.5" customHeight="1" x14ac:dyDescent="0.3">
      <c r="A29" s="4" t="s">
        <v>86</v>
      </c>
      <c r="B29" s="158">
        <v>0</v>
      </c>
      <c r="C29" s="51"/>
      <c r="D29" s="158">
        <v>0</v>
      </c>
      <c r="E29" s="51"/>
      <c r="F29" s="158">
        <v>0</v>
      </c>
      <c r="G29" s="51"/>
      <c r="H29" s="158">
        <v>-120000</v>
      </c>
    </row>
    <row r="30" spans="1:8" ht="19.5" customHeight="1" x14ac:dyDescent="0.3">
      <c r="A30" s="28" t="s">
        <v>54</v>
      </c>
      <c r="B30" s="58">
        <v>-356</v>
      </c>
      <c r="C30" s="51"/>
      <c r="D30" s="156">
        <v>-478</v>
      </c>
      <c r="E30" s="51"/>
      <c r="F30" s="51">
        <v>-506</v>
      </c>
      <c r="G30" s="51"/>
      <c r="H30" s="155">
        <v>-12576</v>
      </c>
    </row>
    <row r="31" spans="1:8" ht="19.5" customHeight="1" x14ac:dyDescent="0.3">
      <c r="B31" s="67">
        <f>SUM(B11:B30)</f>
        <v>495362.13147512329</v>
      </c>
      <c r="C31" s="54"/>
      <c r="D31" s="67">
        <f>SUM(D11:D30)</f>
        <v>338514</v>
      </c>
      <c r="E31" s="54"/>
      <c r="F31" s="67">
        <f>SUM(F11:F30)</f>
        <v>12231</v>
      </c>
      <c r="G31" s="54"/>
      <c r="H31" s="67">
        <f>SUM(H11:H30)</f>
        <v>16608</v>
      </c>
    </row>
    <row r="32" spans="1:8" ht="7.5" customHeight="1" x14ac:dyDescent="0.3">
      <c r="B32" s="54"/>
      <c r="C32" s="54"/>
      <c r="D32" s="54"/>
      <c r="E32" s="54"/>
      <c r="F32" s="54"/>
      <c r="G32" s="54"/>
      <c r="H32" s="54"/>
    </row>
    <row r="33" spans="1:8" ht="19.5" customHeight="1" x14ac:dyDescent="0.3">
      <c r="A33" s="102" t="s">
        <v>32</v>
      </c>
      <c r="B33" s="16"/>
      <c r="C33" s="23"/>
      <c r="D33" s="16"/>
      <c r="E33" s="23"/>
      <c r="F33" s="23"/>
      <c r="G33" s="23"/>
      <c r="H33" s="23"/>
    </row>
    <row r="34" spans="1:8" s="150" customFormat="1" ht="19.5" customHeight="1" x14ac:dyDescent="0.3">
      <c r="A34" s="28" t="s">
        <v>141</v>
      </c>
      <c r="B34" s="16">
        <v>-1704130</v>
      </c>
      <c r="C34" s="23"/>
      <c r="D34" s="16">
        <v>-893661</v>
      </c>
      <c r="E34" s="23"/>
      <c r="F34" s="23">
        <v>1548</v>
      </c>
      <c r="G34" s="23">
        <v>53952.237420000005</v>
      </c>
      <c r="H34" s="23">
        <v>-10434</v>
      </c>
    </row>
    <row r="35" spans="1:8" s="150" customFormat="1" ht="19.5" customHeight="1" x14ac:dyDescent="0.3">
      <c r="A35" s="28" t="s">
        <v>136</v>
      </c>
      <c r="B35" s="16">
        <v>-822</v>
      </c>
      <c r="C35" s="23"/>
      <c r="D35" s="16">
        <v>-67712</v>
      </c>
      <c r="E35" s="23"/>
      <c r="F35" s="23">
        <v>8674</v>
      </c>
      <c r="G35" s="23"/>
      <c r="H35" s="23">
        <v>-9563</v>
      </c>
    </row>
    <row r="36" spans="1:8" s="150" customFormat="1" ht="19.5" customHeight="1" x14ac:dyDescent="0.3">
      <c r="A36" s="28" t="s">
        <v>3</v>
      </c>
      <c r="B36" s="16">
        <v>55250</v>
      </c>
      <c r="C36" s="23"/>
      <c r="D36" s="16">
        <v>-379939</v>
      </c>
      <c r="E36" s="23"/>
      <c r="F36" s="23">
        <v>-1576</v>
      </c>
      <c r="G36" s="23"/>
      <c r="H36" s="23">
        <v>-1592</v>
      </c>
    </row>
    <row r="37" spans="1:8" s="150" customFormat="1" ht="19.5" customHeight="1" x14ac:dyDescent="0.3">
      <c r="A37" s="28" t="s">
        <v>4</v>
      </c>
      <c r="B37" s="16">
        <v>-9899</v>
      </c>
      <c r="C37" s="23"/>
      <c r="D37" s="16">
        <v>7334</v>
      </c>
      <c r="E37" s="23"/>
      <c r="F37" s="23">
        <v>-164</v>
      </c>
      <c r="G37" s="23"/>
      <c r="H37" s="23">
        <v>-2693</v>
      </c>
    </row>
    <row r="38" spans="1:8" ht="19.5" customHeight="1" x14ac:dyDescent="0.3">
      <c r="A38" s="20" t="s">
        <v>11</v>
      </c>
      <c r="B38" s="16">
        <v>-2371</v>
      </c>
      <c r="C38" s="23"/>
      <c r="D38" s="16">
        <v>7505</v>
      </c>
      <c r="E38" s="23"/>
      <c r="F38" s="158">
        <v>-783</v>
      </c>
      <c r="G38" s="23"/>
      <c r="H38" s="157">
        <v>0</v>
      </c>
    </row>
    <row r="39" spans="1:8" s="150" customFormat="1" ht="19.5" customHeight="1" x14ac:dyDescent="0.3">
      <c r="A39" s="28" t="s">
        <v>101</v>
      </c>
      <c r="B39" s="151">
        <v>2153553</v>
      </c>
      <c r="C39" s="23"/>
      <c r="D39" s="151">
        <v>1035803</v>
      </c>
      <c r="E39" s="23"/>
      <c r="F39" s="23">
        <v>15128</v>
      </c>
      <c r="G39" s="23"/>
      <c r="H39" s="23">
        <v>15933</v>
      </c>
    </row>
    <row r="40" spans="1:8" ht="19.5" customHeight="1" x14ac:dyDescent="0.3">
      <c r="A40" s="20" t="s">
        <v>15</v>
      </c>
      <c r="B40" s="17">
        <v>3409</v>
      </c>
      <c r="C40" s="23"/>
      <c r="D40" s="151">
        <v>4430</v>
      </c>
      <c r="E40" s="23"/>
      <c r="F40" s="23">
        <v>384</v>
      </c>
      <c r="G40" s="23"/>
      <c r="H40" s="23">
        <v>1026</v>
      </c>
    </row>
    <row r="41" spans="1:8" ht="19.5" customHeight="1" x14ac:dyDescent="0.3">
      <c r="A41" s="20" t="s">
        <v>66</v>
      </c>
      <c r="B41" s="17">
        <v>-539</v>
      </c>
      <c r="C41" s="23"/>
      <c r="D41" s="151">
        <v>-539</v>
      </c>
      <c r="E41" s="23"/>
      <c r="F41" s="158">
        <v>0</v>
      </c>
      <c r="G41" s="23"/>
      <c r="H41" s="157">
        <v>0</v>
      </c>
    </row>
    <row r="42" spans="1:8" ht="19.5" hidden="1" customHeight="1" x14ac:dyDescent="0.3">
      <c r="A42" s="20" t="s">
        <v>65</v>
      </c>
      <c r="B42" s="158"/>
      <c r="C42" s="23"/>
      <c r="D42" s="158" t="s">
        <v>0</v>
      </c>
      <c r="E42" s="23"/>
      <c r="F42" s="158"/>
      <c r="G42" s="23"/>
      <c r="H42" s="158" t="s">
        <v>0</v>
      </c>
    </row>
    <row r="43" spans="1:8" ht="19.5" customHeight="1" x14ac:dyDescent="0.3">
      <c r="A43" s="28" t="s">
        <v>151</v>
      </c>
      <c r="B43" s="103">
        <f>SUM(B31,B34:B42)</f>
        <v>989813.13147512334</v>
      </c>
      <c r="C43" s="23"/>
      <c r="D43" s="103">
        <f>SUM(D31,D34:D42)</f>
        <v>51735</v>
      </c>
      <c r="E43" s="23"/>
      <c r="F43" s="103">
        <f>SUM(F31,F34:F42)</f>
        <v>35442</v>
      </c>
      <c r="G43" s="23"/>
      <c r="H43" s="103">
        <f>SUM(H31,H34:H42)</f>
        <v>9285</v>
      </c>
    </row>
    <row r="44" spans="1:8" ht="19.5" customHeight="1" x14ac:dyDescent="0.3">
      <c r="A44" s="28" t="s">
        <v>150</v>
      </c>
      <c r="B44" s="16">
        <v>-1900</v>
      </c>
      <c r="C44" s="23"/>
      <c r="D44" s="16">
        <v>-3942</v>
      </c>
      <c r="E44" s="23"/>
      <c r="F44" s="158">
        <v>0</v>
      </c>
      <c r="G44" s="23"/>
      <c r="H44" s="23">
        <v>-317</v>
      </c>
    </row>
    <row r="45" spans="1:8" ht="19.5" customHeight="1" x14ac:dyDescent="0.3">
      <c r="A45" s="10" t="s">
        <v>80</v>
      </c>
      <c r="B45" s="24">
        <f>SUM(B43:B44)</f>
        <v>987913.13147512334</v>
      </c>
      <c r="C45" s="6"/>
      <c r="D45" s="24">
        <f>SUM(D43:D44)</f>
        <v>47793</v>
      </c>
      <c r="E45" s="6"/>
      <c r="F45" s="24">
        <f>SUM(F43:F44)</f>
        <v>35442</v>
      </c>
      <c r="G45" s="6"/>
      <c r="H45" s="24">
        <f>SUM(H43:H44)</f>
        <v>8968</v>
      </c>
    </row>
    <row r="46" spans="1:8" ht="19" customHeight="1" x14ac:dyDescent="0.3">
      <c r="A46" s="10"/>
      <c r="B46" s="114"/>
      <c r="C46" s="6"/>
      <c r="D46" s="114"/>
      <c r="E46" s="6"/>
      <c r="F46" s="114"/>
      <c r="G46" s="6"/>
      <c r="H46" s="114"/>
    </row>
    <row r="47" spans="1:8" s="33" customFormat="1" ht="19.5" customHeight="1" x14ac:dyDescent="0.4">
      <c r="A47" s="34" t="s">
        <v>42</v>
      </c>
    </row>
    <row r="48" spans="1:8" s="35" customFormat="1" ht="19.5" customHeight="1" x14ac:dyDescent="0.35">
      <c r="A48" s="18" t="s">
        <v>77</v>
      </c>
    </row>
    <row r="49" spans="1:8" ht="19.5" customHeight="1" x14ac:dyDescent="0.3">
      <c r="A49" s="3"/>
      <c r="B49" s="4"/>
      <c r="D49" s="150"/>
    </row>
    <row r="50" spans="1:8" ht="19.5" customHeight="1" x14ac:dyDescent="0.3">
      <c r="A50" s="3"/>
      <c r="B50" s="219" t="s">
        <v>36</v>
      </c>
      <c r="C50" s="219"/>
      <c r="D50" s="219"/>
      <c r="F50" s="219" t="s">
        <v>37</v>
      </c>
      <c r="G50" s="219"/>
      <c r="H50" s="219"/>
    </row>
    <row r="51" spans="1:8" ht="19.5" customHeight="1" x14ac:dyDescent="0.3">
      <c r="A51" s="9"/>
      <c r="B51" s="220" t="s">
        <v>41</v>
      </c>
      <c r="C51" s="220"/>
      <c r="D51" s="220"/>
      <c r="E51" s="8"/>
      <c r="F51" s="220" t="s">
        <v>41</v>
      </c>
      <c r="G51" s="220"/>
      <c r="H51" s="220"/>
    </row>
    <row r="52" spans="1:8" ht="19.5" customHeight="1" x14ac:dyDescent="0.3">
      <c r="A52" s="9"/>
      <c r="B52" s="221" t="s">
        <v>99</v>
      </c>
      <c r="C52" s="221"/>
      <c r="D52" s="221"/>
      <c r="E52" s="7"/>
      <c r="F52" s="221" t="s">
        <v>99</v>
      </c>
      <c r="G52" s="221"/>
      <c r="H52" s="221"/>
    </row>
    <row r="53" spans="1:8" ht="19.5" customHeight="1" x14ac:dyDescent="0.3">
      <c r="A53" s="9"/>
      <c r="B53" s="217" t="s">
        <v>123</v>
      </c>
      <c r="C53" s="217"/>
      <c r="D53" s="217"/>
      <c r="E53" s="7"/>
      <c r="F53" s="217" t="s">
        <v>123</v>
      </c>
      <c r="G53" s="217"/>
      <c r="H53" s="217"/>
    </row>
    <row r="54" spans="1:8" ht="19.5" customHeight="1" x14ac:dyDescent="0.3">
      <c r="A54" s="3"/>
      <c r="B54" s="7">
        <v>2022</v>
      </c>
      <c r="C54" s="7"/>
      <c r="D54" s="7">
        <v>2021</v>
      </c>
      <c r="E54" s="7"/>
      <c r="F54" s="7">
        <v>2022</v>
      </c>
      <c r="G54" s="7"/>
      <c r="H54" s="7">
        <v>2021</v>
      </c>
    </row>
    <row r="55" spans="1:8" ht="18.5" customHeight="1" x14ac:dyDescent="0.3">
      <c r="A55" s="9"/>
      <c r="B55" s="218" t="s">
        <v>72</v>
      </c>
      <c r="C55" s="218"/>
      <c r="D55" s="218"/>
      <c r="E55" s="218"/>
      <c r="F55" s="218"/>
      <c r="G55" s="218"/>
      <c r="H55" s="218"/>
    </row>
    <row r="56" spans="1:8" ht="18.5" customHeight="1" x14ac:dyDescent="0.3">
      <c r="A56" s="27" t="s">
        <v>34</v>
      </c>
      <c r="B56" s="16"/>
      <c r="C56" s="23"/>
      <c r="D56" s="16"/>
      <c r="E56" s="23"/>
      <c r="F56" s="23"/>
      <c r="G56" s="23"/>
      <c r="H56" s="23"/>
    </row>
    <row r="57" spans="1:8" s="150" customFormat="1" ht="18.5" customHeight="1" x14ac:dyDescent="0.3">
      <c r="A57" s="31" t="s">
        <v>178</v>
      </c>
      <c r="B57" s="158">
        <v>0</v>
      </c>
      <c r="C57" s="155"/>
      <c r="D57" s="158">
        <v>0</v>
      </c>
      <c r="E57" s="155"/>
      <c r="F57" s="158">
        <v>0</v>
      </c>
      <c r="G57" s="155"/>
      <c r="H57" s="158">
        <v>-35000</v>
      </c>
    </row>
    <row r="58" spans="1:8" s="150" customFormat="1" ht="18.5" customHeight="1" x14ac:dyDescent="0.3">
      <c r="A58" s="31" t="s">
        <v>176</v>
      </c>
      <c r="B58" s="158">
        <v>0</v>
      </c>
      <c r="C58" s="155"/>
      <c r="D58" s="158">
        <v>15000</v>
      </c>
      <c r="E58" s="155"/>
      <c r="F58" s="158">
        <v>0</v>
      </c>
      <c r="G58" s="155"/>
      <c r="H58" s="158">
        <v>0</v>
      </c>
    </row>
    <row r="59" spans="1:8" s="150" customFormat="1" ht="18.5" customHeight="1" x14ac:dyDescent="0.3">
      <c r="A59" s="150" t="s">
        <v>91</v>
      </c>
      <c r="B59" s="158">
        <v>10505</v>
      </c>
      <c r="C59" s="155"/>
      <c r="D59" s="158">
        <v>0</v>
      </c>
      <c r="E59" s="155"/>
      <c r="F59" s="158">
        <v>4317</v>
      </c>
      <c r="G59" s="155"/>
      <c r="H59" s="158">
        <v>0</v>
      </c>
    </row>
    <row r="60" spans="1:8" s="150" customFormat="1" ht="18.5" customHeight="1" x14ac:dyDescent="0.3">
      <c r="A60" s="150" t="s">
        <v>115</v>
      </c>
      <c r="B60" s="156">
        <v>-368938</v>
      </c>
      <c r="C60" s="155"/>
      <c r="D60" s="156">
        <v>-423217</v>
      </c>
      <c r="E60" s="155"/>
      <c r="F60" s="156">
        <v>-8978</v>
      </c>
      <c r="G60" s="155"/>
      <c r="H60" s="156">
        <v>-907</v>
      </c>
    </row>
    <row r="61" spans="1:8" s="150" customFormat="1" ht="18.5" customHeight="1" x14ac:dyDescent="0.3">
      <c r="A61" s="150" t="s">
        <v>240</v>
      </c>
      <c r="B61" s="158">
        <v>-9514</v>
      </c>
      <c r="C61" s="155"/>
      <c r="D61" s="158">
        <v>-512</v>
      </c>
      <c r="E61" s="155"/>
      <c r="F61" s="158">
        <v>0</v>
      </c>
      <c r="G61" s="155"/>
      <c r="H61" s="158">
        <v>0</v>
      </c>
    </row>
    <row r="62" spans="1:8" s="150" customFormat="1" ht="18.5" customHeight="1" x14ac:dyDescent="0.3">
      <c r="A62" s="150" t="s">
        <v>231</v>
      </c>
      <c r="B62" s="158">
        <v>-14968</v>
      </c>
      <c r="C62" s="155"/>
      <c r="D62" s="158">
        <v>0</v>
      </c>
      <c r="E62" s="155"/>
      <c r="F62" s="158">
        <v>0</v>
      </c>
      <c r="G62" s="155"/>
      <c r="H62" s="158">
        <v>0</v>
      </c>
    </row>
    <row r="63" spans="1:8" s="150" customFormat="1" ht="18.5" customHeight="1" x14ac:dyDescent="0.3">
      <c r="A63" s="150" t="s">
        <v>92</v>
      </c>
      <c r="B63" s="158">
        <v>0</v>
      </c>
      <c r="C63" s="155"/>
      <c r="D63" s="158">
        <v>0</v>
      </c>
      <c r="E63" s="155"/>
      <c r="F63" s="158">
        <v>0</v>
      </c>
      <c r="G63" s="155"/>
      <c r="H63" s="158">
        <v>210000</v>
      </c>
    </row>
    <row r="64" spans="1:8" s="150" customFormat="1" ht="18.5" customHeight="1" x14ac:dyDescent="0.3">
      <c r="A64" s="150" t="s">
        <v>58</v>
      </c>
      <c r="B64" s="158">
        <v>0</v>
      </c>
      <c r="C64" s="155"/>
      <c r="D64" s="158">
        <v>0</v>
      </c>
      <c r="E64" s="155"/>
      <c r="F64" s="158">
        <v>0</v>
      </c>
      <c r="G64" s="155"/>
      <c r="H64" s="158">
        <v>-170000</v>
      </c>
    </row>
    <row r="65" spans="1:8" s="150" customFormat="1" ht="18.5" customHeight="1" x14ac:dyDescent="0.3">
      <c r="A65" s="150" t="s">
        <v>167</v>
      </c>
      <c r="B65" s="158">
        <v>0</v>
      </c>
      <c r="C65" s="155">
        <v>0</v>
      </c>
      <c r="D65" s="158">
        <v>0</v>
      </c>
      <c r="E65" s="155"/>
      <c r="F65" s="158">
        <v>0</v>
      </c>
      <c r="G65" s="155"/>
      <c r="H65" s="158">
        <v>120000</v>
      </c>
    </row>
    <row r="66" spans="1:8" s="150" customFormat="1" ht="18.5" customHeight="1" x14ac:dyDescent="0.3">
      <c r="A66" s="150" t="s">
        <v>35</v>
      </c>
      <c r="B66" s="156">
        <v>354</v>
      </c>
      <c r="C66" s="155"/>
      <c r="D66" s="156">
        <v>483</v>
      </c>
      <c r="E66" s="155"/>
      <c r="F66" s="156">
        <v>506</v>
      </c>
      <c r="G66" s="155"/>
      <c r="H66" s="156">
        <v>14733</v>
      </c>
    </row>
    <row r="67" spans="1:8" ht="18.5" customHeight="1" x14ac:dyDescent="0.3">
      <c r="A67" s="10" t="s">
        <v>103</v>
      </c>
      <c r="B67" s="63">
        <f>SUM(B57:B66)</f>
        <v>-382561</v>
      </c>
      <c r="C67" s="52"/>
      <c r="D67" s="63">
        <f>SUM(D57:D66)</f>
        <v>-408246</v>
      </c>
      <c r="E67" s="52"/>
      <c r="F67" s="63">
        <f>SUM(F57:F66)</f>
        <v>-4155</v>
      </c>
      <c r="G67" s="52"/>
      <c r="H67" s="63">
        <f>SUM(H57:H66)</f>
        <v>138826</v>
      </c>
    </row>
    <row r="68" spans="1:8" ht="16.5" customHeight="1" x14ac:dyDescent="0.3">
      <c r="A68" s="10"/>
      <c r="B68" s="53"/>
      <c r="C68" s="52"/>
      <c r="D68" s="53"/>
      <c r="E68" s="52"/>
      <c r="F68" s="53"/>
      <c r="G68" s="52"/>
      <c r="H68" s="53"/>
    </row>
    <row r="69" spans="1:8" ht="18.5" customHeight="1" x14ac:dyDescent="0.3">
      <c r="A69" s="27" t="s">
        <v>33</v>
      </c>
      <c r="B69" s="58"/>
      <c r="C69" s="51"/>
      <c r="D69" s="156"/>
      <c r="E69" s="51"/>
      <c r="F69" s="51"/>
      <c r="G69" s="51"/>
      <c r="H69" s="155"/>
    </row>
    <row r="70" spans="1:8" s="150" customFormat="1" ht="18.5" hidden="1" customHeight="1" x14ac:dyDescent="0.3">
      <c r="A70" s="20" t="s">
        <v>181</v>
      </c>
      <c r="B70" s="115"/>
      <c r="C70" s="155"/>
      <c r="D70" s="115"/>
      <c r="E70" s="155"/>
      <c r="F70" s="115"/>
      <c r="G70" s="155"/>
      <c r="H70" s="115"/>
    </row>
    <row r="71" spans="1:8" s="150" customFormat="1" ht="18.5" hidden="1" customHeight="1" x14ac:dyDescent="0.3">
      <c r="A71" s="20" t="s">
        <v>116</v>
      </c>
      <c r="B71" s="115"/>
      <c r="C71" s="155"/>
      <c r="D71" s="115" t="s">
        <v>0</v>
      </c>
      <c r="E71" s="155"/>
      <c r="F71" s="115"/>
      <c r="G71" s="155"/>
      <c r="H71" s="115" t="s">
        <v>0</v>
      </c>
    </row>
    <row r="72" spans="1:8" s="150" customFormat="1" ht="18.5" customHeight="1" x14ac:dyDescent="0.3">
      <c r="A72" s="28" t="s">
        <v>63</v>
      </c>
      <c r="B72" s="115">
        <v>665890</v>
      </c>
      <c r="C72" s="155"/>
      <c r="D72" s="115">
        <v>635052</v>
      </c>
      <c r="E72" s="155"/>
      <c r="F72" s="115">
        <v>0</v>
      </c>
      <c r="G72" s="155"/>
      <c r="H72" s="115">
        <v>400000</v>
      </c>
    </row>
    <row r="73" spans="1:8" s="150" customFormat="1" ht="18.5" customHeight="1" x14ac:dyDescent="0.3">
      <c r="A73" s="28" t="s">
        <v>64</v>
      </c>
      <c r="B73" s="115">
        <v>-674349</v>
      </c>
      <c r="C73" s="155"/>
      <c r="D73" s="115">
        <v>-259949</v>
      </c>
      <c r="E73" s="155"/>
      <c r="F73" s="115">
        <v>-30000</v>
      </c>
      <c r="G73" s="155"/>
      <c r="H73" s="115">
        <v>-220000</v>
      </c>
    </row>
    <row r="74" spans="1:8" s="150" customFormat="1" ht="18.5" customHeight="1" x14ac:dyDescent="0.3">
      <c r="A74" s="28" t="s">
        <v>132</v>
      </c>
      <c r="B74" s="115">
        <v>11427</v>
      </c>
      <c r="C74" s="155"/>
      <c r="D74" s="115">
        <v>-9201</v>
      </c>
      <c r="E74" s="155"/>
      <c r="F74" s="115">
        <v>-1651</v>
      </c>
      <c r="G74" s="155"/>
      <c r="H74" s="115">
        <v>-1650</v>
      </c>
    </row>
    <row r="75" spans="1:8" s="150" customFormat="1" ht="18.5" customHeight="1" x14ac:dyDescent="0.3">
      <c r="A75" s="28" t="s">
        <v>59</v>
      </c>
      <c r="B75" s="158">
        <v>0</v>
      </c>
      <c r="C75" s="155"/>
      <c r="D75" s="158">
        <v>0</v>
      </c>
      <c r="E75" s="155"/>
      <c r="F75" s="115">
        <v>0</v>
      </c>
      <c r="G75" s="155"/>
      <c r="H75" s="115">
        <v>50000</v>
      </c>
    </row>
    <row r="76" spans="1:8" s="150" customFormat="1" ht="18.5" customHeight="1" x14ac:dyDescent="0.3">
      <c r="A76" s="28" t="s">
        <v>233</v>
      </c>
      <c r="B76" s="158">
        <v>-102</v>
      </c>
      <c r="C76" s="155"/>
      <c r="D76" s="158">
        <v>0</v>
      </c>
      <c r="E76" s="155"/>
      <c r="F76" s="115">
        <v>-102</v>
      </c>
      <c r="G76" s="155"/>
      <c r="H76" s="115">
        <v>0</v>
      </c>
    </row>
    <row r="77" spans="1:8" s="150" customFormat="1" ht="18.5" customHeight="1" x14ac:dyDescent="0.3">
      <c r="A77" s="28" t="s">
        <v>56</v>
      </c>
      <c r="B77" s="115">
        <v>-18482</v>
      </c>
      <c r="C77" s="155"/>
      <c r="D77" s="115">
        <v>-8573</v>
      </c>
      <c r="E77" s="155"/>
      <c r="F77" s="115">
        <v>-5416</v>
      </c>
      <c r="G77" s="155"/>
      <c r="H77" s="115">
        <v>-5029</v>
      </c>
    </row>
    <row r="78" spans="1:8" ht="18.5" customHeight="1" x14ac:dyDescent="0.3">
      <c r="A78" s="10" t="s">
        <v>215</v>
      </c>
      <c r="B78" s="68">
        <f>SUM(B70:B77)</f>
        <v>-15616</v>
      </c>
      <c r="C78" s="52"/>
      <c r="D78" s="68">
        <f>SUM(D70:D77)</f>
        <v>357329</v>
      </c>
      <c r="E78" s="52"/>
      <c r="F78" s="68">
        <f>SUM(F70:F77)</f>
        <v>-37169</v>
      </c>
      <c r="G78" s="52"/>
      <c r="H78" s="68">
        <f>SUM(H70:H77)</f>
        <v>223321</v>
      </c>
    </row>
    <row r="79" spans="1:8" ht="12" customHeight="1" x14ac:dyDescent="0.3">
      <c r="A79" s="29"/>
      <c r="B79" s="48"/>
      <c r="C79" s="52"/>
      <c r="D79" s="152"/>
      <c r="E79" s="52"/>
      <c r="F79" s="53"/>
      <c r="G79" s="52"/>
      <c r="H79" s="53"/>
    </row>
    <row r="80" spans="1:8" s="150" customFormat="1" ht="18.5" customHeight="1" x14ac:dyDescent="0.3">
      <c r="A80" s="20" t="s">
        <v>152</v>
      </c>
      <c r="B80" s="115"/>
      <c r="C80" s="155"/>
      <c r="D80" s="115"/>
      <c r="E80" s="155"/>
      <c r="F80" s="115"/>
      <c r="G80" s="155"/>
      <c r="H80" s="115"/>
    </row>
    <row r="81" spans="1:8" s="150" customFormat="1" ht="18.5" customHeight="1" x14ac:dyDescent="0.3">
      <c r="A81" s="20" t="s">
        <v>153</v>
      </c>
      <c r="B81" s="115">
        <f>SUM(B78,B67,B45)</f>
        <v>589736.13147512334</v>
      </c>
      <c r="C81" s="155"/>
      <c r="D81" s="115">
        <f>SUM(D78,D67,D45)</f>
        <v>-3124</v>
      </c>
      <c r="E81" s="155"/>
      <c r="F81" s="115">
        <f>SUM(F78,F67,F45)</f>
        <v>-5882</v>
      </c>
      <c r="G81" s="155"/>
      <c r="H81" s="115">
        <f>SUM(H78,H67,H45)</f>
        <v>371115</v>
      </c>
    </row>
    <row r="82" spans="1:8" s="150" customFormat="1" ht="18.5" customHeight="1" x14ac:dyDescent="0.3">
      <c r="A82" s="20" t="s">
        <v>154</v>
      </c>
      <c r="B82" s="185">
        <v>58985</v>
      </c>
      <c r="C82" s="155"/>
      <c r="D82" s="185">
        <v>2109</v>
      </c>
      <c r="E82" s="155"/>
      <c r="F82" s="185">
        <v>0</v>
      </c>
      <c r="G82" s="155"/>
      <c r="H82" s="185">
        <v>0</v>
      </c>
    </row>
    <row r="83" spans="1:8" ht="18.5" customHeight="1" x14ac:dyDescent="0.3">
      <c r="A83" s="29" t="s">
        <v>133</v>
      </c>
      <c r="B83" s="71">
        <f>SUM(B81:B82)</f>
        <v>648721.13147512334</v>
      </c>
      <c r="D83" s="71">
        <f>SUM(D81:D82)</f>
        <v>-1015</v>
      </c>
      <c r="F83" s="71">
        <f>SUM(F81:F82)</f>
        <v>-5882</v>
      </c>
      <c r="H83" s="71">
        <f>SUM(H81:H82)</f>
        <v>371115</v>
      </c>
    </row>
    <row r="84" spans="1:8" ht="18.5" customHeight="1" x14ac:dyDescent="0.3">
      <c r="A84" s="31" t="s">
        <v>117</v>
      </c>
      <c r="B84" s="58">
        <v>2329561</v>
      </c>
      <c r="C84" s="51"/>
      <c r="D84" s="156">
        <v>1235026</v>
      </c>
      <c r="E84" s="51"/>
      <c r="F84" s="156">
        <v>305242</v>
      </c>
      <c r="G84" s="51"/>
      <c r="H84" s="156">
        <v>183456</v>
      </c>
    </row>
    <row r="85" spans="1:8" ht="18.5" customHeight="1" thickBot="1" x14ac:dyDescent="0.35">
      <c r="A85" s="29" t="s">
        <v>125</v>
      </c>
      <c r="B85" s="55">
        <f>SUM(B83:B84)</f>
        <v>2978282.1314751236</v>
      </c>
      <c r="C85" s="52"/>
      <c r="D85" s="55">
        <f>SUM(D83:D84)</f>
        <v>1234011</v>
      </c>
      <c r="E85" s="52"/>
      <c r="F85" s="55">
        <f>SUM(F83:F84)</f>
        <v>299360</v>
      </c>
      <c r="G85" s="52"/>
      <c r="H85" s="55">
        <f>SUM(H83:H84)</f>
        <v>554571</v>
      </c>
    </row>
    <row r="86" spans="1:8" ht="13" customHeight="1" thickTop="1" x14ac:dyDescent="0.3">
      <c r="A86" s="3"/>
      <c r="B86" s="154"/>
      <c r="C86" s="155"/>
      <c r="D86" s="154"/>
      <c r="E86" s="155"/>
      <c r="F86" s="154"/>
      <c r="G86" s="52"/>
      <c r="H86" s="154"/>
    </row>
    <row r="87" spans="1:8" ht="18.5" customHeight="1" x14ac:dyDescent="0.3">
      <c r="A87" s="30" t="s">
        <v>57</v>
      </c>
      <c r="B87" s="104"/>
      <c r="C87" s="52"/>
      <c r="D87" s="104"/>
      <c r="E87" s="52"/>
      <c r="F87" s="53"/>
      <c r="G87" s="52"/>
      <c r="H87" s="53"/>
    </row>
    <row r="88" spans="1:8" s="150" customFormat="1" ht="18.5" customHeight="1" x14ac:dyDescent="0.3">
      <c r="A88" s="150" t="s">
        <v>177</v>
      </c>
      <c r="B88" s="158">
        <v>49469</v>
      </c>
      <c r="C88" s="158"/>
      <c r="D88" s="158">
        <v>75585</v>
      </c>
      <c r="E88" s="158"/>
      <c r="F88" s="158">
        <v>172</v>
      </c>
      <c r="G88" s="158"/>
      <c r="H88" s="158">
        <v>4726</v>
      </c>
    </row>
    <row r="89" spans="1:8" ht="18.5" customHeight="1" x14ac:dyDescent="0.3">
      <c r="A89" s="4" t="s">
        <v>122</v>
      </c>
      <c r="B89" s="156">
        <v>0</v>
      </c>
      <c r="D89" s="156">
        <v>59645</v>
      </c>
      <c r="E89" s="51"/>
      <c r="F89" s="158">
        <v>0</v>
      </c>
      <c r="G89" s="51"/>
      <c r="H89" s="158">
        <v>0</v>
      </c>
    </row>
    <row r="90" spans="1:8" s="150" customFormat="1" ht="18.5" customHeight="1" x14ac:dyDescent="0.3">
      <c r="A90" s="150" t="s">
        <v>172</v>
      </c>
      <c r="B90" s="156">
        <v>0</v>
      </c>
      <c r="D90" s="156">
        <v>13272</v>
      </c>
      <c r="E90" s="155"/>
      <c r="F90" s="158">
        <v>0</v>
      </c>
      <c r="G90" s="155"/>
      <c r="H90" s="158">
        <v>4172</v>
      </c>
    </row>
    <row r="91" spans="1:8" ht="18.5" customHeight="1" x14ac:dyDescent="0.3">
      <c r="A91" s="4" t="s">
        <v>155</v>
      </c>
      <c r="B91" s="158">
        <v>611</v>
      </c>
      <c r="D91" s="158">
        <v>18819</v>
      </c>
      <c r="F91" s="158">
        <v>0</v>
      </c>
      <c r="H91" s="158">
        <v>0</v>
      </c>
    </row>
    <row r="92" spans="1:8" ht="18.5" customHeight="1" x14ac:dyDescent="0.3">
      <c r="A92" s="4" t="s">
        <v>156</v>
      </c>
      <c r="B92" s="158">
        <v>611</v>
      </c>
      <c r="D92" s="158">
        <v>21817</v>
      </c>
      <c r="F92" s="158">
        <v>0</v>
      </c>
      <c r="H92" s="158">
        <v>0</v>
      </c>
    </row>
    <row r="93" spans="1:8" ht="19.5" customHeight="1" x14ac:dyDescent="0.3">
      <c r="B93" s="182"/>
      <c r="D93" s="182"/>
      <c r="F93" s="182"/>
      <c r="H93" s="182"/>
    </row>
  </sheetData>
  <mergeCells count="18">
    <mergeCell ref="B52:D52"/>
    <mergeCell ref="F52:H52"/>
    <mergeCell ref="B53:D53"/>
    <mergeCell ref="F53:H53"/>
    <mergeCell ref="B55:H55"/>
    <mergeCell ref="B50:D50"/>
    <mergeCell ref="B51:D51"/>
    <mergeCell ref="F51:H51"/>
    <mergeCell ref="B4:D4"/>
    <mergeCell ref="F4:H4"/>
    <mergeCell ref="B5:D5"/>
    <mergeCell ref="F5:H5"/>
    <mergeCell ref="B6:D6"/>
    <mergeCell ref="F50:H50"/>
    <mergeCell ref="F6:H6"/>
    <mergeCell ref="B7:D7"/>
    <mergeCell ref="F7:H7"/>
    <mergeCell ref="B9:H9"/>
  </mergeCells>
  <phoneticPr fontId="0" type="noConversion"/>
  <pageMargins left="0.7" right="0.7" top="0.48" bottom="0.5" header="0.5" footer="0.5"/>
  <pageSetup paperSize="9" scale="82" firstPageNumber="11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46" max="16383" man="1"/>
  </rowBreaks>
  <customProperties>
    <customPr name="KSheetIndex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BS-2-4</vt:lpstr>
      <vt:lpstr>PL5-6</vt:lpstr>
      <vt:lpstr>CH-Conso7</vt:lpstr>
      <vt:lpstr>CH-Conso8</vt:lpstr>
      <vt:lpstr>CH-Separate9</vt:lpstr>
      <vt:lpstr>CH-Separate10</vt:lpstr>
      <vt:lpstr>Cash flow11-12</vt:lpstr>
      <vt:lpstr>'Cash flow11-12'!Print_Area</vt:lpstr>
      <vt:lpstr>'CH-Conso7'!Print_Area</vt:lpstr>
      <vt:lpstr>'CH-Separate9'!Print_Area</vt:lpstr>
      <vt:lpstr>'PL5-6'!Print_Area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Saisamorn, Chimyoo</cp:lastModifiedBy>
  <cp:lastPrinted>2022-05-11T02:45:28Z</cp:lastPrinted>
  <dcterms:created xsi:type="dcterms:W3CDTF">2006-01-06T08:39:44Z</dcterms:created>
  <dcterms:modified xsi:type="dcterms:W3CDTF">2022-05-11T02:45:31Z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