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2\Q1 2022\2.งบส่งตลาด\"/>
    </mc:Choice>
  </mc:AlternateContent>
  <xr:revisionPtr revIDLastSave="0" documentId="13_ncr:1_{B6F00A8D-F154-482D-8EA1-FA083BA8B332}" xr6:coauthVersionLast="47" xr6:coauthVersionMax="47" xr10:uidLastSave="{00000000-0000-0000-0000-000000000000}"/>
  <bookViews>
    <workbookView xWindow="-108" yWindow="-108" windowWidth="23256" windowHeight="12576" tabRatio="770" xr2:uid="{00000000-000D-0000-FFFF-FFFF00000000}"/>
  </bookViews>
  <sheets>
    <sheet name="BS3-5" sheetId="32" r:id="rId1"/>
    <sheet name="PL6-7" sheetId="24" r:id="rId2"/>
    <sheet name="CH_Conso 8" sheetId="31" r:id="rId3"/>
    <sheet name="CH-Conso 9" sheetId="33" r:id="rId4"/>
    <sheet name="CH Seperate_10" sheetId="30" r:id="rId5"/>
    <sheet name="CH Seperate 11" sheetId="34" r:id="rId6"/>
    <sheet name="CF12-14" sheetId="28" r:id="rId7"/>
  </sheets>
  <externalReferences>
    <externalReference r:id="rId8"/>
    <externalReference r:id="rId9"/>
  </externalReferences>
  <definedNames>
    <definedName name="\a">'[1]FS-3-7'!#REF!</definedName>
    <definedName name="\c">'[1]FS-3-7'!#REF!</definedName>
    <definedName name="\d">'[1]FS-3-7'!#REF!</definedName>
    <definedName name="_Hlk120336604" localSheetId="6">'CF12-14'!#REF!</definedName>
    <definedName name="_xlnm.Print_Area" localSheetId="6">'CF12-14'!$A$1:$I$98</definedName>
    <definedName name="_xlnm.Print_Area" localSheetId="4">'CH Seperate_10'!$A$1:$N$23</definedName>
    <definedName name="_xlnm.Print_Area" localSheetId="2">'CH_Conso 8'!$A$1:$T$31</definedName>
    <definedName name="_xlnm.Print_Area" localSheetId="1">'PL6-7'!$A$1:$J$57</definedName>
    <definedName name="Z_A3B3E038_AAE0_4F24_B01A_BCF5B017EAC3_.wvu.PrintArea" localSheetId="6" hidden="1">'CF12-14'!$A$1:$I$48</definedName>
    <definedName name="Z_A3B3E038_AAE0_4F24_B01A_BCF5B017EAC3_.wvu.PrintArea" localSheetId="4" hidden="1">'CH Seperate_10'!#REF!</definedName>
    <definedName name="Z_A3B3E038_AAE0_4F24_B01A_BCF5B017EAC3_.wvu.PrintArea" localSheetId="2" hidden="1">'CH_Conso 8'!#REF!</definedName>
    <definedName name="Z_A3B3E038_AAE0_4F24_B01A_BCF5B017EAC3_.wvu.PrintArea" localSheetId="1" hidden="1">'PL6-7'!$A$1:$J$7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28" l="1"/>
  <c r="R27" i="33"/>
  <c r="R29" i="33" s="1"/>
  <c r="R31" i="33" s="1"/>
  <c r="J29" i="33" l="1"/>
  <c r="H29" i="33"/>
  <c r="F29" i="33"/>
  <c r="D29" i="33"/>
  <c r="D29" i="31"/>
  <c r="F29" i="31"/>
  <c r="H29" i="31"/>
  <c r="J29" i="31"/>
  <c r="N22" i="31"/>
  <c r="N24" i="31" s="1"/>
  <c r="N22" i="33"/>
  <c r="N24" i="33" s="1"/>
  <c r="H21" i="30"/>
  <c r="F21" i="30"/>
  <c r="D21" i="30"/>
  <c r="L16" i="30"/>
  <c r="H16" i="30"/>
  <c r="F16" i="30"/>
  <c r="H21" i="34"/>
  <c r="F21" i="34"/>
  <c r="D21" i="34"/>
  <c r="L16" i="34"/>
  <c r="H16" i="34"/>
  <c r="F16" i="34"/>
  <c r="D35" i="24" l="1"/>
  <c r="H23" i="34"/>
  <c r="F23" i="34"/>
  <c r="R17" i="33" l="1"/>
  <c r="N17" i="33"/>
  <c r="J17" i="33"/>
  <c r="H17" i="33"/>
  <c r="F17" i="33"/>
  <c r="D17" i="33"/>
  <c r="H84" i="32"/>
  <c r="H88" i="32"/>
  <c r="H92" i="32"/>
  <c r="N11" i="34" l="1"/>
  <c r="I73" i="28"/>
  <c r="I62" i="28"/>
  <c r="I33" i="28"/>
  <c r="I27" i="28"/>
  <c r="I13" i="28"/>
  <c r="I12" i="28"/>
  <c r="E73" i="28"/>
  <c r="E62" i="28"/>
  <c r="E33" i="28"/>
  <c r="E27" i="28"/>
  <c r="E12" i="28"/>
  <c r="D16" i="34"/>
  <c r="D23" i="34" s="1"/>
  <c r="J31" i="33"/>
  <c r="D88" i="32" s="1"/>
  <c r="F31" i="33"/>
  <c r="D84" i="32" s="1"/>
  <c r="D31" i="33"/>
  <c r="L22" i="33"/>
  <c r="K22" i="33"/>
  <c r="J22" i="33"/>
  <c r="J24" i="33" s="1"/>
  <c r="G22" i="33"/>
  <c r="F22" i="33"/>
  <c r="F24" i="33" s="1"/>
  <c r="E22" i="33"/>
  <c r="D22" i="33"/>
  <c r="D24" i="33" s="1"/>
  <c r="P12" i="33"/>
  <c r="T12" i="33" l="1"/>
  <c r="J35" i="24" l="1"/>
  <c r="L20" i="30" s="1"/>
  <c r="J11" i="24"/>
  <c r="J21" i="24" s="1"/>
  <c r="J25" i="24" s="1"/>
  <c r="J27" i="24" s="1"/>
  <c r="I10" i="28" s="1"/>
  <c r="I28" i="28" s="1"/>
  <c r="I40" i="28" s="1"/>
  <c r="I42" i="28" s="1"/>
  <c r="I76" i="28" s="1"/>
  <c r="I78" i="28" s="1"/>
  <c r="I80" i="28" s="1"/>
  <c r="F53" i="24"/>
  <c r="R27" i="31" s="1"/>
  <c r="F35" i="24"/>
  <c r="N28" i="31" s="1"/>
  <c r="F11" i="24"/>
  <c r="F21" i="24" s="1"/>
  <c r="F25" i="24" s="1"/>
  <c r="F27" i="24" s="1"/>
  <c r="E10" i="28" s="1"/>
  <c r="E28" i="28" s="1"/>
  <c r="E40" i="28" s="1"/>
  <c r="E42" i="28" s="1"/>
  <c r="E76" i="28" s="1"/>
  <c r="E78" i="28" s="1"/>
  <c r="E80" i="28" s="1"/>
  <c r="J47" i="24" l="1"/>
  <c r="J56" i="24" s="1"/>
  <c r="J36" i="24"/>
  <c r="J52" i="24" s="1"/>
  <c r="J54" i="24" s="1"/>
  <c r="F47" i="24"/>
  <c r="F56" i="24" s="1"/>
  <c r="F36" i="24"/>
  <c r="F54" i="24" s="1"/>
  <c r="F52" i="24" s="1"/>
  <c r="A71" i="32"/>
  <c r="J66" i="32"/>
  <c r="F66" i="32"/>
  <c r="J55" i="32"/>
  <c r="A34" i="32"/>
  <c r="F30" i="32"/>
  <c r="J30" i="32"/>
  <c r="J16" i="32"/>
  <c r="F16" i="32"/>
  <c r="J49" i="24" l="1"/>
  <c r="F49" i="24"/>
  <c r="J68" i="32"/>
  <c r="F32" i="32"/>
  <c r="J32" i="32"/>
  <c r="F91" i="32"/>
  <c r="F93" i="32" s="1"/>
  <c r="F55" i="32"/>
  <c r="F68" i="32" s="1"/>
  <c r="J91" i="32"/>
  <c r="J93" i="32" s="1"/>
  <c r="J19" i="30" l="1"/>
  <c r="J95" i="32"/>
  <c r="J96" i="32" s="1"/>
  <c r="F95" i="32"/>
  <c r="F96" i="32" s="1"/>
  <c r="C62" i="28" l="1"/>
  <c r="P21" i="31" l="1"/>
  <c r="T21" i="31" s="1"/>
  <c r="N11" i="30" l="1"/>
  <c r="L12" i="31"/>
  <c r="P12" i="31" s="1"/>
  <c r="T12" i="31" s="1"/>
  <c r="H22" i="31"/>
  <c r="H24" i="31" s="1"/>
  <c r="H31" i="31" s="1"/>
  <c r="N15" i="30" l="1"/>
  <c r="N16" i="30" s="1"/>
  <c r="P16" i="31"/>
  <c r="T16" i="31" s="1"/>
  <c r="T17" i="31" s="1"/>
  <c r="P17" i="31" l="1"/>
  <c r="R22" i="31" l="1"/>
  <c r="R24" i="31" s="1"/>
  <c r="L17" i="31" l="1"/>
  <c r="P28" i="31" l="1"/>
  <c r="T28" i="31" s="1"/>
  <c r="R29" i="31" l="1"/>
  <c r="R31" i="31" l="1"/>
  <c r="L22" i="31"/>
  <c r="L24" i="31" s="1"/>
  <c r="N29" i="31" l="1"/>
  <c r="N31" i="31" s="1"/>
  <c r="K22" i="31" l="1"/>
  <c r="J22" i="31"/>
  <c r="J24" i="31" s="1"/>
  <c r="J31" i="31" s="1"/>
  <c r="G22" i="31"/>
  <c r="F22" i="31"/>
  <c r="F24" i="31" s="1"/>
  <c r="F31" i="31" s="1"/>
  <c r="E22" i="31"/>
  <c r="D22" i="31"/>
  <c r="D24" i="31" s="1"/>
  <c r="D31" i="31" s="1"/>
  <c r="P22" i="31"/>
  <c r="P24" i="31" s="1"/>
  <c r="J16" i="30"/>
  <c r="D16" i="30"/>
  <c r="D23" i="30" s="1"/>
  <c r="H23" i="30"/>
  <c r="F23" i="30"/>
  <c r="T22" i="31" l="1"/>
  <c r="T24" i="31" s="1"/>
  <c r="N20" i="30" l="1"/>
  <c r="L21" i="30" l="1"/>
  <c r="L23" i="30" s="1"/>
  <c r="G73" i="28" l="1"/>
  <c r="G62" i="28"/>
  <c r="H90" i="28"/>
  <c r="G28" i="28" l="1"/>
  <c r="G40" i="28" s="1"/>
  <c r="G42" i="28" s="1"/>
  <c r="G76" i="28" s="1"/>
  <c r="G78" i="28" s="1"/>
  <c r="G80" i="28" s="1"/>
  <c r="N19" i="30" l="1"/>
  <c r="N21" i="30" s="1"/>
  <c r="N23" i="30" s="1"/>
  <c r="J21" i="30"/>
  <c r="J23" i="30" s="1"/>
  <c r="C28" i="28" l="1"/>
  <c r="C40" i="28" s="1"/>
  <c r="C42" i="28" s="1"/>
  <c r="C76" i="28" s="1"/>
  <c r="C78" i="28" l="1"/>
  <c r="C80" i="28" s="1"/>
  <c r="L29" i="31" l="1"/>
  <c r="P27" i="31"/>
  <c r="P29" i="31" s="1"/>
  <c r="P31" i="31" s="1"/>
  <c r="T31" i="31" s="1"/>
  <c r="L31" i="31"/>
  <c r="T27" i="31" l="1"/>
  <c r="T29" i="31" s="1"/>
  <c r="H35" i="24" l="1"/>
  <c r="L20" i="34" l="1"/>
  <c r="L21" i="34" l="1"/>
  <c r="L23" i="34" s="1"/>
  <c r="H90" i="32" s="1"/>
  <c r="N20" i="34"/>
  <c r="N28" i="33" l="1"/>
  <c r="P28" i="33" s="1"/>
  <c r="N29" i="33" l="1"/>
  <c r="N31" i="33" s="1"/>
  <c r="D90" i="32" s="1"/>
  <c r="T28" i="33"/>
  <c r="N15" i="34" l="1"/>
  <c r="N16" i="34" s="1"/>
  <c r="J16" i="34"/>
  <c r="L17" i="33" l="1"/>
  <c r="L24" i="33" s="1"/>
  <c r="P16" i="33"/>
  <c r="T16" i="33" l="1"/>
  <c r="T17" i="33" s="1"/>
  <c r="P17" i="33"/>
  <c r="H66" i="32" l="1"/>
  <c r="H30" i="32" l="1"/>
  <c r="H11" i="24" l="1"/>
  <c r="H55" i="32"/>
  <c r="H68" i="32" s="1"/>
  <c r="H69" i="32" l="1"/>
  <c r="H21" i="24" l="1"/>
  <c r="H25" i="24" l="1"/>
  <c r="H27" i="24" l="1"/>
  <c r="H47" i="24" l="1"/>
  <c r="H56" i="24" s="1"/>
  <c r="J19" i="34"/>
  <c r="H36" i="24"/>
  <c r="N19" i="34" l="1"/>
  <c r="N21" i="34" s="1"/>
  <c r="N23" i="34" s="1"/>
  <c r="J21" i="34"/>
  <c r="J23" i="34" s="1"/>
  <c r="H89" i="32" s="1"/>
  <c r="H52" i="24"/>
  <c r="H49" i="24"/>
  <c r="H54" i="24" l="1"/>
  <c r="H91" i="32"/>
  <c r="H93" i="32" l="1"/>
  <c r="H95" i="32" l="1"/>
  <c r="N24" i="34"/>
  <c r="H16" i="32" l="1"/>
  <c r="H32" i="32" s="1"/>
  <c r="H96" i="32" l="1"/>
  <c r="P21" i="33" l="1"/>
  <c r="H22" i="33"/>
  <c r="H24" i="33" s="1"/>
  <c r="H31" i="33" s="1"/>
  <c r="D85" i="32" s="1"/>
  <c r="P22" i="33" l="1"/>
  <c r="P24" i="33" s="1"/>
  <c r="D66" i="32" l="1"/>
  <c r="N25" i="34" l="1"/>
  <c r="D30" i="32" l="1"/>
  <c r="D53" i="24" l="1"/>
  <c r="R22" i="33"/>
  <c r="R24" i="33" s="1"/>
  <c r="D92" i="32" s="1"/>
  <c r="T21" i="33"/>
  <c r="T22" i="33" s="1"/>
  <c r="T24" i="33" s="1"/>
  <c r="D55" i="32" l="1"/>
  <c r="D68" i="32" l="1"/>
  <c r="D11" i="24" l="1"/>
  <c r="D69" i="32" l="1"/>
  <c r="D16" i="32" l="1"/>
  <c r="D32" i="32" l="1"/>
  <c r="D21" i="24" l="1"/>
  <c r="D25" i="24" l="1"/>
  <c r="D27" i="24" l="1"/>
  <c r="D58" i="24" l="1"/>
  <c r="D47" i="24"/>
  <c r="D56" i="24" s="1"/>
  <c r="D36" i="24"/>
  <c r="D49" i="24" l="1"/>
  <c r="L27" i="33"/>
  <c r="D54" i="24"/>
  <c r="D52" i="24" l="1"/>
  <c r="P27" i="33"/>
  <c r="L29" i="33"/>
  <c r="L31" i="33" s="1"/>
  <c r="D89" i="32" s="1"/>
  <c r="D91" i="32" l="1"/>
  <c r="D93" i="32" s="1"/>
  <c r="P29" i="33"/>
  <c r="P31" i="33" s="1"/>
  <c r="T31" i="33" s="1"/>
  <c r="T27" i="33"/>
  <c r="T29" i="33" s="1"/>
  <c r="D97" i="32" l="1"/>
  <c r="D95" i="32"/>
  <c r="D96" i="32" l="1"/>
</calcChain>
</file>

<file path=xl/sharedStrings.xml><?xml version="1.0" encoding="utf-8"?>
<sst xmlns="http://schemas.openxmlformats.org/spreadsheetml/2006/main" count="464" uniqueCount="224">
  <si>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</si>
  <si>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</si>
  <si>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</si>
  <si>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</si>
  <si>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</si>
  <si>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</si>
  <si>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</si>
  <si>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</si>
  <si>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</si>
  <si>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</si>
  <si>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</si>
  <si>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</si>
  <si>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</si>
  <si>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</si>
  <si>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</si>
  <si>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</si>
  <si>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</si>
  <si>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</si>
  <si>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</si>
  <si>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</si>
  <si>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</si>
  <si>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</si>
  <si>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</si>
  <si>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</si>
  <si>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</si>
  <si>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</si>
  <si>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</si>
  <si>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</si>
  <si>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</si>
  <si>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</t>
  </si>
  <si>
    <t>สินทรัพย์ภาษีเงินได้รอการตัดบัญชี</t>
  </si>
  <si>
    <t>24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</si>
  <si>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</si>
  <si>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</si>
  <si>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</si>
  <si>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</si>
  <si>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</si>
  <si>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</si>
  <si>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</si>
  <si>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</si>
  <si>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</si>
  <si>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</si>
  <si>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</si>
  <si>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</si>
  <si>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</si>
  <si>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</si>
  <si>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</si>
  <si>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</si>
  <si>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</si>
  <si>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</si>
  <si>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</si>
  <si>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</si>
  <si>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</si>
  <si>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</si>
  <si>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</si>
  <si>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</si>
  <si>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</si>
  <si>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</si>
  <si>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</si>
  <si>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</si>
  <si>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</si>
  <si>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</si>
  <si>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</si>
  <si>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</si>
  <si>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</si>
  <si>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</si>
  <si>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</si>
  <si>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</si>
  <si>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</si>
  <si>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</si>
  <si>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</si>
  <si>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</si>
  <si>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</si>
  <si>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</si>
  <si>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</si>
  <si>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</si>
  <si>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</si>
  <si>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</si>
  <si>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</si>
  <si>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  </t>
  </si>
  <si>
    <t>วันที่ 31 มีนาคม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</si>
  <si>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</si>
  <si>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</si>
  <si>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</si>
  <si>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</si>
  <si>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</si>
  <si>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รายได้อื่น</t>
  </si>
  <si>
    <t>เงินปันผลรับจากบริษัทย่อย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</si>
  <si>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</si>
  <si>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</si>
  <si>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</si>
  <si>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</si>
  <si>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</si>
  <si>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</si>
  <si>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</si>
  <si>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รายได้ (ค่าใช้จ่าย) 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</si>
  <si>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</si>
  <si>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</si>
  <si>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</si>
  <si>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</si>
  <si>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</si>
  <si>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</si>
  <si>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</si>
  <si>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</si>
  <si>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</si>
  <si>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</si>
  <si>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 xml:space="preserve">ส่วนเกิน </t>
  </si>
  <si>
    <t>รวมส่วนของ</t>
  </si>
  <si>
    <t>ส่วนได้เสีย</t>
  </si>
  <si>
    <t>ที่ออกและ</t>
  </si>
  <si>
    <t>ส่วนเกิน</t>
  </si>
  <si>
    <t xml:space="preserve">(ต่ำกว่า) 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</si>
  <si>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</si>
  <si>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</si>
  <si>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</si>
  <si>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</si>
  <si>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</si>
  <si>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</si>
  <si>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</si>
  <si>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</si>
  <si>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</si>
  <si>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ของบริษัทใหญ่</t>
  </si>
  <si>
    <t>ควบคุม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</si>
  <si>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</si>
  <si>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</si>
  <si>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</si>
  <si>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</si>
  <si>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</si>
  <si>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</si>
  <si>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</si>
  <si>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</si>
  <si>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</si>
  <si>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</si>
  <si>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</si>
  <si>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</si>
  <si>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</si>
  <si>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</si>
  <si>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</si>
  <si>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</si>
  <si>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</si>
  <si>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</si>
  <si>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</si>
  <si>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รวมส่วน</t>
  </si>
  <si>
    <t>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</si>
  <si>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</si>
  <si>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</si>
  <si>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</si>
  <si>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สำหรับงวดสามเดือนสิ้นสุด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</si>
  <si>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</si>
  <si>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</si>
  <si>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</si>
  <si>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</si>
  <si>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</si>
  <si>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</si>
  <si>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</si>
  <si>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</si>
  <si>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ผลขาดทุนจากสัญญาซื้อขายเงินตราต่างประเทศที่ยังไม่เกิดขึ้นจริง</t>
  </si>
  <si>
    <t xml:space="preserve">(กลับรายการ) ขาดทุนจากการปรับมูลค่าสินค้า 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</si>
  <si>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</si>
  <si>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</si>
  <si>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</si>
  <si>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</si>
  <si>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</si>
  <si>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</si>
  <si>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</si>
  <si>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</si>
  <si>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</si>
  <si>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</si>
  <si>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</si>
  <si>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</si>
  <si>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</si>
  <si>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</si>
  <si>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</si>
  <si>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</si>
  <si>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</si>
  <si>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</si>
  <si>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</si>
  <si>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</si>
  <si>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</si>
  <si>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</si>
  <si>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</si>
  <si>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</si>
  <si>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ดอกเบี้ยจ่าย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</si>
  <si>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</si>
  <si>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</si>
  <si>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</si>
  <si>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</si>
  <si>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</si>
  <si>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</si>
  <si>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รายการที่มิใช่เงินสด</t>
  </si>
  <si>
    <t>หนี้สินจากการสร้างอาคารและซื้ออุปกรณ์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</si>
  <si>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</si>
  <si>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และอุปกรณ์ไปเป็นสินค้าคงเหลือ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</si>
  <si>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</si>
  <si>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</si>
  <si>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4</t>
  </si>
  <si>
    <t>7</t>
  </si>
  <si>
    <t>3</t>
  </si>
  <si>
    <t>2</t>
  </si>
  <si>
    <t>เงินปันผลค้างจ่าย</t>
  </si>
  <si>
    <t xml:space="preserve">    (หุ้นสามัญจำนวน 362,220,339 หุ้น มูลค่า 1 บาทต่อหุ้น)</t>
  </si>
  <si>
    <t xml:space="preserve">    (หุ้นสามัญจำนวน 400,000,000 หุ้น มูลค่า 1 บาทต่อหุ้น)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</si>
  <si>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</si>
  <si>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</si>
  <si>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</si>
  <si>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</si>
  <si>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</si>
  <si>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สำรอง</t>
  </si>
  <si>
    <t>การเปลี่ยนแปลง</t>
  </si>
  <si>
    <t>ในมูลค่ายุติธรรม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</si>
  <si>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</si>
  <si>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</si>
  <si>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</si>
  <si>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>10</t>
  </si>
  <si>
    <t>104092</t>
  </si>
  <si>
    <t>89004</t>
  </si>
  <si>
    <t>ผลขาดทุนจากการตัดจำหน่ายที่ดิน อาคาร และอุปกรณ์</t>
  </si>
  <si>
    <t>เงินสดจ่ายเพื่อซื้อสินทรัพย์ไม่มีตัวตน-สัมปทาน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</si>
  <si>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</si>
  <si>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</si>
  <si>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(กำไร) ขาดทุนจากการจำหน่ายที่ดิน อาคารและอุปกรณ์</t>
  </si>
  <si>
    <t>ผลกำไร (ขาดทุน) จากเงินลงทุนในตราสารทุนที่กำหนดให้วัดมูลค่า</t>
  </si>
  <si>
    <t>กำไรจากอัตราแลกเปลี่ยนเงินตราต่างประเทศสุทธิ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</si>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</sst>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_);\(&quot;฿&quot;#,##0.00\)"/>
    <numFmt numFmtId="167" formatCode="_(* #,##0_);_(* \(#,##0\);_(* &quot;-&quot;??_);_(@_)"/>
    <numFmt numFmtId="168" formatCode="0.0%"/>
    <numFmt numFmtId="169" formatCode="#,##0\ ;\(#,##0\)"/>
    <numFmt numFmtId="170" formatCode="_-* #,##0_-;\-* #,##0_-;_-* &quot;-&quot;??_-;_-@_-"/>
    <numFmt numFmtId="171" formatCode="#,##0.0;[Red]\-#,##0.0"/>
    <numFmt numFmtId="172" formatCode="_-* #,##0.00_-;\-* #,##0.00_-;_-* \-??_-;_-@_-"/>
    <numFmt numFmtId="173" formatCode="#,##0.0_);[Red]\(#,##0.0\)"/>
    <numFmt numFmtId="174" formatCode="\฿#,##0.00_);&quot;(฿&quot;#,##0.00\)"/>
    <numFmt numFmtId="175" formatCode="\฿#,##0.00\ ;&quot;(฿&quot;#,##0.00\)"/>
    <numFmt numFmtId="176" formatCode="0.000"/>
    <numFmt numFmtId="177" formatCode="_(* #,##0.00_);_(* \(#,##0.00\);_(* \-??_);_(@_)"/>
    <numFmt numFmtId="178" formatCode="#,##0.00\ &quot;F&quot;;\-#,##0.00\ &quot;F&quot;"/>
    <numFmt numFmtId="179" formatCode="#,##0.00&quot; F&quot;;\-#,##0.00&quot; F&quot;"/>
    <numFmt numFmtId="180" formatCode="dd\-mmm\-yy_)"/>
    <numFmt numFmtId="181" formatCode="dd\-mmm\-yy\ "/>
    <numFmt numFmtId="182" formatCode=";;;"/>
    <numFmt numFmtId="183" formatCode="0.00_)"/>
    <numFmt numFmtId="184" formatCode="0.00_);[Red]\(0.00\)"/>
    <numFmt numFmtId="185" formatCode="0.00\ ;[Red]\(0.00\)"/>
    <numFmt numFmtId="186" formatCode="#,##0.00\ ;\-#,##0.00\ ;&quot; -&quot;#\ ;@\ "/>
    <numFmt numFmtId="187" formatCode="\฿#,##0.00;[Red]&quot;-฿&quot;#,##0.00"/>
    <numFmt numFmtId="188" formatCode="d\ \ด\ด\ด\ด\ \b\b\b\b"/>
    <numFmt numFmtId="189" formatCode="_(* #,##0.000_);_(* \(#,##0.000\);_(* &quot;-&quot;??_);_(@_)"/>
    <numFmt numFmtId="190" formatCode="_(* #,##0.0_);_(* \(#,##0.0\);_(* &quot;-&quot;??_);_(@_)"/>
    <numFmt numFmtId="191" formatCode="#,##0.0\ ;\(#,##0.0\)"/>
  </numFmts>
  <fonts count="1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name val="Times New Roman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sz val="7"/>
      <name val="Small Fonts"/>
      <family val="2"/>
    </font>
    <font>
      <sz val="10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Arial"/>
      <family val="2"/>
      <charset val="222"/>
    </font>
    <font>
      <sz val="12"/>
      <name val="Tms Rmn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sz val="22"/>
      <color indexed="9"/>
      <name val="Bodoni Black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  <family val="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sz val="14"/>
      <color indexed="8"/>
      <name val="Angsana New"/>
      <family val="2"/>
    </font>
    <font>
      <sz val="14"/>
      <name val="Cordia New"/>
      <family val="2"/>
    </font>
    <font>
      <sz val="11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b/>
      <sz val="14"/>
      <name val="Angsana New"/>
      <family val="1"/>
    </font>
    <font>
      <sz val="15"/>
      <color indexed="55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rgb="FFC00000"/>
      <name val="Angsana New"/>
      <family val="1"/>
    </font>
    <font>
      <b/>
      <sz val="16"/>
      <color rgb="FFC00000"/>
      <name val="Angsana New"/>
      <family val="1"/>
    </font>
    <font>
      <sz val="15"/>
      <color rgb="FFC00000"/>
      <name val="Angsana New"/>
      <family val="1"/>
    </font>
    <font>
      <sz val="15"/>
      <color rgb="FFFF0000"/>
      <name val="Angsana New"/>
      <family val="1"/>
    </font>
    <font>
      <sz val="12"/>
      <color rgb="FFC0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rgb="FF0033CC"/>
      <name val="Angsana New"/>
      <family val="1"/>
    </font>
    <font>
      <sz val="16"/>
      <color rgb="FF0033CC"/>
      <name val="Angsana New"/>
      <family val="1"/>
    </font>
    <font>
      <sz val="15"/>
      <color rgb="FF0033CC"/>
      <name val="Angsana New"/>
      <family val="1"/>
    </font>
    <font>
      <b/>
      <sz val="16"/>
      <color rgb="FF0033CC"/>
      <name val="Angsana New"/>
      <family val="1"/>
    </font>
    <font>
      <sz val="12"/>
      <color rgb="FF0033CC"/>
      <name val="Angsana New"/>
      <family val="1"/>
    </font>
    <font>
      <b/>
      <i/>
      <sz val="15"/>
      <color rgb="FF0033CC"/>
      <name val="Angsana New"/>
      <family val="1"/>
    </font>
    <font>
      <sz val="16"/>
      <color rgb="FF000066"/>
      <name val="Angsana New"/>
      <family val="1"/>
    </font>
    <font>
      <b/>
      <sz val="15"/>
      <color rgb="FF339966"/>
      <name val="Angsana New"/>
      <family val="1"/>
    </font>
    <font>
      <b/>
      <sz val="14"/>
      <color rgb="FF339966"/>
      <name val="Angsana New"/>
      <family val="1"/>
    </font>
    <font>
      <sz val="15"/>
      <color theme="0"/>
      <name val="Angsana New"/>
      <family val="1"/>
    </font>
    <font>
      <sz val="16"/>
      <color theme="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58">
    <xf numFmtId="0" fontId="0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4" fillId="0" borderId="0"/>
    <xf numFmtId="4" fontId="14" fillId="0" borderId="0"/>
    <xf numFmtId="0" fontId="14" fillId="0" borderId="0"/>
    <xf numFmtId="0" fontId="14" fillId="0" borderId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/>
    <xf numFmtId="4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29" fillId="20" borderId="1" applyNumberFormat="0" applyAlignment="0" applyProtection="0"/>
    <xf numFmtId="0" fontId="30" fillId="32" borderId="2" applyNumberFormat="0" applyAlignment="0" applyProtection="0"/>
    <xf numFmtId="0" fontId="30" fillId="32" borderId="2" applyNumberFormat="0" applyAlignment="0" applyProtection="0"/>
    <xf numFmtId="43" fontId="4" fillId="0" borderId="0" applyFont="0" applyFill="0" applyBorder="0" applyAlignment="0" applyProtection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73" fontId="31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40" fontId="31" fillId="0" borderId="0" applyFill="0" applyBorder="0" applyAlignment="0" applyProtection="0"/>
    <xf numFmtId="40" fontId="20" fillId="0" borderId="0" applyFill="0" applyBorder="0" applyAlignment="0" applyProtection="0"/>
    <xf numFmtId="40" fontId="20" fillId="0" borderId="0" applyFill="0" applyBorder="0" applyAlignment="0" applyProtection="0"/>
    <xf numFmtId="166" fontId="21" fillId="33" borderId="0" applyFill="0" applyBorder="0" applyAlignment="0">
      <alignment vertical="top"/>
    </xf>
    <xf numFmtId="174" fontId="32" fillId="0" borderId="0" applyFill="0" applyBorder="0" applyAlignment="0"/>
    <xf numFmtId="175" fontId="32" fillId="0" borderId="0" applyFill="0" applyBorder="0" applyAlignment="0"/>
    <xf numFmtId="166" fontId="21" fillId="33" borderId="0" applyFill="0" applyBorder="0" applyAlignment="0">
      <alignment vertical="top"/>
    </xf>
    <xf numFmtId="176" fontId="21" fillId="0" borderId="0" applyFill="0" applyBorder="0" applyAlignment="0" applyProtection="0"/>
    <xf numFmtId="176" fontId="32" fillId="0" borderId="0" applyFill="0" applyBorder="0" applyAlignment="0" applyProtection="0"/>
    <xf numFmtId="176" fontId="32" fillId="0" borderId="0" applyFill="0" applyBorder="0" applyAlignment="0" applyProtection="0"/>
    <xf numFmtId="17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21" fillId="0" borderId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ill="0" applyBorder="0" applyAlignment="0" applyProtection="0"/>
    <xf numFmtId="165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4" fillId="0" borderId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43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8" fontId="33" fillId="0" borderId="0"/>
    <xf numFmtId="179" fontId="34" fillId="0" borderId="0"/>
    <xf numFmtId="179" fontId="34" fillId="0" borderId="0"/>
    <xf numFmtId="178" fontId="33" fillId="0" borderId="0"/>
    <xf numFmtId="0" fontId="35" fillId="0" borderId="0">
      <alignment horizontal="left"/>
    </xf>
    <xf numFmtId="0" fontId="35" fillId="0" borderId="0">
      <alignment horizontal="left"/>
    </xf>
    <xf numFmtId="0" fontId="36" fillId="0" borderId="0"/>
    <xf numFmtId="0" fontId="36" fillId="0" borderId="0"/>
    <xf numFmtId="0" fontId="37" fillId="0" borderId="0">
      <alignment horizontal="left"/>
    </xf>
    <xf numFmtId="0" fontId="37" fillId="0" borderId="0">
      <alignment horizontal="left"/>
    </xf>
    <xf numFmtId="0" fontId="21" fillId="33" borderId="3" applyFill="0" applyBorder="0" applyAlignment="0">
      <alignment horizontal="right"/>
    </xf>
    <xf numFmtId="0" fontId="32" fillId="0" borderId="0" applyFill="0" applyBorder="0" applyAlignment="0"/>
    <xf numFmtId="0" fontId="32" fillId="0" borderId="0" applyFill="0" applyBorder="0" applyAlignment="0"/>
    <xf numFmtId="0" fontId="21" fillId="33" borderId="3" applyFill="0" applyBorder="0" applyAlignment="0">
      <alignment horizontal="right"/>
    </xf>
    <xf numFmtId="180" fontId="33" fillId="0" borderId="0"/>
    <xf numFmtId="180" fontId="34" fillId="0" borderId="0"/>
    <xf numFmtId="181" fontId="34" fillId="0" borderId="0"/>
    <xf numFmtId="180" fontId="33" fillId="0" borderId="0"/>
    <xf numFmtId="38" fontId="38" fillId="34" borderId="0">
      <protection hidden="1"/>
    </xf>
    <xf numFmtId="168" fontId="33" fillId="0" borderId="0"/>
    <xf numFmtId="168" fontId="34" fillId="0" borderId="0"/>
    <xf numFmtId="168" fontId="34" fillId="0" borderId="0"/>
    <xf numFmtId="168" fontId="33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7" fontId="18" fillId="0" borderId="0"/>
    <xf numFmtId="0" fontId="18" fillId="0" borderId="0"/>
    <xf numFmtId="9" fontId="18" fillId="0" borderId="0"/>
    <xf numFmtId="172" fontId="23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38" fontId="46" fillId="35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4">
      <alignment horizontal="left" vertical="top"/>
    </xf>
    <xf numFmtId="0" fontId="49" fillId="0" borderId="4">
      <alignment horizontal="left" vertical="top"/>
    </xf>
    <xf numFmtId="0" fontId="50" fillId="0" borderId="0">
      <alignment horizontal="left"/>
    </xf>
    <xf numFmtId="0" fontId="50" fillId="0" borderId="0">
      <alignment horizontal="left"/>
    </xf>
    <xf numFmtId="0" fontId="49" fillId="0" borderId="5">
      <alignment horizontal="left" vertical="top"/>
    </xf>
    <xf numFmtId="0" fontId="49" fillId="0" borderId="4">
      <alignment horizontal="left" vertical="top"/>
    </xf>
    <xf numFmtId="0" fontId="49" fillId="0" borderId="4">
      <alignment horizontal="left" vertical="top"/>
    </xf>
    <xf numFmtId="0" fontId="51" fillId="0" borderId="4">
      <alignment horizontal="left" vertical="top"/>
    </xf>
    <xf numFmtId="0" fontId="51" fillId="0" borderId="4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0" borderId="5">
      <alignment horizontal="left" vertical="top"/>
    </xf>
    <xf numFmtId="0" fontId="54" fillId="0" borderId="4">
      <alignment horizontal="left" vertical="top"/>
    </xf>
    <xf numFmtId="0" fontId="54" fillId="0" borderId="4">
      <alignment horizontal="left" vertical="top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31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0" fontId="46" fillId="36" borderId="7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7" fillId="21" borderId="8">
      <alignment horizontal="center" vertical="top" wrapText="1"/>
    </xf>
    <xf numFmtId="0" fontId="58" fillId="21" borderId="8">
      <alignment horizontal="center" vertical="top" wrapText="1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83" fontId="61" fillId="0" borderId="0"/>
    <xf numFmtId="183" fontId="62" fillId="0" borderId="0"/>
    <xf numFmtId="183" fontId="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99" fillId="0" borderId="0"/>
    <xf numFmtId="0" fontId="6" fillId="0" borderId="0"/>
    <xf numFmtId="0" fontId="1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3" fillId="0" borderId="0"/>
    <xf numFmtId="0" fontId="18" fillId="0" borderId="0"/>
    <xf numFmtId="0" fontId="14" fillId="0" borderId="0"/>
    <xf numFmtId="0" fontId="23" fillId="0" borderId="0"/>
    <xf numFmtId="0" fontId="99" fillId="0" borderId="0"/>
    <xf numFmtId="0" fontId="18" fillId="0" borderId="0"/>
    <xf numFmtId="0" fontId="10" fillId="0" borderId="0"/>
    <xf numFmtId="0" fontId="21" fillId="0" borderId="0"/>
    <xf numFmtId="0" fontId="21" fillId="0" borderId="0"/>
    <xf numFmtId="0" fontId="14" fillId="0" borderId="0">
      <alignment vertical="top"/>
    </xf>
    <xf numFmtId="0" fontId="14" fillId="0" borderId="0">
      <alignment vertical="top"/>
    </xf>
    <xf numFmtId="0" fontId="21" fillId="0" borderId="0"/>
    <xf numFmtId="0" fontId="53" fillId="0" borderId="0"/>
    <xf numFmtId="0" fontId="53" fillId="0" borderId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63" fillId="20" borderId="11" applyNumberFormat="0" applyAlignment="0" applyProtection="0"/>
    <xf numFmtId="0" fontId="63" fillId="20" borderId="11" applyNumberFormat="0" applyAlignment="0" applyProtection="0"/>
    <xf numFmtId="0" fontId="64" fillId="0" borderId="0">
      <alignment horizontal="left"/>
    </xf>
    <xf numFmtId="0" fontId="64" fillId="0" borderId="0">
      <alignment horizontal="left"/>
    </xf>
    <xf numFmtId="9" fontId="4" fillId="0" borderId="0" applyFont="0" applyFill="0" applyBorder="0" applyAlignment="0" applyProtection="0"/>
    <xf numFmtId="0" fontId="21" fillId="33" borderId="0" applyFill="0" applyBorder="0" applyAlignment="0" applyProtection="0">
      <protection locked="0"/>
    </xf>
    <xf numFmtId="0" fontId="32" fillId="0" borderId="0" applyFill="0" applyBorder="0" applyAlignment="0" applyProtection="0"/>
    <xf numFmtId="0" fontId="32" fillId="0" borderId="0" applyFill="0" applyBorder="0" applyAlignment="0" applyProtection="0"/>
    <xf numFmtId="0" fontId="21" fillId="33" borderId="0" applyFill="0" applyBorder="0" applyAlignment="0" applyProtection="0">
      <protection locked="0"/>
    </xf>
    <xf numFmtId="171" fontId="21" fillId="33" borderId="0" applyFill="0" applyBorder="0" applyAlignment="0" applyProtection="0">
      <alignment vertical="top"/>
    </xf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171" fontId="21" fillId="33" borderId="0" applyFill="0" applyBorder="0" applyAlignment="0" applyProtection="0">
      <alignment vertical="top"/>
    </xf>
    <xf numFmtId="184" fontId="21" fillId="0" borderId="0" applyFill="0" applyBorder="0" applyAlignment="0" applyProtection="0"/>
    <xf numFmtId="184" fontId="32" fillId="0" borderId="0" applyFill="0" applyBorder="0" applyAlignment="0" applyProtection="0"/>
    <xf numFmtId="185" fontId="32" fillId="0" borderId="0" applyFill="0" applyBorder="0" applyAlignment="0" applyProtection="0"/>
    <xf numFmtId="184" fontId="21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 applyBorder="0" applyAlignment="0"/>
    <xf numFmtId="1" fontId="14" fillId="0" borderId="12" applyNumberFormat="0" applyFill="0" applyAlignment="0" applyProtection="0">
      <alignment horizontal="center" vertical="center"/>
    </xf>
    <xf numFmtId="0" fontId="14" fillId="0" borderId="13" applyNumberFormat="0" applyFill="0" applyAlignment="0" applyProtection="0"/>
    <xf numFmtId="0" fontId="14" fillId="0" borderId="13" applyNumberFormat="0" applyFill="0" applyAlignment="0" applyProtection="0"/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1" fontId="14" fillId="0" borderId="12" applyNumberFormat="0" applyFill="0" applyAlignment="0" applyProtection="0">
      <alignment horizontal="center" vertical="center"/>
    </xf>
    <xf numFmtId="0" fontId="43" fillId="0" borderId="14">
      <alignment vertical="center"/>
    </xf>
    <xf numFmtId="0" fontId="43" fillId="0" borderId="14">
      <alignment vertical="center"/>
    </xf>
    <xf numFmtId="0" fontId="43" fillId="0" borderId="14">
      <alignment vertical="center"/>
    </xf>
    <xf numFmtId="0" fontId="66" fillId="21" borderId="15" applyNumberFormat="0" applyProtection="0">
      <alignment vertical="center"/>
    </xf>
    <xf numFmtId="0" fontId="67" fillId="21" borderId="15" applyNumberFormat="0" applyProtection="0">
      <alignment vertical="center"/>
    </xf>
    <xf numFmtId="0" fontId="66" fillId="21" borderId="15" applyNumberFormat="0" applyProtection="0">
      <alignment horizontal="left" vertical="center" indent="1"/>
    </xf>
    <xf numFmtId="0" fontId="66" fillId="21" borderId="15" applyNumberFormat="0" applyProtection="0">
      <alignment horizontal="left" vertical="top" indent="1"/>
    </xf>
    <xf numFmtId="0" fontId="66" fillId="37" borderId="0" applyNumberFormat="0" applyProtection="0">
      <alignment horizontal="left" vertical="center" indent="1"/>
    </xf>
    <xf numFmtId="0" fontId="68" fillId="3" borderId="15" applyNumberFormat="0" applyProtection="0">
      <alignment horizontal="right" vertical="center"/>
    </xf>
    <xf numFmtId="0" fontId="68" fillId="3" borderId="15" applyNumberFormat="0" applyProtection="0">
      <alignment horizontal="right" vertical="center"/>
    </xf>
    <xf numFmtId="0" fontId="68" fillId="15" borderId="15" applyNumberFormat="0" applyProtection="0">
      <alignment horizontal="right" vertical="center"/>
    </xf>
    <xf numFmtId="0" fontId="68" fillId="15" borderId="15" applyNumberFormat="0" applyProtection="0">
      <alignment horizontal="right" vertical="center"/>
    </xf>
    <xf numFmtId="0" fontId="68" fillId="29" borderId="15" applyNumberFormat="0" applyProtection="0">
      <alignment horizontal="right" vertical="center"/>
    </xf>
    <xf numFmtId="0" fontId="68" fillId="29" borderId="15" applyNumberFormat="0" applyProtection="0">
      <alignment horizontal="right" vertical="center"/>
    </xf>
    <xf numFmtId="0" fontId="68" fillId="18" borderId="15" applyNumberFormat="0" applyProtection="0">
      <alignment horizontal="right" vertical="center"/>
    </xf>
    <xf numFmtId="0" fontId="68" fillId="18" borderId="15" applyNumberFormat="0" applyProtection="0">
      <alignment horizontal="right" vertical="center"/>
    </xf>
    <xf numFmtId="0" fontId="68" fillId="26" borderId="15" applyNumberFormat="0" applyProtection="0">
      <alignment horizontal="right" vertical="center"/>
    </xf>
    <xf numFmtId="0" fontId="68" fillId="26" borderId="15" applyNumberFormat="0" applyProtection="0">
      <alignment horizontal="right" vertical="center"/>
    </xf>
    <xf numFmtId="0" fontId="68" fillId="31" borderId="15" applyNumberFormat="0" applyProtection="0">
      <alignment horizontal="right" vertical="center"/>
    </xf>
    <xf numFmtId="0" fontId="68" fillId="31" borderId="15" applyNumberFormat="0" applyProtection="0">
      <alignment horizontal="right" vertical="center"/>
    </xf>
    <xf numFmtId="0" fontId="68" fillId="30" borderId="15" applyNumberFormat="0" applyProtection="0">
      <alignment horizontal="right" vertical="center"/>
    </xf>
    <xf numFmtId="0" fontId="68" fillId="30" borderId="15" applyNumberFormat="0" applyProtection="0">
      <alignment horizontal="right" vertical="center"/>
    </xf>
    <xf numFmtId="0" fontId="68" fillId="38" borderId="15" applyNumberFormat="0" applyProtection="0">
      <alignment horizontal="right" vertical="center"/>
    </xf>
    <xf numFmtId="0" fontId="68" fillId="38" borderId="15" applyNumberFormat="0" applyProtection="0">
      <alignment horizontal="right" vertical="center"/>
    </xf>
    <xf numFmtId="0" fontId="68" fillId="39" borderId="15" applyNumberFormat="0" applyProtection="0">
      <alignment horizontal="right" vertical="center"/>
    </xf>
    <xf numFmtId="0" fontId="68" fillId="39" borderId="15" applyNumberFormat="0" applyProtection="0">
      <alignment horizontal="right" vertical="center"/>
    </xf>
    <xf numFmtId="0" fontId="66" fillId="40" borderId="16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9" fillId="41" borderId="0" applyNumberFormat="0" applyProtection="0">
      <alignment horizontal="left" vertical="center" indent="1"/>
    </xf>
    <xf numFmtId="0" fontId="68" fillId="37" borderId="15" applyNumberFormat="0" applyProtection="0">
      <alignment horizontal="right" vertical="center"/>
    </xf>
    <xf numFmtId="0" fontId="68" fillId="37" borderId="15" applyNumberFormat="0" applyProtection="0">
      <alignment horizontal="right" vertical="center"/>
    </xf>
    <xf numFmtId="0" fontId="68" fillId="7" borderId="0" applyNumberFormat="0" applyProtection="0">
      <alignment horizontal="left" vertical="center" indent="1"/>
    </xf>
    <xf numFmtId="0" fontId="68" fillId="7" borderId="0" applyNumberFormat="0" applyProtection="0">
      <alignment horizontal="left" vertical="center" indent="1"/>
    </xf>
    <xf numFmtId="0" fontId="68" fillId="37" borderId="0" applyNumberFormat="0" applyProtection="0">
      <alignment horizontal="left" vertical="center" indent="1"/>
    </xf>
    <xf numFmtId="0" fontId="68" fillId="37" borderId="0" applyNumberFormat="0" applyProtection="0">
      <alignment horizontal="left" vertical="center" indent="1"/>
    </xf>
    <xf numFmtId="0" fontId="14" fillId="41" borderId="15" applyNumberFormat="0" applyProtection="0">
      <alignment horizontal="left" vertical="center" indent="1"/>
    </xf>
    <xf numFmtId="0" fontId="14" fillId="41" borderId="15" applyNumberFormat="0" applyProtection="0">
      <alignment horizontal="left" vertical="center" indent="1"/>
    </xf>
    <xf numFmtId="0" fontId="14" fillId="41" borderId="15" applyNumberFormat="0" applyProtection="0">
      <alignment horizontal="left" vertical="top" indent="1"/>
    </xf>
    <xf numFmtId="0" fontId="14" fillId="41" borderId="15" applyNumberFormat="0" applyProtection="0">
      <alignment horizontal="left" vertical="top" indent="1"/>
    </xf>
    <xf numFmtId="0" fontId="14" fillId="37" borderId="15" applyNumberFormat="0" applyProtection="0">
      <alignment horizontal="left" vertical="center" indent="1"/>
    </xf>
    <xf numFmtId="0" fontId="14" fillId="37" borderId="15" applyNumberFormat="0" applyProtection="0">
      <alignment horizontal="left" vertical="center" indent="1"/>
    </xf>
    <xf numFmtId="0" fontId="14" fillId="37" borderId="15" applyNumberFormat="0" applyProtection="0">
      <alignment horizontal="left" vertical="top" indent="1"/>
    </xf>
    <xf numFmtId="0" fontId="14" fillId="37" borderId="15" applyNumberFormat="0" applyProtection="0">
      <alignment horizontal="left" vertical="top" indent="1"/>
    </xf>
    <xf numFmtId="0" fontId="14" fillId="14" borderId="15" applyNumberFormat="0" applyProtection="0">
      <alignment horizontal="left" vertical="center" indent="1"/>
    </xf>
    <xf numFmtId="0" fontId="14" fillId="14" borderId="15" applyNumberFormat="0" applyProtection="0">
      <alignment horizontal="left" vertical="center" indent="1"/>
    </xf>
    <xf numFmtId="0" fontId="14" fillId="14" borderId="15" applyNumberFormat="0" applyProtection="0">
      <alignment horizontal="left" vertical="top" indent="1"/>
    </xf>
    <xf numFmtId="0" fontId="14" fillId="14" borderId="15" applyNumberFormat="0" applyProtection="0">
      <alignment horizontal="left" vertical="top" indent="1"/>
    </xf>
    <xf numFmtId="0" fontId="14" fillId="7" borderId="15" applyNumberFormat="0" applyProtection="0">
      <alignment horizontal="left" vertical="center" indent="1"/>
    </xf>
    <xf numFmtId="0" fontId="14" fillId="7" borderId="15" applyNumberFormat="0" applyProtection="0">
      <alignment horizontal="left" vertical="center" indent="1"/>
    </xf>
    <xf numFmtId="0" fontId="14" fillId="7" borderId="15" applyNumberFormat="0" applyProtection="0">
      <alignment horizontal="left" vertical="top" indent="1"/>
    </xf>
    <xf numFmtId="0" fontId="14" fillId="7" borderId="15" applyNumberFormat="0" applyProtection="0">
      <alignment horizontal="left" vertical="top" indent="1"/>
    </xf>
    <xf numFmtId="0" fontId="68" fillId="12" borderId="15" applyNumberFormat="0" applyProtection="0">
      <alignment vertical="center"/>
    </xf>
    <xf numFmtId="0" fontId="68" fillId="12" borderId="15" applyNumberFormat="0" applyProtection="0">
      <alignment vertical="center"/>
    </xf>
    <xf numFmtId="0" fontId="70" fillId="12" borderId="15" applyNumberFormat="0" applyProtection="0">
      <alignment vertical="center"/>
    </xf>
    <xf numFmtId="0" fontId="68" fillId="12" borderId="15" applyNumberFormat="0" applyProtection="0">
      <alignment horizontal="left" vertical="center" indent="1"/>
    </xf>
    <xf numFmtId="0" fontId="68" fillId="12" borderId="15" applyNumberFormat="0" applyProtection="0">
      <alignment horizontal="left" vertical="center" indent="1"/>
    </xf>
    <xf numFmtId="0" fontId="68" fillId="12" borderId="15" applyNumberFormat="0" applyProtection="0">
      <alignment horizontal="left" vertical="top" indent="1"/>
    </xf>
    <xf numFmtId="0" fontId="68" fillId="12" borderId="15" applyNumberFormat="0" applyProtection="0">
      <alignment horizontal="left" vertical="top" indent="1"/>
    </xf>
    <xf numFmtId="0" fontId="68" fillId="7" borderId="15" applyNumberFormat="0" applyProtection="0">
      <alignment horizontal="right" vertical="center"/>
    </xf>
    <xf numFmtId="0" fontId="68" fillId="7" borderId="15" applyNumberFormat="0" applyProtection="0">
      <alignment horizontal="right" vertical="center"/>
    </xf>
    <xf numFmtId="0" fontId="70" fillId="7" borderId="15" applyNumberFormat="0" applyProtection="0">
      <alignment horizontal="right" vertical="center"/>
    </xf>
    <xf numFmtId="0" fontId="68" fillId="37" borderId="15" applyNumberFormat="0" applyProtection="0">
      <alignment horizontal="left" vertical="center" indent="1"/>
    </xf>
    <xf numFmtId="0" fontId="68" fillId="37" borderId="15" applyNumberFormat="0" applyProtection="0">
      <alignment horizontal="left" vertical="center" indent="1"/>
    </xf>
    <xf numFmtId="0" fontId="68" fillId="37" borderId="15" applyNumberFormat="0" applyProtection="0">
      <alignment horizontal="left" vertical="top" indent="1"/>
    </xf>
    <xf numFmtId="0" fontId="68" fillId="37" borderId="15" applyNumberFormat="0" applyProtection="0">
      <alignment horizontal="left" vertical="top" indent="1"/>
    </xf>
    <xf numFmtId="0" fontId="71" fillId="34" borderId="0" applyNumberFormat="0" applyProtection="0">
      <alignment horizontal="left" vertical="center" indent="1"/>
    </xf>
    <xf numFmtId="0" fontId="72" fillId="7" borderId="15" applyNumberFormat="0" applyProtection="0">
      <alignment horizontal="right" vertical="center"/>
    </xf>
    <xf numFmtId="0" fontId="14" fillId="0" borderId="0"/>
    <xf numFmtId="0" fontId="14" fillId="0" borderId="0"/>
    <xf numFmtId="0" fontId="73" fillId="0" borderId="0">
      <alignment horizontal="left"/>
    </xf>
    <xf numFmtId="0" fontId="7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5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44" fillId="0" borderId="0"/>
    <xf numFmtId="0" fontId="44" fillId="0" borderId="0"/>
    <xf numFmtId="0" fontId="74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8" fillId="42" borderId="0">
      <alignment horizontal="left" vertical="center"/>
    </xf>
    <xf numFmtId="49" fontId="46" fillId="37" borderId="0"/>
    <xf numFmtId="49" fontId="14" fillId="7" borderId="0"/>
    <xf numFmtId="49" fontId="14" fillId="7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9" fillId="0" borderId="17" applyNumberFormat="0" applyFill="0" applyAlignment="0" applyProtection="0"/>
    <xf numFmtId="0" fontId="19" fillId="0" borderId="17" applyNumberFormat="0" applyFill="0" applyAlignment="0" applyProtection="0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6" fontId="23" fillId="0" borderId="0" applyFill="0" applyBorder="0" applyAlignment="0" applyProtection="0"/>
    <xf numFmtId="187" fontId="23" fillId="0" borderId="0" applyFill="0" applyBorder="0" applyAlignment="0" applyProtection="0"/>
    <xf numFmtId="187" fontId="23" fillId="0" borderId="0" applyFill="0" applyBorder="0" applyAlignment="0" applyProtection="0"/>
    <xf numFmtId="187" fontId="23" fillId="0" borderId="0" applyFill="0" applyBorder="0" applyAlignment="0" applyProtection="0"/>
    <xf numFmtId="172" fontId="23" fillId="0" borderId="0" applyFill="0" applyBorder="0" applyAlignment="0" applyProtection="0"/>
    <xf numFmtId="172" fontId="23" fillId="0" borderId="0" applyFill="0" applyBorder="0" applyAlignment="0" applyProtection="0"/>
    <xf numFmtId="172" fontId="21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30" fillId="32" borderId="2" applyNumberFormat="0" applyAlignment="0" applyProtection="0"/>
    <xf numFmtId="0" fontId="30" fillId="32" borderId="2" applyNumberFormat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3" fillId="43" borderId="11" applyNumberFormat="0" applyAlignment="0" applyProtection="0"/>
    <xf numFmtId="0" fontId="63" fillId="10" borderId="11" applyNumberFormat="0" applyAlignment="0" applyProtection="0"/>
    <xf numFmtId="0" fontId="63" fillId="20" borderId="11" applyNumberFormat="0" applyAlignment="0" applyProtection="0"/>
    <xf numFmtId="0" fontId="63" fillId="10" borderId="11" applyNumberFormat="0" applyAlignment="0" applyProtection="0"/>
    <xf numFmtId="0" fontId="29" fillId="43" borderId="1" applyNumberFormat="0" applyAlignment="0" applyProtection="0"/>
    <xf numFmtId="0" fontId="29" fillId="10" borderId="1" applyNumberFormat="0" applyAlignment="0" applyProtection="0"/>
    <xf numFmtId="0" fontId="29" fillId="20" borderId="1" applyNumberFormat="0" applyAlignment="0" applyProtection="0"/>
    <xf numFmtId="0" fontId="29" fillId="10" borderId="1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/>
    <xf numFmtId="164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14" fillId="0" borderId="0"/>
    <xf numFmtId="0" fontId="14" fillId="0" borderId="0"/>
    <xf numFmtId="0" fontId="89" fillId="0" borderId="0"/>
    <xf numFmtId="0" fontId="90" fillId="11" borderId="1" applyNumberFormat="0" applyAlignment="0" applyProtection="0"/>
    <xf numFmtId="0" fontId="90" fillId="8" borderId="1" applyNumberFormat="0" applyAlignment="0" applyProtection="0"/>
    <xf numFmtId="0" fontId="90" fillId="8" borderId="1" applyNumberFormat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68" fillId="0" borderId="0">
      <alignment vertical="top"/>
    </xf>
    <xf numFmtId="0" fontId="68" fillId="0" borderId="0">
      <alignment vertical="top"/>
    </xf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14" fillId="12" borderId="10" applyNumberFormat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6" applyNumberFormat="0" applyFill="0" applyAlignment="0" applyProtection="0"/>
    <xf numFmtId="0" fontId="92" fillId="0" borderId="6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/>
    <xf numFmtId="4" fontId="4" fillId="0" borderId="0"/>
    <xf numFmtId="0" fontId="4" fillId="0" borderId="0"/>
    <xf numFmtId="0" fontId="4" fillId="0" borderId="0"/>
    <xf numFmtId="49" fontId="4" fillId="0" borderId="0">
      <alignment horizontal="center"/>
    </xf>
    <xf numFmtId="49" fontId="4" fillId="0" borderId="0">
      <alignment horizontal="center"/>
    </xf>
    <xf numFmtId="49" fontId="4" fillId="0" borderId="0"/>
    <xf numFmtId="4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1" fontId="4" fillId="0" borderId="12" applyNumberFormat="0" applyFill="0" applyAlignment="0" applyProtection="0">
      <alignment horizontal="center" vertical="center"/>
    </xf>
    <xf numFmtId="0" fontId="4" fillId="0" borderId="13" applyNumberFormat="0" applyFill="0" applyAlignment="0" applyProtection="0"/>
    <xf numFmtId="0" fontId="4" fillId="0" borderId="13" applyNumberFormat="0" applyFill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5" applyNumberFormat="0" applyProtection="0">
      <alignment horizontal="left" vertical="center" indent="1"/>
    </xf>
    <xf numFmtId="0" fontId="4" fillId="41" borderId="15" applyNumberFormat="0" applyProtection="0">
      <alignment horizontal="left" vertical="center" indent="1"/>
    </xf>
    <xf numFmtId="0" fontId="4" fillId="41" borderId="15" applyNumberFormat="0" applyProtection="0">
      <alignment horizontal="left" vertical="top" indent="1"/>
    </xf>
    <xf numFmtId="0" fontId="4" fillId="41" borderId="15" applyNumberFormat="0" applyProtection="0">
      <alignment horizontal="left" vertical="top" indent="1"/>
    </xf>
    <xf numFmtId="0" fontId="4" fillId="37" borderId="15" applyNumberFormat="0" applyProtection="0">
      <alignment horizontal="left" vertical="center" indent="1"/>
    </xf>
    <xf numFmtId="0" fontId="4" fillId="37" borderId="15" applyNumberFormat="0" applyProtection="0">
      <alignment horizontal="left" vertical="center" indent="1"/>
    </xf>
    <xf numFmtId="0" fontId="4" fillId="37" borderId="15" applyNumberFormat="0" applyProtection="0">
      <alignment horizontal="left" vertical="top" indent="1"/>
    </xf>
    <xf numFmtId="0" fontId="4" fillId="37" borderId="15" applyNumberFormat="0" applyProtection="0">
      <alignment horizontal="left" vertical="top" indent="1"/>
    </xf>
    <xf numFmtId="0" fontId="4" fillId="14" borderId="15" applyNumberFormat="0" applyProtection="0">
      <alignment horizontal="left" vertical="center" indent="1"/>
    </xf>
    <xf numFmtId="0" fontId="4" fillId="14" borderId="15" applyNumberFormat="0" applyProtection="0">
      <alignment horizontal="left" vertical="center" indent="1"/>
    </xf>
    <xf numFmtId="0" fontId="4" fillId="14" borderId="15" applyNumberFormat="0" applyProtection="0">
      <alignment horizontal="left" vertical="top" indent="1"/>
    </xf>
    <xf numFmtId="0" fontId="4" fillId="14" borderId="15" applyNumberFormat="0" applyProtection="0">
      <alignment horizontal="left" vertical="top" indent="1"/>
    </xf>
    <xf numFmtId="0" fontId="4" fillId="7" borderId="15" applyNumberFormat="0" applyProtection="0">
      <alignment horizontal="left" vertical="center" indent="1"/>
    </xf>
    <xf numFmtId="0" fontId="4" fillId="7" borderId="15" applyNumberFormat="0" applyProtection="0">
      <alignment horizontal="left" vertical="center" indent="1"/>
    </xf>
    <xf numFmtId="0" fontId="4" fillId="7" borderId="15" applyNumberFormat="0" applyProtection="0">
      <alignment horizontal="left" vertical="top" indent="1"/>
    </xf>
    <xf numFmtId="0" fontId="4" fillId="7" borderId="15" applyNumberFormat="0" applyProtection="0">
      <alignment horizontal="left" vertical="top" indent="1"/>
    </xf>
    <xf numFmtId="0" fontId="4" fillId="0" borderId="0"/>
    <xf numFmtId="0" fontId="4" fillId="0" borderId="0"/>
    <xf numFmtId="49" fontId="4" fillId="7" borderId="0"/>
    <xf numFmtId="49" fontId="4" fillId="7" borderId="0"/>
    <xf numFmtId="0" fontId="4" fillId="0" borderId="0"/>
    <xf numFmtId="0" fontId="4" fillId="0" borderId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4" fillId="12" borderId="1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86" fontId="23" fillId="0" borderId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165" fontId="110" fillId="0" borderId="0" applyFont="0" applyFill="0" applyBorder="0" applyAlignment="0" applyProtection="0"/>
    <xf numFmtId="186" fontId="23" fillId="0" borderId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/>
  </cellStyleXfs>
  <cellXfs count="29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8" fontId="15" fillId="0" borderId="0" xfId="0" applyNumberFormat="1" applyFont="1" applyAlignment="1">
      <alignment vertical="center"/>
    </xf>
    <xf numFmtId="167" fontId="6" fillId="0" borderId="0" xfId="864" applyNumberFormat="1" applyFont="1" applyFill="1" applyAlignment="1"/>
    <xf numFmtId="167" fontId="6" fillId="0" borderId="0" xfId="864" applyNumberFormat="1" applyFont="1" applyFill="1" applyBorder="1" applyAlignment="1"/>
    <xf numFmtId="167" fontId="7" fillId="0" borderId="0" xfId="864" applyNumberFormat="1" applyFont="1" applyFill="1" applyBorder="1" applyAlignment="1">
      <alignment horizontal="right"/>
    </xf>
    <xf numFmtId="167" fontId="6" fillId="0" borderId="0" xfId="864" applyNumberFormat="1" applyFont="1" applyFill="1" applyBorder="1" applyAlignment="1">
      <alignment horizontal="right"/>
    </xf>
    <xf numFmtId="167" fontId="6" fillId="0" borderId="0" xfId="864" applyNumberFormat="1" applyFont="1" applyFill="1" applyAlignment="1">
      <alignment horizontal="right"/>
    </xf>
    <xf numFmtId="167" fontId="6" fillId="0" borderId="0" xfId="864" applyNumberFormat="1" applyFont="1" applyFill="1" applyAlignment="1">
      <alignment horizontal="left"/>
    </xf>
    <xf numFmtId="167" fontId="7" fillId="0" borderId="0" xfId="864" applyNumberFormat="1" applyFont="1" applyFill="1" applyAlignment="1">
      <alignment horizontal="left"/>
    </xf>
    <xf numFmtId="167" fontId="6" fillId="0" borderId="0" xfId="864" applyNumberFormat="1" applyFont="1" applyFill="1" applyBorder="1" applyAlignment="1">
      <alignment horizontal="center"/>
    </xf>
    <xf numFmtId="167" fontId="6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Alignment="1">
      <alignment horizontal="left" vertical="center"/>
    </xf>
    <xf numFmtId="49" fontId="6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Alignment="1"/>
    <xf numFmtId="49" fontId="8" fillId="0" borderId="0" xfId="864" applyNumberFormat="1" applyFont="1" applyFill="1" applyAlignment="1">
      <alignment horizontal="center"/>
    </xf>
    <xf numFmtId="167" fontId="7" fillId="0" borderId="21" xfId="864" applyNumberFormat="1" applyFont="1" applyFill="1" applyBorder="1" applyAlignment="1">
      <alignment horizontal="center"/>
    </xf>
    <xf numFmtId="167" fontId="7" fillId="0" borderId="3" xfId="864" applyNumberFormat="1" applyFont="1" applyFill="1" applyBorder="1" applyAlignment="1">
      <alignment horizontal="right"/>
    </xf>
    <xf numFmtId="0" fontId="6" fillId="0" borderId="0" xfId="1004" applyAlignment="1">
      <alignment horizontal="left"/>
    </xf>
    <xf numFmtId="0" fontId="6" fillId="0" borderId="0" xfId="1004"/>
    <xf numFmtId="167" fontId="0" fillId="0" borderId="0" xfId="864" applyNumberFormat="1" applyFont="1" applyFill="1" applyAlignment="1">
      <alignment horizontal="left"/>
    </xf>
    <xf numFmtId="167" fontId="7" fillId="0" borderId="22" xfId="864" applyNumberFormat="1" applyFont="1" applyFill="1" applyBorder="1" applyAlignment="1">
      <alignment horizontal="right"/>
    </xf>
    <xf numFmtId="167" fontId="6" fillId="0" borderId="23" xfId="864" applyNumberFormat="1" applyFont="1" applyFill="1" applyBorder="1" applyAlignment="1">
      <alignment horizontal="right"/>
    </xf>
    <xf numFmtId="167" fontId="0" fillId="0" borderId="0" xfId="864" applyNumberFormat="1" applyFont="1" applyFill="1" applyAlignment="1">
      <alignment horizontal="center"/>
    </xf>
    <xf numFmtId="167" fontId="0" fillId="0" borderId="0" xfId="864" applyNumberFormat="1" applyFont="1" applyFill="1" applyAlignment="1"/>
    <xf numFmtId="167" fontId="7" fillId="0" borderId="0" xfId="864" applyNumberFormat="1" applyFont="1" applyFill="1" applyBorder="1" applyAlignment="1"/>
    <xf numFmtId="43" fontId="7" fillId="0" borderId="0" xfId="864" applyFont="1" applyFill="1" applyBorder="1" applyAlignment="1"/>
    <xf numFmtId="167" fontId="7" fillId="0" borderId="3" xfId="864" applyNumberFormat="1" applyFont="1" applyFill="1" applyBorder="1" applyAlignment="1"/>
    <xf numFmtId="167" fontId="12" fillId="0" borderId="0" xfId="864" applyNumberFormat="1" applyFont="1" applyFill="1" applyAlignment="1">
      <alignment horizontal="left"/>
    </xf>
    <xf numFmtId="0" fontId="6" fillId="45" borderId="0" xfId="0" applyFont="1" applyFill="1"/>
    <xf numFmtId="0" fontId="8" fillId="45" borderId="0" xfId="0" applyFont="1" applyFill="1" applyAlignment="1">
      <alignment horizontal="center"/>
    </xf>
    <xf numFmtId="0" fontId="6" fillId="45" borderId="0" xfId="0" applyFont="1" applyFill="1" applyAlignment="1">
      <alignment horizontal="center"/>
    </xf>
    <xf numFmtId="167" fontId="7" fillId="0" borderId="24" xfId="864" applyNumberFormat="1" applyFont="1" applyFill="1" applyBorder="1" applyAlignment="1"/>
    <xf numFmtId="43" fontId="7" fillId="0" borderId="0" xfId="864" applyFont="1" applyFill="1" applyBorder="1" applyAlignment="1">
      <alignment horizontal="center"/>
    </xf>
    <xf numFmtId="167" fontId="7" fillId="0" borderId="22" xfId="864" applyNumberFormat="1" applyFont="1" applyFill="1" applyBorder="1" applyAlignment="1">
      <alignment horizontal="center"/>
    </xf>
    <xf numFmtId="167" fontId="7" fillId="0" borderId="22" xfId="864" applyNumberFormat="1" applyFont="1" applyFill="1" applyBorder="1" applyAlignment="1"/>
    <xf numFmtId="167" fontId="7" fillId="0" borderId="0" xfId="864" applyNumberFormat="1" applyFont="1" applyFill="1" applyBorder="1" applyAlignment="1">
      <alignment wrapText="1"/>
    </xf>
    <xf numFmtId="167" fontId="7" fillId="0" borderId="0" xfId="864" applyNumberFormat="1" applyFont="1" applyFill="1" applyAlignment="1">
      <alignment wrapText="1"/>
    </xf>
    <xf numFmtId="167" fontId="0" fillId="0" borderId="23" xfId="864" applyNumberFormat="1" applyFont="1" applyFill="1" applyBorder="1" applyAlignment="1">
      <alignment horizontal="center"/>
    </xf>
    <xf numFmtId="167" fontId="7" fillId="0" borderId="23" xfId="864" applyNumberFormat="1" applyFont="1" applyFill="1" applyBorder="1" applyAlignment="1">
      <alignment horizontal="center"/>
    </xf>
    <xf numFmtId="167" fontId="9" fillId="0" borderId="0" xfId="864" applyNumberFormat="1" applyFont="1" applyFill="1" applyAlignment="1">
      <alignment horizontal="left" vertical="center" wrapText="1"/>
    </xf>
    <xf numFmtId="167" fontId="9" fillId="0" borderId="0" xfId="864" applyNumberFormat="1" applyFont="1" applyFill="1" applyAlignment="1">
      <alignment horizontal="left" vertical="center"/>
    </xf>
    <xf numFmtId="167" fontId="100" fillId="0" borderId="0" xfId="864" applyNumberFormat="1" applyFont="1" applyFill="1" applyAlignment="1"/>
    <xf numFmtId="167" fontId="101" fillId="0" borderId="0" xfId="864" applyNumberFormat="1" applyFont="1" applyFill="1" applyAlignment="1">
      <alignment horizontal="center"/>
    </xf>
    <xf numFmtId="167" fontId="101" fillId="0" borderId="0" xfId="864" applyNumberFormat="1" applyFont="1" applyFill="1" applyBorder="1" applyAlignment="1">
      <alignment horizontal="center"/>
    </xf>
    <xf numFmtId="167" fontId="101" fillId="0" borderId="0" xfId="864" applyNumberFormat="1" applyFont="1" applyFill="1" applyBorder="1" applyAlignment="1"/>
    <xf numFmtId="167" fontId="101" fillId="0" borderId="0" xfId="864" applyNumberFormat="1" applyFont="1" applyFill="1" applyBorder="1" applyAlignment="1">
      <alignment horizontal="right"/>
    </xf>
    <xf numFmtId="167" fontId="100" fillId="0" borderId="0" xfId="864" applyNumberFormat="1" applyFont="1" applyFill="1" applyBorder="1" applyAlignment="1">
      <alignment horizontal="right"/>
    </xf>
    <xf numFmtId="167" fontId="102" fillId="0" borderId="0" xfId="864" applyNumberFormat="1" applyFont="1" applyFill="1" applyAlignment="1">
      <alignment horizontal="center"/>
    </xf>
    <xf numFmtId="49" fontId="101" fillId="0" borderId="0" xfId="864" applyNumberFormat="1" applyFont="1" applyFill="1" applyAlignment="1">
      <alignment horizontal="center"/>
    </xf>
    <xf numFmtId="0" fontId="103" fillId="0" borderId="0" xfId="1004" applyFont="1" applyAlignment="1">
      <alignment horizontal="left"/>
    </xf>
    <xf numFmtId="0" fontId="103" fillId="0" borderId="0" xfId="1004" applyFont="1" applyAlignment="1">
      <alignment horizontal="left" vertical="center"/>
    </xf>
    <xf numFmtId="0" fontId="0" fillId="45" borderId="0" xfId="0" applyFill="1"/>
    <xf numFmtId="0" fontId="9" fillId="0" borderId="0" xfId="0" applyFont="1"/>
    <xf numFmtId="0" fontId="9" fillId="0" borderId="0" xfId="0" applyFont="1" applyAlignment="1">
      <alignment wrapText="1"/>
    </xf>
    <xf numFmtId="0" fontId="12" fillId="45" borderId="0" xfId="0" applyFont="1" applyFill="1"/>
    <xf numFmtId="49" fontId="0" fillId="0" borderId="0" xfId="0" applyNumberFormat="1" applyAlignment="1">
      <alignment horizontal="center"/>
    </xf>
    <xf numFmtId="167" fontId="0" fillId="0" borderId="0" xfId="864" applyNumberFormat="1" applyFont="1" applyFill="1" applyBorder="1" applyAlignment="1">
      <alignment horizontal="center"/>
    </xf>
    <xf numFmtId="167" fontId="6" fillId="45" borderId="0" xfId="864" applyNumberFormat="1" applyFont="1" applyFill="1" applyAlignment="1">
      <alignment horizontal="right"/>
    </xf>
    <xf numFmtId="0" fontId="0" fillId="45" borderId="0" xfId="0" applyFill="1" applyAlignment="1">
      <alignment horizontal="left"/>
    </xf>
    <xf numFmtId="167" fontId="96" fillId="0" borderId="0" xfId="864" applyNumberFormat="1" applyFont="1" applyFill="1" applyBorder="1" applyAlignment="1">
      <alignment horizontal="right"/>
    </xf>
    <xf numFmtId="167" fontId="95" fillId="0" borderId="0" xfId="864" applyNumberFormat="1" applyFont="1" applyFill="1" applyBorder="1" applyAlignment="1">
      <alignment horizontal="right"/>
    </xf>
    <xf numFmtId="167" fontId="6" fillId="0" borderId="23" xfId="864" applyNumberFormat="1" applyFont="1" applyFill="1" applyBorder="1" applyAlignment="1">
      <alignment wrapText="1"/>
    </xf>
    <xf numFmtId="0" fontId="0" fillId="45" borderId="0" xfId="0" applyFill="1" applyAlignment="1">
      <alignment horizontal="center"/>
    </xf>
    <xf numFmtId="37" fontId="7" fillId="0" borderId="0" xfId="0" applyNumberFormat="1" applyFont="1"/>
    <xf numFmtId="168" fontId="104" fillId="0" borderId="0" xfId="864" applyNumberFormat="1" applyFont="1" applyFill="1" applyAlignment="1"/>
    <xf numFmtId="0" fontId="7" fillId="0" borderId="0" xfId="0" applyFont="1" applyAlignment="1">
      <alignment wrapText="1"/>
    </xf>
    <xf numFmtId="43" fontId="6" fillId="0" borderId="0" xfId="864" applyFont="1" applyFill="1" applyAlignment="1"/>
    <xf numFmtId="0" fontId="5" fillId="0" borderId="0" xfId="1004" applyFont="1" applyAlignment="1">
      <alignment horizontal="left" vertical="center"/>
    </xf>
    <xf numFmtId="167" fontId="11" fillId="0" borderId="0" xfId="864" applyNumberFormat="1" applyFont="1" applyFill="1" applyAlignment="1">
      <alignment horizontal="center"/>
    </xf>
    <xf numFmtId="167" fontId="11" fillId="0" borderId="0" xfId="864" applyNumberFormat="1" applyFont="1" applyFill="1" applyBorder="1" applyAlignment="1"/>
    <xf numFmtId="49" fontId="11" fillId="0" borderId="0" xfId="864" applyNumberFormat="1" applyFont="1" applyFill="1" applyAlignment="1">
      <alignment horizontal="center"/>
    </xf>
    <xf numFmtId="167" fontId="97" fillId="0" borderId="0" xfId="864" applyNumberFormat="1" applyFont="1" applyFill="1" applyBorder="1" applyAlignment="1">
      <alignment horizontal="center"/>
    </xf>
    <xf numFmtId="167" fontId="97" fillId="0" borderId="0" xfId="864" applyNumberFormat="1" applyFont="1" applyFill="1" applyBorder="1" applyAlignment="1">
      <alignment horizontal="right"/>
    </xf>
    <xf numFmtId="167" fontId="11" fillId="0" borderId="0" xfId="864" applyNumberFormat="1" applyFont="1" applyFill="1" applyBorder="1" applyAlignment="1">
      <alignment horizontal="center"/>
    </xf>
    <xf numFmtId="167" fontId="11" fillId="0" borderId="23" xfId="864" applyNumberFormat="1" applyFont="1" applyFill="1" applyBorder="1" applyAlignment="1">
      <alignment horizontal="center"/>
    </xf>
    <xf numFmtId="167" fontId="11" fillId="0" borderId="0" xfId="864" applyNumberFormat="1" applyFont="1" applyFill="1" applyBorder="1" applyAlignment="1">
      <alignment horizontal="right"/>
    </xf>
    <xf numFmtId="167" fontId="97" fillId="0" borderId="23" xfId="864" applyNumberFormat="1" applyFont="1" applyFill="1" applyBorder="1" applyAlignment="1">
      <alignment horizontal="center"/>
    </xf>
    <xf numFmtId="167" fontId="97" fillId="0" borderId="23" xfId="864" quotePrefix="1" applyNumberFormat="1" applyFont="1" applyFill="1" applyBorder="1" applyAlignment="1">
      <alignment horizontal="center"/>
    </xf>
    <xf numFmtId="167" fontId="97" fillId="0" borderId="0" xfId="864" quotePrefix="1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167" fontId="97" fillId="0" borderId="21" xfId="864" applyNumberFormat="1" applyFont="1" applyFill="1" applyBorder="1" applyAlignment="1">
      <alignment horizontal="center"/>
    </xf>
    <xf numFmtId="167" fontId="97" fillId="0" borderId="0" xfId="864" applyNumberFormat="1" applyFont="1" applyFill="1" applyAlignment="1">
      <alignment horizontal="center"/>
    </xf>
    <xf numFmtId="49" fontId="97" fillId="0" borderId="0" xfId="864" applyNumberFormat="1" applyFont="1" applyFill="1" applyAlignment="1">
      <alignment horizontal="center"/>
    </xf>
    <xf numFmtId="167" fontId="97" fillId="0" borderId="22" xfId="864" applyNumberFormat="1" applyFont="1" applyFill="1" applyBorder="1" applyAlignment="1">
      <alignment horizontal="right" vertical="center"/>
    </xf>
    <xf numFmtId="167" fontId="11" fillId="0" borderId="0" xfId="864" applyNumberFormat="1" applyFont="1" applyFill="1" applyBorder="1" applyAlignment="1">
      <alignment horizontal="right" vertical="center"/>
    </xf>
    <xf numFmtId="167" fontId="97" fillId="0" borderId="0" xfId="864" applyNumberFormat="1" applyFont="1" applyFill="1" applyBorder="1" applyAlignment="1">
      <alignment horizontal="right" vertical="center"/>
    </xf>
    <xf numFmtId="43" fontId="6" fillId="0" borderId="0" xfId="864" applyFont="1" applyFill="1" applyBorder="1" applyAlignment="1"/>
    <xf numFmtId="167" fontId="6" fillId="44" borderId="0" xfId="864" applyNumberFormat="1" applyFont="1" applyFill="1" applyAlignment="1">
      <alignment horizontal="left"/>
    </xf>
    <xf numFmtId="0" fontId="5" fillId="45" borderId="0" xfId="0" applyFont="1" applyFill="1"/>
    <xf numFmtId="0" fontId="5" fillId="45" borderId="0" xfId="0" applyFont="1" applyFill="1" applyAlignment="1">
      <alignment horizontal="left"/>
    </xf>
    <xf numFmtId="0" fontId="7" fillId="45" borderId="0" xfId="0" applyFont="1" applyFill="1" applyAlignment="1">
      <alignment horizontal="left"/>
    </xf>
    <xf numFmtId="0" fontId="9" fillId="45" borderId="0" xfId="0" applyFont="1" applyFill="1"/>
    <xf numFmtId="0" fontId="8" fillId="45" borderId="0" xfId="0" applyFont="1" applyFill="1"/>
    <xf numFmtId="38" fontId="0" fillId="45" borderId="0" xfId="0" applyNumberFormat="1" applyFill="1" applyAlignment="1">
      <alignment vertical="center"/>
    </xf>
    <xf numFmtId="0" fontId="9" fillId="45" borderId="0" xfId="0" applyFont="1" applyFill="1" applyAlignment="1">
      <alignment horizontal="left"/>
    </xf>
    <xf numFmtId="167" fontId="98" fillId="0" borderId="0" xfId="864" applyNumberFormat="1" applyFont="1" applyFill="1" applyAlignment="1">
      <alignment horizontal="right"/>
    </xf>
    <xf numFmtId="49" fontId="0" fillId="0" borderId="0" xfId="889" applyNumberFormat="1" applyFont="1" applyFill="1" applyBorder="1" applyAlignment="1">
      <alignment horizontal="center"/>
    </xf>
    <xf numFmtId="167" fontId="0" fillId="0" borderId="0" xfId="864" applyNumberFormat="1" applyFont="1" applyFill="1" applyBorder="1" applyAlignment="1"/>
    <xf numFmtId="0" fontId="9" fillId="0" borderId="0" xfId="0" applyFont="1" applyAlignment="1">
      <alignment horizontal="left"/>
    </xf>
    <xf numFmtId="43" fontId="6" fillId="0" borderId="0" xfId="864" applyFont="1" applyFill="1" applyAlignment="1">
      <alignment horizontal="center"/>
    </xf>
    <xf numFmtId="43" fontId="6" fillId="0" borderId="0" xfId="864" applyFont="1" applyFill="1" applyBorder="1" applyAlignment="1">
      <alignment horizontal="center"/>
    </xf>
    <xf numFmtId="189" fontId="7" fillId="0" borderId="0" xfId="864" applyNumberFormat="1" applyFont="1" applyFill="1" applyAlignment="1"/>
    <xf numFmtId="0" fontId="0" fillId="0" borderId="0" xfId="0" quotePrefix="1"/>
    <xf numFmtId="38" fontId="0" fillId="0" borderId="0" xfId="0" applyNumberFormat="1" applyAlignment="1">
      <alignment vertical="center"/>
    </xf>
    <xf numFmtId="167" fontId="6" fillId="0" borderId="0" xfId="1004" applyNumberFormat="1"/>
    <xf numFmtId="0" fontId="107" fillId="0" borderId="0" xfId="1004" applyFont="1" applyAlignment="1">
      <alignment horizontal="left"/>
    </xf>
    <xf numFmtId="0" fontId="107" fillId="0" borderId="0" xfId="1004" applyFont="1"/>
    <xf numFmtId="167" fontId="107" fillId="0" borderId="0" xfId="1004" applyNumberFormat="1" applyFont="1"/>
    <xf numFmtId="168" fontId="108" fillId="0" borderId="0" xfId="1039" applyNumberFormat="1" applyFont="1" applyFill="1" applyAlignment="1"/>
    <xf numFmtId="43" fontId="7" fillId="0" borderId="22" xfId="864" applyFont="1" applyFill="1" applyBorder="1" applyAlignment="1"/>
    <xf numFmtId="167" fontId="7" fillId="0" borderId="0" xfId="864" applyNumberFormat="1" applyFont="1" applyFill="1" applyBorder="1" applyAlignment="1">
      <alignment horizontal="center"/>
    </xf>
    <xf numFmtId="167" fontId="100" fillId="0" borderId="0" xfId="864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167" fontId="11" fillId="0" borderId="23" xfId="864" applyNumberFormat="1" applyFont="1" applyFill="1" applyBorder="1" applyAlignment="1">
      <alignment horizontal="right"/>
    </xf>
    <xf numFmtId="167" fontId="0" fillId="0" borderId="0" xfId="0" applyNumberFormat="1"/>
    <xf numFmtId="167" fontId="0" fillId="0" borderId="0" xfId="864" applyNumberFormat="1" applyFont="1" applyFill="1" applyAlignment="1">
      <alignment horizontal="left" vertical="center"/>
    </xf>
    <xf numFmtId="167" fontId="7" fillId="0" borderId="0" xfId="864" applyNumberFormat="1" applyFont="1" applyFill="1" applyAlignment="1">
      <alignment horizontal="center"/>
    </xf>
    <xf numFmtId="167" fontId="7" fillId="0" borderId="24" xfId="864" applyNumberFormat="1" applyFont="1" applyFill="1" applyBorder="1" applyAlignment="1">
      <alignment horizontal="right"/>
    </xf>
    <xf numFmtId="168" fontId="108" fillId="0" borderId="0" xfId="1039" applyNumberFormat="1" applyFont="1" applyFill="1" applyBorder="1" applyAlignment="1"/>
    <xf numFmtId="167" fontId="6" fillId="0" borderId="0" xfId="864" applyNumberFormat="1" applyFont="1" applyFill="1" applyAlignment="1">
      <alignment horizontal="left" vertical="center"/>
    </xf>
    <xf numFmtId="167" fontId="6" fillId="0" borderId="0" xfId="1948" applyNumberFormat="1" applyFont="1" applyFill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7" fontId="0" fillId="0" borderId="0" xfId="1948" applyNumberFormat="1" applyFont="1" applyFill="1" applyAlignment="1">
      <alignment horizontal="center"/>
    </xf>
    <xf numFmtId="167" fontId="6" fillId="0" borderId="23" xfId="864" applyNumberFormat="1" applyFont="1" applyFill="1" applyBorder="1" applyAlignment="1"/>
    <xf numFmtId="167" fontId="6" fillId="0" borderId="0" xfId="1948" applyNumberFormat="1" applyFont="1" applyFill="1" applyAlignment="1">
      <alignment horizontal="right"/>
    </xf>
    <xf numFmtId="167" fontId="7" fillId="0" borderId="21" xfId="864" applyNumberFormat="1" applyFont="1" applyFill="1" applyBorder="1" applyAlignment="1"/>
    <xf numFmtId="170" fontId="6" fillId="0" borderId="0" xfId="864" applyNumberFormat="1" applyFont="1" applyFill="1" applyAlignment="1">
      <alignment horizontal="center"/>
    </xf>
    <xf numFmtId="167" fontId="6" fillId="0" borderId="23" xfId="1948" applyNumberFormat="1" applyFont="1" applyFill="1" applyBorder="1" applyAlignment="1">
      <alignment horizontal="center"/>
    </xf>
    <xf numFmtId="40" fontId="12" fillId="0" borderId="0" xfId="889" applyFont="1" applyFill="1" applyBorder="1"/>
    <xf numFmtId="0" fontId="0" fillId="0" borderId="0" xfId="0" applyAlignment="1">
      <alignment horizontal="center"/>
    </xf>
    <xf numFmtId="190" fontId="6" fillId="0" borderId="0" xfId="830" applyNumberFormat="1" applyFont="1" applyFill="1" applyAlignment="1"/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6" fillId="0" borderId="23" xfId="864" applyNumberFormat="1" applyFont="1" applyFill="1" applyBorder="1" applyAlignment="1">
      <alignment horizontal="center"/>
    </xf>
    <xf numFmtId="167" fontId="6" fillId="0" borderId="0" xfId="1948" applyNumberFormat="1" applyFont="1" applyFill="1" applyAlignment="1"/>
    <xf numFmtId="40" fontId="12" fillId="0" borderId="0" xfId="889" applyFont="1" applyFill="1"/>
    <xf numFmtId="41" fontId="12" fillId="0" borderId="0" xfId="889" applyNumberFormat="1" applyFont="1" applyFill="1"/>
    <xf numFmtId="38" fontId="5" fillId="0" borderId="23" xfId="889" applyNumberFormat="1" applyFont="1" applyFill="1" applyBorder="1" applyAlignment="1">
      <alignment horizontal="right"/>
    </xf>
    <xf numFmtId="3" fontId="6" fillId="0" borderId="0" xfId="1004" applyNumberFormat="1"/>
    <xf numFmtId="169" fontId="12" fillId="0" borderId="0" xfId="0" applyNumberFormat="1" applyFont="1" applyAlignment="1">
      <alignment horizontal="right"/>
    </xf>
    <xf numFmtId="169" fontId="5" fillId="0" borderId="22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21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left"/>
    </xf>
    <xf numFmtId="41" fontId="12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/>
    <xf numFmtId="49" fontId="111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0" fontId="112" fillId="0" borderId="0" xfId="0" applyFont="1"/>
    <xf numFmtId="169" fontId="12" fillId="0" borderId="0" xfId="0" applyNumberFormat="1" applyFont="1"/>
    <xf numFmtId="169" fontId="12" fillId="0" borderId="0" xfId="0" applyNumberFormat="1" applyFont="1" applyAlignment="1">
      <alignment horizontal="center"/>
    </xf>
    <xf numFmtId="49" fontId="111" fillId="0" borderId="0" xfId="0" quotePrefix="1" applyNumberFormat="1" applyFont="1" applyAlignment="1">
      <alignment horizontal="center"/>
    </xf>
    <xf numFmtId="169" fontId="5" fillId="0" borderId="0" xfId="0" applyNumberFormat="1" applyFont="1"/>
    <xf numFmtId="169" fontId="12" fillId="0" borderId="23" xfId="0" applyNumberFormat="1" applyFont="1" applyBorder="1" applyAlignment="1">
      <alignment horizontal="right"/>
    </xf>
    <xf numFmtId="169" fontId="5" fillId="0" borderId="24" xfId="0" applyNumberFormat="1" applyFont="1" applyBorder="1" applyAlignment="1">
      <alignment horizontal="right"/>
    </xf>
    <xf numFmtId="0" fontId="112" fillId="0" borderId="0" xfId="0" quotePrefix="1" applyFont="1" applyAlignment="1">
      <alignment horizontal="left"/>
    </xf>
    <xf numFmtId="169" fontId="12" fillId="0" borderId="22" xfId="0" applyNumberFormat="1" applyFont="1" applyBorder="1" applyAlignment="1">
      <alignment horizontal="right"/>
    </xf>
    <xf numFmtId="0" fontId="109" fillId="0" borderId="0" xfId="0" applyFont="1"/>
    <xf numFmtId="167" fontId="12" fillId="0" borderId="0" xfId="830" applyNumberFormat="1" applyFont="1" applyFill="1" applyAlignment="1">
      <alignment horizontal="right"/>
    </xf>
    <xf numFmtId="167" fontId="12" fillId="0" borderId="0" xfId="830" quotePrefix="1" applyNumberFormat="1" applyFont="1" applyFill="1" applyAlignment="1">
      <alignment horizontal="right"/>
    </xf>
    <xf numFmtId="167" fontId="12" fillId="0" borderId="0" xfId="830" applyNumberFormat="1" applyFont="1" applyFill="1" applyAlignment="1">
      <alignment horizontal="center"/>
    </xf>
    <xf numFmtId="167" fontId="6" fillId="0" borderId="0" xfId="830" applyNumberFormat="1" applyFont="1" applyFill="1" applyAlignment="1"/>
    <xf numFmtId="169" fontId="113" fillId="0" borderId="0" xfId="0" applyNumberFormat="1" applyFont="1" applyAlignment="1">
      <alignment horizontal="center"/>
    </xf>
    <xf numFmtId="0" fontId="114" fillId="0" borderId="0" xfId="0" quotePrefix="1" applyFont="1" applyAlignment="1">
      <alignment horizontal="left"/>
    </xf>
    <xf numFmtId="0" fontId="114" fillId="0" borderId="0" xfId="0" applyFont="1" applyAlignment="1">
      <alignment horizontal="center"/>
    </xf>
    <xf numFmtId="0" fontId="114" fillId="0" borderId="0" xfId="0" applyFont="1"/>
    <xf numFmtId="0" fontId="115" fillId="0" borderId="0" xfId="0" applyFont="1"/>
    <xf numFmtId="49" fontId="115" fillId="0" borderId="0" xfId="0" applyNumberFormat="1" applyFont="1" applyAlignment="1">
      <alignment horizontal="center"/>
    </xf>
    <xf numFmtId="169" fontId="114" fillId="0" borderId="0" xfId="0" applyNumberFormat="1" applyFont="1"/>
    <xf numFmtId="169" fontId="116" fillId="0" borderId="0" xfId="0" applyNumberFormat="1" applyFont="1"/>
    <xf numFmtId="191" fontId="114" fillId="0" borderId="0" xfId="0" applyNumberFormat="1" applyFont="1"/>
    <xf numFmtId="191" fontId="116" fillId="0" borderId="0" xfId="0" applyNumberFormat="1" applyFont="1"/>
    <xf numFmtId="168" fontId="104" fillId="0" borderId="0" xfId="864" applyNumberFormat="1" applyFont="1" applyFill="1" applyAlignment="1">
      <alignment horizontal="center"/>
    </xf>
    <xf numFmtId="168" fontId="105" fillId="0" borderId="0" xfId="864" applyNumberFormat="1" applyFont="1" applyFill="1" applyAlignment="1">
      <alignment horizontal="left"/>
    </xf>
    <xf numFmtId="168" fontId="0" fillId="0" borderId="0" xfId="0" applyNumberFormat="1" applyAlignment="1">
      <alignment horizontal="center"/>
    </xf>
    <xf numFmtId="168" fontId="118" fillId="0" borderId="0" xfId="0" applyNumberFormat="1" applyFont="1" applyAlignment="1">
      <alignment horizontal="center"/>
    </xf>
    <xf numFmtId="168" fontId="117" fillId="0" borderId="0" xfId="1039" applyNumberFormat="1" applyFont="1" applyFill="1" applyAlignment="1"/>
    <xf numFmtId="168" fontId="104" fillId="0" borderId="0" xfId="864" applyNumberFormat="1" applyFont="1" applyFill="1" applyBorder="1" applyAlignment="1"/>
    <xf numFmtId="168" fontId="106" fillId="0" borderId="0" xfId="864" applyNumberFormat="1" applyFont="1" applyFill="1" applyAlignment="1"/>
    <xf numFmtId="168" fontId="104" fillId="0" borderId="0" xfId="864" applyNumberFormat="1" applyFont="1" applyFill="1" applyBorder="1" applyAlignment="1">
      <alignment wrapText="1"/>
    </xf>
    <xf numFmtId="168" fontId="104" fillId="0" borderId="0" xfId="864" applyNumberFormat="1" applyFont="1" applyFill="1" applyAlignment="1">
      <alignment wrapText="1"/>
    </xf>
    <xf numFmtId="168" fontId="106" fillId="0" borderId="0" xfId="864" applyNumberFormat="1" applyFont="1" applyFill="1" applyBorder="1" applyAlignment="1"/>
    <xf numFmtId="49" fontId="119" fillId="0" borderId="0" xfId="0" quotePrefix="1" applyNumberFormat="1" applyFont="1" applyAlignment="1">
      <alignment horizontal="left"/>
    </xf>
    <xf numFmtId="0" fontId="119" fillId="0" borderId="0" xfId="0" quotePrefix="1" applyFont="1" applyAlignment="1">
      <alignment horizontal="left"/>
    </xf>
    <xf numFmtId="38" fontId="119" fillId="0" borderId="0" xfId="889" applyNumberFormat="1" applyFont="1" applyFill="1"/>
    <xf numFmtId="38" fontId="119" fillId="0" borderId="0" xfId="889" quotePrefix="1" applyNumberFormat="1" applyFont="1" applyFill="1" applyAlignment="1">
      <alignment horizontal="right"/>
    </xf>
    <xf numFmtId="167" fontId="119" fillId="0" borderId="0" xfId="830" quotePrefix="1" applyNumberFormat="1" applyFont="1" applyAlignment="1">
      <alignment horizontal="right"/>
    </xf>
    <xf numFmtId="49" fontId="120" fillId="0" borderId="0" xfId="0" applyNumberFormat="1" applyFont="1" applyAlignment="1">
      <alignment horizontal="center"/>
    </xf>
    <xf numFmtId="169" fontId="120" fillId="0" borderId="0" xfId="0" applyNumberFormat="1" applyFont="1"/>
    <xf numFmtId="168" fontId="121" fillId="0" borderId="0" xfId="1039" quotePrefix="1" applyNumberFormat="1" applyFont="1" applyFill="1" applyBorder="1" applyAlignment="1">
      <alignment horizontal="right"/>
    </xf>
    <xf numFmtId="169" fontId="120" fillId="0" borderId="0" xfId="0" applyNumberFormat="1" applyFont="1" applyAlignment="1">
      <alignment horizontal="center"/>
    </xf>
    <xf numFmtId="167" fontId="12" fillId="0" borderId="0" xfId="830" applyNumberFormat="1" applyFont="1" applyAlignment="1">
      <alignment horizontal="right"/>
    </xf>
    <xf numFmtId="167" fontId="12" fillId="0" borderId="0" xfId="830" applyNumberFormat="1" applyFont="1"/>
    <xf numFmtId="167" fontId="114" fillId="0" borderId="0" xfId="830" applyNumberFormat="1" applyFont="1"/>
    <xf numFmtId="167" fontId="5" fillId="0" borderId="21" xfId="830" applyNumberFormat="1" applyFont="1" applyBorder="1" applyAlignment="1">
      <alignment horizontal="right"/>
    </xf>
    <xf numFmtId="167" fontId="5" fillId="0" borderId="0" xfId="830" applyNumberFormat="1" applyFont="1"/>
    <xf numFmtId="167" fontId="116" fillId="0" borderId="0" xfId="830" applyNumberFormat="1" applyFont="1"/>
    <xf numFmtId="167" fontId="12" fillId="0" borderId="0" xfId="830" applyNumberFormat="1" applyFont="1" applyAlignment="1">
      <alignment horizontal="center"/>
    </xf>
    <xf numFmtId="167" fontId="12" fillId="0" borderId="0" xfId="830" quotePrefix="1" applyNumberFormat="1" applyFont="1" applyAlignment="1">
      <alignment horizontal="right"/>
    </xf>
    <xf numFmtId="167" fontId="12" fillId="0" borderId="23" xfId="830" applyNumberFormat="1" applyFont="1" applyBorder="1" applyAlignment="1">
      <alignment horizontal="right"/>
    </xf>
    <xf numFmtId="167" fontId="5" fillId="0" borderId="0" xfId="830" applyNumberFormat="1" applyFont="1" applyAlignment="1">
      <alignment horizontal="right"/>
    </xf>
    <xf numFmtId="167" fontId="12" fillId="45" borderId="0" xfId="830" applyNumberFormat="1" applyFont="1" applyFill="1" applyAlignment="1">
      <alignment horizontal="right"/>
    </xf>
    <xf numFmtId="167" fontId="6" fillId="45" borderId="0" xfId="864" applyNumberFormat="1" applyFont="1" applyFill="1" applyBorder="1" applyAlignment="1">
      <alignment horizontal="center"/>
    </xf>
    <xf numFmtId="167" fontId="12" fillId="45" borderId="0" xfId="830" quotePrefix="1" applyNumberFormat="1" applyFont="1" applyFill="1" applyAlignment="1">
      <alignment horizontal="left"/>
    </xf>
    <xf numFmtId="190" fontId="122" fillId="0" borderId="0" xfId="1004" applyNumberFormat="1" applyFont="1"/>
    <xf numFmtId="167" fontId="122" fillId="0" borderId="0" xfId="1004" applyNumberFormat="1" applyFont="1"/>
    <xf numFmtId="189" fontId="0" fillId="0" borderId="23" xfId="864" applyNumberFormat="1" applyFont="1" applyFill="1" applyBorder="1" applyAlignment="1">
      <alignment horizontal="center"/>
    </xf>
    <xf numFmtId="189" fontId="6" fillId="0" borderId="0" xfId="864" applyNumberFormat="1" applyFont="1" applyFill="1" applyBorder="1" applyAlignment="1">
      <alignment horizontal="right"/>
    </xf>
    <xf numFmtId="189" fontId="7" fillId="0" borderId="23" xfId="864" applyNumberFormat="1" applyFont="1" applyFill="1" applyBorder="1" applyAlignment="1">
      <alignment horizontal="center"/>
    </xf>
    <xf numFmtId="189" fontId="7" fillId="0" borderId="0" xfId="864" applyNumberFormat="1" applyFont="1" applyFill="1" applyBorder="1" applyAlignment="1">
      <alignment horizontal="center"/>
    </xf>
    <xf numFmtId="189" fontId="6" fillId="0" borderId="0" xfId="864" applyNumberFormat="1" applyFont="1" applyFill="1" applyBorder="1" applyAlignment="1">
      <alignment horizontal="center"/>
    </xf>
    <xf numFmtId="189" fontId="0" fillId="0" borderId="0" xfId="864" applyNumberFormat="1" applyFont="1" applyFill="1" applyBorder="1" applyAlignment="1">
      <alignment horizontal="center"/>
    </xf>
    <xf numFmtId="189" fontId="7" fillId="0" borderId="21" xfId="864" applyNumberFormat="1" applyFont="1" applyFill="1" applyBorder="1" applyAlignment="1">
      <alignment horizontal="center"/>
    </xf>
    <xf numFmtId="189" fontId="12" fillId="0" borderId="0" xfId="0" quotePrefix="1" applyNumberFormat="1" applyFont="1" applyAlignment="1">
      <alignment horizontal="right"/>
    </xf>
    <xf numFmtId="189" fontId="12" fillId="0" borderId="0" xfId="0" applyNumberFormat="1" applyFont="1" applyAlignment="1">
      <alignment horizontal="right"/>
    </xf>
    <xf numFmtId="167" fontId="123" fillId="0" borderId="0" xfId="830" applyNumberFormat="1" applyFont="1" applyFill="1" applyBorder="1"/>
    <xf numFmtId="38" fontId="123" fillId="0" borderId="0" xfId="889" applyNumberFormat="1" applyFont="1" applyFill="1" applyBorder="1"/>
    <xf numFmtId="167" fontId="123" fillId="0" borderId="0" xfId="830" applyNumberFormat="1" applyFont="1" applyFill="1" applyAlignment="1">
      <alignment horizontal="center"/>
    </xf>
    <xf numFmtId="0" fontId="123" fillId="0" borderId="0" xfId="0" applyFont="1"/>
    <xf numFmtId="0" fontId="123" fillId="0" borderId="0" xfId="0" applyFont="1" applyAlignment="1">
      <alignment horizontal="center"/>
    </xf>
    <xf numFmtId="167" fontId="123" fillId="0" borderId="0" xfId="830" applyNumberFormat="1" applyFont="1" applyFill="1"/>
    <xf numFmtId="189" fontId="12" fillId="0" borderId="0" xfId="830" applyNumberFormat="1" applyFont="1" applyFill="1" applyAlignment="1">
      <alignment horizontal="right"/>
    </xf>
    <xf numFmtId="189" fontId="12" fillId="0" borderId="0" xfId="0" applyNumberFormat="1" applyFont="1" applyAlignment="1">
      <alignment horizontal="center"/>
    </xf>
    <xf numFmtId="169" fontId="123" fillId="0" borderId="0" xfId="0" applyNumberFormat="1" applyFont="1" applyAlignment="1">
      <alignment horizontal="center"/>
    </xf>
    <xf numFmtId="169" fontId="123" fillId="0" borderId="0" xfId="0" applyNumberFormat="1" applyFont="1"/>
    <xf numFmtId="189" fontId="12" fillId="0" borderId="0" xfId="830" applyNumberFormat="1" applyFont="1"/>
    <xf numFmtId="189" fontId="12" fillId="0" borderId="0" xfId="830" applyNumberFormat="1" applyFont="1" applyAlignment="1">
      <alignment horizontal="center"/>
    </xf>
    <xf numFmtId="189" fontId="12" fillId="0" borderId="0" xfId="830" quotePrefix="1" applyNumberFormat="1" applyFont="1" applyAlignment="1">
      <alignment horizontal="right"/>
    </xf>
    <xf numFmtId="189" fontId="12" fillId="0" borderId="0" xfId="830" applyNumberFormat="1" applyFont="1" applyAlignment="1">
      <alignment horizontal="right"/>
    </xf>
    <xf numFmtId="189" fontId="117" fillId="0" borderId="0" xfId="1039" applyNumberFormat="1" applyFont="1" applyFill="1" applyAlignment="1"/>
    <xf numFmtId="189" fontId="11" fillId="0" borderId="23" xfId="864" applyNumberFormat="1" applyFont="1" applyFill="1" applyBorder="1" applyAlignment="1">
      <alignment horizontal="center"/>
    </xf>
    <xf numFmtId="189" fontId="11" fillId="0" borderId="0" xfId="864" applyNumberFormat="1" applyFont="1" applyFill="1" applyBorder="1" applyAlignment="1">
      <alignment horizontal="right"/>
    </xf>
    <xf numFmtId="189" fontId="97" fillId="0" borderId="23" xfId="864" applyNumberFormat="1" applyFont="1" applyFill="1" applyBorder="1" applyAlignment="1">
      <alignment horizontal="center"/>
    </xf>
    <xf numFmtId="189" fontId="97" fillId="0" borderId="23" xfId="864" quotePrefix="1" applyNumberFormat="1" applyFont="1" applyFill="1" applyBorder="1" applyAlignment="1">
      <alignment horizontal="center"/>
    </xf>
    <xf numFmtId="189" fontId="97" fillId="0" borderId="0" xfId="864" quotePrefix="1" applyNumberFormat="1" applyFont="1" applyFill="1" applyBorder="1" applyAlignment="1">
      <alignment horizontal="center"/>
    </xf>
    <xf numFmtId="189" fontId="11" fillId="0" borderId="0" xfId="864" applyNumberFormat="1" applyFont="1" applyFill="1" applyBorder="1" applyAlignment="1">
      <alignment horizontal="center"/>
    </xf>
    <xf numFmtId="189" fontId="97" fillId="0" borderId="0" xfId="864" applyNumberFormat="1" applyFont="1" applyFill="1" applyBorder="1" applyAlignment="1">
      <alignment horizontal="right"/>
    </xf>
    <xf numFmtId="189" fontId="97" fillId="0" borderId="21" xfId="864" applyNumberFormat="1" applyFont="1" applyFill="1" applyBorder="1" applyAlignment="1">
      <alignment horizontal="center"/>
    </xf>
    <xf numFmtId="189" fontId="11" fillId="0" borderId="23" xfId="864" applyNumberFormat="1" applyFont="1" applyFill="1" applyBorder="1" applyAlignment="1">
      <alignment horizontal="right"/>
    </xf>
    <xf numFmtId="0" fontId="111" fillId="0" borderId="0" xfId="0" applyFont="1" applyAlignment="1">
      <alignment horizontal="left"/>
    </xf>
    <xf numFmtId="0" fontId="111" fillId="0" borderId="0" xfId="0" applyFont="1"/>
    <xf numFmtId="167" fontId="7" fillId="0" borderId="0" xfId="1948" applyNumberFormat="1" applyFont="1" applyFill="1" applyAlignment="1">
      <alignment horizontal="left" vertical="center"/>
    </xf>
    <xf numFmtId="49" fontId="6" fillId="0" borderId="0" xfId="1948" applyNumberFormat="1" applyFont="1" applyFill="1" applyAlignment="1">
      <alignment horizontal="center"/>
    </xf>
    <xf numFmtId="167" fontId="6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Border="1" applyAlignment="1">
      <alignment horizontal="center"/>
    </xf>
    <xf numFmtId="167" fontId="0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 applyBorder="1" applyAlignment="1">
      <alignment horizontal="right"/>
    </xf>
    <xf numFmtId="167" fontId="6" fillId="0" borderId="0" xfId="1948" applyNumberFormat="1" applyFont="1" applyFill="1" applyBorder="1" applyAlignment="1">
      <alignment horizontal="right"/>
    </xf>
    <xf numFmtId="167" fontId="0" fillId="0" borderId="23" xfId="1948" applyNumberFormat="1" applyFont="1" applyFill="1" applyBorder="1" applyAlignment="1">
      <alignment horizontal="center"/>
    </xf>
    <xf numFmtId="167" fontId="100" fillId="0" borderId="0" xfId="1948" applyNumberFormat="1" applyFont="1" applyFill="1" applyAlignment="1"/>
    <xf numFmtId="49" fontId="101" fillId="0" borderId="0" xfId="1948" applyNumberFormat="1" applyFont="1" applyFill="1" applyAlignment="1">
      <alignment horizontal="center"/>
    </xf>
    <xf numFmtId="167" fontId="100" fillId="0" borderId="0" xfId="1948" applyNumberFormat="1" applyFont="1" applyFill="1" applyBorder="1" applyAlignment="1">
      <alignment horizontal="center"/>
    </xf>
    <xf numFmtId="167" fontId="100" fillId="0" borderId="0" xfId="1948" applyNumberFormat="1" applyFont="1" applyFill="1" applyBorder="1" applyAlignment="1">
      <alignment horizontal="right"/>
    </xf>
    <xf numFmtId="167" fontId="101" fillId="0" borderId="0" xfId="1948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45" borderId="0" xfId="0" applyFont="1" applyFill="1" applyAlignment="1">
      <alignment horizontal="center"/>
    </xf>
    <xf numFmtId="0" fontId="8" fillId="45" borderId="0" xfId="0" applyFont="1" applyFill="1" applyAlignment="1">
      <alignment horizontal="center"/>
    </xf>
    <xf numFmtId="167" fontId="0" fillId="0" borderId="0" xfId="864" applyNumberFormat="1" applyFont="1" applyFill="1" applyAlignment="1">
      <alignment horizontal="right"/>
    </xf>
    <xf numFmtId="167" fontId="7" fillId="45" borderId="21" xfId="864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88" fontId="111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7" fontId="7" fillId="0" borderId="0" xfId="864" applyNumberFormat="1" applyFont="1" applyFill="1" applyAlignment="1">
      <alignment horizontal="center"/>
    </xf>
    <xf numFmtId="167" fontId="7" fillId="0" borderId="0" xfId="864" applyNumberFormat="1" applyFont="1" applyFill="1" applyBorder="1" applyAlignment="1">
      <alignment horizontal="center"/>
    </xf>
    <xf numFmtId="167" fontId="6" fillId="0" borderId="23" xfId="1948" applyNumberFormat="1" applyFont="1" applyFill="1" applyBorder="1" applyAlignment="1">
      <alignment horizontal="center"/>
    </xf>
    <xf numFmtId="167" fontId="8" fillId="0" borderId="0" xfId="864" applyNumberFormat="1" applyFont="1" applyFill="1" applyAlignment="1">
      <alignment horizontal="center"/>
    </xf>
    <xf numFmtId="167" fontId="100" fillId="0" borderId="0" xfId="864" applyNumberFormat="1" applyFont="1" applyFill="1" applyBorder="1" applyAlignment="1">
      <alignment horizontal="center"/>
    </xf>
    <xf numFmtId="167" fontId="101" fillId="0" borderId="23" xfId="1948" applyNumberFormat="1" applyFont="1" applyFill="1" applyBorder="1" applyAlignment="1">
      <alignment horizontal="center"/>
    </xf>
    <xf numFmtId="167" fontId="102" fillId="0" borderId="0" xfId="864" applyNumberFormat="1" applyFont="1" applyFill="1" applyBorder="1" applyAlignment="1">
      <alignment horizontal="center"/>
    </xf>
    <xf numFmtId="0" fontId="8" fillId="45" borderId="0" xfId="0" applyFont="1" applyFill="1" applyAlignment="1">
      <alignment horizontal="center"/>
    </xf>
  </cellXfs>
  <cellStyles count="2158">
    <cellStyle name="_x0007_" xfId="1" xr:uid="{00000000-0005-0000-0000-000000000000}"/>
    <cellStyle name="_x0007_ 2" xfId="2" xr:uid="{00000000-0005-0000-0000-000001000000}"/>
    <cellStyle name="_x0007_ 2 2" xfId="1266" xr:uid="{E4AB6CC9-0674-4515-B26A-B49F853E72BD}"/>
    <cellStyle name="_x0007_ 3" xfId="1265" xr:uid="{39C96AA0-5EE9-4C3F-BFBC-AB0C090D3208}"/>
    <cellStyle name="_x0007_??_x0008_?????_x0002_???_x0002_???_x0002_???_x0002_?????????????????8a??????????????????\??ms_x0002_P????????????????_x000d__x0001_??鄍GP_x000d__x0002_??鴓GP_x000d__x0001_???" xfId="3" xr:uid="{00000000-0005-0000-0000-000002000000}"/>
    <cellStyle name="_x0007_??_x0008_?????_x0002_???_x0002_???_x0002_???_x0002_?????????????????8a??????????????????\??ms_x0002_P????????????????_x000d__x0001_??鄍GP_x000d__x0002_??鴓GP_x000d__x0001_??? 1" xfId="4" xr:uid="{00000000-0005-0000-0000-000003000000}"/>
    <cellStyle name="_x0007_??_x0008_?????_x0002_???_x0002_???_x0002_???_x0002_?????????????????8a??????????????????\??ms_x0002_P????????????????_x000d__x0001_??鄍GP_x000d__x0002_??鴓GP_x000d__x0001_??? 2" xfId="5" xr:uid="{00000000-0005-0000-0000-000004000000}"/>
    <cellStyle name="_x0007_??_x0008_?????_x0002_???_x0002_???_x0002_???_x0002_?????????????????8a??????????????????\??ms_x0002_P????????????????_x000d__x0001_??鄍GP_x000d__x0002_??鴓GP_x000d__x0001_??? 3" xfId="6" xr:uid="{00000000-0005-0000-0000-000005000000}"/>
    <cellStyle name="_x0007_??_x0008_?????_x0002_???_x0002_???_x0002_???_x0002_?????????????????8a??????????????????\??ms_x0002_P????????????????_x000d__x0001_??鄍GP_x000d__x0002_??鴓GP_x000d__x0001_??? 3 2" xfId="1268" xr:uid="{3ED6BE6F-A475-4452-BD5A-11AAC71AA39A}"/>
    <cellStyle name="_x0007_??_x0008_?????_x0002_???_x0002_???_x0002_???_x0002_?????????????????8a??????????????????\??ms_x0002_P????????????????_x000d__x0001_??鄍GP_x000d__x0002_??鴓GP_x000d__x0001_??? 4" xfId="1267" xr:uid="{347FC240-9FA5-44EC-BBBB-69F1458A3B6B}"/>
    <cellStyle name="_x0007__116007_ภาษีไม่ถึงกำหนด" xfId="7" xr:uid="{00000000-0005-0000-0000-000006000000}"/>
    <cellStyle name="_x0007__116007_ภาษีไม่ถึงกำหนด 2" xfId="8" xr:uid="{00000000-0005-0000-0000-000007000000}"/>
    <cellStyle name="_x0007__116007_ภาษีไม่ถึงกำหนด 2 2" xfId="1270" xr:uid="{C692F718-6CD7-433D-BC39-94A540EE8A72}"/>
    <cellStyle name="_x0007__116007_ภาษีไม่ถึงกำหนด 3" xfId="1269" xr:uid="{0094F32F-73B9-48AE-B485-FB4E5E2D8F1D}"/>
    <cellStyle name="_x0007__116007_ภาษีไม่ถึงกำหนด_G-1" xfId="9" xr:uid="{00000000-0005-0000-0000-000008000000}"/>
    <cellStyle name="_x0007__116007_ภาษีไม่ถึงกำหนด_G-1 2" xfId="10" xr:uid="{00000000-0005-0000-0000-000009000000}"/>
    <cellStyle name="_x0007__116007_ภาษีไม่ถึงกำหนด_G-1 2 2" xfId="1272" xr:uid="{9E1FBDFE-8D04-47EB-A996-CD7B1BA1A8B4}"/>
    <cellStyle name="_x0007__116007_ภาษีไม่ถึงกำหนด_G-1 3" xfId="1271" xr:uid="{3D3F27C6-871B-4DDC-B4F3-C6D1638C138F}"/>
    <cellStyle name="_x0007__116007_ภาษีไม่ถึงกำหนด_I-1" xfId="11" xr:uid="{00000000-0005-0000-0000-00000A000000}"/>
    <cellStyle name="_x0007__116007_ภาษีไม่ถึงกำหนด_I-1 2" xfId="12" xr:uid="{00000000-0005-0000-0000-00000B000000}"/>
    <cellStyle name="_x0007__116007_ภาษีไม่ถึงกำหนด_I-1 2 2" xfId="1274" xr:uid="{C9688B4F-AB9A-4FEF-98B2-99BFCD5ABB25}"/>
    <cellStyle name="_x0007__116007_ภาษีไม่ถึงกำหนด_I-1 3" xfId="1273" xr:uid="{96AFF149-A0EE-4D7E-90CC-FC114E25E49D}"/>
    <cellStyle name="_x0007__123007_ทรัพย์สินระหว่างสร้า " xfId="13" xr:uid="{00000000-0005-0000-0000-00000C000000}"/>
    <cellStyle name="_x0007__123007_ทรัพย์สินระหว่างสร้า  2" xfId="14" xr:uid="{00000000-0005-0000-0000-00000D000000}"/>
    <cellStyle name="_x0007__123007_ทรัพย์สินระหว่างสร้า  2 2" xfId="1276" xr:uid="{B84D9419-D0A3-425D-BDB1-D77C60490ECE}"/>
    <cellStyle name="_x0007__123007_ทรัพย์สินระหว่างสร้า  3" xfId="1275" xr:uid="{D9F9C059-B8C1-47BD-B3BF-96C82F2B8AAB}"/>
    <cellStyle name="_x0007__123007_ทรัพย์สินระหว่างสร้า _116007_ภาษีไม่ถึงกำหนด" xfId="15" xr:uid="{00000000-0005-0000-0000-00000E000000}"/>
    <cellStyle name="_x0007__123007_ทรัพย์สินระหว่างสร้า _116007_ภาษีไม่ถึงกำหนด 2" xfId="16" xr:uid="{00000000-0005-0000-0000-00000F000000}"/>
    <cellStyle name="_x0007__123007_ทรัพย์สินระหว่างสร้า _116007_ภาษีไม่ถึงกำหนด 2 2" xfId="1278" xr:uid="{4732E3F0-EBEA-4AAB-930B-8DFB51EEDF0C}"/>
    <cellStyle name="_x0007__123007_ทรัพย์สินระหว่างสร้า _116007_ภาษีไม่ถึงกำหนด 3" xfId="1277" xr:uid="{5AA74817-9032-42EC-B7DC-35D695AFC2B4}"/>
    <cellStyle name="_x0007__123007_ทรัพย์สินระหว่างสร้า _116007_ภาษีไม่ถึงกำหนด_G-1" xfId="17" xr:uid="{00000000-0005-0000-0000-000010000000}"/>
    <cellStyle name="_x0007__123007_ทรัพย์สินระหว่างสร้า _116007_ภาษีไม่ถึงกำหนด_G-1 2" xfId="18" xr:uid="{00000000-0005-0000-0000-000011000000}"/>
    <cellStyle name="_x0007__123007_ทรัพย์สินระหว่างสร้า _116007_ภาษีไม่ถึงกำหนด_G-1 2 2" xfId="1280" xr:uid="{E58CB85C-3DEB-4B2A-A142-34EB267EBDFC}"/>
    <cellStyle name="_x0007__123007_ทรัพย์สินระหว่างสร้า _116007_ภาษีไม่ถึงกำหนด_G-1 3" xfId="1279" xr:uid="{D44EF2C9-0B4A-4265-8637-6F907FB2DB84}"/>
    <cellStyle name="_x0007__123007_ทรัพย์สินระหว่างสร้า _116007_ภาษีไม่ถึงกำหนด_I-1" xfId="19" xr:uid="{00000000-0005-0000-0000-000012000000}"/>
    <cellStyle name="_x0007__123007_ทรัพย์สินระหว่างสร้า _116007_ภาษีไม่ถึงกำหนด_I-1 2" xfId="20" xr:uid="{00000000-0005-0000-0000-000013000000}"/>
    <cellStyle name="_x0007__123007_ทรัพย์สินระหว่างสร้า _116007_ภาษีไม่ถึงกำหนด_I-1 2 2" xfId="1282" xr:uid="{A8FBEFA9-8238-47D0-AB96-530FD7069581}"/>
    <cellStyle name="_x0007__123007_ทรัพย์สินระหว่างสร้า _116007_ภาษีไม่ถึงกำหนด_I-1 3" xfId="1281" xr:uid="{AF002330-C814-4972-ADAB-72E68EA8ACD0}"/>
    <cellStyle name="_x0007__123007_ทรัพย์สินระหว่างสร้า _G-1" xfId="21" xr:uid="{00000000-0005-0000-0000-000014000000}"/>
    <cellStyle name="_x0007__123007_ทรัพย์สินระหว่างสร้า _G-1 2" xfId="22" xr:uid="{00000000-0005-0000-0000-000015000000}"/>
    <cellStyle name="_x0007__123007_ทรัพย์สินระหว่างสร้า _G-1 2 2" xfId="1284" xr:uid="{C7BB4AD3-60D4-469A-9004-E8CDAC8E6A74}"/>
    <cellStyle name="_x0007__123007_ทรัพย์สินระหว่างสร้า _G-1 3" xfId="1283" xr:uid="{9B3704B2-CCAC-459A-8ECB-E3D2707D8C2B}"/>
    <cellStyle name="_x0007__123007_ทรัพย์สินระหว่างสร้า _I-1" xfId="23" xr:uid="{00000000-0005-0000-0000-000016000000}"/>
    <cellStyle name="_x0007__123007_ทรัพย์สินระหว่างสร้า _I-1 2" xfId="24" xr:uid="{00000000-0005-0000-0000-000017000000}"/>
    <cellStyle name="_x0007__123007_ทรัพย์สินระหว่างสร้า _I-1 2 2" xfId="1286" xr:uid="{ED19F4C1-B3BF-42CC-81DC-9CEC06402CC8}"/>
    <cellStyle name="_x0007__123007_ทรัพย์สินระหว่างสร้า _I-1 3" xfId="1285" xr:uid="{74A69D1F-C2AF-469F-BEF2-6F0373DFFA98}"/>
    <cellStyle name="_x0007__2. LCB_Notes_Nov_081" xfId="25" xr:uid="{00000000-0005-0000-0000-000018000000}"/>
    <cellStyle name="_x0007__2. LCB_Notes_Nov_081 2" xfId="26" xr:uid="{00000000-0005-0000-0000-000019000000}"/>
    <cellStyle name="_x0007__2. LCB_Notes_Nov_081 2 2" xfId="1288" xr:uid="{9518DBB7-DE29-48CE-A5EE-090C5965697A}"/>
    <cellStyle name="_x0007__2. LCB_Notes_Nov_081 3" xfId="1287" xr:uid="{A37DC626-A3BD-42B1-B536-0E52865C3CD0}"/>
    <cellStyle name="_x0007__2. LCB_Notes_Nov_081_116007_ภาษีไม่ถึงกำหนด" xfId="27" xr:uid="{00000000-0005-0000-0000-00001A000000}"/>
    <cellStyle name="_x0007__2. LCB_Notes_Nov_081_116007_ภาษีไม่ถึงกำหนด 2" xfId="28" xr:uid="{00000000-0005-0000-0000-00001B000000}"/>
    <cellStyle name="_x0007__2. LCB_Notes_Nov_081_116007_ภาษีไม่ถึงกำหนด 2 2" xfId="1290" xr:uid="{B20AC58B-7A2B-4F1B-BADA-D38CE929B5E1}"/>
    <cellStyle name="_x0007__2. LCB_Notes_Nov_081_116007_ภาษีไม่ถึงกำหนด 3" xfId="1289" xr:uid="{FE40C355-5F9F-4C53-9F0E-92464676D9F7}"/>
    <cellStyle name="_x0007__2. LCB_Notes_Nov_081_116007_ภาษีไม่ถึงกำหนด_G-1" xfId="29" xr:uid="{00000000-0005-0000-0000-00001C000000}"/>
    <cellStyle name="_x0007__2. LCB_Notes_Nov_081_116007_ภาษีไม่ถึงกำหนด_G-1 2" xfId="30" xr:uid="{00000000-0005-0000-0000-00001D000000}"/>
    <cellStyle name="_x0007__2. LCB_Notes_Nov_081_116007_ภาษีไม่ถึงกำหนด_G-1 2 2" xfId="1292" xr:uid="{71B2AFFA-26AF-468F-836B-9A9C1C7A8591}"/>
    <cellStyle name="_x0007__2. LCB_Notes_Nov_081_116007_ภาษีไม่ถึงกำหนด_G-1 3" xfId="1291" xr:uid="{1A780272-4BAF-46C0-8506-9290612CB6C5}"/>
    <cellStyle name="_x0007__2. LCB_Notes_Nov_081_116007_ภาษีไม่ถึงกำหนด_I-1" xfId="31" xr:uid="{00000000-0005-0000-0000-00001E000000}"/>
    <cellStyle name="_x0007__2. LCB_Notes_Nov_081_116007_ภาษีไม่ถึงกำหนด_I-1 2" xfId="32" xr:uid="{00000000-0005-0000-0000-00001F000000}"/>
    <cellStyle name="_x0007__2. LCB_Notes_Nov_081_116007_ภาษีไม่ถึงกำหนด_I-1 2 2" xfId="1294" xr:uid="{073EE7A4-DF8E-4DA7-9616-CDDCA8F2167C}"/>
    <cellStyle name="_x0007__2. LCB_Notes_Nov_081_116007_ภาษีไม่ถึงกำหนด_I-1 3" xfId="1293" xr:uid="{8C066419-D84B-45EF-AE76-4D777B5A2109}"/>
    <cellStyle name="_x0007__2. LCB_Notes_Nov_081_123007_ทรัพย์สินระหว่างสร้า " xfId="33" xr:uid="{00000000-0005-0000-0000-000020000000}"/>
    <cellStyle name="_x0007__2. LCB_Notes_Nov_081_123007_ทรัพย์สินระหว่างสร้า  2" xfId="34" xr:uid="{00000000-0005-0000-0000-000021000000}"/>
    <cellStyle name="_x0007__2. LCB_Notes_Nov_081_123007_ทรัพย์สินระหว่างสร้า  2 2" xfId="1296" xr:uid="{F03EBC32-FDDE-44AE-876D-EC199A0BF3D9}"/>
    <cellStyle name="_x0007__2. LCB_Notes_Nov_081_123007_ทรัพย์สินระหว่างสร้า  3" xfId="1295" xr:uid="{C5080CAD-17DA-4DEF-8EA4-76A79AF68514}"/>
    <cellStyle name="_x0007__2. LCB_Notes_Nov_081_123007_ทรัพย์สินระหว่างสร้า _116007_ภาษีไม่ถึงกำหนด" xfId="35" xr:uid="{00000000-0005-0000-0000-000022000000}"/>
    <cellStyle name="_x0007__2. LCB_Notes_Nov_081_123007_ทรัพย์สินระหว่างสร้า _116007_ภาษีไม่ถึงกำหนด 2" xfId="36" xr:uid="{00000000-0005-0000-0000-000023000000}"/>
    <cellStyle name="_x0007__2. LCB_Notes_Nov_081_123007_ทรัพย์สินระหว่างสร้า _116007_ภาษีไม่ถึงกำหนด 2 2" xfId="1298" xr:uid="{1A0FE55F-A4E7-42DB-8E71-A3C959067B6C}"/>
    <cellStyle name="_x0007__2. LCB_Notes_Nov_081_123007_ทรัพย์สินระหว่างสร้า _116007_ภาษีไม่ถึงกำหนด 3" xfId="1297" xr:uid="{CC34F8B9-236C-44A6-BFC7-6B3921DA82AD}"/>
    <cellStyle name="_x0007__2. LCB_Notes_Nov_081_123007_ทรัพย์สินระหว่างสร้า _116007_ภาษีไม่ถึงกำหนด_G-1" xfId="37" xr:uid="{00000000-0005-0000-0000-000024000000}"/>
    <cellStyle name="_x0007__2. LCB_Notes_Nov_081_123007_ทรัพย์สินระหว่างสร้า _116007_ภาษีไม่ถึงกำหนด_G-1 2" xfId="38" xr:uid="{00000000-0005-0000-0000-000025000000}"/>
    <cellStyle name="_x0007__2. LCB_Notes_Nov_081_123007_ทรัพย์สินระหว่างสร้า _116007_ภาษีไม่ถึงกำหนด_G-1 2 2" xfId="1300" xr:uid="{3D786763-14C1-48D2-8320-1502D4ECE7D4}"/>
    <cellStyle name="_x0007__2. LCB_Notes_Nov_081_123007_ทรัพย์สินระหว่างสร้า _116007_ภาษีไม่ถึงกำหนด_G-1 3" xfId="1299" xr:uid="{19260217-3C5B-4378-81C4-2A3AAC9066F0}"/>
    <cellStyle name="_x0007__2. LCB_Notes_Nov_081_123007_ทรัพย์สินระหว่างสร้า _116007_ภาษีไม่ถึงกำหนด_I-1" xfId="39" xr:uid="{00000000-0005-0000-0000-000026000000}"/>
    <cellStyle name="_x0007__2. LCB_Notes_Nov_081_123007_ทรัพย์สินระหว่างสร้า _116007_ภาษีไม่ถึงกำหนด_I-1 2" xfId="40" xr:uid="{00000000-0005-0000-0000-000027000000}"/>
    <cellStyle name="_x0007__2. LCB_Notes_Nov_081_123007_ทรัพย์สินระหว่างสร้า _116007_ภาษีไม่ถึงกำหนด_I-1 2 2" xfId="1302" xr:uid="{A2691984-9AD6-446C-8AFE-3A8C556FD290}"/>
    <cellStyle name="_x0007__2. LCB_Notes_Nov_081_123007_ทรัพย์สินระหว่างสร้า _116007_ภาษีไม่ถึงกำหนด_I-1 3" xfId="1301" xr:uid="{01BA335C-A85B-433A-8FE1-1140520F9E7B}"/>
    <cellStyle name="_x0007__2. LCB_Notes_Nov_081_123007_ทรัพย์สินระหว่างสร้า _G-1" xfId="41" xr:uid="{00000000-0005-0000-0000-000028000000}"/>
    <cellStyle name="_x0007__2. LCB_Notes_Nov_081_123007_ทรัพย์สินระหว่างสร้า _G-1 2" xfId="42" xr:uid="{00000000-0005-0000-0000-000029000000}"/>
    <cellStyle name="_x0007__2. LCB_Notes_Nov_081_123007_ทรัพย์สินระหว่างสร้า _G-1 2 2" xfId="1304" xr:uid="{DA881713-7EB5-45F7-8F2B-18FA7918DFC7}"/>
    <cellStyle name="_x0007__2. LCB_Notes_Nov_081_123007_ทรัพย์สินระหว่างสร้า _G-1 3" xfId="1303" xr:uid="{1B0B49DD-67C4-4804-A79A-B458205D4821}"/>
    <cellStyle name="_x0007__2. LCB_Notes_Nov_081_123007_ทรัพย์สินระหว่างสร้า _I-1" xfId="43" xr:uid="{00000000-0005-0000-0000-00002A000000}"/>
    <cellStyle name="_x0007__2. LCB_Notes_Nov_081_123007_ทรัพย์สินระหว่างสร้า _I-1 2" xfId="44" xr:uid="{00000000-0005-0000-0000-00002B000000}"/>
    <cellStyle name="_x0007__2. LCB_Notes_Nov_081_123007_ทรัพย์สินระหว่างสร้า _I-1 2 2" xfId="1306" xr:uid="{48175F06-72E2-4A53-990C-4CABAC04C9B9}"/>
    <cellStyle name="_x0007__2. LCB_Notes_Nov_081_123007_ทรัพย์สินระหว่างสร้า _I-1 3" xfId="1305" xr:uid="{F715FB9B-FE92-4373-BD37-41BA6A77ED2A}"/>
    <cellStyle name="_x0007__2. LCB_Notes_Nov_081_G-1" xfId="45" xr:uid="{00000000-0005-0000-0000-00002C000000}"/>
    <cellStyle name="_x0007__2. LCB_Notes_Nov_081_G-1 2" xfId="46" xr:uid="{00000000-0005-0000-0000-00002D000000}"/>
    <cellStyle name="_x0007__2. LCB_Notes_Nov_081_G-1 2 2" xfId="1308" xr:uid="{B65E767C-E882-4719-8CD4-D79A63408B84}"/>
    <cellStyle name="_x0007__2. LCB_Notes_Nov_081_G-1 3" xfId="1307" xr:uid="{1E22F83C-8F86-4B56-A752-27516C8BA927}"/>
    <cellStyle name="_x0007__2. LCB_Notes_Nov_081_I-1" xfId="47" xr:uid="{00000000-0005-0000-0000-00002E000000}"/>
    <cellStyle name="_x0007__2. LCB_Notes_Nov_081_I-1 2" xfId="48" xr:uid="{00000000-0005-0000-0000-00002F000000}"/>
    <cellStyle name="_x0007__2. LCB_Notes_Nov_081_I-1 2 2" xfId="1310" xr:uid="{3EECDD78-0B6D-4599-9EC7-801FE0643201}"/>
    <cellStyle name="_x0007__2. LCB_Notes_Nov_081_I-1 3" xfId="1309" xr:uid="{980E95DF-F1F5-4488-8578-412AD9BE7AB6}"/>
    <cellStyle name="_x0007__2.LCB_Notes_Aug_081" xfId="49" xr:uid="{00000000-0005-0000-0000-000030000000}"/>
    <cellStyle name="_x0007__2.LCB_Notes_Aug_081 2" xfId="50" xr:uid="{00000000-0005-0000-0000-000031000000}"/>
    <cellStyle name="_x0007__2.LCB_Notes_Aug_081 2 2" xfId="1312" xr:uid="{900AEE2A-FADF-4721-A19B-003B24CCD364}"/>
    <cellStyle name="_x0007__2.LCB_Notes_Aug_081 3" xfId="1311" xr:uid="{2182AEE6-7881-419D-875F-3540294305FB}"/>
    <cellStyle name="_x0007__2.LCB_Notes_Aug_081_116007_ภาษีไม่ถึงกำหนด" xfId="51" xr:uid="{00000000-0005-0000-0000-000032000000}"/>
    <cellStyle name="_x0007__2.LCB_Notes_Aug_081_116007_ภาษีไม่ถึงกำหนด 2" xfId="52" xr:uid="{00000000-0005-0000-0000-000033000000}"/>
    <cellStyle name="_x0007__2.LCB_Notes_Aug_081_116007_ภาษีไม่ถึงกำหนด 2 2" xfId="1314" xr:uid="{5BB399E8-3293-44BB-85EE-A1F0CFC70752}"/>
    <cellStyle name="_x0007__2.LCB_Notes_Aug_081_116007_ภาษีไม่ถึงกำหนด 3" xfId="1313" xr:uid="{A16CEE91-DB79-46B5-B203-382DD1E48E68}"/>
    <cellStyle name="_x0007__2.LCB_Notes_Aug_081_116007_ภาษีไม่ถึงกำหนด_G-1" xfId="53" xr:uid="{00000000-0005-0000-0000-000034000000}"/>
    <cellStyle name="_x0007__2.LCB_Notes_Aug_081_116007_ภาษีไม่ถึงกำหนด_G-1 2" xfId="54" xr:uid="{00000000-0005-0000-0000-000035000000}"/>
    <cellStyle name="_x0007__2.LCB_Notes_Aug_081_116007_ภาษีไม่ถึงกำหนด_G-1 2 2" xfId="1316" xr:uid="{B90ED2A3-42AF-44B8-A71A-DDA8D2797F6E}"/>
    <cellStyle name="_x0007__2.LCB_Notes_Aug_081_116007_ภาษีไม่ถึงกำหนด_G-1 3" xfId="1315" xr:uid="{45157D00-A2AA-4426-8756-5D21EC60B81F}"/>
    <cellStyle name="_x0007__2.LCB_Notes_Aug_081_116007_ภาษีไม่ถึงกำหนด_I-1" xfId="55" xr:uid="{00000000-0005-0000-0000-000036000000}"/>
    <cellStyle name="_x0007__2.LCB_Notes_Aug_081_116007_ภาษีไม่ถึงกำหนด_I-1 2" xfId="56" xr:uid="{00000000-0005-0000-0000-000037000000}"/>
    <cellStyle name="_x0007__2.LCB_Notes_Aug_081_116007_ภาษีไม่ถึงกำหนด_I-1 2 2" xfId="1318" xr:uid="{4897FFC7-7D28-4AE1-8AE3-8F3BF963E410}"/>
    <cellStyle name="_x0007__2.LCB_Notes_Aug_081_116007_ภาษีไม่ถึงกำหนด_I-1 3" xfId="1317" xr:uid="{FD52670F-E6C7-415F-A1F4-6C8B90EA0ABE}"/>
    <cellStyle name="_x0007__2.LCB_Notes_Aug_081_123007_ทรัพย์สินระหว่างสร้า " xfId="57" xr:uid="{00000000-0005-0000-0000-000038000000}"/>
    <cellStyle name="_x0007__2.LCB_Notes_Aug_081_123007_ทรัพย์สินระหว่างสร้า  2" xfId="58" xr:uid="{00000000-0005-0000-0000-000039000000}"/>
    <cellStyle name="_x0007__2.LCB_Notes_Aug_081_123007_ทรัพย์สินระหว่างสร้า  2 2" xfId="1320" xr:uid="{34E5B694-0BEC-4005-B178-6A010F463E0D}"/>
    <cellStyle name="_x0007__2.LCB_Notes_Aug_081_123007_ทรัพย์สินระหว่างสร้า  3" xfId="1319" xr:uid="{7DA10A9A-EDB4-4B91-8BA3-15F308B4AD84}"/>
    <cellStyle name="_x0007__2.LCB_Notes_Aug_081_123007_ทรัพย์สินระหว่างสร้า _116007_ภาษีไม่ถึงกำหนด" xfId="59" xr:uid="{00000000-0005-0000-0000-00003A000000}"/>
    <cellStyle name="_x0007__2.LCB_Notes_Aug_081_123007_ทรัพย์สินระหว่างสร้า _116007_ภาษีไม่ถึงกำหนด 2" xfId="60" xr:uid="{00000000-0005-0000-0000-00003B000000}"/>
    <cellStyle name="_x0007__2.LCB_Notes_Aug_081_123007_ทรัพย์สินระหว่างสร้า _116007_ภาษีไม่ถึงกำหนด 2 2" xfId="1322" xr:uid="{16D9AE57-5ECD-4FEA-A5D5-6EDB8A5ABE5D}"/>
    <cellStyle name="_x0007__2.LCB_Notes_Aug_081_123007_ทรัพย์สินระหว่างสร้า _116007_ภาษีไม่ถึงกำหนด 3" xfId="1321" xr:uid="{6B66DF1E-E72D-466E-AA8E-E6881BEF52F9}"/>
    <cellStyle name="_x0007__2.LCB_Notes_Aug_081_123007_ทรัพย์สินระหว่างสร้า _116007_ภาษีไม่ถึงกำหนด_G-1" xfId="61" xr:uid="{00000000-0005-0000-0000-00003C000000}"/>
    <cellStyle name="_x0007__2.LCB_Notes_Aug_081_123007_ทรัพย์สินระหว่างสร้า _116007_ภาษีไม่ถึงกำหนด_G-1 2" xfId="62" xr:uid="{00000000-0005-0000-0000-00003D000000}"/>
    <cellStyle name="_x0007__2.LCB_Notes_Aug_081_123007_ทรัพย์สินระหว่างสร้า _116007_ภาษีไม่ถึงกำหนด_G-1 2 2" xfId="1324" xr:uid="{7AAD85F3-FE1E-4173-A3A3-E2BA76E2EF05}"/>
    <cellStyle name="_x0007__2.LCB_Notes_Aug_081_123007_ทรัพย์สินระหว่างสร้า _116007_ภาษีไม่ถึงกำหนด_G-1 3" xfId="1323" xr:uid="{3AE35FDB-646F-4F02-8CA2-A34255435B5A}"/>
    <cellStyle name="_x0007__2.LCB_Notes_Aug_081_123007_ทรัพย์สินระหว่างสร้า _116007_ภาษีไม่ถึงกำหนด_I-1" xfId="63" xr:uid="{00000000-0005-0000-0000-00003E000000}"/>
    <cellStyle name="_x0007__2.LCB_Notes_Aug_081_123007_ทรัพย์สินระหว่างสร้า _116007_ภาษีไม่ถึงกำหนด_I-1 2" xfId="64" xr:uid="{00000000-0005-0000-0000-00003F000000}"/>
    <cellStyle name="_x0007__2.LCB_Notes_Aug_081_123007_ทรัพย์สินระหว่างสร้า _116007_ภาษีไม่ถึงกำหนด_I-1 2 2" xfId="1326" xr:uid="{68CA4AB9-02B3-4AB1-98F0-A135BAFD276E}"/>
    <cellStyle name="_x0007__2.LCB_Notes_Aug_081_123007_ทรัพย์สินระหว่างสร้า _116007_ภาษีไม่ถึงกำหนด_I-1 3" xfId="1325" xr:uid="{3A9468DE-B719-4117-AA73-5C75546F1042}"/>
    <cellStyle name="_x0007__2.LCB_Notes_Aug_081_123007_ทรัพย์สินระหว่างสร้า _G-1" xfId="65" xr:uid="{00000000-0005-0000-0000-000040000000}"/>
    <cellStyle name="_x0007__2.LCB_Notes_Aug_081_123007_ทรัพย์สินระหว่างสร้า _G-1 2" xfId="66" xr:uid="{00000000-0005-0000-0000-000041000000}"/>
    <cellStyle name="_x0007__2.LCB_Notes_Aug_081_123007_ทรัพย์สินระหว่างสร้า _G-1 2 2" xfId="1328" xr:uid="{FCEC23A3-6039-4CBD-8459-18939ACDAF1A}"/>
    <cellStyle name="_x0007__2.LCB_Notes_Aug_081_123007_ทรัพย์สินระหว่างสร้า _G-1 3" xfId="1327" xr:uid="{65578570-F9C3-4840-8F0E-7832418FDBFE}"/>
    <cellStyle name="_x0007__2.LCB_Notes_Aug_081_123007_ทรัพย์สินระหว่างสร้า _I-1" xfId="67" xr:uid="{00000000-0005-0000-0000-000042000000}"/>
    <cellStyle name="_x0007__2.LCB_Notes_Aug_081_123007_ทรัพย์สินระหว่างสร้า _I-1 2" xfId="68" xr:uid="{00000000-0005-0000-0000-000043000000}"/>
    <cellStyle name="_x0007__2.LCB_Notes_Aug_081_123007_ทรัพย์สินระหว่างสร้า _I-1 2 2" xfId="1330" xr:uid="{2A79D4B0-984E-435A-82B8-C80994C6CA8C}"/>
    <cellStyle name="_x0007__2.LCB_Notes_Aug_081_123007_ทรัพย์สินระหว่างสร้า _I-1 3" xfId="1329" xr:uid="{31FE596A-86C0-4ABE-93A3-79F12BC98CAB}"/>
    <cellStyle name="_x0007__2.LCB_Notes_Aug_081_G-1" xfId="69" xr:uid="{00000000-0005-0000-0000-000044000000}"/>
    <cellStyle name="_x0007__2.LCB_Notes_Aug_081_G-1 2" xfId="70" xr:uid="{00000000-0005-0000-0000-000045000000}"/>
    <cellStyle name="_x0007__2.LCB_Notes_Aug_081_G-1 2 2" xfId="1332" xr:uid="{B091FF04-A0C7-4C55-9AA4-E9E7CE438374}"/>
    <cellStyle name="_x0007__2.LCB_Notes_Aug_081_G-1 3" xfId="1331" xr:uid="{D48A8283-6090-41C5-ACDE-B838E3DA4F92}"/>
    <cellStyle name="_x0007__2.LCB_Notes_Aug_081_I-1" xfId="71" xr:uid="{00000000-0005-0000-0000-000046000000}"/>
    <cellStyle name="_x0007__2.LCB_Notes_Aug_081_I-1 2" xfId="72" xr:uid="{00000000-0005-0000-0000-000047000000}"/>
    <cellStyle name="_x0007__2.LCB_Notes_Aug_081_I-1 2 2" xfId="1334" xr:uid="{B3F56EAC-95D6-41D7-8A0D-F61B19C44B7E}"/>
    <cellStyle name="_x0007__2.LCB_Notes_Aug_081_I-1 3" xfId="1333" xr:uid="{74307C5E-113E-401A-9CAC-B16EDFE3BF8F}"/>
    <cellStyle name="_x0007__2.LCB_Notes_Jun 08up" xfId="73" xr:uid="{00000000-0005-0000-0000-000048000000}"/>
    <cellStyle name="_x0007__2.LCB_Notes_Jun 08up 2" xfId="74" xr:uid="{00000000-0005-0000-0000-000049000000}"/>
    <cellStyle name="_x0007__2.LCB_Notes_Jun 08up 2 2" xfId="1336" xr:uid="{527EDAF9-21FE-4153-9985-3C18BA3A6940}"/>
    <cellStyle name="_x0007__2.LCB_Notes_Jun 08up 3" xfId="1335" xr:uid="{731DAFC4-985D-4E73-9073-602323A397A7}"/>
    <cellStyle name="_x0007__2.LCB_Notes_Jun 08up_116007_ภาษีไม่ถึงกำหนด" xfId="75" xr:uid="{00000000-0005-0000-0000-00004A000000}"/>
    <cellStyle name="_x0007__2.LCB_Notes_Jun 08up_116007_ภาษีไม่ถึงกำหนด 2" xfId="76" xr:uid="{00000000-0005-0000-0000-00004B000000}"/>
    <cellStyle name="_x0007__2.LCB_Notes_Jun 08up_116007_ภาษีไม่ถึงกำหนด 2 2" xfId="1338" xr:uid="{C5304462-B3EF-4E04-901B-97CFA71CD64A}"/>
    <cellStyle name="_x0007__2.LCB_Notes_Jun 08up_116007_ภาษีไม่ถึงกำหนด 3" xfId="1337" xr:uid="{921F91AE-0A0C-4DFC-AD26-C691E59E855E}"/>
    <cellStyle name="_x0007__2.LCB_Notes_Jun 08up_116007_ภาษีไม่ถึงกำหนด_G-1" xfId="77" xr:uid="{00000000-0005-0000-0000-00004C000000}"/>
    <cellStyle name="_x0007__2.LCB_Notes_Jun 08up_116007_ภาษีไม่ถึงกำหนด_G-1 2" xfId="78" xr:uid="{00000000-0005-0000-0000-00004D000000}"/>
    <cellStyle name="_x0007__2.LCB_Notes_Jun 08up_116007_ภาษีไม่ถึงกำหนด_G-1 2 2" xfId="1340" xr:uid="{AF089009-CCDA-4E6B-B6E1-1F4B8C79FC91}"/>
    <cellStyle name="_x0007__2.LCB_Notes_Jun 08up_116007_ภาษีไม่ถึงกำหนด_G-1 3" xfId="1339" xr:uid="{91A075B6-F0A7-480E-AE42-82602F2A7260}"/>
    <cellStyle name="_x0007__2.LCB_Notes_Jun 08up_116007_ภาษีไม่ถึงกำหนด_I-1" xfId="79" xr:uid="{00000000-0005-0000-0000-00004E000000}"/>
    <cellStyle name="_x0007__2.LCB_Notes_Jun 08up_116007_ภาษีไม่ถึงกำหนด_I-1 2" xfId="80" xr:uid="{00000000-0005-0000-0000-00004F000000}"/>
    <cellStyle name="_x0007__2.LCB_Notes_Jun 08up_116007_ภาษีไม่ถึงกำหนด_I-1 2 2" xfId="1342" xr:uid="{1C5F00B6-C841-4C7C-979B-FBD51898737B}"/>
    <cellStyle name="_x0007__2.LCB_Notes_Jun 08up_116007_ภาษีไม่ถึงกำหนด_I-1 3" xfId="1341" xr:uid="{CA92A4CD-55A4-4379-B9A8-314A9E54E30D}"/>
    <cellStyle name="_x0007__2.LCB_Notes_Jun 08up_123007_ทรัพย์สินระหว่างสร้า " xfId="81" xr:uid="{00000000-0005-0000-0000-000050000000}"/>
    <cellStyle name="_x0007__2.LCB_Notes_Jun 08up_123007_ทรัพย์สินระหว่างสร้า  2" xfId="82" xr:uid="{00000000-0005-0000-0000-000051000000}"/>
    <cellStyle name="_x0007__2.LCB_Notes_Jun 08up_123007_ทรัพย์สินระหว่างสร้า  2 2" xfId="1344" xr:uid="{003860EC-753F-484D-8A83-12A65316B7B5}"/>
    <cellStyle name="_x0007__2.LCB_Notes_Jun 08up_123007_ทรัพย์สินระหว่างสร้า  3" xfId="1343" xr:uid="{3D78A5F1-7BF1-47AE-A965-70A5861DB54D}"/>
    <cellStyle name="_x0007__2.LCB_Notes_Jun 08up_123007_ทรัพย์สินระหว่างสร้า _116007_ภาษีไม่ถึงกำหนด" xfId="83" xr:uid="{00000000-0005-0000-0000-000052000000}"/>
    <cellStyle name="_x0007__2.LCB_Notes_Jun 08up_123007_ทรัพย์สินระหว่างสร้า _116007_ภาษีไม่ถึงกำหนด 2" xfId="84" xr:uid="{00000000-0005-0000-0000-000053000000}"/>
    <cellStyle name="_x0007__2.LCB_Notes_Jun 08up_123007_ทรัพย์สินระหว่างสร้า _116007_ภาษีไม่ถึงกำหนด 2 2" xfId="1346" xr:uid="{DB61B6C3-B1C7-40B3-BFC0-36FE0804F0E8}"/>
    <cellStyle name="_x0007__2.LCB_Notes_Jun 08up_123007_ทรัพย์สินระหว่างสร้า _116007_ภาษีไม่ถึงกำหนด 3" xfId="1345" xr:uid="{F2FB28BE-B489-4F99-8B6F-A776A4851FC0}"/>
    <cellStyle name="_x0007__2.LCB_Notes_Jun 08up_123007_ทรัพย์สินระหว่างสร้า _116007_ภาษีไม่ถึงกำหนด_G-1" xfId="85" xr:uid="{00000000-0005-0000-0000-000054000000}"/>
    <cellStyle name="_x0007__2.LCB_Notes_Jun 08up_123007_ทรัพย์สินระหว่างสร้า _116007_ภาษีไม่ถึงกำหนด_G-1 2" xfId="86" xr:uid="{00000000-0005-0000-0000-000055000000}"/>
    <cellStyle name="_x0007__2.LCB_Notes_Jun 08up_123007_ทรัพย์สินระหว่างสร้า _116007_ภาษีไม่ถึงกำหนด_G-1 2 2" xfId="1348" xr:uid="{282DE7C9-C55D-46F6-95CC-BC53A69A54B9}"/>
    <cellStyle name="_x0007__2.LCB_Notes_Jun 08up_123007_ทรัพย์สินระหว่างสร้า _116007_ภาษีไม่ถึงกำหนด_G-1 3" xfId="1347" xr:uid="{8C30E791-A812-48A0-8E3D-4CCE9A317FC4}"/>
    <cellStyle name="_x0007__2.LCB_Notes_Jun 08up_123007_ทรัพย์สินระหว่างสร้า _116007_ภาษีไม่ถึงกำหนด_I-1" xfId="87" xr:uid="{00000000-0005-0000-0000-000056000000}"/>
    <cellStyle name="_x0007__2.LCB_Notes_Jun 08up_123007_ทรัพย์สินระหว่างสร้า _116007_ภาษีไม่ถึงกำหนด_I-1 2" xfId="88" xr:uid="{00000000-0005-0000-0000-000057000000}"/>
    <cellStyle name="_x0007__2.LCB_Notes_Jun 08up_123007_ทรัพย์สินระหว่างสร้า _116007_ภาษีไม่ถึงกำหนด_I-1 2 2" xfId="1350" xr:uid="{FEE0489C-DAEE-4D1E-8647-37BD88F07382}"/>
    <cellStyle name="_x0007__2.LCB_Notes_Jun 08up_123007_ทรัพย์สินระหว่างสร้า _116007_ภาษีไม่ถึงกำหนด_I-1 3" xfId="1349" xr:uid="{D1D2E40B-EC2D-4846-8DE5-245D8BBE9F12}"/>
    <cellStyle name="_x0007__2.LCB_Notes_Jun 08up_123007_ทรัพย์สินระหว่างสร้า _G-1" xfId="89" xr:uid="{00000000-0005-0000-0000-000058000000}"/>
    <cellStyle name="_x0007__2.LCB_Notes_Jun 08up_123007_ทรัพย์สินระหว่างสร้า _G-1 2" xfId="90" xr:uid="{00000000-0005-0000-0000-000059000000}"/>
    <cellStyle name="_x0007__2.LCB_Notes_Jun 08up_123007_ทรัพย์สินระหว่างสร้า _G-1 2 2" xfId="1352" xr:uid="{BA901A33-1EBE-4C49-A337-954ACF11E503}"/>
    <cellStyle name="_x0007__2.LCB_Notes_Jun 08up_123007_ทรัพย์สินระหว่างสร้า _G-1 3" xfId="1351" xr:uid="{0BFCAC58-3186-4607-8DCA-5AB16B7EC21A}"/>
    <cellStyle name="_x0007__2.LCB_Notes_Jun 08up_123007_ทรัพย์สินระหว่างสร้า _I-1" xfId="91" xr:uid="{00000000-0005-0000-0000-00005A000000}"/>
    <cellStyle name="_x0007__2.LCB_Notes_Jun 08up_123007_ทรัพย์สินระหว่างสร้า _I-1 2" xfId="92" xr:uid="{00000000-0005-0000-0000-00005B000000}"/>
    <cellStyle name="_x0007__2.LCB_Notes_Jun 08up_123007_ทรัพย์สินระหว่างสร้า _I-1 2 2" xfId="1354" xr:uid="{AB585919-7B39-41D9-8142-F1893D8AD149}"/>
    <cellStyle name="_x0007__2.LCB_Notes_Jun 08up_123007_ทรัพย์สินระหว่างสร้า _I-1 3" xfId="1353" xr:uid="{F310E7E7-30F8-4E6D-A337-38C60E935F13}"/>
    <cellStyle name="_x0007__2.LCB_Notes_Jun 08up_G-1" xfId="93" xr:uid="{00000000-0005-0000-0000-00005C000000}"/>
    <cellStyle name="_x0007__2.LCB_Notes_Jun 08up_G-1 2" xfId="94" xr:uid="{00000000-0005-0000-0000-00005D000000}"/>
    <cellStyle name="_x0007__2.LCB_Notes_Jun 08up_G-1 2 2" xfId="1356" xr:uid="{3F6E4E3A-607C-462A-82DE-73E4AAB2695E}"/>
    <cellStyle name="_x0007__2.LCB_Notes_Jun 08up_G-1 3" xfId="1355" xr:uid="{AAC07A0A-3BC8-4DDA-8915-1A3361425880}"/>
    <cellStyle name="_x0007__2.LCB_Notes_Jun 08up_I-1" xfId="95" xr:uid="{00000000-0005-0000-0000-00005E000000}"/>
    <cellStyle name="_x0007__2.LCB_Notes_Jun 08up_I-1 2" xfId="96" xr:uid="{00000000-0005-0000-0000-00005F000000}"/>
    <cellStyle name="_x0007__2.LCB_Notes_Jun 08up_I-1 2 2" xfId="1358" xr:uid="{CC6D8DAE-C6A8-4957-9003-0537FDF78B4A}"/>
    <cellStyle name="_x0007__2.LCB_Notes_Jun 08up_I-1 3" xfId="1357" xr:uid="{3C8E59A2-918F-466E-BA69-35A9C901D6B8}"/>
    <cellStyle name="_x0007__2.LCB_Notes_Jun 08upสุด" xfId="97" xr:uid="{00000000-0005-0000-0000-000060000000}"/>
    <cellStyle name="_x0007__2.LCB_Notes_Jun 08upสุด 2" xfId="98" xr:uid="{00000000-0005-0000-0000-000061000000}"/>
    <cellStyle name="_x0007__2.LCB_Notes_Jun 08upสุด 2 2" xfId="1360" xr:uid="{C0CD4504-C904-4E43-ACF0-411138D68EB3}"/>
    <cellStyle name="_x0007__2.LCB_Notes_Jun 08upสุด 3" xfId="1359" xr:uid="{29283D7E-01E6-4509-AE13-474620413DFA}"/>
    <cellStyle name="_x0007__2.LCB_Notes_Jun 08upสุด_116007_ภาษีไม่ถึงกำหนด" xfId="99" xr:uid="{00000000-0005-0000-0000-000062000000}"/>
    <cellStyle name="_x0007__2.LCB_Notes_Jun 08upสุด_116007_ภาษีไม่ถึงกำหนด 2" xfId="100" xr:uid="{00000000-0005-0000-0000-000063000000}"/>
    <cellStyle name="_x0007__2.LCB_Notes_Jun 08upสุด_116007_ภาษีไม่ถึงกำหนด 2 2" xfId="1362" xr:uid="{4B4C56E4-985A-4CEC-B60D-EBCA2033A1C0}"/>
    <cellStyle name="_x0007__2.LCB_Notes_Jun 08upสุด_116007_ภาษีไม่ถึงกำหนด 3" xfId="1361" xr:uid="{AD0E00B1-B943-4BA4-B51C-DCF24F5A416C}"/>
    <cellStyle name="_x0007__2.LCB_Notes_Jun 08upสุด_116007_ภาษีไม่ถึงกำหนด_G-1" xfId="101" xr:uid="{00000000-0005-0000-0000-000064000000}"/>
    <cellStyle name="_x0007__2.LCB_Notes_Jun 08upสุด_116007_ภาษีไม่ถึงกำหนด_G-1 2" xfId="102" xr:uid="{00000000-0005-0000-0000-000065000000}"/>
    <cellStyle name="_x0007__2.LCB_Notes_Jun 08upสุด_116007_ภาษีไม่ถึงกำหนด_G-1 2 2" xfId="1364" xr:uid="{9AF4AE91-C60C-4F9A-9F0E-B2FBBD3F4DA5}"/>
    <cellStyle name="_x0007__2.LCB_Notes_Jun 08upสุด_116007_ภาษีไม่ถึงกำหนด_G-1 3" xfId="1363" xr:uid="{F3D86108-0628-4FF4-BC77-D669DA76D914}"/>
    <cellStyle name="_x0007__2.LCB_Notes_Jun 08upสุด_116007_ภาษีไม่ถึงกำหนด_I-1" xfId="103" xr:uid="{00000000-0005-0000-0000-000066000000}"/>
    <cellStyle name="_x0007__2.LCB_Notes_Jun 08upสุด_116007_ภาษีไม่ถึงกำหนด_I-1 2" xfId="104" xr:uid="{00000000-0005-0000-0000-000067000000}"/>
    <cellStyle name="_x0007__2.LCB_Notes_Jun 08upสุด_116007_ภาษีไม่ถึงกำหนด_I-1 2 2" xfId="1366" xr:uid="{585EC38F-C189-4090-B1EC-D173EF312DA7}"/>
    <cellStyle name="_x0007__2.LCB_Notes_Jun 08upสุด_116007_ภาษีไม่ถึงกำหนด_I-1 3" xfId="1365" xr:uid="{15192A7F-57C4-409F-85C6-18620CE7024C}"/>
    <cellStyle name="_x0007__2.LCB_Notes_Jun 08upสุด_123007_ทรัพย์สินระหว่างสร้า " xfId="105" xr:uid="{00000000-0005-0000-0000-000068000000}"/>
    <cellStyle name="_x0007__2.LCB_Notes_Jun 08upสุด_123007_ทรัพย์สินระหว่างสร้า  2" xfId="106" xr:uid="{00000000-0005-0000-0000-000069000000}"/>
    <cellStyle name="_x0007__2.LCB_Notes_Jun 08upสุด_123007_ทรัพย์สินระหว่างสร้า  2 2" xfId="1368" xr:uid="{71C1A69B-2DD9-4509-B1C3-706F7ABDCACB}"/>
    <cellStyle name="_x0007__2.LCB_Notes_Jun 08upสุด_123007_ทรัพย์สินระหว่างสร้า  3" xfId="1367" xr:uid="{1A293F18-0E28-4A41-965F-5E713F850F3D}"/>
    <cellStyle name="_x0007__2.LCB_Notes_Jun 08upสุด_123007_ทรัพย์สินระหว่างสร้า _116007_ภาษีไม่ถึงกำหนด" xfId="107" xr:uid="{00000000-0005-0000-0000-00006A000000}"/>
    <cellStyle name="_x0007__2.LCB_Notes_Jun 08upสุด_123007_ทรัพย์สินระหว่างสร้า _116007_ภาษีไม่ถึงกำหนด 2" xfId="108" xr:uid="{00000000-0005-0000-0000-00006B000000}"/>
    <cellStyle name="_x0007__2.LCB_Notes_Jun 08upสุด_123007_ทรัพย์สินระหว่างสร้า _116007_ภาษีไม่ถึงกำหนด 2 2" xfId="1370" xr:uid="{F5137810-D87A-436C-9739-4AFE1CC5D250}"/>
    <cellStyle name="_x0007__2.LCB_Notes_Jun 08upสุด_123007_ทรัพย์สินระหว่างสร้า _116007_ภาษีไม่ถึงกำหนด 3" xfId="1369" xr:uid="{F079C4B4-D462-4D2C-8E3A-76DE6F0854AC}"/>
    <cellStyle name="_x0007__2.LCB_Notes_Jun 08upสุด_123007_ทรัพย์สินระหว่างสร้า _116007_ภาษีไม่ถึงกำหนด_G-1" xfId="109" xr:uid="{00000000-0005-0000-0000-00006C000000}"/>
    <cellStyle name="_x0007__2.LCB_Notes_Jun 08upสุด_123007_ทรัพย์สินระหว่างสร้า _116007_ภาษีไม่ถึงกำหนด_G-1 2" xfId="110" xr:uid="{00000000-0005-0000-0000-00006D000000}"/>
    <cellStyle name="_x0007__2.LCB_Notes_Jun 08upสุด_123007_ทรัพย์สินระหว่างสร้า _116007_ภาษีไม่ถึงกำหนด_G-1 2 2" xfId="1372" xr:uid="{822A6EE5-2BCE-4DBB-9D16-EDC8EEBDE946}"/>
    <cellStyle name="_x0007__2.LCB_Notes_Jun 08upสุด_123007_ทรัพย์สินระหว่างสร้า _116007_ภาษีไม่ถึงกำหนด_G-1 3" xfId="1371" xr:uid="{76D6418F-E0D2-4C05-89E8-9747A49C1C23}"/>
    <cellStyle name="_x0007__2.LCB_Notes_Jun 08upสุด_123007_ทรัพย์สินระหว่างสร้า _116007_ภาษีไม่ถึงกำหนด_I-1" xfId="111" xr:uid="{00000000-0005-0000-0000-00006E000000}"/>
    <cellStyle name="_x0007__2.LCB_Notes_Jun 08upสุด_123007_ทรัพย์สินระหว่างสร้า _116007_ภาษีไม่ถึงกำหนด_I-1 2" xfId="112" xr:uid="{00000000-0005-0000-0000-00006F000000}"/>
    <cellStyle name="_x0007__2.LCB_Notes_Jun 08upสุด_123007_ทรัพย์สินระหว่างสร้า _116007_ภาษีไม่ถึงกำหนด_I-1 2 2" xfId="1374" xr:uid="{BEB8A975-93B7-41E1-A844-55987C9BE54A}"/>
    <cellStyle name="_x0007__2.LCB_Notes_Jun 08upสุด_123007_ทรัพย์สินระหว่างสร้า _116007_ภาษีไม่ถึงกำหนด_I-1 3" xfId="1373" xr:uid="{266DA1D2-8EF9-4E08-81E1-3AC461039029}"/>
    <cellStyle name="_x0007__2.LCB_Notes_Jun 08upสุด_123007_ทรัพย์สินระหว่างสร้า _G-1" xfId="113" xr:uid="{00000000-0005-0000-0000-000070000000}"/>
    <cellStyle name="_x0007__2.LCB_Notes_Jun 08upสุด_123007_ทรัพย์สินระหว่างสร้า _G-1 2" xfId="114" xr:uid="{00000000-0005-0000-0000-000071000000}"/>
    <cellStyle name="_x0007__2.LCB_Notes_Jun 08upสุด_123007_ทรัพย์สินระหว่างสร้า _G-1 2 2" xfId="1376" xr:uid="{6563A846-4FB2-4737-8E7B-8909374A19EB}"/>
    <cellStyle name="_x0007__2.LCB_Notes_Jun 08upสุด_123007_ทรัพย์สินระหว่างสร้า _G-1 3" xfId="1375" xr:uid="{1E94D3F1-5C48-4D17-9C16-43CB905495CB}"/>
    <cellStyle name="_x0007__2.LCB_Notes_Jun 08upสุด_123007_ทรัพย์สินระหว่างสร้า _I-1" xfId="115" xr:uid="{00000000-0005-0000-0000-000072000000}"/>
    <cellStyle name="_x0007__2.LCB_Notes_Jun 08upสุด_123007_ทรัพย์สินระหว่างสร้า _I-1 2" xfId="116" xr:uid="{00000000-0005-0000-0000-000073000000}"/>
    <cellStyle name="_x0007__2.LCB_Notes_Jun 08upสุด_123007_ทรัพย์สินระหว่างสร้า _I-1 2 2" xfId="1378" xr:uid="{5C74119C-026D-4BD0-8FB5-F120B1CF98B5}"/>
    <cellStyle name="_x0007__2.LCB_Notes_Jun 08upสุด_123007_ทรัพย์สินระหว่างสร้า _I-1 3" xfId="1377" xr:uid="{148C72E8-57FF-415C-BED0-48C69136CFE4}"/>
    <cellStyle name="_x0007__2.LCB_Notes_Jun 08upสุด_G-1" xfId="117" xr:uid="{00000000-0005-0000-0000-000074000000}"/>
    <cellStyle name="_x0007__2.LCB_Notes_Jun 08upสุด_G-1 2" xfId="118" xr:uid="{00000000-0005-0000-0000-000075000000}"/>
    <cellStyle name="_x0007__2.LCB_Notes_Jun 08upสุด_G-1 2 2" xfId="1380" xr:uid="{CC08F2C3-3BD3-4114-AA75-936B0DF1D44B}"/>
    <cellStyle name="_x0007__2.LCB_Notes_Jun 08upสุด_G-1 3" xfId="1379" xr:uid="{F4F70E47-4D12-4444-9B1B-8226538DE1A8}"/>
    <cellStyle name="_x0007__2.LCB_Notes_Jun 08upสุด_I-1" xfId="119" xr:uid="{00000000-0005-0000-0000-000076000000}"/>
    <cellStyle name="_x0007__2.LCB_Notes_Jun 08upสุด_I-1 2" xfId="120" xr:uid="{00000000-0005-0000-0000-000077000000}"/>
    <cellStyle name="_x0007__2.LCB_Notes_Jun 08upสุด_I-1 2 2" xfId="1382" xr:uid="{77615F16-A446-4B96-824A-E9766728B54E}"/>
    <cellStyle name="_x0007__2.LCB_Notes_Jun 08upสุด_I-1 3" xfId="1381" xr:uid="{923E00DE-E74A-4A63-97F3-F26296886272}"/>
    <cellStyle name="_x0007__2.LCB_Notes_Jun_08" xfId="121" xr:uid="{00000000-0005-0000-0000-000078000000}"/>
    <cellStyle name="_x0007__2.LCB_Notes_Jun_08 2" xfId="122" xr:uid="{00000000-0005-0000-0000-000079000000}"/>
    <cellStyle name="_x0007__2.LCB_Notes_Jun_08 2 2" xfId="1384" xr:uid="{7B926E98-E6E4-4FFA-83FB-19E5913C6B5D}"/>
    <cellStyle name="_x0007__2.LCB_Notes_Jun_08 3" xfId="1383" xr:uid="{207D21DA-C645-4DCC-A37B-B9B151E7BB19}"/>
    <cellStyle name="_x0007__2.LCB_Notes_Jun_08_116007_ภาษีไม่ถึงกำหนด" xfId="123" xr:uid="{00000000-0005-0000-0000-00007A000000}"/>
    <cellStyle name="_x0007__2.LCB_Notes_Jun_08_116007_ภาษีไม่ถึงกำหนด 2" xfId="124" xr:uid="{00000000-0005-0000-0000-00007B000000}"/>
    <cellStyle name="_x0007__2.LCB_Notes_Jun_08_116007_ภาษีไม่ถึงกำหนด 2 2" xfId="1386" xr:uid="{E2519011-A699-41D6-BE72-2FD02F71FFC5}"/>
    <cellStyle name="_x0007__2.LCB_Notes_Jun_08_116007_ภาษีไม่ถึงกำหนด 3" xfId="1385" xr:uid="{66EE8D1A-9223-4698-8B71-10803880AD56}"/>
    <cellStyle name="_x0007__2.LCB_Notes_Jun_08_116007_ภาษีไม่ถึงกำหนด_G-1" xfId="125" xr:uid="{00000000-0005-0000-0000-00007C000000}"/>
    <cellStyle name="_x0007__2.LCB_Notes_Jun_08_116007_ภาษีไม่ถึงกำหนด_G-1 2" xfId="126" xr:uid="{00000000-0005-0000-0000-00007D000000}"/>
    <cellStyle name="_x0007__2.LCB_Notes_Jun_08_116007_ภาษีไม่ถึงกำหนด_G-1 2 2" xfId="1388" xr:uid="{B6E6CBE7-B947-4A0E-BF77-3B1942E50D81}"/>
    <cellStyle name="_x0007__2.LCB_Notes_Jun_08_116007_ภาษีไม่ถึงกำหนด_G-1 3" xfId="1387" xr:uid="{277C93F4-29ED-446C-94C0-96C34E7DC582}"/>
    <cellStyle name="_x0007__2.LCB_Notes_Jun_08_116007_ภาษีไม่ถึงกำหนด_I-1" xfId="127" xr:uid="{00000000-0005-0000-0000-00007E000000}"/>
    <cellStyle name="_x0007__2.LCB_Notes_Jun_08_116007_ภาษีไม่ถึงกำหนด_I-1 2" xfId="128" xr:uid="{00000000-0005-0000-0000-00007F000000}"/>
    <cellStyle name="_x0007__2.LCB_Notes_Jun_08_116007_ภาษีไม่ถึงกำหนด_I-1 2 2" xfId="1390" xr:uid="{113E5725-89C5-4F8E-BF65-A037EDC5B64F}"/>
    <cellStyle name="_x0007__2.LCB_Notes_Jun_08_116007_ภาษีไม่ถึงกำหนด_I-1 3" xfId="1389" xr:uid="{09CE7971-7536-4998-AF83-F22A7DFB9ECE}"/>
    <cellStyle name="_x0007__2.LCB_Notes_Jun_08_123007_ทรัพย์สินระหว่างสร้า " xfId="129" xr:uid="{00000000-0005-0000-0000-000080000000}"/>
    <cellStyle name="_x0007__2.LCB_Notes_Jun_08_123007_ทรัพย์สินระหว่างสร้า  2" xfId="130" xr:uid="{00000000-0005-0000-0000-000081000000}"/>
    <cellStyle name="_x0007__2.LCB_Notes_Jun_08_123007_ทรัพย์สินระหว่างสร้า  2 2" xfId="1392" xr:uid="{5BE240F9-3B14-4B00-A652-7A45F5D337A2}"/>
    <cellStyle name="_x0007__2.LCB_Notes_Jun_08_123007_ทรัพย์สินระหว่างสร้า  3" xfId="1391" xr:uid="{54955F33-FBB5-49D0-B78C-B7F5217FD123}"/>
    <cellStyle name="_x0007__2.LCB_Notes_Jun_08_123007_ทรัพย์สินระหว่างสร้า _116007_ภาษีไม่ถึงกำหนด" xfId="131" xr:uid="{00000000-0005-0000-0000-000082000000}"/>
    <cellStyle name="_x0007__2.LCB_Notes_Jun_08_123007_ทรัพย์สินระหว่างสร้า _116007_ภาษีไม่ถึงกำหนด 2" xfId="132" xr:uid="{00000000-0005-0000-0000-000083000000}"/>
    <cellStyle name="_x0007__2.LCB_Notes_Jun_08_123007_ทรัพย์สินระหว่างสร้า _116007_ภาษีไม่ถึงกำหนด 2 2" xfId="1394" xr:uid="{AE17655A-AC99-4B0D-A279-FC96B90A3ECC}"/>
    <cellStyle name="_x0007__2.LCB_Notes_Jun_08_123007_ทรัพย์สินระหว่างสร้า _116007_ภาษีไม่ถึงกำหนด 3" xfId="1393" xr:uid="{CE80E40F-1521-4575-AEEE-6831CAE5FD63}"/>
    <cellStyle name="_x0007__2.LCB_Notes_Jun_08_123007_ทรัพย์สินระหว่างสร้า _116007_ภาษีไม่ถึงกำหนด_G-1" xfId="133" xr:uid="{00000000-0005-0000-0000-000084000000}"/>
    <cellStyle name="_x0007__2.LCB_Notes_Jun_08_123007_ทรัพย์สินระหว่างสร้า _116007_ภาษีไม่ถึงกำหนด_G-1 2" xfId="134" xr:uid="{00000000-0005-0000-0000-000085000000}"/>
    <cellStyle name="_x0007__2.LCB_Notes_Jun_08_123007_ทรัพย์สินระหว่างสร้า _116007_ภาษีไม่ถึงกำหนด_G-1 2 2" xfId="1396" xr:uid="{0FE9D567-5030-420A-A640-C122E80CE61E}"/>
    <cellStyle name="_x0007__2.LCB_Notes_Jun_08_123007_ทรัพย์สินระหว่างสร้า _116007_ภาษีไม่ถึงกำหนด_G-1 3" xfId="1395" xr:uid="{93AA143E-AA9C-4E0E-8D89-3BE821933630}"/>
    <cellStyle name="_x0007__2.LCB_Notes_Jun_08_123007_ทรัพย์สินระหว่างสร้า _116007_ภาษีไม่ถึงกำหนด_I-1" xfId="135" xr:uid="{00000000-0005-0000-0000-000086000000}"/>
    <cellStyle name="_x0007__2.LCB_Notes_Jun_08_123007_ทรัพย์สินระหว่างสร้า _116007_ภาษีไม่ถึงกำหนด_I-1 2" xfId="136" xr:uid="{00000000-0005-0000-0000-000087000000}"/>
    <cellStyle name="_x0007__2.LCB_Notes_Jun_08_123007_ทรัพย์สินระหว่างสร้า _116007_ภาษีไม่ถึงกำหนด_I-1 2 2" xfId="1398" xr:uid="{1F8AE073-DE73-4664-8B47-0D4C0B08B2F9}"/>
    <cellStyle name="_x0007__2.LCB_Notes_Jun_08_123007_ทรัพย์สินระหว่างสร้า _116007_ภาษีไม่ถึงกำหนด_I-1 3" xfId="1397" xr:uid="{C9957C37-AF92-44C1-9F60-3F85827CE96B}"/>
    <cellStyle name="_x0007__2.LCB_Notes_Jun_08_123007_ทรัพย์สินระหว่างสร้า _G-1" xfId="137" xr:uid="{00000000-0005-0000-0000-000088000000}"/>
    <cellStyle name="_x0007__2.LCB_Notes_Jun_08_123007_ทรัพย์สินระหว่างสร้า _G-1 2" xfId="138" xr:uid="{00000000-0005-0000-0000-000089000000}"/>
    <cellStyle name="_x0007__2.LCB_Notes_Jun_08_123007_ทรัพย์สินระหว่างสร้า _G-1 2 2" xfId="1400" xr:uid="{CAF4315E-7F3C-4FE8-A9A0-C98AA36A83DE}"/>
    <cellStyle name="_x0007__2.LCB_Notes_Jun_08_123007_ทรัพย์สินระหว่างสร้า _G-1 3" xfId="1399" xr:uid="{B66C6581-CBE3-4ECC-A592-505C455F074F}"/>
    <cellStyle name="_x0007__2.LCB_Notes_Jun_08_123007_ทรัพย์สินระหว่างสร้า _I-1" xfId="139" xr:uid="{00000000-0005-0000-0000-00008A000000}"/>
    <cellStyle name="_x0007__2.LCB_Notes_Jun_08_123007_ทรัพย์สินระหว่างสร้า _I-1 2" xfId="140" xr:uid="{00000000-0005-0000-0000-00008B000000}"/>
    <cellStyle name="_x0007__2.LCB_Notes_Jun_08_123007_ทรัพย์สินระหว่างสร้า _I-1 2 2" xfId="1402" xr:uid="{5A99F9A2-21E2-45CB-8CF8-81694CE1F073}"/>
    <cellStyle name="_x0007__2.LCB_Notes_Jun_08_123007_ทรัพย์สินระหว่างสร้า _I-1 3" xfId="1401" xr:uid="{6F27CE28-3AAD-4054-9CEE-4300D8590297}"/>
    <cellStyle name="_x0007__2.LCB_Notes_Jun_08_G-1" xfId="141" xr:uid="{00000000-0005-0000-0000-00008C000000}"/>
    <cellStyle name="_x0007__2.LCB_Notes_Jun_08_G-1 2" xfId="142" xr:uid="{00000000-0005-0000-0000-00008D000000}"/>
    <cellStyle name="_x0007__2.LCB_Notes_Jun_08_G-1 2 2" xfId="1404" xr:uid="{D0B9FCA2-0D38-4458-AD3E-298EE2522C75}"/>
    <cellStyle name="_x0007__2.LCB_Notes_Jun_08_G-1 3" xfId="1403" xr:uid="{1CE60744-80FC-44D6-B69E-154C3C078A0F}"/>
    <cellStyle name="_x0007__2.LCB_Notes_Jun_08_I-1" xfId="143" xr:uid="{00000000-0005-0000-0000-00008E000000}"/>
    <cellStyle name="_x0007__2.LCB_Notes_Jun_08_I-1 2" xfId="144" xr:uid="{00000000-0005-0000-0000-00008F000000}"/>
    <cellStyle name="_x0007__2.LCB_Notes_Jun_08_I-1 2 2" xfId="1406" xr:uid="{39D901C6-286D-420B-A63C-146CD63B4113}"/>
    <cellStyle name="_x0007__2.LCB_Notes_Jun_08_I-1 3" xfId="1405" xr:uid="{8B7E8ADF-BFC2-4CD4-AC58-2F5C8F7949A2}"/>
    <cellStyle name="_x0007__2.LCB_Notes_Jun08" xfId="145" xr:uid="{00000000-0005-0000-0000-000090000000}"/>
    <cellStyle name="_x0007__2.LCB_Notes_Jun'08" xfId="146" xr:uid="{00000000-0005-0000-0000-000091000000}"/>
    <cellStyle name="_x0007__2.LCB_Notes_Jun08 2" xfId="147" xr:uid="{00000000-0005-0000-0000-000092000000}"/>
    <cellStyle name="_x0007__2.LCB_Notes_Jun'08 2" xfId="148" xr:uid="{00000000-0005-0000-0000-000093000000}"/>
    <cellStyle name="_x0007__2.LCB_Notes_Jun08 2 2" xfId="1409" xr:uid="{67F39FCE-66D7-4DCB-A917-628A1BB09D1D}"/>
    <cellStyle name="_x0007__2.LCB_Notes_Jun'08 2 2" xfId="1410" xr:uid="{8CC264CF-9993-496B-942F-979E962B139C}"/>
    <cellStyle name="_x0007__2.LCB_Notes_Jun08 2 3" xfId="2117" xr:uid="{903D1141-DA04-4479-8348-1620039D9F69}"/>
    <cellStyle name="_x0007__2.LCB_Notes_Jun'08 2 3" xfId="2116" xr:uid="{50317E2E-D353-4702-A5DC-7D9AEC9CEF41}"/>
    <cellStyle name="_x0007__2.LCB_Notes_Jun08 3" xfId="149" xr:uid="{00000000-0005-0000-0000-000094000000}"/>
    <cellStyle name="_x0007__2.LCB_Notes_Jun'08 3" xfId="150" xr:uid="{00000000-0005-0000-0000-000095000000}"/>
    <cellStyle name="_x0007__2.LCB_Notes_Jun08 3 2" xfId="1411" xr:uid="{8E0EAF59-54C9-4C9C-86C8-EA59923621A7}"/>
    <cellStyle name="_x0007__2.LCB_Notes_Jun'08 3 2" xfId="1412" xr:uid="{71B7F881-0E5C-4B13-9ECE-DF2616D4EB27}"/>
    <cellStyle name="_x0007__2.LCB_Notes_Jun08 3 3" xfId="2115" xr:uid="{CA56B4FF-CB33-4646-952E-12FA9B3C5D77}"/>
    <cellStyle name="_x0007__2.LCB_Notes_Jun'08 3 3" xfId="2114" xr:uid="{232C0D29-D6FA-43D5-91AA-2877FC745A88}"/>
    <cellStyle name="_x0007__2.LCB_Notes_Jun08 4" xfId="151" xr:uid="{00000000-0005-0000-0000-000096000000}"/>
    <cellStyle name="_x0007__2.LCB_Notes_Jun'08 4" xfId="152" xr:uid="{00000000-0005-0000-0000-000097000000}"/>
    <cellStyle name="_x0007__2.LCB_Notes_Jun08 4 2" xfId="1413" xr:uid="{AD2098F5-C012-4F12-AC3E-B90B54BC71B3}"/>
    <cellStyle name="_x0007__2.LCB_Notes_Jun'08 4 2" xfId="1414" xr:uid="{6AC52260-B691-4847-8D9A-196E8330D78A}"/>
    <cellStyle name="_x0007__2.LCB_Notes_Jun08 4 3" xfId="2113" xr:uid="{D3B5B920-B8EE-40A1-8F44-002D4C313029}"/>
    <cellStyle name="_x0007__2.LCB_Notes_Jun'08 4 3" xfId="2112" xr:uid="{C45B738B-18B2-4C1A-A244-958616411A0B}"/>
    <cellStyle name="_x0007__2.LCB_Notes_Jun08 5" xfId="153" xr:uid="{00000000-0005-0000-0000-000098000000}"/>
    <cellStyle name="_x0007__2.LCB_Notes_Jun'08 5" xfId="154" xr:uid="{00000000-0005-0000-0000-000099000000}"/>
    <cellStyle name="_x0007__2.LCB_Notes_Jun08 5 2" xfId="1415" xr:uid="{C243F347-71F9-49A7-B75C-16C39A6790E2}"/>
    <cellStyle name="_x0007__2.LCB_Notes_Jun'08 5 2" xfId="1416" xr:uid="{F7D3CD93-37D5-4F8C-BEEC-3B046EC723F5}"/>
    <cellStyle name="_x0007__2.LCB_Notes_Jun08 5 3" xfId="2111" xr:uid="{FB97CA13-EFAA-41AA-B980-F7399915FD5F}"/>
    <cellStyle name="_x0007__2.LCB_Notes_Jun'08 5 3" xfId="2110" xr:uid="{DDDCFFE6-47C5-4F54-AC7A-E39275BC7DA2}"/>
    <cellStyle name="_x0007__2.LCB_Notes_Jun08 6" xfId="1407" xr:uid="{B0D23E4E-A032-458B-AEFA-27D8037D220C}"/>
    <cellStyle name="_x0007__2.LCB_Notes_Jun'08 6" xfId="1408" xr:uid="{827C426E-2644-4EAE-B1D9-F6906D212E8C}"/>
    <cellStyle name="_x0007__2.LCB_Notes_Jun08 7" xfId="2119" xr:uid="{DDE078EF-4A7E-4709-9219-730103D884CD}"/>
    <cellStyle name="_x0007__2.LCB_Notes_Jun'08 7" xfId="2118" xr:uid="{B6CD6E38-5C23-453B-9677-ABF13C4B600B}"/>
    <cellStyle name="_x0007__2.LCB_Notes_Jun08_116007_ภาษีไม่ถึงกำหนด" xfId="155" xr:uid="{00000000-0005-0000-0000-00009A000000}"/>
    <cellStyle name="_x0007__2.LCB_Notes_Jun'08_116007_ภาษีไม่ถึงกำหนด" xfId="156" xr:uid="{00000000-0005-0000-0000-00009B000000}"/>
    <cellStyle name="_x0007__2.LCB_Notes_Jun08_116007_ภาษีไม่ถึงกำหนด 2" xfId="157" xr:uid="{00000000-0005-0000-0000-00009C000000}"/>
    <cellStyle name="_x0007__2.LCB_Notes_Jun'08_116007_ภาษีไม่ถึงกำหนด 2" xfId="158" xr:uid="{00000000-0005-0000-0000-00009D000000}"/>
    <cellStyle name="_x0007__2.LCB_Notes_Jun08_116007_ภาษีไม่ถึงกำหนด 2 2" xfId="1419" xr:uid="{F708B417-6AF8-4718-9344-B61B92B051C4}"/>
    <cellStyle name="_x0007__2.LCB_Notes_Jun'08_116007_ภาษีไม่ถึงกำหนด 2 2" xfId="1420" xr:uid="{C6C90B43-21A7-4136-BEE3-1CAA62AA1431}"/>
    <cellStyle name="_x0007__2.LCB_Notes_Jun08_116007_ภาษีไม่ถึงกำหนด 2 3" xfId="2107" xr:uid="{8F195F3E-229A-4F47-90DC-7BDF1CC6DB7D}"/>
    <cellStyle name="_x0007__2.LCB_Notes_Jun'08_116007_ภาษีไม่ถึงกำหนด 2 3" xfId="2106" xr:uid="{BF32A713-73AB-4135-A981-91DDCF07255E}"/>
    <cellStyle name="_x0007__2.LCB_Notes_Jun08_116007_ภาษีไม่ถึงกำหนด 3" xfId="159" xr:uid="{00000000-0005-0000-0000-00009E000000}"/>
    <cellStyle name="_x0007__2.LCB_Notes_Jun'08_116007_ภาษีไม่ถึงกำหนด 3" xfId="160" xr:uid="{00000000-0005-0000-0000-00009F000000}"/>
    <cellStyle name="_x0007__2.LCB_Notes_Jun08_116007_ภาษีไม่ถึงกำหนด 3 2" xfId="1421" xr:uid="{117C2935-4549-4AD2-A9FA-1E51DAFC03E5}"/>
    <cellStyle name="_x0007__2.LCB_Notes_Jun'08_116007_ภาษีไม่ถึงกำหนด 3 2" xfId="1422" xr:uid="{AC7B76A2-4A6C-44C5-9C4D-484CFA8EC1AC}"/>
    <cellStyle name="_x0007__2.LCB_Notes_Jun08_116007_ภาษีไม่ถึงกำหนด 3 3" xfId="2105" xr:uid="{E5D69368-92CF-4B4E-8AA6-A454838F2A06}"/>
    <cellStyle name="_x0007__2.LCB_Notes_Jun'08_116007_ภาษีไม่ถึงกำหนด 3 3" xfId="2104" xr:uid="{0AF157BD-EBCC-4D55-AB0E-DC0352AA56AB}"/>
    <cellStyle name="_x0007__2.LCB_Notes_Jun08_116007_ภาษีไม่ถึงกำหนด 4" xfId="161" xr:uid="{00000000-0005-0000-0000-0000A0000000}"/>
    <cellStyle name="_x0007__2.LCB_Notes_Jun'08_116007_ภาษีไม่ถึงกำหนด 4" xfId="162" xr:uid="{00000000-0005-0000-0000-0000A1000000}"/>
    <cellStyle name="_x0007__2.LCB_Notes_Jun08_116007_ภาษีไม่ถึงกำหนด 4 2" xfId="1423" xr:uid="{DB0D8D9E-5B30-49B5-B1DD-4AC3D8AF57DD}"/>
    <cellStyle name="_x0007__2.LCB_Notes_Jun'08_116007_ภาษีไม่ถึงกำหนด 4 2" xfId="1424" xr:uid="{C00AC439-D7F0-4275-9E38-6102B5C64A77}"/>
    <cellStyle name="_x0007__2.LCB_Notes_Jun08_116007_ภาษีไม่ถึงกำหนด 4 3" xfId="2103" xr:uid="{23B9DFB0-75DB-40E2-B565-7093E646AB49}"/>
    <cellStyle name="_x0007__2.LCB_Notes_Jun'08_116007_ภาษีไม่ถึงกำหนด 4 3" xfId="2102" xr:uid="{5907103B-234B-4367-9DF7-49C9537D6D31}"/>
    <cellStyle name="_x0007__2.LCB_Notes_Jun08_116007_ภาษีไม่ถึงกำหนด 5" xfId="163" xr:uid="{00000000-0005-0000-0000-0000A2000000}"/>
    <cellStyle name="_x0007__2.LCB_Notes_Jun'08_116007_ภาษีไม่ถึงกำหนด 5" xfId="164" xr:uid="{00000000-0005-0000-0000-0000A3000000}"/>
    <cellStyle name="_x0007__2.LCB_Notes_Jun08_116007_ภาษีไม่ถึงกำหนด 5 2" xfId="1425" xr:uid="{A68066F6-1B4F-4CCE-AFDB-348F52620E2D}"/>
    <cellStyle name="_x0007__2.LCB_Notes_Jun'08_116007_ภาษีไม่ถึงกำหนด 5 2" xfId="1426" xr:uid="{65F705BC-9962-44D9-9CA6-D420152E4192}"/>
    <cellStyle name="_x0007__2.LCB_Notes_Jun08_116007_ภาษีไม่ถึงกำหนด 5 3" xfId="2101" xr:uid="{EBA46BFA-8C30-407F-A46D-D2BA28FFB1AF}"/>
    <cellStyle name="_x0007__2.LCB_Notes_Jun'08_116007_ภาษีไม่ถึงกำหนด 5 3" xfId="2100" xr:uid="{FBBA11E6-629E-400C-AC59-86B944B5DF26}"/>
    <cellStyle name="_x0007__2.LCB_Notes_Jun08_116007_ภาษีไม่ถึงกำหนด 6" xfId="1417" xr:uid="{4966762F-1E78-4F18-8424-94FFCA1C9476}"/>
    <cellStyle name="_x0007__2.LCB_Notes_Jun'08_116007_ภาษีไม่ถึงกำหนด 6" xfId="1418" xr:uid="{6CAF5700-0E77-41C8-A3A7-E20D9E9D07E9}"/>
    <cellStyle name="_x0007__2.LCB_Notes_Jun08_116007_ภาษีไม่ถึงกำหนด 7" xfId="2109" xr:uid="{779CBC9E-C819-47BC-B69E-150D948C86F5}"/>
    <cellStyle name="_x0007__2.LCB_Notes_Jun'08_116007_ภาษีไม่ถึงกำหนด 7" xfId="2108" xr:uid="{DF663DDF-6B36-4DB2-A21A-9D6FA289DD17}"/>
    <cellStyle name="_x0007__2.LCB_Notes_Jun08_116007_ภาษีไม่ถึงกำหนด_G-1" xfId="165" xr:uid="{00000000-0005-0000-0000-0000A4000000}"/>
    <cellStyle name="_x0007__2.LCB_Notes_Jun'08_116007_ภาษีไม่ถึงกำหนด_G-1" xfId="166" xr:uid="{00000000-0005-0000-0000-0000A5000000}"/>
    <cellStyle name="_x0007__2.LCB_Notes_Jun08_116007_ภาษีไม่ถึงกำหนด_G-1 2" xfId="167" xr:uid="{00000000-0005-0000-0000-0000A6000000}"/>
    <cellStyle name="_x0007__2.LCB_Notes_Jun'08_116007_ภาษีไม่ถึงกำหนด_G-1 2" xfId="168" xr:uid="{00000000-0005-0000-0000-0000A7000000}"/>
    <cellStyle name="_x0007__2.LCB_Notes_Jun08_116007_ภาษีไม่ถึงกำหนด_G-1 2 2" xfId="1429" xr:uid="{31DC3A80-70FA-430F-AAB9-B90898CD0E68}"/>
    <cellStyle name="_x0007__2.LCB_Notes_Jun'08_116007_ภาษีไม่ถึงกำหนด_G-1 2 2" xfId="1430" xr:uid="{14E9E3B2-2F1A-476F-BA20-D2DFDEC870A8}"/>
    <cellStyle name="_x0007__2.LCB_Notes_Jun08_116007_ภาษีไม่ถึงกำหนด_G-1 2 3" xfId="2091" xr:uid="{8701D894-DB9F-4AC0-9A37-4A921CDC5CCD}"/>
    <cellStyle name="_x0007__2.LCB_Notes_Jun'08_116007_ภาษีไม่ถึงกำหนด_G-1 2 3" xfId="2080" xr:uid="{BC20EB16-C522-4810-A11D-B6D4701E77D3}"/>
    <cellStyle name="_x0007__2.LCB_Notes_Jun08_116007_ภาษีไม่ถึงกำหนด_G-1 3" xfId="169" xr:uid="{00000000-0005-0000-0000-0000A8000000}"/>
    <cellStyle name="_x0007__2.LCB_Notes_Jun'08_116007_ภาษีไม่ถึงกำหนด_G-1 3" xfId="170" xr:uid="{00000000-0005-0000-0000-0000A9000000}"/>
    <cellStyle name="_x0007__2.LCB_Notes_Jun08_116007_ภาษีไม่ถึงกำหนด_G-1 3 2" xfId="1431" xr:uid="{2ACB024A-C766-460E-861A-4D98C5225091}"/>
    <cellStyle name="_x0007__2.LCB_Notes_Jun'08_116007_ภาษีไม่ถึงกำหนด_G-1 3 2" xfId="1432" xr:uid="{5B462D6F-8F45-4FDA-A7FA-0535D37D9B44}"/>
    <cellStyle name="_x0007__2.LCB_Notes_Jun08_116007_ภาษีไม่ถึงกำหนด_G-1 3 3" xfId="2079" xr:uid="{4B316638-9F68-4F33-B686-63D07DB627BD}"/>
    <cellStyle name="_x0007__2.LCB_Notes_Jun'08_116007_ภาษีไม่ถึงกำหนด_G-1 3 3" xfId="2078" xr:uid="{B71E6A66-7749-4374-B21F-4714185E5CEC}"/>
    <cellStyle name="_x0007__2.LCB_Notes_Jun08_116007_ภาษีไม่ถึงกำหนด_G-1 4" xfId="171" xr:uid="{00000000-0005-0000-0000-0000AA000000}"/>
    <cellStyle name="_x0007__2.LCB_Notes_Jun'08_116007_ภาษีไม่ถึงกำหนด_G-1 4" xfId="172" xr:uid="{00000000-0005-0000-0000-0000AB000000}"/>
    <cellStyle name="_x0007__2.LCB_Notes_Jun08_116007_ภาษีไม่ถึงกำหนด_G-1 4 2" xfId="1433" xr:uid="{3D1D09C8-813A-4F42-BDC7-EB2B6E762224}"/>
    <cellStyle name="_x0007__2.LCB_Notes_Jun'08_116007_ภาษีไม่ถึงกำหนด_G-1 4 2" xfId="1434" xr:uid="{1F811A02-8E06-4837-BDBA-606195243793}"/>
    <cellStyle name="_x0007__2.LCB_Notes_Jun08_116007_ภาษีไม่ถึงกำหนด_G-1 4 3" xfId="2077" xr:uid="{8122EE70-048C-42A2-809A-1823C1C23B5E}"/>
    <cellStyle name="_x0007__2.LCB_Notes_Jun'08_116007_ภาษีไม่ถึงกำหนด_G-1 4 3" xfId="2076" xr:uid="{E7620015-E676-4666-9036-D8DE0BFEC9AF}"/>
    <cellStyle name="_x0007__2.LCB_Notes_Jun08_116007_ภาษีไม่ถึงกำหนด_G-1 5" xfId="173" xr:uid="{00000000-0005-0000-0000-0000AC000000}"/>
    <cellStyle name="_x0007__2.LCB_Notes_Jun'08_116007_ภาษีไม่ถึงกำหนด_G-1 5" xfId="174" xr:uid="{00000000-0005-0000-0000-0000AD000000}"/>
    <cellStyle name="_x0007__2.LCB_Notes_Jun08_116007_ภาษีไม่ถึงกำหนด_G-1 5 2" xfId="1435" xr:uid="{A156BC95-E0EE-42BC-9666-A530CC40F587}"/>
    <cellStyle name="_x0007__2.LCB_Notes_Jun'08_116007_ภาษีไม่ถึงกำหนด_G-1 5 2" xfId="1436" xr:uid="{DE83F660-CB57-4CC3-AF05-D851FC6708E3}"/>
    <cellStyle name="_x0007__2.LCB_Notes_Jun08_116007_ภาษีไม่ถึงกำหนด_G-1 5 3" xfId="2075" xr:uid="{E38543F2-FFFA-4B12-B64E-99FDF44D60B3}"/>
    <cellStyle name="_x0007__2.LCB_Notes_Jun'08_116007_ภาษีไม่ถึงกำหนด_G-1 5 3" xfId="2074" xr:uid="{E7A21107-155F-43B0-BE2D-82F311D9DD9D}"/>
    <cellStyle name="_x0007__2.LCB_Notes_Jun08_116007_ภาษีไม่ถึงกำหนด_G-1 6" xfId="1427" xr:uid="{D40B8B5E-E65E-434E-87EE-FE53D8493439}"/>
    <cellStyle name="_x0007__2.LCB_Notes_Jun'08_116007_ภาษีไม่ถึงกำหนด_G-1 6" xfId="1428" xr:uid="{892BE7FD-36C6-4067-BC8E-5ED5C8FCEC44}"/>
    <cellStyle name="_x0007__2.LCB_Notes_Jun08_116007_ภาษีไม่ถึงกำหนด_G-1 7" xfId="2093" xr:uid="{DF624EF0-9B5C-4281-BBBF-DEA5BB43488E}"/>
    <cellStyle name="_x0007__2.LCB_Notes_Jun'08_116007_ภาษีไม่ถึงกำหนด_G-1 7" xfId="2092" xr:uid="{0504A5CB-8BF2-41AB-A441-1D67FEFAD4F0}"/>
    <cellStyle name="_x0007__2.LCB_Notes_Jun08_116007_ภาษีไม่ถึงกำหนด_I-1" xfId="175" xr:uid="{00000000-0005-0000-0000-0000AE000000}"/>
    <cellStyle name="_x0007__2.LCB_Notes_Jun'08_116007_ภาษีไม่ถึงกำหนด_I-1" xfId="176" xr:uid="{00000000-0005-0000-0000-0000AF000000}"/>
    <cellStyle name="_x0007__2.LCB_Notes_Jun08_116007_ภาษีไม่ถึงกำหนด_I-1 2" xfId="177" xr:uid="{00000000-0005-0000-0000-0000B0000000}"/>
    <cellStyle name="_x0007__2.LCB_Notes_Jun'08_116007_ภาษีไม่ถึงกำหนด_I-1 2" xfId="178" xr:uid="{00000000-0005-0000-0000-0000B1000000}"/>
    <cellStyle name="_x0007__2.LCB_Notes_Jun08_116007_ภาษีไม่ถึงกำหนด_I-1 2 2" xfId="1439" xr:uid="{44AF38B2-012F-41BC-8AAC-E0D0702C5516}"/>
    <cellStyle name="_x0007__2.LCB_Notes_Jun'08_116007_ภาษีไม่ถึงกำหนด_I-1 2 2" xfId="1440" xr:uid="{4F25BBD6-90CC-4928-9F71-DB92D849E9E7}"/>
    <cellStyle name="_x0007__2.LCB_Notes_Jun08_116007_ภาษีไม่ถึงกำหนด_I-1 2 3" xfId="2071" xr:uid="{0A1A5FB3-3236-4ECF-98E9-C0F41B9141A7}"/>
    <cellStyle name="_x0007__2.LCB_Notes_Jun'08_116007_ภาษีไม่ถึงกำหนด_I-1 2 3" xfId="2070" xr:uid="{F067CF64-037A-46F0-8A0F-46074A98C43B}"/>
    <cellStyle name="_x0007__2.LCB_Notes_Jun08_116007_ภาษีไม่ถึงกำหนด_I-1 3" xfId="179" xr:uid="{00000000-0005-0000-0000-0000B2000000}"/>
    <cellStyle name="_x0007__2.LCB_Notes_Jun'08_116007_ภาษีไม่ถึงกำหนด_I-1 3" xfId="180" xr:uid="{00000000-0005-0000-0000-0000B3000000}"/>
    <cellStyle name="_x0007__2.LCB_Notes_Jun08_116007_ภาษีไม่ถึงกำหนด_I-1 3 2" xfId="1441" xr:uid="{010B3655-06DE-4CB6-AA78-DF20972AEF1D}"/>
    <cellStyle name="_x0007__2.LCB_Notes_Jun'08_116007_ภาษีไม่ถึงกำหนด_I-1 3 2" xfId="1442" xr:uid="{65A76FCB-FD0E-44F1-9C8A-21F7D803C3AA}"/>
    <cellStyle name="_x0007__2.LCB_Notes_Jun08_116007_ภาษีไม่ถึงกำหนด_I-1 3 3" xfId="2069" xr:uid="{F814AF03-8BC1-42B9-BFF3-3B061F48B130}"/>
    <cellStyle name="_x0007__2.LCB_Notes_Jun'08_116007_ภาษีไม่ถึงกำหนด_I-1 3 3" xfId="2068" xr:uid="{E9614696-DC51-49AC-9580-62890753D4C6}"/>
    <cellStyle name="_x0007__2.LCB_Notes_Jun08_116007_ภาษีไม่ถึงกำหนด_I-1 4" xfId="181" xr:uid="{00000000-0005-0000-0000-0000B4000000}"/>
    <cellStyle name="_x0007__2.LCB_Notes_Jun'08_116007_ภาษีไม่ถึงกำหนด_I-1 4" xfId="182" xr:uid="{00000000-0005-0000-0000-0000B5000000}"/>
    <cellStyle name="_x0007__2.LCB_Notes_Jun08_116007_ภาษีไม่ถึงกำหนด_I-1 4 2" xfId="1443" xr:uid="{E3419108-4EA6-4AC2-928F-2658E67B8AEB}"/>
    <cellStyle name="_x0007__2.LCB_Notes_Jun'08_116007_ภาษีไม่ถึงกำหนด_I-1 4 2" xfId="1444" xr:uid="{BA6B80AD-EE56-4E00-BE65-A5C584C02F1F}"/>
    <cellStyle name="_x0007__2.LCB_Notes_Jun08_116007_ภาษีไม่ถึงกำหนด_I-1 4 3" xfId="2067" xr:uid="{49DB05CA-0283-4DDA-B5F0-16B9A824B043}"/>
    <cellStyle name="_x0007__2.LCB_Notes_Jun'08_116007_ภาษีไม่ถึงกำหนด_I-1 4 3" xfId="2066" xr:uid="{B1C3256D-C8E5-45F7-B8FA-1CFA48F39898}"/>
    <cellStyle name="_x0007__2.LCB_Notes_Jun08_116007_ภาษีไม่ถึงกำหนด_I-1 5" xfId="183" xr:uid="{00000000-0005-0000-0000-0000B6000000}"/>
    <cellStyle name="_x0007__2.LCB_Notes_Jun'08_116007_ภาษีไม่ถึงกำหนด_I-1 5" xfId="184" xr:uid="{00000000-0005-0000-0000-0000B7000000}"/>
    <cellStyle name="_x0007__2.LCB_Notes_Jun08_116007_ภาษีไม่ถึงกำหนด_I-1 5 2" xfId="1445" xr:uid="{353A7711-441E-42E7-846F-4AE8CAFAEFD1}"/>
    <cellStyle name="_x0007__2.LCB_Notes_Jun'08_116007_ภาษีไม่ถึงกำหนด_I-1 5 2" xfId="1446" xr:uid="{7F78FA7C-6BA1-43A4-BFBA-D4B2014C4BCF}"/>
    <cellStyle name="_x0007__2.LCB_Notes_Jun08_116007_ภาษีไม่ถึงกำหนด_I-1 5 3" xfId="2065" xr:uid="{84439F35-B3E9-45A4-87B7-CF9FEDA0D46D}"/>
    <cellStyle name="_x0007__2.LCB_Notes_Jun'08_116007_ภาษีไม่ถึงกำหนด_I-1 5 3" xfId="2064" xr:uid="{830285F6-25AF-4362-9145-19C74FE8C21A}"/>
    <cellStyle name="_x0007__2.LCB_Notes_Jun08_116007_ภาษีไม่ถึงกำหนด_I-1 6" xfId="1437" xr:uid="{CDD91EE5-6BD0-42CA-B56E-3EE070008CC9}"/>
    <cellStyle name="_x0007__2.LCB_Notes_Jun'08_116007_ภาษีไม่ถึงกำหนด_I-1 6" xfId="1438" xr:uid="{77E284F0-9CE8-418D-929A-9581AF82DF1C}"/>
    <cellStyle name="_x0007__2.LCB_Notes_Jun08_116007_ภาษีไม่ถึงกำหนด_I-1 7" xfId="2073" xr:uid="{ABA21946-5BAC-4AC4-9479-5BFB287CE596}"/>
    <cellStyle name="_x0007__2.LCB_Notes_Jun'08_116007_ภาษีไม่ถึงกำหนด_I-1 7" xfId="2072" xr:uid="{3F8EFE7C-10CD-4B55-ADE6-132DFC79158D}"/>
    <cellStyle name="_x0007__2.LCB_Notes_Jun08_123007_ทรัพย์สินระหว่างสร้า " xfId="185" xr:uid="{00000000-0005-0000-0000-0000B8000000}"/>
    <cellStyle name="_x0007__2.LCB_Notes_Jun'08_123007_ทรัพย์สินระหว่างสร้า " xfId="186" xr:uid="{00000000-0005-0000-0000-0000B9000000}"/>
    <cellStyle name="_x0007__2.LCB_Notes_Jun08_123007_ทรัพย์สินระหว่างสร้า  2" xfId="187" xr:uid="{00000000-0005-0000-0000-0000BA000000}"/>
    <cellStyle name="_x0007__2.LCB_Notes_Jun'08_123007_ทรัพย์สินระหว่างสร้า  2" xfId="188" xr:uid="{00000000-0005-0000-0000-0000BB000000}"/>
    <cellStyle name="_x0007__2.LCB_Notes_Jun08_123007_ทรัพย์สินระหว่างสร้า  2 2" xfId="1449" xr:uid="{D116E909-2F7A-43E6-8186-DBADE188BCE0}"/>
    <cellStyle name="_x0007__2.LCB_Notes_Jun'08_123007_ทรัพย์สินระหว่างสร้า  2 2" xfId="1450" xr:uid="{03CEEA99-4D32-48FB-88BD-9604D1884136}"/>
    <cellStyle name="_x0007__2.LCB_Notes_Jun08_123007_ทรัพย์สินระหว่างสร้า  2 3" xfId="2057" xr:uid="{390AAA19-C69A-4F53-845C-5001CE9027A2}"/>
    <cellStyle name="_x0007__2.LCB_Notes_Jun'08_123007_ทรัพย์สินระหว่างสร้า  2 3" xfId="2054" xr:uid="{5CAD0C90-85C4-4E33-AD2D-F0080A1241FD}"/>
    <cellStyle name="_x0007__2.LCB_Notes_Jun08_123007_ทรัพย์สินระหว่างสร้า  3" xfId="189" xr:uid="{00000000-0005-0000-0000-0000BC000000}"/>
    <cellStyle name="_x0007__2.LCB_Notes_Jun'08_123007_ทรัพย์สินระหว่างสร้า  3" xfId="190" xr:uid="{00000000-0005-0000-0000-0000BD000000}"/>
    <cellStyle name="_x0007__2.LCB_Notes_Jun08_123007_ทรัพย์สินระหว่างสร้า  3 2" xfId="1451" xr:uid="{D14AE38F-D6F7-49E5-978D-9E61F2B7D332}"/>
    <cellStyle name="_x0007__2.LCB_Notes_Jun'08_123007_ทรัพย์สินระหว่างสร้า  3 2" xfId="1452" xr:uid="{F2F45E30-D6DC-4FCF-A403-2683D90C9BDF}"/>
    <cellStyle name="_x0007__2.LCB_Notes_Jun08_123007_ทรัพย์สินระหว่างสร้า  3 3" xfId="2053" xr:uid="{B286D37B-6B92-4E9B-A7C8-2ACDBCB813C5}"/>
    <cellStyle name="_x0007__2.LCB_Notes_Jun'08_123007_ทรัพย์สินระหว่างสร้า  3 3" xfId="2052" xr:uid="{5FA91826-785E-4B3B-8389-A2790FA7E679}"/>
    <cellStyle name="_x0007__2.LCB_Notes_Jun08_123007_ทรัพย์สินระหว่างสร้า  4" xfId="191" xr:uid="{00000000-0005-0000-0000-0000BE000000}"/>
    <cellStyle name="_x0007__2.LCB_Notes_Jun'08_123007_ทรัพย์สินระหว่างสร้า  4" xfId="192" xr:uid="{00000000-0005-0000-0000-0000BF000000}"/>
    <cellStyle name="_x0007__2.LCB_Notes_Jun08_123007_ทรัพย์สินระหว่างสร้า  4 2" xfId="1453" xr:uid="{AE966A21-C5A8-42D6-89BA-5D1106F5E1EC}"/>
    <cellStyle name="_x0007__2.LCB_Notes_Jun'08_123007_ทรัพย์สินระหว่างสร้า  4 2" xfId="1454" xr:uid="{A873572A-4375-4BCD-843C-F50552AB3AF7}"/>
    <cellStyle name="_x0007__2.LCB_Notes_Jun08_123007_ทรัพย์สินระหว่างสร้า  4 3" xfId="2051" xr:uid="{3CC27428-AC02-48BA-8E9D-C3173DBEF768}"/>
    <cellStyle name="_x0007__2.LCB_Notes_Jun'08_123007_ทรัพย์สินระหว่างสร้า  4 3" xfId="2049" xr:uid="{7E6D1DA8-B2C2-4070-8119-C1F376200D87}"/>
    <cellStyle name="_x0007__2.LCB_Notes_Jun08_123007_ทรัพย์สินระหว่างสร้า  5" xfId="193" xr:uid="{00000000-0005-0000-0000-0000C0000000}"/>
    <cellStyle name="_x0007__2.LCB_Notes_Jun'08_123007_ทรัพย์สินระหว่างสร้า  5" xfId="194" xr:uid="{00000000-0005-0000-0000-0000C1000000}"/>
    <cellStyle name="_x0007__2.LCB_Notes_Jun08_123007_ทรัพย์สินระหว่างสร้า  5 2" xfId="1455" xr:uid="{484D374B-0B5D-4282-9D8A-1C318A9CF87A}"/>
    <cellStyle name="_x0007__2.LCB_Notes_Jun'08_123007_ทรัพย์สินระหว่างสร้า  5 2" xfId="1456" xr:uid="{38C5E707-BFE2-44BF-89F3-CD16BAD8132E}"/>
    <cellStyle name="_x0007__2.LCB_Notes_Jun08_123007_ทรัพย์สินระหว่างสร้า  5 3" xfId="2048" xr:uid="{1D442CB2-BB46-410F-BDFB-E83B1562D742}"/>
    <cellStyle name="_x0007__2.LCB_Notes_Jun'08_123007_ทรัพย์สินระหว่างสร้า  5 3" xfId="2047" xr:uid="{C8688CE9-AAFB-4C0C-B436-D2FABDBA2103}"/>
    <cellStyle name="_x0007__2.LCB_Notes_Jun08_123007_ทรัพย์สินระหว่างสร้า  6" xfId="1447" xr:uid="{ACE9F862-54C7-48BD-8E19-3AF4D41A3055}"/>
    <cellStyle name="_x0007__2.LCB_Notes_Jun'08_123007_ทรัพย์สินระหว่างสร้า  6" xfId="1448" xr:uid="{D77CB49E-D74F-491F-9ECC-58058F013E59}"/>
    <cellStyle name="_x0007__2.LCB_Notes_Jun08_123007_ทรัพย์สินระหว่างสร้า  7" xfId="2059" xr:uid="{110638E2-40EA-42F1-9449-511601D8699C}"/>
    <cellStyle name="_x0007__2.LCB_Notes_Jun'08_123007_ทรัพย์สินระหว่างสร้า  7" xfId="2058" xr:uid="{1999B32C-C49F-40C9-BD91-6E7622E6AC39}"/>
    <cellStyle name="_x0007__2.LCB_Notes_Jun08_123007_ทรัพย์สินระหว่างสร้า _116007_ภาษีไม่ถึงกำหนด" xfId="195" xr:uid="{00000000-0005-0000-0000-0000C2000000}"/>
    <cellStyle name="_x0007__2.LCB_Notes_Jun'08_123007_ทรัพย์สินระหว่างสร้า _116007_ภาษีไม่ถึงกำหนด" xfId="196" xr:uid="{00000000-0005-0000-0000-0000C3000000}"/>
    <cellStyle name="_x0007__2.LCB_Notes_Jun08_123007_ทรัพย์สินระหว่างสร้า _116007_ภาษีไม่ถึงกำหนด 2" xfId="197" xr:uid="{00000000-0005-0000-0000-0000C4000000}"/>
    <cellStyle name="_x0007__2.LCB_Notes_Jun'08_123007_ทรัพย์สินระหว่างสร้า _116007_ภาษีไม่ถึงกำหนด 2" xfId="198" xr:uid="{00000000-0005-0000-0000-0000C5000000}"/>
    <cellStyle name="_x0007__2.LCB_Notes_Jun08_123007_ทรัพย์สินระหว่างสร้า _116007_ภาษีไม่ถึงกำหนด 2 2" xfId="1459" xr:uid="{972994E6-D9E1-43CA-8845-5AE8EBEC9E01}"/>
    <cellStyle name="_x0007__2.LCB_Notes_Jun'08_123007_ทรัพย์สินระหว่างสร้า _116007_ภาษีไม่ถึงกำหนด 2 2" xfId="1460" xr:uid="{AC7A2D5E-DC5F-4850-AFD1-7D672958C2F3}"/>
    <cellStyle name="_x0007__2.LCB_Notes_Jun08_123007_ทรัพย์สินระหว่างสร้า _116007_ภาษีไม่ถึงกำหนด 2 3" xfId="2036" xr:uid="{850C4055-68BD-43C8-8416-2D29EAE760D5}"/>
    <cellStyle name="_x0007__2.LCB_Notes_Jun'08_123007_ทรัพย์สินระหว่างสร้า _116007_ภาษีไม่ถึงกำหนด 2 3" xfId="2035" xr:uid="{2A3FF6DF-8185-4261-A0D4-DA687C2A7ABA}"/>
    <cellStyle name="_x0007__2.LCB_Notes_Jun08_123007_ทรัพย์สินระหว่างสร้า _116007_ภาษีไม่ถึงกำหนด 3" xfId="199" xr:uid="{00000000-0005-0000-0000-0000C6000000}"/>
    <cellStyle name="_x0007__2.LCB_Notes_Jun'08_123007_ทรัพย์สินระหว่างสร้า _116007_ภาษีไม่ถึงกำหนด 3" xfId="200" xr:uid="{00000000-0005-0000-0000-0000C7000000}"/>
    <cellStyle name="_x0007__2.LCB_Notes_Jun08_123007_ทรัพย์สินระหว่างสร้า _116007_ภาษีไม่ถึงกำหนด 3 2" xfId="1461" xr:uid="{C5117DEC-0E75-464F-968B-2398AE182062}"/>
    <cellStyle name="_x0007__2.LCB_Notes_Jun'08_123007_ทรัพย์สินระหว่างสร้า _116007_ภาษีไม่ถึงกำหนด 3 2" xfId="1462" xr:uid="{6282DAC0-3DF1-4ECD-8A04-96694FD2CA54}"/>
    <cellStyle name="_x0007__2.LCB_Notes_Jun08_123007_ทรัพย์สินระหว่างสร้า _116007_ภาษีไม่ถึงกำหนด 3 3" xfId="2034" xr:uid="{305C1A03-E51A-46B8-8475-3062CECF3278}"/>
    <cellStyle name="_x0007__2.LCB_Notes_Jun'08_123007_ทรัพย์สินระหว่างสร้า _116007_ภาษีไม่ถึงกำหนด 3 3" xfId="2033" xr:uid="{4EB065C9-9721-456D-A174-5E1D8616F890}"/>
    <cellStyle name="_x0007__2.LCB_Notes_Jun08_123007_ทรัพย์สินระหว่างสร้า _116007_ภาษีไม่ถึงกำหนด 4" xfId="201" xr:uid="{00000000-0005-0000-0000-0000C8000000}"/>
    <cellStyle name="_x0007__2.LCB_Notes_Jun'08_123007_ทรัพย์สินระหว่างสร้า _116007_ภาษีไม่ถึงกำหนด 4" xfId="202" xr:uid="{00000000-0005-0000-0000-0000C9000000}"/>
    <cellStyle name="_x0007__2.LCB_Notes_Jun08_123007_ทรัพย์สินระหว่างสร้า _116007_ภาษีไม่ถึงกำหนด 4 2" xfId="1463" xr:uid="{9AFA28F9-BF98-43F2-9474-B3D2A37221EB}"/>
    <cellStyle name="_x0007__2.LCB_Notes_Jun'08_123007_ทรัพย์สินระหว่างสร้า _116007_ภาษีไม่ถึงกำหนด 4 2" xfId="1464" xr:uid="{C762469C-A837-4D70-AE89-A4677F0FCCA7}"/>
    <cellStyle name="_x0007__2.LCB_Notes_Jun08_123007_ทรัพย์สินระหว่างสร้า _116007_ภาษีไม่ถึงกำหนด 4 3" xfId="2032" xr:uid="{5C857CD6-58FC-423F-BCF7-E483C28E57CA}"/>
    <cellStyle name="_x0007__2.LCB_Notes_Jun'08_123007_ทรัพย์สินระหว่างสร้า _116007_ภาษีไม่ถึงกำหนด 4 3" xfId="2031" xr:uid="{10DEEA2B-25CD-4356-86DF-87C99E0A7726}"/>
    <cellStyle name="_x0007__2.LCB_Notes_Jun08_123007_ทรัพย์สินระหว่างสร้า _116007_ภาษีไม่ถึงกำหนด 5" xfId="203" xr:uid="{00000000-0005-0000-0000-0000CA000000}"/>
    <cellStyle name="_x0007__2.LCB_Notes_Jun'08_123007_ทรัพย์สินระหว่างสร้า _116007_ภาษีไม่ถึงกำหนด 5" xfId="204" xr:uid="{00000000-0005-0000-0000-0000CB000000}"/>
    <cellStyle name="_x0007__2.LCB_Notes_Jun08_123007_ทรัพย์สินระหว่างสร้า _116007_ภาษีไม่ถึงกำหนด 5 2" xfId="1465" xr:uid="{EE214808-78F3-41AB-A178-D8B662017ED4}"/>
    <cellStyle name="_x0007__2.LCB_Notes_Jun'08_123007_ทรัพย์สินระหว่างสร้า _116007_ภาษีไม่ถึงกำหนด 5 2" xfId="1466" xr:uid="{7D2798DB-EEEC-4F27-856C-AFF72660D086}"/>
    <cellStyle name="_x0007__2.LCB_Notes_Jun08_123007_ทรัพย์สินระหว่างสร้า _116007_ภาษีไม่ถึงกำหนด 5 3" xfId="2030" xr:uid="{F7A3E358-5418-4222-9CBD-4DB694D8DDCD}"/>
    <cellStyle name="_x0007__2.LCB_Notes_Jun'08_123007_ทรัพย์สินระหว่างสร้า _116007_ภาษีไม่ถึงกำหนด 5 3" xfId="2029" xr:uid="{A5A84231-DDD8-470F-BA21-CAACD6223B72}"/>
    <cellStyle name="_x0007__2.LCB_Notes_Jun08_123007_ทรัพย์สินระหว่างสร้า _116007_ภาษีไม่ถึงกำหนด 6" xfId="1457" xr:uid="{A7598CA8-6AF7-4429-9209-6AEA5016E16B}"/>
    <cellStyle name="_x0007__2.LCB_Notes_Jun'08_123007_ทรัพย์สินระหว่างสร้า _116007_ภาษีไม่ถึงกำหนด 6" xfId="1458" xr:uid="{FA426F0E-C687-49D9-9FD6-B004F64ADBAE}"/>
    <cellStyle name="_x0007__2.LCB_Notes_Jun08_123007_ทรัพย์สินระหว่างสร้า _116007_ภาษีไม่ถึงกำหนด 7" xfId="2041" xr:uid="{2E4A598F-1DBD-48F8-8F0C-9D23B1C7CAA7}"/>
    <cellStyle name="_x0007__2.LCB_Notes_Jun'08_123007_ทรัพย์สินระหว่างสร้า _116007_ภาษีไม่ถึงกำหนด 7" xfId="2039" xr:uid="{07AA318A-EB1F-47AA-AAD5-CDC008DE9B5D}"/>
    <cellStyle name="_x0007__2.LCB_Notes_Jun08_123007_ทรัพย์สินระหว่างสร้า _116007_ภาษีไม่ถึงกำหนด_G-1" xfId="205" xr:uid="{00000000-0005-0000-0000-0000CC000000}"/>
    <cellStyle name="_x0007__2.LCB_Notes_Jun'08_123007_ทรัพย์สินระหว่างสร้า _116007_ภาษีไม่ถึงกำหนด_G-1" xfId="206" xr:uid="{00000000-0005-0000-0000-0000CD000000}"/>
    <cellStyle name="_x0007__2.LCB_Notes_Jun08_123007_ทรัพย์สินระหว่างสร้า _116007_ภาษีไม่ถึงกำหนด_G-1 2" xfId="207" xr:uid="{00000000-0005-0000-0000-0000CE000000}"/>
    <cellStyle name="_x0007__2.LCB_Notes_Jun'08_123007_ทรัพย์สินระหว่างสร้า _116007_ภาษีไม่ถึงกำหนด_G-1 2" xfId="208" xr:uid="{00000000-0005-0000-0000-0000CF000000}"/>
    <cellStyle name="_x0007__2.LCB_Notes_Jun08_123007_ทรัพย์สินระหว่างสร้า _116007_ภาษีไม่ถึงกำหนด_G-1 2 2" xfId="1469" xr:uid="{6C95EF7C-922D-4CDD-8E3D-196CA1C60FC6}"/>
    <cellStyle name="_x0007__2.LCB_Notes_Jun'08_123007_ทรัพย์สินระหว่างสร้า _116007_ภาษีไม่ถึงกำหนด_G-1 2 2" xfId="1470" xr:uid="{C9CDB94E-70F9-4689-B8C1-E9A8865BD4EF}"/>
    <cellStyle name="_x0007__2.LCB_Notes_Jun08_123007_ทรัพย์สินระหว่างสร้า _116007_ภาษีไม่ถึงกำหนด_G-1 2 3" xfId="2026" xr:uid="{79A4A6F2-F8BF-4827-9EBD-4CE3194FFFFD}"/>
    <cellStyle name="_x0007__2.LCB_Notes_Jun'08_123007_ทรัพย์สินระหว่างสร้า _116007_ภาษีไม่ถึงกำหนด_G-1 2 3" xfId="2025" xr:uid="{0DB66F94-77DA-4B67-8E7C-0801C47A673E}"/>
    <cellStyle name="_x0007__2.LCB_Notes_Jun08_123007_ทรัพย์สินระหว่างสร้า _116007_ภาษีไม่ถึงกำหนด_G-1 3" xfId="209" xr:uid="{00000000-0005-0000-0000-0000D0000000}"/>
    <cellStyle name="_x0007__2.LCB_Notes_Jun'08_123007_ทรัพย์สินระหว่างสร้า _116007_ภาษีไม่ถึงกำหนด_G-1 3" xfId="210" xr:uid="{00000000-0005-0000-0000-0000D1000000}"/>
    <cellStyle name="_x0007__2.LCB_Notes_Jun08_123007_ทรัพย์สินระหว่างสร้า _116007_ภาษีไม่ถึงกำหนด_G-1 3 2" xfId="1471" xr:uid="{BC4B1111-A94E-41E1-8C6C-68160C802989}"/>
    <cellStyle name="_x0007__2.LCB_Notes_Jun'08_123007_ทรัพย์สินระหว่างสร้า _116007_ภาษีไม่ถึงกำหนด_G-1 3 2" xfId="1472" xr:uid="{D2ECD6DC-723C-4FD1-8721-AD0C73DBE5A6}"/>
    <cellStyle name="_x0007__2.LCB_Notes_Jun08_123007_ทรัพย์สินระหว่างสร้า _116007_ภาษีไม่ถึงกำหนด_G-1 3 3" xfId="2024" xr:uid="{80D05C3A-DBC7-40FF-BBDC-4A30577A5DC5}"/>
    <cellStyle name="_x0007__2.LCB_Notes_Jun'08_123007_ทรัพย์สินระหว่างสร้า _116007_ภาษีไม่ถึงกำหนด_G-1 3 3" xfId="2023" xr:uid="{A2AD1E16-9088-467E-83A7-720A860AA153}"/>
    <cellStyle name="_x0007__2.LCB_Notes_Jun08_123007_ทรัพย์สินระหว่างสร้า _116007_ภาษีไม่ถึงกำหนด_G-1 4" xfId="211" xr:uid="{00000000-0005-0000-0000-0000D2000000}"/>
    <cellStyle name="_x0007__2.LCB_Notes_Jun'08_123007_ทรัพย์สินระหว่างสร้า _116007_ภาษีไม่ถึงกำหนด_G-1 4" xfId="212" xr:uid="{00000000-0005-0000-0000-0000D3000000}"/>
    <cellStyle name="_x0007__2.LCB_Notes_Jun08_123007_ทรัพย์สินระหว่างสร้า _116007_ภาษีไม่ถึงกำหนด_G-1 4 2" xfId="1473" xr:uid="{5A9CE15C-B76E-4736-A2D2-13BFF22BF31A}"/>
    <cellStyle name="_x0007__2.LCB_Notes_Jun'08_123007_ทรัพย์สินระหว่างสร้า _116007_ภาษีไม่ถึงกำหนด_G-1 4 2" xfId="1474" xr:uid="{521B640C-95C3-45D0-8FB6-DD74E97CC476}"/>
    <cellStyle name="_x0007__2.LCB_Notes_Jun08_123007_ทรัพย์สินระหว่างสร้า _116007_ภาษีไม่ถึงกำหนด_G-1 4 3" xfId="2022" xr:uid="{55F99AD5-5603-441C-8614-5696F339E6A8}"/>
    <cellStyle name="_x0007__2.LCB_Notes_Jun'08_123007_ทรัพย์สินระหว่างสร้า _116007_ภาษีไม่ถึงกำหนด_G-1 4 3" xfId="1264" xr:uid="{4E14EBE6-67CC-4FBB-A609-D1610B396D40}"/>
    <cellStyle name="_x0007__2.LCB_Notes_Jun08_123007_ทรัพย์สินระหว่างสร้า _116007_ภาษีไม่ถึงกำหนด_G-1 5" xfId="213" xr:uid="{00000000-0005-0000-0000-0000D4000000}"/>
    <cellStyle name="_x0007__2.LCB_Notes_Jun'08_123007_ทรัพย์สินระหว่างสร้า _116007_ภาษีไม่ถึงกำหนด_G-1 5" xfId="214" xr:uid="{00000000-0005-0000-0000-0000D5000000}"/>
    <cellStyle name="_x0007__2.LCB_Notes_Jun08_123007_ทรัพย์สินระหว่างสร้า _116007_ภาษีไม่ถึงกำหนด_G-1 5 2" xfId="1475" xr:uid="{05279E84-87F8-4540-AEBC-DEF1BF5A8B38}"/>
    <cellStyle name="_x0007__2.LCB_Notes_Jun'08_123007_ทรัพย์สินระหว่างสร้า _116007_ภาษีไม่ถึงกำหนด_G-1 5 2" xfId="1476" xr:uid="{8B4DE004-5AE1-4593-814E-1389E4C03B65}"/>
    <cellStyle name="_x0007__2.LCB_Notes_Jun08_123007_ทรัพย์สินระหว่างสร้า _116007_ภาษีไม่ถึงกำหนด_G-1 5 3" xfId="2021" xr:uid="{F1807322-0618-4CDA-9606-E5CDFCEF20EB}"/>
    <cellStyle name="_x0007__2.LCB_Notes_Jun'08_123007_ทรัพย์สินระหว่างสร้า _116007_ภาษีไม่ถึงกำหนด_G-1 5 3" xfId="2020" xr:uid="{911807C9-A2B0-4446-880B-8A7D4AEB525E}"/>
    <cellStyle name="_x0007__2.LCB_Notes_Jun08_123007_ทรัพย์สินระหว่างสร้า _116007_ภาษีไม่ถึงกำหนด_G-1 6" xfId="1467" xr:uid="{F3A56BEF-7D8D-46D8-A97B-EAD0C3FC7DCF}"/>
    <cellStyle name="_x0007__2.LCB_Notes_Jun'08_123007_ทรัพย์สินระหว่างสร้า _116007_ภาษีไม่ถึงกำหนด_G-1 6" xfId="1468" xr:uid="{FD2DA315-ABDD-4924-A79F-6495A5AC67F4}"/>
    <cellStyle name="_x0007__2.LCB_Notes_Jun08_123007_ทรัพย์สินระหว่างสร้า _116007_ภาษีไม่ถึงกำหนด_G-1 7" xfId="2028" xr:uid="{5DEED11F-E647-4F41-A2F1-64A81B484D3B}"/>
    <cellStyle name="_x0007__2.LCB_Notes_Jun'08_123007_ทรัพย์สินระหว่างสร้า _116007_ภาษีไม่ถึงกำหนด_G-1 7" xfId="2027" xr:uid="{F7536FB1-326B-49B4-AF8D-988AA3992EAC}"/>
    <cellStyle name="_x0007__2.LCB_Notes_Jun08_123007_ทรัพย์สินระหว่างสร้า _116007_ภาษีไม่ถึงกำหนด_I-1" xfId="215" xr:uid="{00000000-0005-0000-0000-0000D6000000}"/>
    <cellStyle name="_x0007__2.LCB_Notes_Jun'08_123007_ทรัพย์สินระหว่างสร้า _116007_ภาษีไม่ถึงกำหนด_I-1" xfId="216" xr:uid="{00000000-0005-0000-0000-0000D7000000}"/>
    <cellStyle name="_x0007__2.LCB_Notes_Jun08_123007_ทรัพย์สินระหว่างสร้า _116007_ภาษีไม่ถึงกำหนด_I-1 2" xfId="217" xr:uid="{00000000-0005-0000-0000-0000D8000000}"/>
    <cellStyle name="_x0007__2.LCB_Notes_Jun'08_123007_ทรัพย์สินระหว่างสร้า _116007_ภาษีไม่ถึงกำหนด_I-1 2" xfId="218" xr:uid="{00000000-0005-0000-0000-0000D9000000}"/>
    <cellStyle name="_x0007__2.LCB_Notes_Jun08_123007_ทรัพย์สินระหว่างสร้า _116007_ภาษีไม่ถึงกำหนด_I-1 2 2" xfId="1479" xr:uid="{33C36905-51BD-4227-A4F7-B5FE8584684B}"/>
    <cellStyle name="_x0007__2.LCB_Notes_Jun'08_123007_ทรัพย์สินระหว่างสร้า _116007_ภาษีไม่ถึงกำหนด_I-1 2 2" xfId="1480" xr:uid="{961A44FC-DD2C-4E9E-BB23-9A4DA46AD3B8}"/>
    <cellStyle name="_x0007__2.LCB_Notes_Jun08_123007_ทรัพย์สินระหว่างสร้า _116007_ภาษีไม่ถึงกำหนด_I-1 2 3" xfId="2017" xr:uid="{B079FBE1-B6E8-421B-B8C5-AF63A737F353}"/>
    <cellStyle name="_x0007__2.LCB_Notes_Jun'08_123007_ทรัพย์สินระหว่างสร้า _116007_ภาษีไม่ถึงกำหนด_I-1 2 3" xfId="2016" xr:uid="{C9282B45-7164-41B7-BFD1-DFA219B7E0A7}"/>
    <cellStyle name="_x0007__2.LCB_Notes_Jun08_123007_ทรัพย์สินระหว่างสร้า _116007_ภาษีไม่ถึงกำหนด_I-1 3" xfId="219" xr:uid="{00000000-0005-0000-0000-0000DA000000}"/>
    <cellStyle name="_x0007__2.LCB_Notes_Jun'08_123007_ทรัพย์สินระหว่างสร้า _116007_ภาษีไม่ถึงกำหนด_I-1 3" xfId="220" xr:uid="{00000000-0005-0000-0000-0000DB000000}"/>
    <cellStyle name="_x0007__2.LCB_Notes_Jun08_123007_ทรัพย์สินระหว่างสร้า _116007_ภาษีไม่ถึงกำหนด_I-1 3 2" xfId="1481" xr:uid="{F41A81EE-32FF-41F7-8491-494BE47E368D}"/>
    <cellStyle name="_x0007__2.LCB_Notes_Jun'08_123007_ทรัพย์สินระหว่างสร้า _116007_ภาษีไม่ถึงกำหนด_I-1 3 2" xfId="1482" xr:uid="{A88BB0DC-4AD0-4B1C-9E38-EE00074A229E}"/>
    <cellStyle name="_x0007__2.LCB_Notes_Jun08_123007_ทรัพย์สินระหว่างสร้า _116007_ภาษีไม่ถึงกำหนด_I-1 3 3" xfId="2015" xr:uid="{D604235F-64EE-4DC3-BAED-EA564A5FFADE}"/>
    <cellStyle name="_x0007__2.LCB_Notes_Jun'08_123007_ทรัพย์สินระหว่างสร้า _116007_ภาษีไม่ถึงกำหนด_I-1 3 3" xfId="2014" xr:uid="{9915503D-444A-49F5-BFE5-B8CDF7BD7244}"/>
    <cellStyle name="_x0007__2.LCB_Notes_Jun08_123007_ทรัพย์สินระหว่างสร้า _116007_ภาษีไม่ถึงกำหนด_I-1 4" xfId="221" xr:uid="{00000000-0005-0000-0000-0000DC000000}"/>
    <cellStyle name="_x0007__2.LCB_Notes_Jun'08_123007_ทรัพย์สินระหว่างสร้า _116007_ภาษีไม่ถึงกำหนด_I-1 4" xfId="222" xr:uid="{00000000-0005-0000-0000-0000DD000000}"/>
    <cellStyle name="_x0007__2.LCB_Notes_Jun08_123007_ทรัพย์สินระหว่างสร้า _116007_ภาษีไม่ถึงกำหนด_I-1 4 2" xfId="1483" xr:uid="{2010DB95-60C5-4C48-B0E6-0D54B5C3B06A}"/>
    <cellStyle name="_x0007__2.LCB_Notes_Jun'08_123007_ทรัพย์สินระหว่างสร้า _116007_ภาษีไม่ถึงกำหนด_I-1 4 2" xfId="1484" xr:uid="{41D7D62C-AA3E-4170-9A43-F10B58C9CED6}"/>
    <cellStyle name="_x0007__2.LCB_Notes_Jun08_123007_ทรัพย์สินระหว่างสร้า _116007_ภาษีไม่ถึงกำหนด_I-1 4 3" xfId="2013" xr:uid="{E491FCC1-8F7F-45F9-A9AE-371E56BF4B7A}"/>
    <cellStyle name="_x0007__2.LCB_Notes_Jun'08_123007_ทรัพย์สินระหว่างสร้า _116007_ภาษีไม่ถึงกำหนด_I-1 4 3" xfId="2012" xr:uid="{DF364F55-564E-407C-BEB5-07504151479F}"/>
    <cellStyle name="_x0007__2.LCB_Notes_Jun08_123007_ทรัพย์สินระหว่างสร้า _116007_ภาษีไม่ถึงกำหนด_I-1 5" xfId="223" xr:uid="{00000000-0005-0000-0000-0000DE000000}"/>
    <cellStyle name="_x0007__2.LCB_Notes_Jun'08_123007_ทรัพย์สินระหว่างสร้า _116007_ภาษีไม่ถึงกำหนด_I-1 5" xfId="224" xr:uid="{00000000-0005-0000-0000-0000DF000000}"/>
    <cellStyle name="_x0007__2.LCB_Notes_Jun08_123007_ทรัพย์สินระหว่างสร้า _116007_ภาษีไม่ถึงกำหนด_I-1 5 2" xfId="1485" xr:uid="{7B629996-0A88-4F70-B50B-4B503C4B0C44}"/>
    <cellStyle name="_x0007__2.LCB_Notes_Jun'08_123007_ทรัพย์สินระหว่างสร้า _116007_ภาษีไม่ถึงกำหนด_I-1 5 2" xfId="1486" xr:uid="{76296C84-5C69-40EC-B667-ABB8FFCC6BC6}"/>
    <cellStyle name="_x0007__2.LCB_Notes_Jun08_123007_ทรัพย์สินระหว่างสร้า _116007_ภาษีไม่ถึงกำหนด_I-1 5 3" xfId="2011" xr:uid="{03E15457-8040-40D3-98C0-BE60F0B870D6}"/>
    <cellStyle name="_x0007__2.LCB_Notes_Jun'08_123007_ทรัพย์สินระหว่างสร้า _116007_ภาษีไม่ถึงกำหนด_I-1 5 3" xfId="2010" xr:uid="{5168581D-891F-4221-B5B0-99A7BEE70624}"/>
    <cellStyle name="_x0007__2.LCB_Notes_Jun08_123007_ทรัพย์สินระหว่างสร้า _116007_ภาษีไม่ถึงกำหนด_I-1 6" xfId="1477" xr:uid="{22E72588-B016-4736-BCB9-5CF31B1CD284}"/>
    <cellStyle name="_x0007__2.LCB_Notes_Jun'08_123007_ทรัพย์สินระหว่างสร้า _116007_ภาษีไม่ถึงกำหนด_I-1 6" xfId="1478" xr:uid="{3876C7E2-6E46-47C2-8243-8EBF9B27F65A}"/>
    <cellStyle name="_x0007__2.LCB_Notes_Jun08_123007_ทรัพย์สินระหว่างสร้า _116007_ภาษีไม่ถึงกำหนด_I-1 7" xfId="2019" xr:uid="{1432BEB0-4685-42EC-8ACD-2606D6F24F1E}"/>
    <cellStyle name="_x0007__2.LCB_Notes_Jun'08_123007_ทรัพย์สินระหว่างสร้า _116007_ภาษีไม่ถึงกำหนด_I-1 7" xfId="2018" xr:uid="{026947A3-6264-4122-9A40-77152A26EEFF}"/>
    <cellStyle name="_x0007__2.LCB_Notes_Jun08_123007_ทรัพย์สินระหว่างสร้า _G-1" xfId="225" xr:uid="{00000000-0005-0000-0000-0000E0000000}"/>
    <cellStyle name="_x0007__2.LCB_Notes_Jun'08_123007_ทรัพย์สินระหว่างสร้า _G-1" xfId="226" xr:uid="{00000000-0005-0000-0000-0000E1000000}"/>
    <cellStyle name="_x0007__2.LCB_Notes_Jun08_123007_ทรัพย์สินระหว่างสร้า _G-1 2" xfId="227" xr:uid="{00000000-0005-0000-0000-0000E2000000}"/>
    <cellStyle name="_x0007__2.LCB_Notes_Jun'08_123007_ทรัพย์สินระหว่างสร้า _G-1 2" xfId="228" xr:uid="{00000000-0005-0000-0000-0000E3000000}"/>
    <cellStyle name="_x0007__2.LCB_Notes_Jun08_123007_ทรัพย์สินระหว่างสร้า _G-1 2 2" xfId="1489" xr:uid="{6D657E04-0A82-44F0-8D3B-4FA24BF11DA5}"/>
    <cellStyle name="_x0007__2.LCB_Notes_Jun'08_123007_ทรัพย์สินระหว่างสร้า _G-1 2 2" xfId="1490" xr:uid="{0F63CF2F-CFEA-4E81-A691-D878CD0E9751}"/>
    <cellStyle name="_x0007__2.LCB_Notes_Jun08_123007_ทรัพย์สินระหว่างสร้า _G-1 2 3" xfId="2007" xr:uid="{A95B065A-A00E-43A1-9113-1B5E11A359E3}"/>
    <cellStyle name="_x0007__2.LCB_Notes_Jun'08_123007_ทรัพย์สินระหว่างสร้า _G-1 2 3" xfId="2006" xr:uid="{2C947796-A126-4A60-8168-0D573B1DC1E9}"/>
    <cellStyle name="_x0007__2.LCB_Notes_Jun08_123007_ทรัพย์สินระหว่างสร้า _G-1 3" xfId="229" xr:uid="{00000000-0005-0000-0000-0000E4000000}"/>
    <cellStyle name="_x0007__2.LCB_Notes_Jun'08_123007_ทรัพย์สินระหว่างสร้า _G-1 3" xfId="230" xr:uid="{00000000-0005-0000-0000-0000E5000000}"/>
    <cellStyle name="_x0007__2.LCB_Notes_Jun08_123007_ทรัพย์สินระหว่างสร้า _G-1 3 2" xfId="1491" xr:uid="{344DF36D-B2FD-4937-A027-8B0957B4BD2A}"/>
    <cellStyle name="_x0007__2.LCB_Notes_Jun'08_123007_ทรัพย์สินระหว่างสร้า _G-1 3 2" xfId="1492" xr:uid="{190DEF1E-ACB7-454B-8241-1F04B18A2969}"/>
    <cellStyle name="_x0007__2.LCB_Notes_Jun08_123007_ทรัพย์สินระหว่างสร้า _G-1 3 3" xfId="2005" xr:uid="{EE6A03E0-386D-46FE-A934-BD72117E92EC}"/>
    <cellStyle name="_x0007__2.LCB_Notes_Jun'08_123007_ทรัพย์สินระหว่างสร้า _G-1 3 3" xfId="2004" xr:uid="{9596B258-5380-46F3-8074-B7ABA2798AE9}"/>
    <cellStyle name="_x0007__2.LCB_Notes_Jun08_123007_ทรัพย์สินระหว่างสร้า _G-1 4" xfId="231" xr:uid="{00000000-0005-0000-0000-0000E6000000}"/>
    <cellStyle name="_x0007__2.LCB_Notes_Jun'08_123007_ทรัพย์สินระหว่างสร้า _G-1 4" xfId="232" xr:uid="{00000000-0005-0000-0000-0000E7000000}"/>
    <cellStyle name="_x0007__2.LCB_Notes_Jun08_123007_ทรัพย์สินระหว่างสร้า _G-1 4 2" xfId="1493" xr:uid="{89143320-FBA5-4FE0-ACBF-CF11B4EDB618}"/>
    <cellStyle name="_x0007__2.LCB_Notes_Jun'08_123007_ทรัพย์สินระหว่างสร้า _G-1 4 2" xfId="1494" xr:uid="{E687883D-D193-48EB-9756-53A921B0444D}"/>
    <cellStyle name="_x0007__2.LCB_Notes_Jun08_123007_ทรัพย์สินระหว่างสร้า _G-1 4 3" xfId="2003" xr:uid="{58559A06-BF46-40D2-9888-3C61D81D9BE1}"/>
    <cellStyle name="_x0007__2.LCB_Notes_Jun'08_123007_ทรัพย์สินระหว่างสร้า _G-1 4 3" xfId="2002" xr:uid="{58AB5DC4-AFD4-4581-9760-F69BCE3ABDF1}"/>
    <cellStyle name="_x0007__2.LCB_Notes_Jun08_123007_ทรัพย์สินระหว่างสร้า _G-1 5" xfId="233" xr:uid="{00000000-0005-0000-0000-0000E8000000}"/>
    <cellStyle name="_x0007__2.LCB_Notes_Jun'08_123007_ทรัพย์สินระหว่างสร้า _G-1 5" xfId="234" xr:uid="{00000000-0005-0000-0000-0000E9000000}"/>
    <cellStyle name="_x0007__2.LCB_Notes_Jun08_123007_ทรัพย์สินระหว่างสร้า _G-1 5 2" xfId="1495" xr:uid="{A3DB2E48-5D90-48FE-810F-DDF9E1DEDD60}"/>
    <cellStyle name="_x0007__2.LCB_Notes_Jun'08_123007_ทรัพย์สินระหว่างสร้า _G-1 5 2" xfId="1496" xr:uid="{1486115C-28A5-4B01-84B9-01DDBD71C5BC}"/>
    <cellStyle name="_x0007__2.LCB_Notes_Jun08_123007_ทรัพย์สินระหว่างสร้า _G-1 5 3" xfId="2001" xr:uid="{6844890C-AC97-4DF5-985B-11C658C388B8}"/>
    <cellStyle name="_x0007__2.LCB_Notes_Jun'08_123007_ทรัพย์สินระหว่างสร้า _G-1 5 3" xfId="2000" xr:uid="{9DD3DFA6-4CE6-4186-BADC-BA1B74473C43}"/>
    <cellStyle name="_x0007__2.LCB_Notes_Jun08_123007_ทรัพย์สินระหว่างสร้า _G-1 6" xfId="1487" xr:uid="{277C7EF8-B3C0-4B1E-9320-2CE26D44D60B}"/>
    <cellStyle name="_x0007__2.LCB_Notes_Jun'08_123007_ทรัพย์สินระหว่างสร้า _G-1 6" xfId="1488" xr:uid="{1AF3DD0C-2F68-4A0E-A564-AEF39CBD6880}"/>
    <cellStyle name="_x0007__2.LCB_Notes_Jun08_123007_ทรัพย์สินระหว่างสร้า _G-1 7" xfId="2009" xr:uid="{95EA4E55-DEE7-4267-AF55-C14E5E23F888}"/>
    <cellStyle name="_x0007__2.LCB_Notes_Jun'08_123007_ทรัพย์สินระหว่างสร้า _G-1 7" xfId="2008" xr:uid="{2680BF6F-B27E-4DF2-A554-EAE7F2B1F2D2}"/>
    <cellStyle name="_x0007__2.LCB_Notes_Jun08_123007_ทรัพย์สินระหว่างสร้า _I-1" xfId="235" xr:uid="{00000000-0005-0000-0000-0000EA000000}"/>
    <cellStyle name="_x0007__2.LCB_Notes_Jun'08_123007_ทรัพย์สินระหว่างสร้า _I-1" xfId="236" xr:uid="{00000000-0005-0000-0000-0000EB000000}"/>
    <cellStyle name="_x0007__2.LCB_Notes_Jun08_123007_ทรัพย์สินระหว่างสร้า _I-1 2" xfId="237" xr:uid="{00000000-0005-0000-0000-0000EC000000}"/>
    <cellStyle name="_x0007__2.LCB_Notes_Jun'08_123007_ทรัพย์สินระหว่างสร้า _I-1 2" xfId="238" xr:uid="{00000000-0005-0000-0000-0000ED000000}"/>
    <cellStyle name="_x0007__2.LCB_Notes_Jun08_123007_ทรัพย์สินระหว่างสร้า _I-1 2 2" xfId="1499" xr:uid="{ECB99909-DFA9-491C-A4DB-0A9802833EB6}"/>
    <cellStyle name="_x0007__2.LCB_Notes_Jun'08_123007_ทรัพย์สินระหว่างสร้า _I-1 2 2" xfId="1500" xr:uid="{3AB39E2C-9198-4186-96D7-1026E7470A4B}"/>
    <cellStyle name="_x0007__2.LCB_Notes_Jun08_123007_ทรัพย์สินระหว่างสร้า _I-1 2 3" xfId="1997" xr:uid="{29B5C241-EE97-4A7A-8BD8-4C0CAF99D06A}"/>
    <cellStyle name="_x0007__2.LCB_Notes_Jun'08_123007_ทรัพย์สินระหว่างสร้า _I-1 2 3" xfId="1996" xr:uid="{AECCC494-3E89-4108-BD1B-B596DD50DDB6}"/>
    <cellStyle name="_x0007__2.LCB_Notes_Jun08_123007_ทรัพย์สินระหว่างสร้า _I-1 3" xfId="239" xr:uid="{00000000-0005-0000-0000-0000EE000000}"/>
    <cellStyle name="_x0007__2.LCB_Notes_Jun'08_123007_ทรัพย์สินระหว่างสร้า _I-1 3" xfId="240" xr:uid="{00000000-0005-0000-0000-0000EF000000}"/>
    <cellStyle name="_x0007__2.LCB_Notes_Jun08_123007_ทรัพย์สินระหว่างสร้า _I-1 3 2" xfId="1501" xr:uid="{CB4ED8AB-289F-43A0-92AC-EBBF59C196DF}"/>
    <cellStyle name="_x0007__2.LCB_Notes_Jun'08_123007_ทรัพย์สินระหว่างสร้า _I-1 3 2" xfId="1502" xr:uid="{B3B35D60-A36A-4C44-8C2F-88C7D8929189}"/>
    <cellStyle name="_x0007__2.LCB_Notes_Jun08_123007_ทรัพย์สินระหว่างสร้า _I-1 3 3" xfId="1995" xr:uid="{D0989C02-26B4-44B4-A8F5-5F2A4271EE77}"/>
    <cellStyle name="_x0007__2.LCB_Notes_Jun'08_123007_ทรัพย์สินระหว่างสร้า _I-1 3 3" xfId="1994" xr:uid="{472AD117-3A3A-4FE1-8069-9EDC4694E82B}"/>
    <cellStyle name="_x0007__2.LCB_Notes_Jun08_123007_ทรัพย์สินระหว่างสร้า _I-1 4" xfId="241" xr:uid="{00000000-0005-0000-0000-0000F0000000}"/>
    <cellStyle name="_x0007__2.LCB_Notes_Jun'08_123007_ทรัพย์สินระหว่างสร้า _I-1 4" xfId="242" xr:uid="{00000000-0005-0000-0000-0000F1000000}"/>
    <cellStyle name="_x0007__2.LCB_Notes_Jun08_123007_ทรัพย์สินระหว่างสร้า _I-1 4 2" xfId="1503" xr:uid="{A5433683-9D55-439B-BEE1-759595915255}"/>
    <cellStyle name="_x0007__2.LCB_Notes_Jun'08_123007_ทรัพย์สินระหว่างสร้า _I-1 4 2" xfId="1504" xr:uid="{0EC7C32B-8A8C-4F28-B95C-399765B4F6BA}"/>
    <cellStyle name="_x0007__2.LCB_Notes_Jun08_123007_ทรัพย์สินระหว่างสร้า _I-1 4 3" xfId="1993" xr:uid="{0E730DA4-C299-442A-A4F6-03D642A0AD95}"/>
    <cellStyle name="_x0007__2.LCB_Notes_Jun'08_123007_ทรัพย์สินระหว่างสร้า _I-1 4 3" xfId="1992" xr:uid="{5C4E7A1B-9803-4D3B-8A04-66B706B179FC}"/>
    <cellStyle name="_x0007__2.LCB_Notes_Jun08_123007_ทรัพย์สินระหว่างสร้า _I-1 5" xfId="243" xr:uid="{00000000-0005-0000-0000-0000F2000000}"/>
    <cellStyle name="_x0007__2.LCB_Notes_Jun'08_123007_ทรัพย์สินระหว่างสร้า _I-1 5" xfId="244" xr:uid="{00000000-0005-0000-0000-0000F3000000}"/>
    <cellStyle name="_x0007__2.LCB_Notes_Jun08_123007_ทรัพย์สินระหว่างสร้า _I-1 5 2" xfId="1505" xr:uid="{652EEA95-05FD-4A86-921F-B5F626B6CD42}"/>
    <cellStyle name="_x0007__2.LCB_Notes_Jun'08_123007_ทรัพย์สินระหว่างสร้า _I-1 5 2" xfId="1506" xr:uid="{89BB42C5-B182-44EB-A72A-130EF56BD12C}"/>
    <cellStyle name="_x0007__2.LCB_Notes_Jun08_123007_ทรัพย์สินระหว่างสร้า _I-1 5 3" xfId="1991" xr:uid="{ED24554B-72AC-4F11-84E9-3F76F804C128}"/>
    <cellStyle name="_x0007__2.LCB_Notes_Jun'08_123007_ทรัพย์สินระหว่างสร้า _I-1 5 3" xfId="1990" xr:uid="{84A910FD-668D-487B-9D82-1542A5CFF933}"/>
    <cellStyle name="_x0007__2.LCB_Notes_Jun08_123007_ทรัพย์สินระหว่างสร้า _I-1 6" xfId="1497" xr:uid="{084CF15E-160E-4241-9B87-E2C126F8FB04}"/>
    <cellStyle name="_x0007__2.LCB_Notes_Jun'08_123007_ทรัพย์สินระหว่างสร้า _I-1 6" xfId="1498" xr:uid="{2DE49BEE-9B6E-4E78-ADA8-357B10332CCF}"/>
    <cellStyle name="_x0007__2.LCB_Notes_Jun08_123007_ทรัพย์สินระหว่างสร้า _I-1 7" xfId="1999" xr:uid="{7395D325-72C3-4598-A23D-30BB62722BF9}"/>
    <cellStyle name="_x0007__2.LCB_Notes_Jun'08_123007_ทรัพย์สินระหว่างสร้า _I-1 7" xfId="1998" xr:uid="{4F8DBE5F-1F84-4270-8730-AAD79DA42F77}"/>
    <cellStyle name="_x0007__2.LCB_Notes_Jun08_G-1" xfId="245" xr:uid="{00000000-0005-0000-0000-0000F4000000}"/>
    <cellStyle name="_x0007__2.LCB_Notes_Jun'08_G-1" xfId="246" xr:uid="{00000000-0005-0000-0000-0000F5000000}"/>
    <cellStyle name="_x0007__2.LCB_Notes_Jun08_G-1 2" xfId="247" xr:uid="{00000000-0005-0000-0000-0000F6000000}"/>
    <cellStyle name="_x0007__2.LCB_Notes_Jun'08_G-1 2" xfId="248" xr:uid="{00000000-0005-0000-0000-0000F7000000}"/>
    <cellStyle name="_x0007__2.LCB_Notes_Jun08_G-1 2 2" xfId="1509" xr:uid="{92F453C0-7BFA-4289-9204-483914A8E82D}"/>
    <cellStyle name="_x0007__2.LCB_Notes_Jun'08_G-1 2 2" xfId="1510" xr:uid="{5CE222F0-012E-4852-AA85-129C09FA07C0}"/>
    <cellStyle name="_x0007__2.LCB_Notes_Jun08_G-1 2 3" xfId="1987" xr:uid="{4EDE76C6-1DA2-474A-845C-BEAA2BC6DC79}"/>
    <cellStyle name="_x0007__2.LCB_Notes_Jun'08_G-1 2 3" xfId="1986" xr:uid="{1ADA17B8-95AD-4DEC-9907-05F32E7F537B}"/>
    <cellStyle name="_x0007__2.LCB_Notes_Jun08_G-1 3" xfId="249" xr:uid="{00000000-0005-0000-0000-0000F8000000}"/>
    <cellStyle name="_x0007__2.LCB_Notes_Jun'08_G-1 3" xfId="250" xr:uid="{00000000-0005-0000-0000-0000F9000000}"/>
    <cellStyle name="_x0007__2.LCB_Notes_Jun08_G-1 3 2" xfId="1511" xr:uid="{2E27FED8-C974-4BD4-87EB-98A1A2F83F20}"/>
    <cellStyle name="_x0007__2.LCB_Notes_Jun'08_G-1 3 2" xfId="1512" xr:uid="{166F4BFC-DEA0-4856-94D1-E80A2D928769}"/>
    <cellStyle name="_x0007__2.LCB_Notes_Jun08_G-1 3 3" xfId="1985" xr:uid="{FDB42899-2AE6-4BEA-8696-1CF52C4824CA}"/>
    <cellStyle name="_x0007__2.LCB_Notes_Jun'08_G-1 3 3" xfId="1984" xr:uid="{3C143E6A-F234-4C0E-B68E-3C10E3D23E62}"/>
    <cellStyle name="_x0007__2.LCB_Notes_Jun08_G-1 4" xfId="251" xr:uid="{00000000-0005-0000-0000-0000FA000000}"/>
    <cellStyle name="_x0007__2.LCB_Notes_Jun'08_G-1 4" xfId="252" xr:uid="{00000000-0005-0000-0000-0000FB000000}"/>
    <cellStyle name="_x0007__2.LCB_Notes_Jun08_G-1 4 2" xfId="1513" xr:uid="{E88A1278-A242-4B2A-9E29-9055F782C840}"/>
    <cellStyle name="_x0007__2.LCB_Notes_Jun'08_G-1 4 2" xfId="1514" xr:uid="{EFA55007-D125-4E6B-9B66-0DF03761112C}"/>
    <cellStyle name="_x0007__2.LCB_Notes_Jun08_G-1 4 3" xfId="1983" xr:uid="{8736E2C5-E733-48DC-B46E-759FF9F4F9D0}"/>
    <cellStyle name="_x0007__2.LCB_Notes_Jun'08_G-1 4 3" xfId="1982" xr:uid="{B6D3F393-3DE6-407B-83CB-F2DBA3B0262D}"/>
    <cellStyle name="_x0007__2.LCB_Notes_Jun08_G-1 5" xfId="253" xr:uid="{00000000-0005-0000-0000-0000FC000000}"/>
    <cellStyle name="_x0007__2.LCB_Notes_Jun'08_G-1 5" xfId="254" xr:uid="{00000000-0005-0000-0000-0000FD000000}"/>
    <cellStyle name="_x0007__2.LCB_Notes_Jun08_G-1 5 2" xfId="1515" xr:uid="{E230F517-E873-44B2-9D0D-789BCE3F0134}"/>
    <cellStyle name="_x0007__2.LCB_Notes_Jun'08_G-1 5 2" xfId="1516" xr:uid="{4DE9495A-0C55-40F3-924B-241C85061735}"/>
    <cellStyle name="_x0007__2.LCB_Notes_Jun08_G-1 5 3" xfId="1981" xr:uid="{7804CDBE-A7C7-4675-8368-F9F803E99EA0}"/>
    <cellStyle name="_x0007__2.LCB_Notes_Jun'08_G-1 5 3" xfId="1980" xr:uid="{D0F1AC1D-18DE-4DCD-AB4E-FA466ACBDCA7}"/>
    <cellStyle name="_x0007__2.LCB_Notes_Jun08_G-1 6" xfId="1507" xr:uid="{0994D65A-7E5E-4739-BAB3-8ED166C3F7D1}"/>
    <cellStyle name="_x0007__2.LCB_Notes_Jun'08_G-1 6" xfId="1508" xr:uid="{828786BF-5BFD-42B4-90FC-1B9D894B32FD}"/>
    <cellStyle name="_x0007__2.LCB_Notes_Jun08_G-1 7" xfId="1989" xr:uid="{C09D683F-EAC8-494C-9991-84F7E69E5953}"/>
    <cellStyle name="_x0007__2.LCB_Notes_Jun'08_G-1 7" xfId="1988" xr:uid="{1D62AB97-2633-4A99-B51B-B26203531B66}"/>
    <cellStyle name="_x0007__2.LCB_Notes_Jun08_I-1" xfId="255" xr:uid="{00000000-0005-0000-0000-0000FE000000}"/>
    <cellStyle name="_x0007__2.LCB_Notes_Jun'08_I-1" xfId="256" xr:uid="{00000000-0005-0000-0000-0000FF000000}"/>
    <cellStyle name="_x0007__2.LCB_Notes_Jun08_I-1 2" xfId="257" xr:uid="{00000000-0005-0000-0000-000000010000}"/>
    <cellStyle name="_x0007__2.LCB_Notes_Jun'08_I-1 2" xfId="258" xr:uid="{00000000-0005-0000-0000-000001010000}"/>
    <cellStyle name="_x0007__2.LCB_Notes_Jun08_I-1 2 2" xfId="1519" xr:uid="{2FC550B4-4841-4538-8D33-D6751ECFBB7E}"/>
    <cellStyle name="_x0007__2.LCB_Notes_Jun'08_I-1 2 2" xfId="1520" xr:uid="{1631B6BF-2C7C-4838-9E23-EBE269FBB5DD}"/>
    <cellStyle name="_x0007__2.LCB_Notes_Jun08_I-1 2 3" xfId="1977" xr:uid="{F71DA18F-EA72-46B8-9E61-C62CB28A5496}"/>
    <cellStyle name="_x0007__2.LCB_Notes_Jun'08_I-1 2 3" xfId="1976" xr:uid="{59904088-0231-4CFD-9632-B4F615785315}"/>
    <cellStyle name="_x0007__2.LCB_Notes_Jun08_I-1 3" xfId="259" xr:uid="{00000000-0005-0000-0000-000002010000}"/>
    <cellStyle name="_x0007__2.LCB_Notes_Jun'08_I-1 3" xfId="260" xr:uid="{00000000-0005-0000-0000-000003010000}"/>
    <cellStyle name="_x0007__2.LCB_Notes_Jun08_I-1 3 2" xfId="1521" xr:uid="{FE2FE71D-4394-4A10-8A30-9BF22BA2A4C6}"/>
    <cellStyle name="_x0007__2.LCB_Notes_Jun'08_I-1 3 2" xfId="1522" xr:uid="{9C481FFC-4951-44D5-9DC7-28002628C083}"/>
    <cellStyle name="_x0007__2.LCB_Notes_Jun08_I-1 3 3" xfId="1975" xr:uid="{5A61BDB7-B7C9-441C-A76A-F4EAE4D16302}"/>
    <cellStyle name="_x0007__2.LCB_Notes_Jun'08_I-1 3 3" xfId="1974" xr:uid="{8415E745-65FF-46C2-AD1A-72ECC2BA822D}"/>
    <cellStyle name="_x0007__2.LCB_Notes_Jun08_I-1 4" xfId="261" xr:uid="{00000000-0005-0000-0000-000004010000}"/>
    <cellStyle name="_x0007__2.LCB_Notes_Jun'08_I-1 4" xfId="262" xr:uid="{00000000-0005-0000-0000-000005010000}"/>
    <cellStyle name="_x0007__2.LCB_Notes_Jun08_I-1 4 2" xfId="1523" xr:uid="{3DFAE5ED-C5E4-4BA2-9271-64E3DAEC4801}"/>
    <cellStyle name="_x0007__2.LCB_Notes_Jun'08_I-1 4 2" xfId="1524" xr:uid="{69773EA8-FB01-40B3-9E73-800F842E63B1}"/>
    <cellStyle name="_x0007__2.LCB_Notes_Jun08_I-1 4 3" xfId="1973" xr:uid="{B7AA8E30-487A-4832-BB6C-39FD3D80D785}"/>
    <cellStyle name="_x0007__2.LCB_Notes_Jun'08_I-1 4 3" xfId="1972" xr:uid="{2FCCFA4F-BC08-4137-9D1D-B9D8A4599EDC}"/>
    <cellStyle name="_x0007__2.LCB_Notes_Jun08_I-1 5" xfId="263" xr:uid="{00000000-0005-0000-0000-000006010000}"/>
    <cellStyle name="_x0007__2.LCB_Notes_Jun'08_I-1 5" xfId="264" xr:uid="{00000000-0005-0000-0000-000007010000}"/>
    <cellStyle name="_x0007__2.LCB_Notes_Jun08_I-1 5 2" xfId="1525" xr:uid="{22F68475-B8E5-401D-A519-F500AA141E0E}"/>
    <cellStyle name="_x0007__2.LCB_Notes_Jun'08_I-1 5 2" xfId="1526" xr:uid="{1815E5DA-47CE-4A59-AF71-BF0AAD23296B}"/>
    <cellStyle name="_x0007__2.LCB_Notes_Jun08_I-1 5 3" xfId="1971" xr:uid="{F0F8BCEE-1C34-4F99-A1A2-8A63F40E5A2E}"/>
    <cellStyle name="_x0007__2.LCB_Notes_Jun'08_I-1 5 3" xfId="1970" xr:uid="{4984C89D-5D15-4AFC-8515-C6DF3FEB44F9}"/>
    <cellStyle name="_x0007__2.LCB_Notes_Jun08_I-1 6" xfId="1517" xr:uid="{09D9DF6C-006F-45F5-A181-16E3D2EE0D93}"/>
    <cellStyle name="_x0007__2.LCB_Notes_Jun'08_I-1 6" xfId="1518" xr:uid="{66C51F1A-C750-45C2-9AC1-861C5C115BB0}"/>
    <cellStyle name="_x0007__2.LCB_Notes_Jun08_I-1 7" xfId="1979" xr:uid="{9B523387-8791-41B1-8BAD-39A23E3552FB}"/>
    <cellStyle name="_x0007__2.LCB_Notes_Jun'08_I-1 7" xfId="1978" xr:uid="{AF65FC89-E26C-4C14-81BA-C6C8E0CB3139}"/>
    <cellStyle name="_x0007__2.LCB_Notes_May08" xfId="265" xr:uid="{00000000-0005-0000-0000-000008010000}"/>
    <cellStyle name="_x0007__2.LCB_Notes_May08 2" xfId="266" xr:uid="{00000000-0005-0000-0000-000009010000}"/>
    <cellStyle name="_x0007__2.LCB_Notes_May08 2 2" xfId="1528" xr:uid="{0886F9A4-39BD-49F5-9F5F-ACF47FBE2529}"/>
    <cellStyle name="_x0007__2.LCB_Notes_May08 3" xfId="1527" xr:uid="{88E78A76-5071-4DC8-A603-02DF6F7ED59E}"/>
    <cellStyle name="_x0007__2.LCB_Notes_May08_116007_ภาษีไม่ถึงกำหนด" xfId="267" xr:uid="{00000000-0005-0000-0000-00000A010000}"/>
    <cellStyle name="_x0007__2.LCB_Notes_May08_116007_ภาษีไม่ถึงกำหนด 2" xfId="268" xr:uid="{00000000-0005-0000-0000-00000B010000}"/>
    <cellStyle name="_x0007__2.LCB_Notes_May08_116007_ภาษีไม่ถึงกำหนด 2 2" xfId="1530" xr:uid="{796D13DD-56B0-41C2-BA0A-C54CA1CBD559}"/>
    <cellStyle name="_x0007__2.LCB_Notes_May08_116007_ภาษีไม่ถึงกำหนด 3" xfId="1529" xr:uid="{CE589FF6-DF85-4210-B8D2-7258DDF2FE13}"/>
    <cellStyle name="_x0007__2.LCB_Notes_May08_116007_ภาษีไม่ถึงกำหนด_G-1" xfId="269" xr:uid="{00000000-0005-0000-0000-00000C010000}"/>
    <cellStyle name="_x0007__2.LCB_Notes_May08_116007_ภาษีไม่ถึงกำหนด_G-1 2" xfId="270" xr:uid="{00000000-0005-0000-0000-00000D010000}"/>
    <cellStyle name="_x0007__2.LCB_Notes_May08_116007_ภาษีไม่ถึงกำหนด_G-1 2 2" xfId="1532" xr:uid="{C830C763-EA63-4293-B118-F080E08D2466}"/>
    <cellStyle name="_x0007__2.LCB_Notes_May08_116007_ภาษีไม่ถึงกำหนด_G-1 3" xfId="1531" xr:uid="{7083D38C-095B-44BB-B7CD-A468B4FD591E}"/>
    <cellStyle name="_x0007__2.LCB_Notes_May08_116007_ภาษีไม่ถึงกำหนด_I-1" xfId="271" xr:uid="{00000000-0005-0000-0000-00000E010000}"/>
    <cellStyle name="_x0007__2.LCB_Notes_May08_116007_ภาษีไม่ถึงกำหนด_I-1 2" xfId="272" xr:uid="{00000000-0005-0000-0000-00000F010000}"/>
    <cellStyle name="_x0007__2.LCB_Notes_May08_116007_ภาษีไม่ถึงกำหนด_I-1 2 2" xfId="1534" xr:uid="{BED20954-7DD3-4668-955A-19C30D368694}"/>
    <cellStyle name="_x0007__2.LCB_Notes_May08_116007_ภาษีไม่ถึงกำหนด_I-1 3" xfId="1533" xr:uid="{DEA694B5-4421-4B96-82DA-E833B1174977}"/>
    <cellStyle name="_x0007__2.LCB_Notes_May08_123007_ทรัพย์สินระหว่างสร้า " xfId="273" xr:uid="{00000000-0005-0000-0000-000010010000}"/>
    <cellStyle name="_x0007__2.LCB_Notes_May08_123007_ทรัพย์สินระหว่างสร้า  2" xfId="274" xr:uid="{00000000-0005-0000-0000-000011010000}"/>
    <cellStyle name="_x0007__2.LCB_Notes_May08_123007_ทรัพย์สินระหว่างสร้า  2 2" xfId="1536" xr:uid="{0AEB4071-7FF7-4AE0-A8B4-6A708E294F86}"/>
    <cellStyle name="_x0007__2.LCB_Notes_May08_123007_ทรัพย์สินระหว่างสร้า  3" xfId="1535" xr:uid="{B698AA55-D545-49D9-96CD-90117EEAE35C}"/>
    <cellStyle name="_x0007__2.LCB_Notes_May08_123007_ทรัพย์สินระหว่างสร้า _116007_ภาษีไม่ถึงกำหนด" xfId="275" xr:uid="{00000000-0005-0000-0000-000012010000}"/>
    <cellStyle name="_x0007__2.LCB_Notes_May08_123007_ทรัพย์สินระหว่างสร้า _116007_ภาษีไม่ถึงกำหนด 2" xfId="276" xr:uid="{00000000-0005-0000-0000-000013010000}"/>
    <cellStyle name="_x0007__2.LCB_Notes_May08_123007_ทรัพย์สินระหว่างสร้า _116007_ภาษีไม่ถึงกำหนด 2 2" xfId="1538" xr:uid="{1DD98453-F0BD-4540-A3D2-25B6B5C51E5E}"/>
    <cellStyle name="_x0007__2.LCB_Notes_May08_123007_ทรัพย์สินระหว่างสร้า _116007_ภาษีไม่ถึงกำหนด 3" xfId="1537" xr:uid="{AA848F26-55A4-49D4-B4CC-6A130A56EDAE}"/>
    <cellStyle name="_x0007__2.LCB_Notes_May08_123007_ทรัพย์สินระหว่างสร้า _116007_ภาษีไม่ถึงกำหนด_G-1" xfId="277" xr:uid="{00000000-0005-0000-0000-000014010000}"/>
    <cellStyle name="_x0007__2.LCB_Notes_May08_123007_ทรัพย์สินระหว่างสร้า _116007_ภาษีไม่ถึงกำหนด_G-1 2" xfId="278" xr:uid="{00000000-0005-0000-0000-000015010000}"/>
    <cellStyle name="_x0007__2.LCB_Notes_May08_123007_ทรัพย์สินระหว่างสร้า _116007_ภาษีไม่ถึงกำหนด_G-1 2 2" xfId="1540" xr:uid="{E4BBEC7E-B6B8-4F60-AC17-458CB638AD9C}"/>
    <cellStyle name="_x0007__2.LCB_Notes_May08_123007_ทรัพย์สินระหว่างสร้า _116007_ภาษีไม่ถึงกำหนด_G-1 3" xfId="1539" xr:uid="{FBEDD575-63F3-41F4-AF69-22CF5039DB8C}"/>
    <cellStyle name="_x0007__2.LCB_Notes_May08_123007_ทรัพย์สินระหว่างสร้า _116007_ภาษีไม่ถึงกำหนด_I-1" xfId="279" xr:uid="{00000000-0005-0000-0000-000016010000}"/>
    <cellStyle name="_x0007__2.LCB_Notes_May08_123007_ทรัพย์สินระหว่างสร้า _116007_ภาษีไม่ถึงกำหนด_I-1 2" xfId="280" xr:uid="{00000000-0005-0000-0000-000017010000}"/>
    <cellStyle name="_x0007__2.LCB_Notes_May08_123007_ทรัพย์สินระหว่างสร้า _116007_ภาษีไม่ถึงกำหนด_I-1 2 2" xfId="1542" xr:uid="{14F991FF-435A-4951-8919-6E6AFE43D2E7}"/>
    <cellStyle name="_x0007__2.LCB_Notes_May08_123007_ทรัพย์สินระหว่างสร้า _116007_ภาษีไม่ถึงกำหนด_I-1 3" xfId="1541" xr:uid="{45F4E308-C8F0-4474-A97C-F2D6F517B2F3}"/>
    <cellStyle name="_x0007__2.LCB_Notes_May08_123007_ทรัพย์สินระหว่างสร้า _G-1" xfId="281" xr:uid="{00000000-0005-0000-0000-000018010000}"/>
    <cellStyle name="_x0007__2.LCB_Notes_May08_123007_ทรัพย์สินระหว่างสร้า _G-1 2" xfId="282" xr:uid="{00000000-0005-0000-0000-000019010000}"/>
    <cellStyle name="_x0007__2.LCB_Notes_May08_123007_ทรัพย์สินระหว่างสร้า _G-1 2 2" xfId="1544" xr:uid="{96CE8AF8-65E7-41ED-8E44-6C686D4F5E43}"/>
    <cellStyle name="_x0007__2.LCB_Notes_May08_123007_ทรัพย์สินระหว่างสร้า _G-1 3" xfId="1543" xr:uid="{CC19383E-79F9-4965-B6C4-CD8F8DED471B}"/>
    <cellStyle name="_x0007__2.LCB_Notes_May08_123007_ทรัพย์สินระหว่างสร้า _I-1" xfId="283" xr:uid="{00000000-0005-0000-0000-00001A010000}"/>
    <cellStyle name="_x0007__2.LCB_Notes_May08_123007_ทรัพย์สินระหว่างสร้า _I-1 2" xfId="284" xr:uid="{00000000-0005-0000-0000-00001B010000}"/>
    <cellStyle name="_x0007__2.LCB_Notes_May08_123007_ทรัพย์สินระหว่างสร้า _I-1 2 2" xfId="1546" xr:uid="{F3E39B33-DE02-4453-9ED8-D1214D4DCA95}"/>
    <cellStyle name="_x0007__2.LCB_Notes_May08_123007_ทรัพย์สินระหว่างสร้า _I-1 3" xfId="1545" xr:uid="{F0063A34-9041-48C8-98B3-0557ACB95253}"/>
    <cellStyle name="_x0007__2.LCB_Notes_May08_G-1" xfId="285" xr:uid="{00000000-0005-0000-0000-00001C010000}"/>
    <cellStyle name="_x0007__2.LCB_Notes_May08_G-1 2" xfId="286" xr:uid="{00000000-0005-0000-0000-00001D010000}"/>
    <cellStyle name="_x0007__2.LCB_Notes_May08_G-1 2 2" xfId="1548" xr:uid="{96F6E074-88B1-41D1-B5BE-767631617313}"/>
    <cellStyle name="_x0007__2.LCB_Notes_May08_G-1 3" xfId="1547" xr:uid="{00A9A2A9-1DB3-4142-9B13-C4AF23EA97D8}"/>
    <cellStyle name="_x0007__2.LCB_Notes_May08_I-1" xfId="287" xr:uid="{00000000-0005-0000-0000-00001E010000}"/>
    <cellStyle name="_x0007__2.LCB_Notes_May08_I-1 2" xfId="288" xr:uid="{00000000-0005-0000-0000-00001F010000}"/>
    <cellStyle name="_x0007__2.LCB_Notes_May08_I-1 2 2" xfId="1550" xr:uid="{27FC3F48-739D-4716-835B-0FE29CFF6494}"/>
    <cellStyle name="_x0007__2.LCB_Notes_May08_I-1 3" xfId="1549" xr:uid="{50CF69C4-7927-4BE4-BB4B-406E60151552}"/>
    <cellStyle name="_x0007__2.LCB_Notes_Oct_08" xfId="289" xr:uid="{00000000-0005-0000-0000-000020010000}"/>
    <cellStyle name="_x0007__2.LCB_Notes_Oct_08 2" xfId="290" xr:uid="{00000000-0005-0000-0000-000021010000}"/>
    <cellStyle name="_x0007__2.LCB_Notes_Oct_08 2 2" xfId="1552" xr:uid="{CFBAFC00-07D1-4264-B6F6-0E1E4B6022A4}"/>
    <cellStyle name="_x0007__2.LCB_Notes_Oct_08 3" xfId="1551" xr:uid="{BFB50786-2EC7-4063-AC95-DEC9880598EF}"/>
    <cellStyle name="_x0007__2.LCB_Notes_Oct_08_116007_ภาษีไม่ถึงกำหนด" xfId="291" xr:uid="{00000000-0005-0000-0000-000022010000}"/>
    <cellStyle name="_x0007__2.LCB_Notes_Oct_08_116007_ภาษีไม่ถึงกำหนด 2" xfId="292" xr:uid="{00000000-0005-0000-0000-000023010000}"/>
    <cellStyle name="_x0007__2.LCB_Notes_Oct_08_116007_ภาษีไม่ถึงกำหนด 2 2" xfId="1554" xr:uid="{C40E413A-0205-45F4-A90F-8E6C7DADA773}"/>
    <cellStyle name="_x0007__2.LCB_Notes_Oct_08_116007_ภาษีไม่ถึงกำหนด 3" xfId="1553" xr:uid="{C325F234-DDF9-47BF-B657-E13CD0982A42}"/>
    <cellStyle name="_x0007__2.LCB_Notes_Oct_08_116007_ภาษีไม่ถึงกำหนด_G-1" xfId="293" xr:uid="{00000000-0005-0000-0000-000024010000}"/>
    <cellStyle name="_x0007__2.LCB_Notes_Oct_08_116007_ภาษีไม่ถึงกำหนด_G-1 2" xfId="294" xr:uid="{00000000-0005-0000-0000-000025010000}"/>
    <cellStyle name="_x0007__2.LCB_Notes_Oct_08_116007_ภาษีไม่ถึงกำหนด_G-1 2 2" xfId="1556" xr:uid="{3A5EB8FF-F431-4C89-B4B2-DAC42A257A9C}"/>
    <cellStyle name="_x0007__2.LCB_Notes_Oct_08_116007_ภาษีไม่ถึงกำหนด_G-1 3" xfId="1555" xr:uid="{D824A391-20F2-47DF-9726-4426121D0412}"/>
    <cellStyle name="_x0007__2.LCB_Notes_Oct_08_116007_ภาษีไม่ถึงกำหนด_I-1" xfId="295" xr:uid="{00000000-0005-0000-0000-000026010000}"/>
    <cellStyle name="_x0007__2.LCB_Notes_Oct_08_116007_ภาษีไม่ถึงกำหนด_I-1 2" xfId="296" xr:uid="{00000000-0005-0000-0000-000027010000}"/>
    <cellStyle name="_x0007__2.LCB_Notes_Oct_08_116007_ภาษีไม่ถึงกำหนด_I-1 2 2" xfId="1558" xr:uid="{06627DCE-56C0-4B6C-9304-8691A73EC29B}"/>
    <cellStyle name="_x0007__2.LCB_Notes_Oct_08_116007_ภาษีไม่ถึงกำหนด_I-1 3" xfId="1557" xr:uid="{6FE9AEC4-CA17-43C5-9829-4F70B6B9B2FC}"/>
    <cellStyle name="_x0007__2.LCB_Notes_Oct_08_123007_ทรัพย์สินระหว่างสร้า " xfId="297" xr:uid="{00000000-0005-0000-0000-000028010000}"/>
    <cellStyle name="_x0007__2.LCB_Notes_Oct_08_123007_ทรัพย์สินระหว่างสร้า  2" xfId="298" xr:uid="{00000000-0005-0000-0000-000029010000}"/>
    <cellStyle name="_x0007__2.LCB_Notes_Oct_08_123007_ทรัพย์สินระหว่างสร้า  2 2" xfId="1560" xr:uid="{50065C0D-1E4B-406A-B048-ACCCA18C4BD4}"/>
    <cellStyle name="_x0007__2.LCB_Notes_Oct_08_123007_ทรัพย์สินระหว่างสร้า  3" xfId="1559" xr:uid="{7C8701F9-9E5E-4161-B67E-D3A378758A14}"/>
    <cellStyle name="_x0007__2.LCB_Notes_Oct_08_123007_ทรัพย์สินระหว่างสร้า _116007_ภาษีไม่ถึงกำหนด" xfId="299" xr:uid="{00000000-0005-0000-0000-00002A010000}"/>
    <cellStyle name="_x0007__2.LCB_Notes_Oct_08_123007_ทรัพย์สินระหว่างสร้า _116007_ภาษีไม่ถึงกำหนด 2" xfId="300" xr:uid="{00000000-0005-0000-0000-00002B010000}"/>
    <cellStyle name="_x0007__2.LCB_Notes_Oct_08_123007_ทรัพย์สินระหว่างสร้า _116007_ภาษีไม่ถึงกำหนด 2 2" xfId="1562" xr:uid="{D3A8A8D1-1775-479C-AE34-B0A6E1A8E31E}"/>
    <cellStyle name="_x0007__2.LCB_Notes_Oct_08_123007_ทรัพย์สินระหว่างสร้า _116007_ภาษีไม่ถึงกำหนด 3" xfId="1561" xr:uid="{ACD7AB17-03B6-4D2C-9D91-EF2452B831FC}"/>
    <cellStyle name="_x0007__2.LCB_Notes_Oct_08_123007_ทรัพย์สินระหว่างสร้า _116007_ภาษีไม่ถึงกำหนด_G-1" xfId="301" xr:uid="{00000000-0005-0000-0000-00002C010000}"/>
    <cellStyle name="_x0007__2.LCB_Notes_Oct_08_123007_ทรัพย์สินระหว่างสร้า _116007_ภาษีไม่ถึงกำหนด_G-1 2" xfId="302" xr:uid="{00000000-0005-0000-0000-00002D010000}"/>
    <cellStyle name="_x0007__2.LCB_Notes_Oct_08_123007_ทรัพย์สินระหว่างสร้า _116007_ภาษีไม่ถึงกำหนด_G-1 2 2" xfId="1564" xr:uid="{00463B15-E3EC-4055-AA87-A42F6F11747A}"/>
    <cellStyle name="_x0007__2.LCB_Notes_Oct_08_123007_ทรัพย์สินระหว่างสร้า _116007_ภาษีไม่ถึงกำหนด_G-1 3" xfId="1563" xr:uid="{1314FD43-FA60-45C2-8040-75B8D65C517B}"/>
    <cellStyle name="_x0007__2.LCB_Notes_Oct_08_123007_ทรัพย์สินระหว่างสร้า _116007_ภาษีไม่ถึงกำหนด_I-1" xfId="303" xr:uid="{00000000-0005-0000-0000-00002E010000}"/>
    <cellStyle name="_x0007__2.LCB_Notes_Oct_08_123007_ทรัพย์สินระหว่างสร้า _116007_ภาษีไม่ถึงกำหนด_I-1 2" xfId="304" xr:uid="{00000000-0005-0000-0000-00002F010000}"/>
    <cellStyle name="_x0007__2.LCB_Notes_Oct_08_123007_ทรัพย์สินระหว่างสร้า _116007_ภาษีไม่ถึงกำหนด_I-1 2 2" xfId="1566" xr:uid="{8E435484-A2FD-4916-AC06-67C510D1B15A}"/>
    <cellStyle name="_x0007__2.LCB_Notes_Oct_08_123007_ทรัพย์สินระหว่างสร้า _116007_ภาษีไม่ถึงกำหนด_I-1 3" xfId="1565" xr:uid="{AF4EA111-F91B-4EF1-8062-A34AAB4F63E9}"/>
    <cellStyle name="_x0007__2.LCB_Notes_Oct_08_123007_ทรัพย์สินระหว่างสร้า _G-1" xfId="305" xr:uid="{00000000-0005-0000-0000-000030010000}"/>
    <cellStyle name="_x0007__2.LCB_Notes_Oct_08_123007_ทรัพย์สินระหว่างสร้า _G-1 2" xfId="306" xr:uid="{00000000-0005-0000-0000-000031010000}"/>
    <cellStyle name="_x0007__2.LCB_Notes_Oct_08_123007_ทรัพย์สินระหว่างสร้า _G-1 2 2" xfId="1568" xr:uid="{959D7D80-C7EE-422C-B92D-68BBFE6370EF}"/>
    <cellStyle name="_x0007__2.LCB_Notes_Oct_08_123007_ทรัพย์สินระหว่างสร้า _G-1 3" xfId="1567" xr:uid="{36168F4D-6A49-454D-85F9-E1AB320684E3}"/>
    <cellStyle name="_x0007__2.LCB_Notes_Oct_08_123007_ทรัพย์สินระหว่างสร้า _I-1" xfId="307" xr:uid="{00000000-0005-0000-0000-000032010000}"/>
    <cellStyle name="_x0007__2.LCB_Notes_Oct_08_123007_ทรัพย์สินระหว่างสร้า _I-1 2" xfId="308" xr:uid="{00000000-0005-0000-0000-000033010000}"/>
    <cellStyle name="_x0007__2.LCB_Notes_Oct_08_123007_ทรัพย์สินระหว่างสร้า _I-1 2 2" xfId="1570" xr:uid="{60A17831-2250-4891-8EDB-ED9CBC683D85}"/>
    <cellStyle name="_x0007__2.LCB_Notes_Oct_08_123007_ทรัพย์สินระหว่างสร้า _I-1 3" xfId="1569" xr:uid="{A124CC9E-EEFC-401B-AAE7-7290E78B9610}"/>
    <cellStyle name="_x0007__2.LCB_Notes_Oct_08_G-1" xfId="309" xr:uid="{00000000-0005-0000-0000-000034010000}"/>
    <cellStyle name="_x0007__2.LCB_Notes_Oct_08_G-1 2" xfId="310" xr:uid="{00000000-0005-0000-0000-000035010000}"/>
    <cellStyle name="_x0007__2.LCB_Notes_Oct_08_G-1 2 2" xfId="1572" xr:uid="{00E62821-9543-4494-9DC6-32E9DE3D6468}"/>
    <cellStyle name="_x0007__2.LCB_Notes_Oct_08_G-1 3" xfId="1571" xr:uid="{08AAAC42-30C0-4706-9735-5D046D1AFDD4}"/>
    <cellStyle name="_x0007__2.LCB_Notes_Oct_08_I-1" xfId="311" xr:uid="{00000000-0005-0000-0000-000036010000}"/>
    <cellStyle name="_x0007__2.LCB_Notes_Oct_08_I-1 2" xfId="312" xr:uid="{00000000-0005-0000-0000-000037010000}"/>
    <cellStyle name="_x0007__2.LCB_Notes_Oct_08_I-1 2 2" xfId="1574" xr:uid="{78C5150D-5258-435A-8E48-51FA98F1DADA}"/>
    <cellStyle name="_x0007__2.LCB_Notes_Oct_08_I-1 3" xfId="1573" xr:uid="{DA773013-43B8-4C05-B88B-5451DB595937}"/>
    <cellStyle name="_x0007__2.LCB_Notes_sep_08 update" xfId="313" xr:uid="{00000000-0005-0000-0000-000038010000}"/>
    <cellStyle name="_x0007__2.LCB_Notes_sep_08 update  รวม" xfId="314" xr:uid="{00000000-0005-0000-0000-000039010000}"/>
    <cellStyle name="_x0007__2.LCB_Notes_sep_08 update  รวม 2" xfId="315" xr:uid="{00000000-0005-0000-0000-00003A010000}"/>
    <cellStyle name="_x0007__2.LCB_Notes_sep_08 update  รวม 2 2" xfId="1577" xr:uid="{10BBFDE1-4ED6-4232-BC78-5588F8A3935E}"/>
    <cellStyle name="_x0007__2.LCB_Notes_sep_08 update  รวม 3" xfId="1576" xr:uid="{1A70D807-D80C-43F5-91E6-3BFD2FB03331}"/>
    <cellStyle name="_x0007__2.LCB_Notes_sep_08 update  รวม_116007_ภาษีไม่ถึงกำหนด" xfId="316" xr:uid="{00000000-0005-0000-0000-00003B010000}"/>
    <cellStyle name="_x0007__2.LCB_Notes_sep_08 update  รวม_116007_ภาษีไม่ถึงกำหนด 2" xfId="317" xr:uid="{00000000-0005-0000-0000-00003C010000}"/>
    <cellStyle name="_x0007__2.LCB_Notes_sep_08 update  รวม_116007_ภาษีไม่ถึงกำหนด 2 2" xfId="1579" xr:uid="{DE2A2364-4E39-4C40-8C43-2DB978AFD39D}"/>
    <cellStyle name="_x0007__2.LCB_Notes_sep_08 update  รวม_116007_ภาษีไม่ถึงกำหนด 3" xfId="1578" xr:uid="{8614D749-B286-4FB7-BEA4-2E1687A11373}"/>
    <cellStyle name="_x0007__2.LCB_Notes_sep_08 update  รวม_116007_ภาษีไม่ถึงกำหนด_G-1" xfId="318" xr:uid="{00000000-0005-0000-0000-00003D010000}"/>
    <cellStyle name="_x0007__2.LCB_Notes_sep_08 update  รวม_116007_ภาษีไม่ถึงกำหนด_G-1 2" xfId="319" xr:uid="{00000000-0005-0000-0000-00003E010000}"/>
    <cellStyle name="_x0007__2.LCB_Notes_sep_08 update  รวม_116007_ภาษีไม่ถึงกำหนด_G-1 2 2" xfId="1581" xr:uid="{19C15700-8A6C-4955-9B7F-BB01586F7F3E}"/>
    <cellStyle name="_x0007__2.LCB_Notes_sep_08 update  รวม_116007_ภาษีไม่ถึงกำหนด_G-1 3" xfId="1580" xr:uid="{6A7DFD2D-D2EE-4E36-BFD9-38F4E7C9D51A}"/>
    <cellStyle name="_x0007__2.LCB_Notes_sep_08 update  รวม_116007_ภาษีไม่ถึงกำหนด_I-1" xfId="320" xr:uid="{00000000-0005-0000-0000-00003F010000}"/>
    <cellStyle name="_x0007__2.LCB_Notes_sep_08 update  รวม_116007_ภาษีไม่ถึงกำหนด_I-1 2" xfId="321" xr:uid="{00000000-0005-0000-0000-000040010000}"/>
    <cellStyle name="_x0007__2.LCB_Notes_sep_08 update  รวม_116007_ภาษีไม่ถึงกำหนด_I-1 2 2" xfId="1583" xr:uid="{C0E66233-1626-40EA-8CD4-3279909C49E2}"/>
    <cellStyle name="_x0007__2.LCB_Notes_sep_08 update  รวม_116007_ภาษีไม่ถึงกำหนด_I-1 3" xfId="1582" xr:uid="{87802BED-F8AD-4190-918C-5E37098707D2}"/>
    <cellStyle name="_x0007__2.LCB_Notes_sep_08 update  รวม_123007_ทรัพย์สินระหว่างสร้า " xfId="322" xr:uid="{00000000-0005-0000-0000-000041010000}"/>
    <cellStyle name="_x0007__2.LCB_Notes_sep_08 update  รวม_123007_ทรัพย์สินระหว่างสร้า  2" xfId="323" xr:uid="{00000000-0005-0000-0000-000042010000}"/>
    <cellStyle name="_x0007__2.LCB_Notes_sep_08 update  รวม_123007_ทรัพย์สินระหว่างสร้า  2 2" xfId="1585" xr:uid="{195A7221-922C-4D45-B363-EA71266E6A6B}"/>
    <cellStyle name="_x0007__2.LCB_Notes_sep_08 update  รวม_123007_ทรัพย์สินระหว่างสร้า  3" xfId="1584" xr:uid="{D222D6A6-8D2F-4DB9-BCB1-56C02DF44E0F}"/>
    <cellStyle name="_x0007__2.LCB_Notes_sep_08 update  รวม_123007_ทรัพย์สินระหว่างสร้า _116007_ภาษีไม่ถึงกำหนด" xfId="324" xr:uid="{00000000-0005-0000-0000-000043010000}"/>
    <cellStyle name="_x0007__2.LCB_Notes_sep_08 update  รวม_123007_ทรัพย์สินระหว่างสร้า _116007_ภาษีไม่ถึงกำหนด 2" xfId="325" xr:uid="{00000000-0005-0000-0000-000044010000}"/>
    <cellStyle name="_x0007__2.LCB_Notes_sep_08 update  รวม_123007_ทรัพย์สินระหว่างสร้า _116007_ภาษีไม่ถึงกำหนด 2 2" xfId="1587" xr:uid="{04759630-6590-4932-B6E7-312F849BEDE4}"/>
    <cellStyle name="_x0007__2.LCB_Notes_sep_08 update  รวม_123007_ทรัพย์สินระหว่างสร้า _116007_ภาษีไม่ถึงกำหนด 3" xfId="1586" xr:uid="{EF313BF8-5435-4943-A9E9-0E3561FDE916}"/>
    <cellStyle name="_x0007__2.LCB_Notes_sep_08 update  รวม_123007_ทรัพย์สินระหว่างสร้า _116007_ภาษีไม่ถึงกำหนด_G-1" xfId="326" xr:uid="{00000000-0005-0000-0000-000045010000}"/>
    <cellStyle name="_x0007__2.LCB_Notes_sep_08 update  รวม_123007_ทรัพย์สินระหว่างสร้า _116007_ภาษีไม่ถึงกำหนด_G-1 2" xfId="327" xr:uid="{00000000-0005-0000-0000-000046010000}"/>
    <cellStyle name="_x0007__2.LCB_Notes_sep_08 update  รวม_123007_ทรัพย์สินระหว่างสร้า _116007_ภาษีไม่ถึงกำหนด_G-1 2 2" xfId="1589" xr:uid="{0338895F-FD13-4DD3-B419-2EBB03A73C6A}"/>
    <cellStyle name="_x0007__2.LCB_Notes_sep_08 update  รวม_123007_ทรัพย์สินระหว่างสร้า _116007_ภาษีไม่ถึงกำหนด_G-1 3" xfId="1588" xr:uid="{FDAABA1B-DBE6-4DDA-B75A-2D07129D8E60}"/>
    <cellStyle name="_x0007__2.LCB_Notes_sep_08 update  รวม_123007_ทรัพย์สินระหว่างสร้า _116007_ภาษีไม่ถึงกำหนด_I-1" xfId="328" xr:uid="{00000000-0005-0000-0000-000047010000}"/>
    <cellStyle name="_x0007__2.LCB_Notes_sep_08 update  รวม_123007_ทรัพย์สินระหว่างสร้า _116007_ภาษีไม่ถึงกำหนด_I-1 2" xfId="329" xr:uid="{00000000-0005-0000-0000-000048010000}"/>
    <cellStyle name="_x0007__2.LCB_Notes_sep_08 update  รวม_123007_ทรัพย์สินระหว่างสร้า _116007_ภาษีไม่ถึงกำหนด_I-1 2 2" xfId="1591" xr:uid="{654EF179-7579-4B61-BA6B-033B5E17701D}"/>
    <cellStyle name="_x0007__2.LCB_Notes_sep_08 update  รวม_123007_ทรัพย์สินระหว่างสร้า _116007_ภาษีไม่ถึงกำหนด_I-1 3" xfId="1590" xr:uid="{D78AA4D4-9C09-4C42-A381-E37A408FFAA9}"/>
    <cellStyle name="_x0007__2.LCB_Notes_sep_08 update  รวม_123007_ทรัพย์สินระหว่างสร้า _G-1" xfId="330" xr:uid="{00000000-0005-0000-0000-000049010000}"/>
    <cellStyle name="_x0007__2.LCB_Notes_sep_08 update  รวม_123007_ทรัพย์สินระหว่างสร้า _G-1 2" xfId="331" xr:uid="{00000000-0005-0000-0000-00004A010000}"/>
    <cellStyle name="_x0007__2.LCB_Notes_sep_08 update  รวม_123007_ทรัพย์สินระหว่างสร้า _G-1 2 2" xfId="1593" xr:uid="{7C0B1C15-2A96-45BA-AFFB-CBA7121589C0}"/>
    <cellStyle name="_x0007__2.LCB_Notes_sep_08 update  รวม_123007_ทรัพย์สินระหว่างสร้า _G-1 3" xfId="1592" xr:uid="{C87BBF17-71C3-4966-984E-2D677D857146}"/>
    <cellStyle name="_x0007__2.LCB_Notes_sep_08 update  รวม_123007_ทรัพย์สินระหว่างสร้า _I-1" xfId="332" xr:uid="{00000000-0005-0000-0000-00004B010000}"/>
    <cellStyle name="_x0007__2.LCB_Notes_sep_08 update  รวม_123007_ทรัพย์สินระหว่างสร้า _I-1 2" xfId="333" xr:uid="{00000000-0005-0000-0000-00004C010000}"/>
    <cellStyle name="_x0007__2.LCB_Notes_sep_08 update  รวม_123007_ทรัพย์สินระหว่างสร้า _I-1 2 2" xfId="1595" xr:uid="{46D3C705-5774-4E50-94B6-84A50DE75788}"/>
    <cellStyle name="_x0007__2.LCB_Notes_sep_08 update  รวม_123007_ทรัพย์สินระหว่างสร้า _I-1 3" xfId="1594" xr:uid="{8601F57B-8D5A-4A53-89E8-10AE5469749E}"/>
    <cellStyle name="_x0007__2.LCB_Notes_sep_08 update  รวม_G-1" xfId="334" xr:uid="{00000000-0005-0000-0000-00004D010000}"/>
    <cellStyle name="_x0007__2.LCB_Notes_sep_08 update  รวม_G-1 2" xfId="335" xr:uid="{00000000-0005-0000-0000-00004E010000}"/>
    <cellStyle name="_x0007__2.LCB_Notes_sep_08 update  รวม_G-1 2 2" xfId="1597" xr:uid="{7BA3F2C4-D3F0-4472-95D5-C8791619EB73}"/>
    <cellStyle name="_x0007__2.LCB_Notes_sep_08 update  รวม_G-1 3" xfId="1596" xr:uid="{9764B6C8-D46B-41C9-B0AA-072E95AEC4F0}"/>
    <cellStyle name="_x0007__2.LCB_Notes_sep_08 update  รวม_I-1" xfId="336" xr:uid="{00000000-0005-0000-0000-00004F010000}"/>
    <cellStyle name="_x0007__2.LCB_Notes_sep_08 update  รวม_I-1 2" xfId="337" xr:uid="{00000000-0005-0000-0000-000050010000}"/>
    <cellStyle name="_x0007__2.LCB_Notes_sep_08 update  รวม_I-1 2 2" xfId="1599" xr:uid="{4B3ADB72-97D0-4D73-A8D7-601D2EB18C82}"/>
    <cellStyle name="_x0007__2.LCB_Notes_sep_08 update  รวม_I-1 3" xfId="1598" xr:uid="{55DA06D7-E7A3-428B-AD42-199F43F9E533}"/>
    <cellStyle name="_x0007__2.LCB_Notes_sep_08 update 2" xfId="338" xr:uid="{00000000-0005-0000-0000-000051010000}"/>
    <cellStyle name="_x0007__2.LCB_Notes_sep_08 update 2 2" xfId="1600" xr:uid="{FE445037-6161-4597-AF1F-E2F4430FB974}"/>
    <cellStyle name="_x0007__2.LCB_Notes_sep_08 update 3" xfId="339" xr:uid="{00000000-0005-0000-0000-000052010000}"/>
    <cellStyle name="_x0007__2.LCB_Notes_sep_08 update 3 2" xfId="1601" xr:uid="{5B5910F0-B885-4597-A7F0-CC3069E944F4}"/>
    <cellStyle name="_x0007__2.LCB_Notes_sep_08 update 4" xfId="340" xr:uid="{00000000-0005-0000-0000-000053010000}"/>
    <cellStyle name="_x0007__2.LCB_Notes_sep_08 update 4 2" xfId="1602" xr:uid="{D309DCC0-1F47-42F6-8C51-F24FDFDA4BFA}"/>
    <cellStyle name="_x0007__2.LCB_Notes_sep_08 update 5" xfId="341" xr:uid="{00000000-0005-0000-0000-000054010000}"/>
    <cellStyle name="_x0007__2.LCB_Notes_sep_08 update 5 2" xfId="1603" xr:uid="{5A258B43-98B4-49FD-9366-AB3927385CD3}"/>
    <cellStyle name="_x0007__2.LCB_Notes_sep_08 update 6" xfId="1575" xr:uid="{75B7510B-F7AB-494D-AF05-0ED6230C6C40}"/>
    <cellStyle name="_x0007__2.LCB_Notes_sep_08 update 7" xfId="1956" xr:uid="{B063B021-7488-4F48-97CA-DD752615EB8C}"/>
    <cellStyle name="_x0007__2.LCB_Notes_sep_08 update_116007_ภาษีไม่ถึงกำหนด" xfId="342" xr:uid="{00000000-0005-0000-0000-000055010000}"/>
    <cellStyle name="_x0007__2.LCB_Notes_sep_08 update_116007_ภาษีไม่ถึงกำหนด 2" xfId="343" xr:uid="{00000000-0005-0000-0000-000056010000}"/>
    <cellStyle name="_x0007__2.LCB_Notes_sep_08 update_116007_ภาษีไม่ถึงกำหนด 2 2" xfId="1605" xr:uid="{D503269A-5BFA-43B4-BDA5-DAE9171B8D4F}"/>
    <cellStyle name="_x0007__2.LCB_Notes_sep_08 update_116007_ภาษีไม่ถึงกำหนด 3" xfId="1604" xr:uid="{7E930948-E7F3-4C8C-ACBE-E5B6ABB4D722}"/>
    <cellStyle name="_x0007__2.LCB_Notes_sep_08 update_116007_ภาษีไม่ถึงกำหนด_G-1" xfId="344" xr:uid="{00000000-0005-0000-0000-000057010000}"/>
    <cellStyle name="_x0007__2.LCB_Notes_sep_08 update_116007_ภาษีไม่ถึงกำหนด_G-1 2" xfId="345" xr:uid="{00000000-0005-0000-0000-000058010000}"/>
    <cellStyle name="_x0007__2.LCB_Notes_sep_08 update_116007_ภาษีไม่ถึงกำหนด_G-1 2 2" xfId="1607" xr:uid="{EF6A23B9-AF1A-46D4-B3B5-70CC632817CB}"/>
    <cellStyle name="_x0007__2.LCB_Notes_sep_08 update_116007_ภาษีไม่ถึงกำหนด_G-1 3" xfId="1606" xr:uid="{C5207EB6-103D-4F69-8A81-95A1D7331BBA}"/>
    <cellStyle name="_x0007__2.LCB_Notes_sep_08 update_116007_ภาษีไม่ถึงกำหนด_I-1" xfId="346" xr:uid="{00000000-0005-0000-0000-000059010000}"/>
    <cellStyle name="_x0007__2.LCB_Notes_sep_08 update_116007_ภาษีไม่ถึงกำหนด_I-1 2" xfId="347" xr:uid="{00000000-0005-0000-0000-00005A010000}"/>
    <cellStyle name="_x0007__2.LCB_Notes_sep_08 update_116007_ภาษีไม่ถึงกำหนด_I-1 2 2" xfId="1609" xr:uid="{5DC61513-0386-4EB8-9CCB-E3CE0412D496}"/>
    <cellStyle name="_x0007__2.LCB_Notes_sep_08 update_116007_ภาษีไม่ถึงกำหนด_I-1 3" xfId="1608" xr:uid="{7075762B-7EDF-4254-B68D-5359A15210A7}"/>
    <cellStyle name="_x0007__2.LCB_Notes_sep_08 update_123007_ทรัพย์สินระหว่างสร้า " xfId="348" xr:uid="{00000000-0005-0000-0000-00005B010000}"/>
    <cellStyle name="_x0007__2.LCB_Notes_sep_08 update_123007_ทรัพย์สินระหว่างสร้า  2" xfId="349" xr:uid="{00000000-0005-0000-0000-00005C010000}"/>
    <cellStyle name="_x0007__2.LCB_Notes_sep_08 update_123007_ทรัพย์สินระหว่างสร้า  2 2" xfId="1611" xr:uid="{E338DA06-019A-4011-A8BD-82C0CB05D0D0}"/>
    <cellStyle name="_x0007__2.LCB_Notes_sep_08 update_123007_ทรัพย์สินระหว่างสร้า  3" xfId="1610" xr:uid="{0E53783A-E7EC-4203-BEC7-662623174C71}"/>
    <cellStyle name="_x0007__2.LCB_Notes_sep_08 update_123007_ทรัพย์สินระหว่างสร้า _116007_ภาษีไม่ถึงกำหนด" xfId="350" xr:uid="{00000000-0005-0000-0000-00005D010000}"/>
    <cellStyle name="_x0007__2.LCB_Notes_sep_08 update_123007_ทรัพย์สินระหว่างสร้า _116007_ภาษีไม่ถึงกำหนด 2" xfId="351" xr:uid="{00000000-0005-0000-0000-00005E010000}"/>
    <cellStyle name="_x0007__2.LCB_Notes_sep_08 update_123007_ทรัพย์สินระหว่างสร้า _116007_ภาษีไม่ถึงกำหนด 2 2" xfId="1613" xr:uid="{4FD32BDB-1305-4886-BF43-FCAA37C2E895}"/>
    <cellStyle name="_x0007__2.LCB_Notes_sep_08 update_123007_ทรัพย์สินระหว่างสร้า _116007_ภาษีไม่ถึงกำหนด 3" xfId="1612" xr:uid="{D3509FB5-3AAD-4299-BEED-205A527D04F5}"/>
    <cellStyle name="_x0007__2.LCB_Notes_sep_08 update_123007_ทรัพย์สินระหว่างสร้า _116007_ภาษีไม่ถึงกำหนด_G-1" xfId="352" xr:uid="{00000000-0005-0000-0000-00005F010000}"/>
    <cellStyle name="_x0007__2.LCB_Notes_sep_08 update_123007_ทรัพย์สินระหว่างสร้า _116007_ภาษีไม่ถึงกำหนด_G-1 2" xfId="353" xr:uid="{00000000-0005-0000-0000-000060010000}"/>
    <cellStyle name="_x0007__2.LCB_Notes_sep_08 update_123007_ทรัพย์สินระหว่างสร้า _116007_ภาษีไม่ถึงกำหนด_G-1 2 2" xfId="1615" xr:uid="{ADCFF2C7-6300-473B-A5EF-99C4C51DB371}"/>
    <cellStyle name="_x0007__2.LCB_Notes_sep_08 update_123007_ทรัพย์สินระหว่างสร้า _116007_ภาษีไม่ถึงกำหนด_G-1 3" xfId="1614" xr:uid="{09F356B9-BE48-423E-B4B2-988A135FC49B}"/>
    <cellStyle name="_x0007__2.LCB_Notes_sep_08 update_123007_ทรัพย์สินระหว่างสร้า _116007_ภาษีไม่ถึงกำหนด_I-1" xfId="354" xr:uid="{00000000-0005-0000-0000-000061010000}"/>
    <cellStyle name="_x0007__2.LCB_Notes_sep_08 update_123007_ทรัพย์สินระหว่างสร้า _116007_ภาษีไม่ถึงกำหนด_I-1 2" xfId="355" xr:uid="{00000000-0005-0000-0000-000062010000}"/>
    <cellStyle name="_x0007__2.LCB_Notes_sep_08 update_123007_ทรัพย์สินระหว่างสร้า _116007_ภาษีไม่ถึงกำหนด_I-1 2 2" xfId="1617" xr:uid="{6BA4BBCB-5BFB-4C05-AB07-F85D66FC3C3B}"/>
    <cellStyle name="_x0007__2.LCB_Notes_sep_08 update_123007_ทรัพย์สินระหว่างสร้า _116007_ภาษีไม่ถึงกำหนด_I-1 3" xfId="1616" xr:uid="{1DF299F7-D167-4F93-8CB1-B00297707CA4}"/>
    <cellStyle name="_x0007__2.LCB_Notes_sep_08 update_123007_ทรัพย์สินระหว่างสร้า _G-1" xfId="356" xr:uid="{00000000-0005-0000-0000-000063010000}"/>
    <cellStyle name="_x0007__2.LCB_Notes_sep_08 update_123007_ทรัพย์สินระหว่างสร้า _G-1 2" xfId="357" xr:uid="{00000000-0005-0000-0000-000064010000}"/>
    <cellStyle name="_x0007__2.LCB_Notes_sep_08 update_123007_ทรัพย์สินระหว่างสร้า _G-1 2 2" xfId="1619" xr:uid="{01FA6DF7-35E8-4BDF-B15C-B210C6553792}"/>
    <cellStyle name="_x0007__2.LCB_Notes_sep_08 update_123007_ทรัพย์สินระหว่างสร้า _G-1 3" xfId="1618" xr:uid="{1CA94133-76F1-43F9-B457-C8457937870A}"/>
    <cellStyle name="_x0007__2.LCB_Notes_sep_08 update_123007_ทรัพย์สินระหว่างสร้า _I-1" xfId="358" xr:uid="{00000000-0005-0000-0000-000065010000}"/>
    <cellStyle name="_x0007__2.LCB_Notes_sep_08 update_123007_ทรัพย์สินระหว่างสร้า _I-1 2" xfId="359" xr:uid="{00000000-0005-0000-0000-000066010000}"/>
    <cellStyle name="_x0007__2.LCB_Notes_sep_08 update_123007_ทรัพย์สินระหว่างสร้า _I-1 2 2" xfId="1621" xr:uid="{77037E2B-D424-483F-8ED1-950C06091846}"/>
    <cellStyle name="_x0007__2.LCB_Notes_sep_08 update_123007_ทรัพย์สินระหว่างสร้า _I-1 3" xfId="1620" xr:uid="{6501138B-2B22-45E3-AE59-260ED77BB245}"/>
    <cellStyle name="_x0007__2.LCB_Notes_sep_08 update_G-1" xfId="360" xr:uid="{00000000-0005-0000-0000-000067010000}"/>
    <cellStyle name="_x0007__2.LCB_Notes_sep_08 update_G-1 2" xfId="361" xr:uid="{00000000-0005-0000-0000-000068010000}"/>
    <cellStyle name="_x0007__2.LCB_Notes_sep_08 update_G-1 2 2" xfId="1623" xr:uid="{25E3AC4D-34C3-4C9C-94CA-2229E7AFA056}"/>
    <cellStyle name="_x0007__2.LCB_Notes_sep_08 update_G-1 3" xfId="1622" xr:uid="{C244ACBA-3328-48AF-9E58-900F246493C0}"/>
    <cellStyle name="_x0007__2.LCB_Notes_sep_08 update_I-1" xfId="362" xr:uid="{00000000-0005-0000-0000-000069010000}"/>
    <cellStyle name="_x0007__2.LCB_Notes_sep_08 update_I-1 2" xfId="363" xr:uid="{00000000-0005-0000-0000-00006A010000}"/>
    <cellStyle name="_x0007__2.LCB_Notes_sep_08 update_I-1 2 2" xfId="1625" xr:uid="{6583F016-D87B-4392-BC2B-409EFA98E4FB}"/>
    <cellStyle name="_x0007__2.LCB_Notes_sep_08 update_I-1 3" xfId="1624" xr:uid="{64147C76-B086-4958-908E-60356B83AA82}"/>
    <cellStyle name="_x0007__2.LCB_Notes7_08" xfId="364" xr:uid="{00000000-0005-0000-0000-00006B010000}"/>
    <cellStyle name="_x0007__2.LCB_Notes7_08 2" xfId="365" xr:uid="{00000000-0005-0000-0000-00006C010000}"/>
    <cellStyle name="_x0007__2.LCB_Notes7_08 2 2" xfId="1627" xr:uid="{5A6A1BFE-793D-4947-834E-D4E326DB776D}"/>
    <cellStyle name="_x0007__2.LCB_Notes7_08 3" xfId="1626" xr:uid="{C2BC2446-E36D-4755-8ED3-2C5C493F4792}"/>
    <cellStyle name="_x0007__2.LCB_Notes7_08_116007_ภาษีไม่ถึงกำหนด" xfId="366" xr:uid="{00000000-0005-0000-0000-00006D010000}"/>
    <cellStyle name="_x0007__2.LCB_Notes7_08_116007_ภาษีไม่ถึงกำหนด 2" xfId="367" xr:uid="{00000000-0005-0000-0000-00006E010000}"/>
    <cellStyle name="_x0007__2.LCB_Notes7_08_116007_ภาษีไม่ถึงกำหนด 2 2" xfId="1629" xr:uid="{D5D44014-1D69-43F9-81E7-6716A5ED4ACC}"/>
    <cellStyle name="_x0007__2.LCB_Notes7_08_116007_ภาษีไม่ถึงกำหนด 3" xfId="1628" xr:uid="{EDF1BA08-C70B-4338-A2DF-83D58BE6D770}"/>
    <cellStyle name="_x0007__2.LCB_Notes7_08_116007_ภาษีไม่ถึงกำหนด_G-1" xfId="368" xr:uid="{00000000-0005-0000-0000-00006F010000}"/>
    <cellStyle name="_x0007__2.LCB_Notes7_08_116007_ภาษีไม่ถึงกำหนด_G-1 2" xfId="369" xr:uid="{00000000-0005-0000-0000-000070010000}"/>
    <cellStyle name="_x0007__2.LCB_Notes7_08_116007_ภาษีไม่ถึงกำหนด_G-1 2 2" xfId="1631" xr:uid="{A837CDE7-C9FA-44D7-8C32-A1F43EBDC68A}"/>
    <cellStyle name="_x0007__2.LCB_Notes7_08_116007_ภาษีไม่ถึงกำหนด_G-1 3" xfId="1630" xr:uid="{0839F2A3-BFA7-41F4-8DCD-3229BF016541}"/>
    <cellStyle name="_x0007__2.LCB_Notes7_08_116007_ภาษีไม่ถึงกำหนด_I-1" xfId="370" xr:uid="{00000000-0005-0000-0000-000071010000}"/>
    <cellStyle name="_x0007__2.LCB_Notes7_08_116007_ภาษีไม่ถึงกำหนด_I-1 2" xfId="371" xr:uid="{00000000-0005-0000-0000-000072010000}"/>
    <cellStyle name="_x0007__2.LCB_Notes7_08_116007_ภาษีไม่ถึงกำหนด_I-1 2 2" xfId="1633" xr:uid="{D9F437F2-F5AE-432C-B56A-7967DF24B45F}"/>
    <cellStyle name="_x0007__2.LCB_Notes7_08_116007_ภาษีไม่ถึงกำหนด_I-1 3" xfId="1632" xr:uid="{12C2B977-4349-42C4-9241-6D77CA55412F}"/>
    <cellStyle name="_x0007__2.LCB_Notes7_08_123007_ทรัพย์สินระหว่างสร้า " xfId="372" xr:uid="{00000000-0005-0000-0000-000073010000}"/>
    <cellStyle name="_x0007__2.LCB_Notes7_08_123007_ทรัพย์สินระหว่างสร้า  2" xfId="373" xr:uid="{00000000-0005-0000-0000-000074010000}"/>
    <cellStyle name="_x0007__2.LCB_Notes7_08_123007_ทรัพย์สินระหว่างสร้า  2 2" xfId="1635" xr:uid="{72D25A6A-26B2-401A-AC04-38D2467525E4}"/>
    <cellStyle name="_x0007__2.LCB_Notes7_08_123007_ทรัพย์สินระหว่างสร้า  3" xfId="1634" xr:uid="{FD3AC174-5312-4191-AFC6-B53E3D006220}"/>
    <cellStyle name="_x0007__2.LCB_Notes7_08_123007_ทรัพย์สินระหว่างสร้า _116007_ภาษีไม่ถึงกำหนด" xfId="374" xr:uid="{00000000-0005-0000-0000-000075010000}"/>
    <cellStyle name="_x0007__2.LCB_Notes7_08_123007_ทรัพย์สินระหว่างสร้า _116007_ภาษีไม่ถึงกำหนด 2" xfId="375" xr:uid="{00000000-0005-0000-0000-000076010000}"/>
    <cellStyle name="_x0007__2.LCB_Notes7_08_123007_ทรัพย์สินระหว่างสร้า _116007_ภาษีไม่ถึงกำหนด 2 2" xfId="1637" xr:uid="{B452891C-9E55-423A-8ADB-4EB79B5CF730}"/>
    <cellStyle name="_x0007__2.LCB_Notes7_08_123007_ทรัพย์สินระหว่างสร้า _116007_ภาษีไม่ถึงกำหนด 3" xfId="1636" xr:uid="{66BC8027-59A6-4336-8068-5177AD938DAF}"/>
    <cellStyle name="_x0007__2.LCB_Notes7_08_123007_ทรัพย์สินระหว่างสร้า _116007_ภาษีไม่ถึงกำหนด_G-1" xfId="376" xr:uid="{00000000-0005-0000-0000-000077010000}"/>
    <cellStyle name="_x0007__2.LCB_Notes7_08_123007_ทรัพย์สินระหว่างสร้า _116007_ภาษีไม่ถึงกำหนด_G-1 2" xfId="377" xr:uid="{00000000-0005-0000-0000-000078010000}"/>
    <cellStyle name="_x0007__2.LCB_Notes7_08_123007_ทรัพย์สินระหว่างสร้า _116007_ภาษีไม่ถึงกำหนด_G-1 2 2" xfId="1639" xr:uid="{61246DF3-F691-4254-BA12-3D76C204F88D}"/>
    <cellStyle name="_x0007__2.LCB_Notes7_08_123007_ทรัพย์สินระหว่างสร้า _116007_ภาษีไม่ถึงกำหนด_G-1 3" xfId="1638" xr:uid="{4BE6A8D0-252D-4DFE-831B-FC969D650B31}"/>
    <cellStyle name="_x0007__2.LCB_Notes7_08_123007_ทรัพย์สินระหว่างสร้า _116007_ภาษีไม่ถึงกำหนด_I-1" xfId="378" xr:uid="{00000000-0005-0000-0000-000079010000}"/>
    <cellStyle name="_x0007__2.LCB_Notes7_08_123007_ทรัพย์สินระหว่างสร้า _116007_ภาษีไม่ถึงกำหนด_I-1 2" xfId="379" xr:uid="{00000000-0005-0000-0000-00007A010000}"/>
    <cellStyle name="_x0007__2.LCB_Notes7_08_123007_ทรัพย์สินระหว่างสร้า _116007_ภาษีไม่ถึงกำหนด_I-1 2 2" xfId="1641" xr:uid="{C44140A9-A3EA-4273-BE28-5ADF5F6C4489}"/>
    <cellStyle name="_x0007__2.LCB_Notes7_08_123007_ทรัพย์สินระหว่างสร้า _116007_ภาษีไม่ถึงกำหนด_I-1 3" xfId="1640" xr:uid="{567E7E0A-6166-4607-A057-D015A7467F9A}"/>
    <cellStyle name="_x0007__2.LCB_Notes7_08_123007_ทรัพย์สินระหว่างสร้า _G-1" xfId="380" xr:uid="{00000000-0005-0000-0000-00007B010000}"/>
    <cellStyle name="_x0007__2.LCB_Notes7_08_123007_ทรัพย์สินระหว่างสร้า _G-1 2" xfId="381" xr:uid="{00000000-0005-0000-0000-00007C010000}"/>
    <cellStyle name="_x0007__2.LCB_Notes7_08_123007_ทรัพย์สินระหว่างสร้า _G-1 2 2" xfId="1643" xr:uid="{E827BEEF-8405-4721-BA8A-27E3E6330121}"/>
    <cellStyle name="_x0007__2.LCB_Notes7_08_123007_ทรัพย์สินระหว่างสร้า _G-1 3" xfId="1642" xr:uid="{89030F78-B0D2-4E00-81FF-6E5F67FE156E}"/>
    <cellStyle name="_x0007__2.LCB_Notes7_08_123007_ทรัพย์สินระหว่างสร้า _I-1" xfId="382" xr:uid="{00000000-0005-0000-0000-00007D010000}"/>
    <cellStyle name="_x0007__2.LCB_Notes7_08_123007_ทรัพย์สินระหว่างสร้า _I-1 2" xfId="383" xr:uid="{00000000-0005-0000-0000-00007E010000}"/>
    <cellStyle name="_x0007__2.LCB_Notes7_08_123007_ทรัพย์สินระหว่างสร้า _I-1 2 2" xfId="1645" xr:uid="{40345EC2-982C-4D61-A587-99555491EE78}"/>
    <cellStyle name="_x0007__2.LCB_Notes7_08_123007_ทรัพย์สินระหว่างสร้า _I-1 3" xfId="1644" xr:uid="{72143A3B-0AF7-49B1-B98D-2E13F47BAB46}"/>
    <cellStyle name="_x0007__2.LCB_Notes7_08_G-1" xfId="384" xr:uid="{00000000-0005-0000-0000-00007F010000}"/>
    <cellStyle name="_x0007__2.LCB_Notes7_08_G-1 2" xfId="385" xr:uid="{00000000-0005-0000-0000-000080010000}"/>
    <cellStyle name="_x0007__2.LCB_Notes7_08_G-1 2 2" xfId="1647" xr:uid="{B8F91259-BC39-442C-9471-E74E09637469}"/>
    <cellStyle name="_x0007__2.LCB_Notes7_08_G-1 3" xfId="1646" xr:uid="{73EFDF3A-C1AF-4ED1-856B-21176BE30525}"/>
    <cellStyle name="_x0007__2.LCB_Notes7_08_I-1" xfId="386" xr:uid="{00000000-0005-0000-0000-000081010000}"/>
    <cellStyle name="_x0007__2.LCB_Notes7_08_I-1 2" xfId="387" xr:uid="{00000000-0005-0000-0000-000082010000}"/>
    <cellStyle name="_x0007__2.LCB_Notes7_08_I-1 2 2" xfId="1649" xr:uid="{D095625A-E57E-479F-A3E6-152247866376}"/>
    <cellStyle name="_x0007__2.LCB_Notes7_08_I-1 3" xfId="1648" xr:uid="{87A99D65-823C-4A60-AAD3-B8FF54DE3515}"/>
    <cellStyle name="_x0007__2.LCB_Notes7_0811" xfId="388" xr:uid="{00000000-0005-0000-0000-000083010000}"/>
    <cellStyle name="_x0007__2.LCB_Notes7_0811 2" xfId="389" xr:uid="{00000000-0005-0000-0000-000084010000}"/>
    <cellStyle name="_x0007__2.LCB_Notes7_0811 2 2" xfId="1651" xr:uid="{3A8FED06-78CD-46B0-AA62-E56C864F6EBE}"/>
    <cellStyle name="_x0007__2.LCB_Notes7_0811 3" xfId="1650" xr:uid="{A811EF37-A2F1-4E6C-A7A5-17501EA025CD}"/>
    <cellStyle name="_x0007__2.LCB_Notes7_0811_116007_ภาษีไม่ถึงกำหนด" xfId="390" xr:uid="{00000000-0005-0000-0000-000085010000}"/>
    <cellStyle name="_x0007__2.LCB_Notes7_0811_116007_ภาษีไม่ถึงกำหนด 2" xfId="391" xr:uid="{00000000-0005-0000-0000-000086010000}"/>
    <cellStyle name="_x0007__2.LCB_Notes7_0811_116007_ภาษีไม่ถึงกำหนด 2 2" xfId="1653" xr:uid="{D4919DE5-87CC-4DBF-AECE-F60D807C77EF}"/>
    <cellStyle name="_x0007__2.LCB_Notes7_0811_116007_ภาษีไม่ถึงกำหนด 3" xfId="1652" xr:uid="{0025CEBA-F8F4-4779-8D60-260D69AB10D7}"/>
    <cellStyle name="_x0007__2.LCB_Notes7_0811_116007_ภาษีไม่ถึงกำหนด_G-1" xfId="392" xr:uid="{00000000-0005-0000-0000-000087010000}"/>
    <cellStyle name="_x0007__2.LCB_Notes7_0811_116007_ภาษีไม่ถึงกำหนด_G-1 2" xfId="393" xr:uid="{00000000-0005-0000-0000-000088010000}"/>
    <cellStyle name="_x0007__2.LCB_Notes7_0811_116007_ภาษีไม่ถึงกำหนด_G-1 2 2" xfId="1655" xr:uid="{8FAC7C36-974F-400E-B508-82848C3605CE}"/>
    <cellStyle name="_x0007__2.LCB_Notes7_0811_116007_ภาษีไม่ถึงกำหนด_G-1 3" xfId="1654" xr:uid="{0F8D7D4A-565A-4670-B21F-2253160EEDDE}"/>
    <cellStyle name="_x0007__2.LCB_Notes7_0811_116007_ภาษีไม่ถึงกำหนด_I-1" xfId="394" xr:uid="{00000000-0005-0000-0000-000089010000}"/>
    <cellStyle name="_x0007__2.LCB_Notes7_0811_116007_ภาษีไม่ถึงกำหนด_I-1 2" xfId="395" xr:uid="{00000000-0005-0000-0000-00008A010000}"/>
    <cellStyle name="_x0007__2.LCB_Notes7_0811_116007_ภาษีไม่ถึงกำหนด_I-1 2 2" xfId="1657" xr:uid="{6928F4DF-6CC3-40C5-B12D-76DCD27B4E2F}"/>
    <cellStyle name="_x0007__2.LCB_Notes7_0811_116007_ภาษีไม่ถึงกำหนด_I-1 3" xfId="1656" xr:uid="{7DC40582-6CE6-4479-8742-BE2084686F7E}"/>
    <cellStyle name="_x0007__2.LCB_Notes7_0811_123007_ทรัพย์สินระหว่างสร้า " xfId="396" xr:uid="{00000000-0005-0000-0000-00008B010000}"/>
    <cellStyle name="_x0007__2.LCB_Notes7_0811_123007_ทรัพย์สินระหว่างสร้า  2" xfId="397" xr:uid="{00000000-0005-0000-0000-00008C010000}"/>
    <cellStyle name="_x0007__2.LCB_Notes7_0811_123007_ทรัพย์สินระหว่างสร้า  2 2" xfId="1659" xr:uid="{466C6886-A090-452D-A799-C539CA8C116E}"/>
    <cellStyle name="_x0007__2.LCB_Notes7_0811_123007_ทรัพย์สินระหว่างสร้า  3" xfId="1658" xr:uid="{E3069236-9849-4CD3-A3D8-665AE26F053C}"/>
    <cellStyle name="_x0007__2.LCB_Notes7_0811_123007_ทรัพย์สินระหว่างสร้า _116007_ภาษีไม่ถึงกำหนด" xfId="398" xr:uid="{00000000-0005-0000-0000-00008D010000}"/>
    <cellStyle name="_x0007__2.LCB_Notes7_0811_123007_ทรัพย์สินระหว่างสร้า _116007_ภาษีไม่ถึงกำหนด 2" xfId="399" xr:uid="{00000000-0005-0000-0000-00008E010000}"/>
    <cellStyle name="_x0007__2.LCB_Notes7_0811_123007_ทรัพย์สินระหว่างสร้า _116007_ภาษีไม่ถึงกำหนด 2 2" xfId="1661" xr:uid="{4752805E-DFE1-4F86-BBF8-CB42BB3E6417}"/>
    <cellStyle name="_x0007__2.LCB_Notes7_0811_123007_ทรัพย์สินระหว่างสร้า _116007_ภาษีไม่ถึงกำหนด 3" xfId="1660" xr:uid="{46E0307D-D453-46CC-BD75-3A9A331FBE34}"/>
    <cellStyle name="_x0007__2.LCB_Notes7_0811_123007_ทรัพย์สินระหว่างสร้า _116007_ภาษีไม่ถึงกำหนด_G-1" xfId="400" xr:uid="{00000000-0005-0000-0000-00008F010000}"/>
    <cellStyle name="_x0007__2.LCB_Notes7_0811_123007_ทรัพย์สินระหว่างสร้า _116007_ภาษีไม่ถึงกำหนด_G-1 2" xfId="401" xr:uid="{00000000-0005-0000-0000-000090010000}"/>
    <cellStyle name="_x0007__2.LCB_Notes7_0811_123007_ทรัพย์สินระหว่างสร้า _116007_ภาษีไม่ถึงกำหนด_G-1 2 2" xfId="1663" xr:uid="{E881AD88-882E-43EB-9257-A73242E1F054}"/>
    <cellStyle name="_x0007__2.LCB_Notes7_0811_123007_ทรัพย์สินระหว่างสร้า _116007_ภาษีไม่ถึงกำหนด_G-1 3" xfId="1662" xr:uid="{C16952A4-BFE9-4535-BEBA-53C433F6DFA7}"/>
    <cellStyle name="_x0007__2.LCB_Notes7_0811_123007_ทรัพย์สินระหว่างสร้า _116007_ภาษีไม่ถึงกำหนด_I-1" xfId="402" xr:uid="{00000000-0005-0000-0000-000091010000}"/>
    <cellStyle name="_x0007__2.LCB_Notes7_0811_123007_ทรัพย์สินระหว่างสร้า _116007_ภาษีไม่ถึงกำหนด_I-1 2" xfId="403" xr:uid="{00000000-0005-0000-0000-000092010000}"/>
    <cellStyle name="_x0007__2.LCB_Notes7_0811_123007_ทรัพย์สินระหว่างสร้า _116007_ภาษีไม่ถึงกำหนด_I-1 2 2" xfId="1665" xr:uid="{F3705D78-C167-4B73-A598-BFE77E28BD10}"/>
    <cellStyle name="_x0007__2.LCB_Notes7_0811_123007_ทรัพย์สินระหว่างสร้า _116007_ภาษีไม่ถึงกำหนด_I-1 3" xfId="1664" xr:uid="{583E7469-12EE-4696-A8A9-C7BC898D6E3C}"/>
    <cellStyle name="_x0007__2.LCB_Notes7_0811_123007_ทรัพย์สินระหว่างสร้า _G-1" xfId="404" xr:uid="{00000000-0005-0000-0000-000093010000}"/>
    <cellStyle name="_x0007__2.LCB_Notes7_0811_123007_ทรัพย์สินระหว่างสร้า _G-1 2" xfId="405" xr:uid="{00000000-0005-0000-0000-000094010000}"/>
    <cellStyle name="_x0007__2.LCB_Notes7_0811_123007_ทรัพย์สินระหว่างสร้า _G-1 2 2" xfId="1667" xr:uid="{DBABC89B-1EEA-4739-AF5C-4CD25C1793EB}"/>
    <cellStyle name="_x0007__2.LCB_Notes7_0811_123007_ทรัพย์สินระหว่างสร้า _G-1 3" xfId="1666" xr:uid="{109DB1D2-1601-47B4-A36B-F607099315C2}"/>
    <cellStyle name="_x0007__2.LCB_Notes7_0811_123007_ทรัพย์สินระหว่างสร้า _I-1" xfId="406" xr:uid="{00000000-0005-0000-0000-000095010000}"/>
    <cellStyle name="_x0007__2.LCB_Notes7_0811_123007_ทรัพย์สินระหว่างสร้า _I-1 2" xfId="407" xr:uid="{00000000-0005-0000-0000-000096010000}"/>
    <cellStyle name="_x0007__2.LCB_Notes7_0811_123007_ทรัพย์สินระหว่างสร้า _I-1 2 2" xfId="1669" xr:uid="{E5394582-1B39-417F-8490-B27556E85A27}"/>
    <cellStyle name="_x0007__2.LCB_Notes7_0811_123007_ทรัพย์สินระหว่างสร้า _I-1 3" xfId="1668" xr:uid="{207C36C8-E3F1-42C2-A4CB-6B0818FB862E}"/>
    <cellStyle name="_x0007__2.LCB_Notes7_0811_G-1" xfId="408" xr:uid="{00000000-0005-0000-0000-000097010000}"/>
    <cellStyle name="_x0007__2.LCB_Notes7_0811_G-1 2" xfId="409" xr:uid="{00000000-0005-0000-0000-000098010000}"/>
    <cellStyle name="_x0007__2.LCB_Notes7_0811_G-1 2 2" xfId="1671" xr:uid="{E399C611-A3C5-4DCF-9A93-0720B266DE40}"/>
    <cellStyle name="_x0007__2.LCB_Notes7_0811_G-1 3" xfId="1670" xr:uid="{FB5EB594-43EA-403F-A8EB-DFDCFC62DC32}"/>
    <cellStyle name="_x0007__2.LCB_Notes7_0811_I-1" xfId="410" xr:uid="{00000000-0005-0000-0000-000099010000}"/>
    <cellStyle name="_x0007__2.LCB_Notes7_0811_I-1 2" xfId="411" xr:uid="{00000000-0005-0000-0000-00009A010000}"/>
    <cellStyle name="_x0007__2.LCB_Notes7_0811_I-1 2 2" xfId="1673" xr:uid="{03A54D07-4C60-4D23-905C-ABD03DE504BF}"/>
    <cellStyle name="_x0007__2.LCB_Notes7_0811_I-1 3" xfId="1672" xr:uid="{4AD6F443-3EFA-40F4-BD61-8627BF8ED436}"/>
    <cellStyle name="_x0007__4.LCB_Inventory Aging_Jun 08 up" xfId="412" xr:uid="{00000000-0005-0000-0000-00009B010000}"/>
    <cellStyle name="_x0007__4.LCB_Inventory Aging_Jun 08 up 2" xfId="413" xr:uid="{00000000-0005-0000-0000-00009C010000}"/>
    <cellStyle name="_x0007__4.LCB_Inventory Aging_Jun 08 up 2 2" xfId="1675" xr:uid="{F6A35E50-E780-412D-87B1-C687AEDC1CF1}"/>
    <cellStyle name="_x0007__4.LCB_Inventory Aging_Jun 08 up 3" xfId="1674" xr:uid="{347F1AD9-4219-4F69-8871-E7C2F72F38A5}"/>
    <cellStyle name="_x0007__4.LCB_Inventory Aging_Jun 08 up_116007_ภาษีไม่ถึงกำหนด" xfId="414" xr:uid="{00000000-0005-0000-0000-00009D010000}"/>
    <cellStyle name="_x0007__4.LCB_Inventory Aging_Jun 08 up_116007_ภาษีไม่ถึงกำหนด 2" xfId="415" xr:uid="{00000000-0005-0000-0000-00009E010000}"/>
    <cellStyle name="_x0007__4.LCB_Inventory Aging_Jun 08 up_116007_ภาษีไม่ถึงกำหนด 2 2" xfId="1677" xr:uid="{C26454D0-61EE-4E36-B53C-35A621E33C8A}"/>
    <cellStyle name="_x0007__4.LCB_Inventory Aging_Jun 08 up_116007_ภาษีไม่ถึงกำหนด 3" xfId="1676" xr:uid="{57972C85-E8C7-41BB-B418-459DC3473915}"/>
    <cellStyle name="_x0007__4.LCB_Inventory Aging_Jun 08 up_116007_ภาษีไม่ถึงกำหนด_G-1" xfId="416" xr:uid="{00000000-0005-0000-0000-00009F010000}"/>
    <cellStyle name="_x0007__4.LCB_Inventory Aging_Jun 08 up_116007_ภาษีไม่ถึงกำหนด_G-1 2" xfId="417" xr:uid="{00000000-0005-0000-0000-0000A0010000}"/>
    <cellStyle name="_x0007__4.LCB_Inventory Aging_Jun 08 up_116007_ภาษีไม่ถึงกำหนด_G-1 2 2" xfId="1679" xr:uid="{71B83510-AD17-4999-ACDD-57AA0B327C4A}"/>
    <cellStyle name="_x0007__4.LCB_Inventory Aging_Jun 08 up_116007_ภาษีไม่ถึงกำหนด_G-1 3" xfId="1678" xr:uid="{F86BA7BD-A3EB-4032-B612-779889F2EFC8}"/>
    <cellStyle name="_x0007__4.LCB_Inventory Aging_Jun 08 up_116007_ภาษีไม่ถึงกำหนด_I-1" xfId="418" xr:uid="{00000000-0005-0000-0000-0000A1010000}"/>
    <cellStyle name="_x0007__4.LCB_Inventory Aging_Jun 08 up_116007_ภาษีไม่ถึงกำหนด_I-1 2" xfId="419" xr:uid="{00000000-0005-0000-0000-0000A2010000}"/>
    <cellStyle name="_x0007__4.LCB_Inventory Aging_Jun 08 up_116007_ภาษีไม่ถึงกำหนด_I-1 2 2" xfId="1681" xr:uid="{33348436-5683-4F33-AAE4-52FB5DD5E194}"/>
    <cellStyle name="_x0007__4.LCB_Inventory Aging_Jun 08 up_116007_ภาษีไม่ถึงกำหนด_I-1 3" xfId="1680" xr:uid="{6DD77FB1-45E7-484A-9392-E2BBDF689306}"/>
    <cellStyle name="_x0007__4.LCB_Inventory Aging_Jun 08 up_123007_ทรัพย์สินระหว่างสร้า " xfId="420" xr:uid="{00000000-0005-0000-0000-0000A3010000}"/>
    <cellStyle name="_x0007__4.LCB_Inventory Aging_Jun 08 up_123007_ทรัพย์สินระหว่างสร้า  2" xfId="421" xr:uid="{00000000-0005-0000-0000-0000A4010000}"/>
    <cellStyle name="_x0007__4.LCB_Inventory Aging_Jun 08 up_123007_ทรัพย์สินระหว่างสร้า  2 2" xfId="1683" xr:uid="{A7C91A71-2990-48C5-A426-9EF52B3E5999}"/>
    <cellStyle name="_x0007__4.LCB_Inventory Aging_Jun 08 up_123007_ทรัพย์สินระหว่างสร้า  3" xfId="1682" xr:uid="{48D50779-411D-44B0-9CDC-BAAB211E72AE}"/>
    <cellStyle name="_x0007__4.LCB_Inventory Aging_Jun 08 up_123007_ทรัพย์สินระหว่างสร้า _116007_ภาษีไม่ถึงกำหนด" xfId="422" xr:uid="{00000000-0005-0000-0000-0000A5010000}"/>
    <cellStyle name="_x0007__4.LCB_Inventory Aging_Jun 08 up_123007_ทรัพย์สินระหว่างสร้า _116007_ภาษีไม่ถึงกำหนด 2" xfId="423" xr:uid="{00000000-0005-0000-0000-0000A6010000}"/>
    <cellStyle name="_x0007__4.LCB_Inventory Aging_Jun 08 up_123007_ทรัพย์สินระหว่างสร้า _116007_ภาษีไม่ถึงกำหนด 2 2" xfId="1685" xr:uid="{D8F06AD9-45DD-45FA-A1F6-4D11C894C355}"/>
    <cellStyle name="_x0007__4.LCB_Inventory Aging_Jun 08 up_123007_ทรัพย์สินระหว่างสร้า _116007_ภาษีไม่ถึงกำหนด 3" xfId="1684" xr:uid="{B2219FBB-0050-4DB1-8398-0FB39E3350AB}"/>
    <cellStyle name="_x0007__4.LCB_Inventory Aging_Jun 08 up_123007_ทรัพย์สินระหว่างสร้า _116007_ภาษีไม่ถึงกำหนด_G-1" xfId="424" xr:uid="{00000000-0005-0000-0000-0000A7010000}"/>
    <cellStyle name="_x0007__4.LCB_Inventory Aging_Jun 08 up_123007_ทรัพย์สินระหว่างสร้า _116007_ภาษีไม่ถึงกำหนด_G-1 2" xfId="425" xr:uid="{00000000-0005-0000-0000-0000A8010000}"/>
    <cellStyle name="_x0007__4.LCB_Inventory Aging_Jun 08 up_123007_ทรัพย์สินระหว่างสร้า _116007_ภาษีไม่ถึงกำหนด_G-1 2 2" xfId="1687" xr:uid="{8D9F69C4-D40A-4EC4-B552-C4FFF3B803EA}"/>
    <cellStyle name="_x0007__4.LCB_Inventory Aging_Jun 08 up_123007_ทรัพย์สินระหว่างสร้า _116007_ภาษีไม่ถึงกำหนด_G-1 3" xfId="1686" xr:uid="{C32FA8F1-A3F3-4C48-8C86-D06FBFD50B6C}"/>
    <cellStyle name="_x0007__4.LCB_Inventory Aging_Jun 08 up_123007_ทรัพย์สินระหว่างสร้า _116007_ภาษีไม่ถึงกำหนด_I-1" xfId="426" xr:uid="{00000000-0005-0000-0000-0000A9010000}"/>
    <cellStyle name="_x0007__4.LCB_Inventory Aging_Jun 08 up_123007_ทรัพย์สินระหว่างสร้า _116007_ภาษีไม่ถึงกำหนด_I-1 2" xfId="427" xr:uid="{00000000-0005-0000-0000-0000AA010000}"/>
    <cellStyle name="_x0007__4.LCB_Inventory Aging_Jun 08 up_123007_ทรัพย์สินระหว่างสร้า _116007_ภาษีไม่ถึงกำหนด_I-1 2 2" xfId="1689" xr:uid="{D3D52E4E-DBEB-4D2D-8A73-53352FC073DF}"/>
    <cellStyle name="_x0007__4.LCB_Inventory Aging_Jun 08 up_123007_ทรัพย์สินระหว่างสร้า _116007_ภาษีไม่ถึงกำหนด_I-1 3" xfId="1688" xr:uid="{B87A81F7-A234-434B-B610-E4F5730E441C}"/>
    <cellStyle name="_x0007__4.LCB_Inventory Aging_Jun 08 up_123007_ทรัพย์สินระหว่างสร้า _G-1" xfId="428" xr:uid="{00000000-0005-0000-0000-0000AB010000}"/>
    <cellStyle name="_x0007__4.LCB_Inventory Aging_Jun 08 up_123007_ทรัพย์สินระหว่างสร้า _G-1 2" xfId="429" xr:uid="{00000000-0005-0000-0000-0000AC010000}"/>
    <cellStyle name="_x0007__4.LCB_Inventory Aging_Jun 08 up_123007_ทรัพย์สินระหว่างสร้า _G-1 2 2" xfId="1691" xr:uid="{C5A3702F-FE49-47E9-99D6-4E9670FF01E8}"/>
    <cellStyle name="_x0007__4.LCB_Inventory Aging_Jun 08 up_123007_ทรัพย์สินระหว่างสร้า _G-1 3" xfId="1690" xr:uid="{7809E6B9-34A9-4089-B0F6-70494FDEC1EB}"/>
    <cellStyle name="_x0007__4.LCB_Inventory Aging_Jun 08 up_123007_ทรัพย์สินระหว่างสร้า _I-1" xfId="430" xr:uid="{00000000-0005-0000-0000-0000AD010000}"/>
    <cellStyle name="_x0007__4.LCB_Inventory Aging_Jun 08 up_123007_ทรัพย์สินระหว่างสร้า _I-1 2" xfId="431" xr:uid="{00000000-0005-0000-0000-0000AE010000}"/>
    <cellStyle name="_x0007__4.LCB_Inventory Aging_Jun 08 up_123007_ทรัพย์สินระหว่างสร้า _I-1 2 2" xfId="1693" xr:uid="{872F0EAD-4644-4110-B0A1-226757D0BA39}"/>
    <cellStyle name="_x0007__4.LCB_Inventory Aging_Jun 08 up_123007_ทรัพย์สินระหว่างสร้า _I-1 3" xfId="1692" xr:uid="{24041894-9B42-472A-ADF3-60C3D318C5FF}"/>
    <cellStyle name="_x0007__4.LCB_Inventory Aging_Jun 08 up_G-1" xfId="432" xr:uid="{00000000-0005-0000-0000-0000AF010000}"/>
    <cellStyle name="_x0007__4.LCB_Inventory Aging_Jun 08 up_G-1 2" xfId="433" xr:uid="{00000000-0005-0000-0000-0000B0010000}"/>
    <cellStyle name="_x0007__4.LCB_Inventory Aging_Jun 08 up_G-1 2 2" xfId="1695" xr:uid="{C57D0426-A455-45AA-9992-A735E113C7A9}"/>
    <cellStyle name="_x0007__4.LCB_Inventory Aging_Jun 08 up_G-1 3" xfId="1694" xr:uid="{81B165E0-A7C9-484E-AB69-409CFCDD6665}"/>
    <cellStyle name="_x0007__4.LCB_Inventory Aging_Jun 08 up_I-1" xfId="434" xr:uid="{00000000-0005-0000-0000-0000B1010000}"/>
    <cellStyle name="_x0007__4.LCB_Inventory Aging_Jun 08 up_I-1 2" xfId="435" xr:uid="{00000000-0005-0000-0000-0000B2010000}"/>
    <cellStyle name="_x0007__4.LCB_Inventory Aging_Jun 08 up_I-1 2 2" xfId="1697" xr:uid="{E2829455-7590-4522-9C76-389AF6DBD171}"/>
    <cellStyle name="_x0007__4.LCB_Inventory Aging_Jun 08 up_I-1 3" xfId="1696" xr:uid="{7F658AA2-0FA1-41C5-9AFC-B9027A9BE549}"/>
    <cellStyle name="_7_" xfId="436" xr:uid="{00000000-0005-0000-0000-0000B3010000}"/>
    <cellStyle name="_7__Book1" xfId="437" xr:uid="{00000000-0005-0000-0000-0000B4010000}"/>
    <cellStyle name="_7__รายละเอียดประกอบงบ ก.ค. 54 - ออย  (1)" xfId="438" xr:uid="{00000000-0005-0000-0000-0000B5010000}"/>
    <cellStyle name="_7__รายละเอียดประกอบงบ ก.ค. 54 - ออย  (1)_Book1" xfId="439" xr:uid="{00000000-0005-0000-0000-0000B6010000}"/>
    <cellStyle name="_7__รายละเอียดประกอบงบ ก.ค. 54 - ออย  (1)_รายละเอียดประกอบงบ ส.ค.54" xfId="440" xr:uid="{00000000-0005-0000-0000-0000B7010000}"/>
    <cellStyle name="_7__รายละเอียดประกอบงบ ก.ย.54" xfId="441" xr:uid="{00000000-0005-0000-0000-0000B8010000}"/>
    <cellStyle name="_7__รายละเอียดประกอบงบ มิ.ย. 54 - ออย  (1)" xfId="442" xr:uid="{00000000-0005-0000-0000-0000B9010000}"/>
    <cellStyle name="_7__รายละเอียดประกอบงบ มิ.ย. 54 - ออย  (1)_Book1" xfId="443" xr:uid="{00000000-0005-0000-0000-0000BA010000}"/>
    <cellStyle name="_7__รายละเอียดประกอบงบ มิ.ย. 54 - ออย  (1)_รายละเอียดประกอบงบ ส.ค.54" xfId="444" xr:uid="{00000000-0005-0000-0000-0000BB010000}"/>
    <cellStyle name="_7__รายละเอียดประกอบงบ มิ.ย. 54 - ออย  (1)_หลิว-รายละเอียดประกอบงบ ก.ค.54 (2)" xfId="445" xr:uid="{00000000-0005-0000-0000-0000BC010000}"/>
    <cellStyle name="_7__รายละเอียดประกอบงบ มิ.ย. 54 - ออย  (1)_หลิว-รายละเอียดประกอบงบ ส.ค.54" xfId="446" xr:uid="{00000000-0005-0000-0000-0000BD010000}"/>
    <cellStyle name="_7__-รายละเอียดประกอบงบ มิ.ย.54" xfId="447" xr:uid="{00000000-0005-0000-0000-0000BE010000}"/>
    <cellStyle name="_7__-รายละเอียดประกอบงบ มิ.ย.54_Book1" xfId="448" xr:uid="{00000000-0005-0000-0000-0000BF010000}"/>
    <cellStyle name="_7__-รายละเอียดประกอบงบ มิ.ย.54_รายละเอียดประกอบงบ ส.ค.54" xfId="449" xr:uid="{00000000-0005-0000-0000-0000C0010000}"/>
    <cellStyle name="_7__-รายละเอียดประกอบงบ มิ.ย.54_หลิว-รายละเอียดประกอบงบ ก.ค.54 (2)" xfId="450" xr:uid="{00000000-0005-0000-0000-0000C1010000}"/>
    <cellStyle name="_7__-รายละเอียดประกอบงบ มิ.ย.54_หลิว-รายละเอียดประกอบงบ ส.ค.54" xfId="451" xr:uid="{00000000-0005-0000-0000-0000C2010000}"/>
    <cellStyle name="_7__รายละเอียดประกอบงบ ส.ค.54" xfId="452" xr:uid="{00000000-0005-0000-0000-0000C3010000}"/>
    <cellStyle name="_7__รายละเอียดประกอบงบเมษายน 2554" xfId="453" xr:uid="{00000000-0005-0000-0000-0000C4010000}"/>
    <cellStyle name="_7__รายละเอียดประกอบงบเมษายน 2554_Book1" xfId="454" xr:uid="{00000000-0005-0000-0000-0000C5010000}"/>
    <cellStyle name="_7__รายละเอียดประกอบงบเมษายน 2554_รายละเอียดประกอบงบ ส.ค.54" xfId="455" xr:uid="{00000000-0005-0000-0000-0000C6010000}"/>
    <cellStyle name="_7__รายละเอียดประกอบงบเมษายน 2554_หลิว-รายละเอียดประกอบงบ ก.ค.54 (2)" xfId="456" xr:uid="{00000000-0005-0000-0000-0000C7010000}"/>
    <cellStyle name="_7__รายละเอียดประกอบงบเมษายน 2554_หลิว-รายละเอียดประกอบงบ ส.ค.54" xfId="457" xr:uid="{00000000-0005-0000-0000-0000C8010000}"/>
    <cellStyle name="_7__หลิว-รายละเอียดประกอบงบ ก.ค.54 (2)" xfId="458" xr:uid="{00000000-0005-0000-0000-0000C9010000}"/>
    <cellStyle name="_7__หลิว-รายละเอียดประกอบงบ พ.ค.54 (1)" xfId="459" xr:uid="{00000000-0005-0000-0000-0000CA010000}"/>
    <cellStyle name="_7__หลิว-รายละเอียดประกอบงบ พ.ค.54 (1)_Book1" xfId="460" xr:uid="{00000000-0005-0000-0000-0000CB010000}"/>
    <cellStyle name="_7__หลิว-รายละเอียดประกอบงบ พ.ค.54 (1)_รายละเอียดประกอบงบ ส.ค.54" xfId="461" xr:uid="{00000000-0005-0000-0000-0000CC010000}"/>
    <cellStyle name="_7__หลิว-รายละเอียดประกอบงบ พ.ค.54 (1)_หลิว-รายละเอียดประกอบงบ ก.ค.54 (2)" xfId="462" xr:uid="{00000000-0005-0000-0000-0000CD010000}"/>
    <cellStyle name="_7__หลิว-รายละเอียดประกอบงบ พ.ค.54 (1)_หลิว-รายละเอียดประกอบงบ ส.ค.54" xfId="463" xr:uid="{00000000-0005-0000-0000-0000CE010000}"/>
    <cellStyle name="_7__หลิว-รายละเอียดประกอบงบ มิ.ย.54" xfId="464" xr:uid="{00000000-0005-0000-0000-0000CF010000}"/>
    <cellStyle name="_7__หลิว-รายละเอียดประกอบงบ มิ.ย.54_Book1" xfId="465" xr:uid="{00000000-0005-0000-0000-0000D0010000}"/>
    <cellStyle name="_7__หลิว-รายละเอียดประกอบงบ มิ.ย.54_รายละเอียดประกอบงบ ส.ค.54" xfId="466" xr:uid="{00000000-0005-0000-0000-0000D1010000}"/>
    <cellStyle name="_7__หลิว-รายละเอียดประกอบงบ มิ.ย.54_หลิว-รายละเอียดประกอบงบ ก.ค.54 (2)" xfId="467" xr:uid="{00000000-0005-0000-0000-0000D2010000}"/>
    <cellStyle name="_7__หลิว-รายละเอียดประกอบงบ มิ.ย.54_หลิว-รายละเอียดประกอบงบ ส.ค.54" xfId="468" xr:uid="{00000000-0005-0000-0000-0000D3010000}"/>
    <cellStyle name="_7__หลิว-รายละเอียดประกอบงบ ส.ค.54" xfId="469" xr:uid="{00000000-0005-0000-0000-0000D4010000}"/>
    <cellStyle name="_Amount" xfId="470" xr:uid="{00000000-0005-0000-0000-0000D5010000}"/>
    <cellStyle name="_Amount 2" xfId="471" xr:uid="{00000000-0005-0000-0000-0000D6010000}"/>
    <cellStyle name="_Amount 2 2" xfId="1699" xr:uid="{360CE644-E2EE-4DA5-A2C8-17A1A4037D5F}"/>
    <cellStyle name="_Amount 3" xfId="1698" xr:uid="{B39A3584-6939-4CB9-BC40-F8F1B3F3B8AB}"/>
    <cellStyle name="_x0007__B2 รายละเอียดประกอบงบ 30 ก.ย.54" xfId="472" xr:uid="{00000000-0005-0000-0000-0000D7010000}"/>
    <cellStyle name="_x0007__B2 รายละเอียดประกอบงบ 30 ก.ย.54 2" xfId="473" xr:uid="{00000000-0005-0000-0000-0000D8010000}"/>
    <cellStyle name="_x0007__B2 รายละเอียดประกอบงบ 30 ก.ย.54 2 2" xfId="1701" xr:uid="{D0345C1A-C5F9-4DF2-9DE7-AA0AE992E9E6}"/>
    <cellStyle name="_x0007__B2 รายละเอียดประกอบงบ 30 ก.ย.54 3" xfId="1700" xr:uid="{65DFD536-1DDE-4AA8-81FA-B7D1A1A7489C}"/>
    <cellStyle name="_Center" xfId="474" xr:uid="{00000000-0005-0000-0000-0000D9010000}"/>
    <cellStyle name="_Center 2" xfId="475" xr:uid="{00000000-0005-0000-0000-0000DA010000}"/>
    <cellStyle name="_Center 2 2" xfId="1703" xr:uid="{62FAC79C-855B-48F8-8FFE-3F76011F05E5}"/>
    <cellStyle name="_Center 3" xfId="1702" xr:uid="{36D3F0CE-DEB2-4221-B9B7-D3D106C8A997}"/>
    <cellStyle name="_Desc" xfId="476" xr:uid="{00000000-0005-0000-0000-0000DB010000}"/>
    <cellStyle name="_Desc 2" xfId="477" xr:uid="{00000000-0005-0000-0000-0000DC010000}"/>
    <cellStyle name="_Desc 2 2" xfId="1705" xr:uid="{156356E8-A285-4378-BFCE-8881FE9E35BF}"/>
    <cellStyle name="_Desc 3" xfId="1704" xr:uid="{6AC61C99-539F-4A2D-BF30-8E4AE79F0B8F}"/>
    <cellStyle name="_x0007__G-1" xfId="478" xr:uid="{00000000-0005-0000-0000-0000DD010000}"/>
    <cellStyle name="_x0007__G-1 2" xfId="479" xr:uid="{00000000-0005-0000-0000-0000DE010000}"/>
    <cellStyle name="_x0007__G-1 2 2" xfId="1707" xr:uid="{D0F8B969-0DA3-40A6-9066-3E682EC1BC83}"/>
    <cellStyle name="_x0007__G-1 3" xfId="1706" xr:uid="{3BA8C2F2-39D5-49F0-A1AA-F88115F2C621}"/>
    <cellStyle name="_x0007__I-1" xfId="480" xr:uid="{00000000-0005-0000-0000-0000DF010000}"/>
    <cellStyle name="_x0007__I-1 2" xfId="481" xr:uid="{00000000-0005-0000-0000-0000E0010000}"/>
    <cellStyle name="_x0007__I-1 2 2" xfId="1709" xr:uid="{032BF451-0EDA-4C08-BF07-B63123CD70E3}"/>
    <cellStyle name="_x0007__I-1 3" xfId="1708" xr:uid="{D5C7E948-481C-4F6D-B609-6D1C6F1FD709}"/>
    <cellStyle name="_Inventories 2009" xfId="482" xr:uid="{00000000-0005-0000-0000-0000E1010000}"/>
    <cellStyle name="_Inventories 2009 2" xfId="483" xr:uid="{00000000-0005-0000-0000-0000E2010000}"/>
    <cellStyle name="_Inventories 2009 2 2" xfId="1711" xr:uid="{B171874A-08BC-4074-8055-11C72EDEDF40}"/>
    <cellStyle name="_Inventories 2009 3" xfId="1710" xr:uid="{52F17DAD-B651-48FA-B11E-41C9206F5427}"/>
    <cellStyle name="_Inventories 2009_2011 PL แยก NON BOI- Aug (2)" xfId="484" xr:uid="{00000000-0005-0000-0000-0000E3010000}"/>
    <cellStyle name="_Inventories 2009_งบแยก Non BOI และ BOI (Jan-Sep'11)" xfId="485" xr:uid="{00000000-0005-0000-0000-0000E4010000}"/>
    <cellStyle name="_Inventories 2009_รายละเอียดประกอบงบ ต.ค. 54 Ann" xfId="486" xr:uid="{00000000-0005-0000-0000-0000E5010000}"/>
    <cellStyle name="_Inventories 2009_ลูกหนี้เปรียบเทียบและอธิบายการเปลี่ยนแปลง" xfId="487" xr:uid="{00000000-0005-0000-0000-0000E6010000}"/>
    <cellStyle name="_Inventories 2009_ลูกหนี้เปรียบเทียบและอธิบายการเปลี่ยนแปลง 2" xfId="488" xr:uid="{00000000-0005-0000-0000-0000E7010000}"/>
    <cellStyle name="_Inventories 2009_ลูกหนี้เปรียบเทียบและอธิบายการเปลี่ยนแปลง 2 2" xfId="1713" xr:uid="{17107983-E4E4-493A-86B7-334BB1CE246C}"/>
    <cellStyle name="_Inventories 2009_ลูกหนี้เปรียบเทียบและอธิบายการเปลี่ยนแปลง 3" xfId="1712" xr:uid="{01D326D2-F8B7-4E0A-856A-791E0D3E2D9F}"/>
    <cellStyle name="_Inventories 2009_วิเคราะห์การเพิ่มขึ้นลดลงเจ้าหนี้,ลูกหนี้" xfId="489" xr:uid="{00000000-0005-0000-0000-0000E8010000}"/>
    <cellStyle name="_Inventories 2009_วิเคราะห์การเพิ่มขึ้นลดลงเจ้าหนี้,ลูกหนี้ 2" xfId="490" xr:uid="{00000000-0005-0000-0000-0000E9010000}"/>
    <cellStyle name="_Inventories 2009_วิเคราะห์การเพิ่มขึ้นลดลงเจ้าหนี้,ลูกหนี้ 2 2" xfId="1715" xr:uid="{92D6F6B8-19FD-4FE8-81A6-0067A89EA351}"/>
    <cellStyle name="_Inventories 2009_วิเคราะห์การเพิ่มขึ้นลดลงเจ้าหนี้,ลูกหนี้ 3" xfId="1714" xr:uid="{6111168E-4E6C-40A5-86D6-2B76709709E6}"/>
    <cellStyle name="_Inventories 2009_หลิว รายละเอียดประกอบงบ 30 ก.ย.54" xfId="491" xr:uid="{00000000-0005-0000-0000-0000EA010000}"/>
    <cellStyle name="_Inventories 2009_หลิว-รายละเอียดประกอบงบ ก.ค.54 (2)" xfId="492" xr:uid="{00000000-0005-0000-0000-0000EB010000}"/>
    <cellStyle name="_Inventories 2009_หลิว-รายละเอียดประกอบงบ ส.ค.54" xfId="493" xr:uid="{00000000-0005-0000-0000-0000EC010000}"/>
    <cellStyle name="_x0007__LCB_Inventory Aging Nov' 2008" xfId="494" xr:uid="{00000000-0005-0000-0000-0000ED010000}"/>
    <cellStyle name="_x0007__LCB_Inventory Aging Nov' 2008 2" xfId="495" xr:uid="{00000000-0005-0000-0000-0000EE010000}"/>
    <cellStyle name="_x0007__LCB_Inventory Aging Nov' 2008 2 2" xfId="1717" xr:uid="{7A7444DC-8683-4BF5-9144-AAEA70E6872C}"/>
    <cellStyle name="_x0007__LCB_Inventory Aging Nov' 2008 3" xfId="1716" xr:uid="{4A97C48D-7954-4E1C-A20B-807B3382E10D}"/>
    <cellStyle name="_x0007__LCB_Inventory Aging Nov' 2008_116007_ภาษีไม่ถึงกำหนด" xfId="496" xr:uid="{00000000-0005-0000-0000-0000EF010000}"/>
    <cellStyle name="_x0007__LCB_Inventory Aging Nov' 2008_116007_ภาษีไม่ถึงกำหนด 2" xfId="497" xr:uid="{00000000-0005-0000-0000-0000F0010000}"/>
    <cellStyle name="_x0007__LCB_Inventory Aging Nov' 2008_116007_ภาษีไม่ถึงกำหนด 2 2" xfId="1719" xr:uid="{DD4B18F1-310F-429B-8D80-3DE75170CC27}"/>
    <cellStyle name="_x0007__LCB_Inventory Aging Nov' 2008_116007_ภาษีไม่ถึงกำหนด 3" xfId="1718" xr:uid="{0E0D5D00-6A2B-41F9-AC77-5396191EAA7B}"/>
    <cellStyle name="_x0007__LCB_Inventory Aging Nov' 2008_116007_ภาษีไม่ถึงกำหนด_G-1" xfId="498" xr:uid="{00000000-0005-0000-0000-0000F1010000}"/>
    <cellStyle name="_x0007__LCB_Inventory Aging Nov' 2008_116007_ภาษีไม่ถึงกำหนด_G-1 2" xfId="499" xr:uid="{00000000-0005-0000-0000-0000F2010000}"/>
    <cellStyle name="_x0007__LCB_Inventory Aging Nov' 2008_116007_ภาษีไม่ถึงกำหนด_G-1 2 2" xfId="1721" xr:uid="{049D1E0D-6587-47FB-9F6C-BBE1BB0FBE9B}"/>
    <cellStyle name="_x0007__LCB_Inventory Aging Nov' 2008_116007_ภาษีไม่ถึงกำหนด_G-1 3" xfId="1720" xr:uid="{D7A70AB3-7888-4634-9856-37E93F01472D}"/>
    <cellStyle name="_x0007__LCB_Inventory Aging Nov' 2008_116007_ภาษีไม่ถึงกำหนด_I-1" xfId="500" xr:uid="{00000000-0005-0000-0000-0000F3010000}"/>
    <cellStyle name="_x0007__LCB_Inventory Aging Nov' 2008_116007_ภาษีไม่ถึงกำหนด_I-1 2" xfId="501" xr:uid="{00000000-0005-0000-0000-0000F4010000}"/>
    <cellStyle name="_x0007__LCB_Inventory Aging Nov' 2008_116007_ภาษีไม่ถึงกำหนด_I-1 2 2" xfId="1723" xr:uid="{C18D0BA8-16F9-4030-ACB4-CE42182885CB}"/>
    <cellStyle name="_x0007__LCB_Inventory Aging Nov' 2008_116007_ภาษีไม่ถึงกำหนด_I-1 3" xfId="1722" xr:uid="{D8AA815F-30C5-4A1B-A120-7AA191A18C26}"/>
    <cellStyle name="_x0007__LCB_Inventory Aging Nov' 2008_123007_ทรัพย์สินระหว่างสร้า " xfId="502" xr:uid="{00000000-0005-0000-0000-0000F5010000}"/>
    <cellStyle name="_x0007__LCB_Inventory Aging Nov' 2008_123007_ทรัพย์สินระหว่างสร้า  2" xfId="503" xr:uid="{00000000-0005-0000-0000-0000F6010000}"/>
    <cellStyle name="_x0007__LCB_Inventory Aging Nov' 2008_123007_ทรัพย์สินระหว่างสร้า  2 2" xfId="1725" xr:uid="{DBD9E758-524E-4D2D-BAC6-42ED3AC0C4DD}"/>
    <cellStyle name="_x0007__LCB_Inventory Aging Nov' 2008_123007_ทรัพย์สินระหว่างสร้า  3" xfId="1724" xr:uid="{A7E0C803-DF63-4227-B422-357A22B7E4C3}"/>
    <cellStyle name="_x0007__LCB_Inventory Aging Nov' 2008_123007_ทรัพย์สินระหว่างสร้า _116007_ภาษีไม่ถึงกำหนด" xfId="504" xr:uid="{00000000-0005-0000-0000-0000F7010000}"/>
    <cellStyle name="_x0007__LCB_Inventory Aging Nov' 2008_123007_ทรัพย์สินระหว่างสร้า _116007_ภาษีไม่ถึงกำหนด 2" xfId="505" xr:uid="{00000000-0005-0000-0000-0000F8010000}"/>
    <cellStyle name="_x0007__LCB_Inventory Aging Nov' 2008_123007_ทรัพย์สินระหว่างสร้า _116007_ภาษีไม่ถึงกำหนด 2 2" xfId="1727" xr:uid="{D4BE3117-7BA2-4F3C-B2FF-2C10A9417E98}"/>
    <cellStyle name="_x0007__LCB_Inventory Aging Nov' 2008_123007_ทรัพย์สินระหว่างสร้า _116007_ภาษีไม่ถึงกำหนด 3" xfId="1726" xr:uid="{682EBAD3-AD25-4549-8915-1B1D36655D37}"/>
    <cellStyle name="_x0007__LCB_Inventory Aging Nov' 2008_123007_ทรัพย์สินระหว่างสร้า _116007_ภาษีไม่ถึงกำหนด_G-1" xfId="506" xr:uid="{00000000-0005-0000-0000-0000F9010000}"/>
    <cellStyle name="_x0007__LCB_Inventory Aging Nov' 2008_123007_ทรัพย์สินระหว่างสร้า _116007_ภาษีไม่ถึงกำหนด_G-1 2" xfId="507" xr:uid="{00000000-0005-0000-0000-0000FA010000}"/>
    <cellStyle name="_x0007__LCB_Inventory Aging Nov' 2008_123007_ทรัพย์สินระหว่างสร้า _116007_ภาษีไม่ถึงกำหนด_G-1 2 2" xfId="1729" xr:uid="{E396DC39-E320-43C2-B60A-88B02878985F}"/>
    <cellStyle name="_x0007__LCB_Inventory Aging Nov' 2008_123007_ทรัพย์สินระหว่างสร้า _116007_ภาษีไม่ถึงกำหนด_G-1 3" xfId="1728" xr:uid="{77914A26-47F1-49E6-A72A-5CD20BAE1F5C}"/>
    <cellStyle name="_x0007__LCB_Inventory Aging Nov' 2008_123007_ทรัพย์สินระหว่างสร้า _116007_ภาษีไม่ถึงกำหนด_I-1" xfId="508" xr:uid="{00000000-0005-0000-0000-0000FB010000}"/>
    <cellStyle name="_x0007__LCB_Inventory Aging Nov' 2008_123007_ทรัพย์สินระหว่างสร้า _116007_ภาษีไม่ถึงกำหนด_I-1 2" xfId="509" xr:uid="{00000000-0005-0000-0000-0000FC010000}"/>
    <cellStyle name="_x0007__LCB_Inventory Aging Nov' 2008_123007_ทรัพย์สินระหว่างสร้า _116007_ภาษีไม่ถึงกำหนด_I-1 2 2" xfId="1731" xr:uid="{E9CCB401-26DE-4371-BB48-3537B6745AB1}"/>
    <cellStyle name="_x0007__LCB_Inventory Aging Nov' 2008_123007_ทรัพย์สินระหว่างสร้า _116007_ภาษีไม่ถึงกำหนด_I-1 3" xfId="1730" xr:uid="{86B8609A-301A-407D-B2F7-9643529E69E1}"/>
    <cellStyle name="_x0007__LCB_Inventory Aging Nov' 2008_123007_ทรัพย์สินระหว่างสร้า _G-1" xfId="510" xr:uid="{00000000-0005-0000-0000-0000FD010000}"/>
    <cellStyle name="_x0007__LCB_Inventory Aging Nov' 2008_123007_ทรัพย์สินระหว่างสร้า _G-1 2" xfId="511" xr:uid="{00000000-0005-0000-0000-0000FE010000}"/>
    <cellStyle name="_x0007__LCB_Inventory Aging Nov' 2008_123007_ทรัพย์สินระหว่างสร้า _G-1 2 2" xfId="1733" xr:uid="{B99E7749-3DD7-4E46-B491-EF7F93B03992}"/>
    <cellStyle name="_x0007__LCB_Inventory Aging Nov' 2008_123007_ทรัพย์สินระหว่างสร้า _G-1 3" xfId="1732" xr:uid="{BC74821E-247E-49E1-81AF-D9B631D10208}"/>
    <cellStyle name="_x0007__LCB_Inventory Aging Nov' 2008_123007_ทรัพย์สินระหว่างสร้า _I-1" xfId="512" xr:uid="{00000000-0005-0000-0000-0000FF010000}"/>
    <cellStyle name="_x0007__LCB_Inventory Aging Nov' 2008_123007_ทรัพย์สินระหว่างสร้า _I-1 2" xfId="513" xr:uid="{00000000-0005-0000-0000-000000020000}"/>
    <cellStyle name="_x0007__LCB_Inventory Aging Nov' 2008_123007_ทรัพย์สินระหว่างสร้า _I-1 2 2" xfId="1735" xr:uid="{2D59CB77-EC1C-48F1-8E21-3EFFFC201BE8}"/>
    <cellStyle name="_x0007__LCB_Inventory Aging Nov' 2008_123007_ทรัพย์สินระหว่างสร้า _I-1 3" xfId="1734" xr:uid="{ED7881AA-BE73-42B5-A8DF-E86D0461FC22}"/>
    <cellStyle name="_x0007__LCB_Inventory Aging Nov' 2008_G-1" xfId="514" xr:uid="{00000000-0005-0000-0000-000001020000}"/>
    <cellStyle name="_x0007__LCB_Inventory Aging Nov' 2008_G-1 2" xfId="515" xr:uid="{00000000-0005-0000-0000-000002020000}"/>
    <cellStyle name="_x0007__LCB_Inventory Aging Nov' 2008_G-1 2 2" xfId="1737" xr:uid="{010E96D2-27B9-4BFD-8E65-E1E9482760AC}"/>
    <cellStyle name="_x0007__LCB_Inventory Aging Nov' 2008_G-1 3" xfId="1736" xr:uid="{3A513E11-E50E-4E1D-B4D6-2C944EA94834}"/>
    <cellStyle name="_x0007__LCB_Inventory Aging Nov' 2008_I-1" xfId="516" xr:uid="{00000000-0005-0000-0000-000003020000}"/>
    <cellStyle name="_x0007__LCB_Inventory Aging Nov' 2008_I-1 2" xfId="517" xr:uid="{00000000-0005-0000-0000-000004020000}"/>
    <cellStyle name="_x0007__LCB_Inventory Aging Nov' 2008_I-1 2 2" xfId="1739" xr:uid="{BC2EFDA8-8D2E-491A-937F-8294CD5D86C8}"/>
    <cellStyle name="_x0007__LCB_Inventory Aging Nov' 2008_I-1 3" xfId="1738" xr:uid="{A9FA4FB7-1E53-4C5A-8B2B-8DB49ACDCC93}"/>
    <cellStyle name="_x0007__LCB_Inventory Aging_Aug 08" xfId="518" xr:uid="{00000000-0005-0000-0000-000005020000}"/>
    <cellStyle name="_x0007__LCB_Inventory Aging_Aug 08 2" xfId="519" xr:uid="{00000000-0005-0000-0000-000006020000}"/>
    <cellStyle name="_x0007__LCB_Inventory Aging_Aug 08 2 2" xfId="1741" xr:uid="{DBC5DE90-2152-447A-B5B5-F226D51081DD}"/>
    <cellStyle name="_x0007__LCB_Inventory Aging_Aug 08 3" xfId="1740" xr:uid="{7A6EC2CF-96C2-4F9B-9CF0-E6A6CFDB94E8}"/>
    <cellStyle name="_x0007__LCB_Inventory Aging_Aug 08_116007_ภาษีไม่ถึงกำหนด" xfId="520" xr:uid="{00000000-0005-0000-0000-000007020000}"/>
    <cellStyle name="_x0007__LCB_Inventory Aging_Aug 08_116007_ภาษีไม่ถึงกำหนด 2" xfId="521" xr:uid="{00000000-0005-0000-0000-000008020000}"/>
    <cellStyle name="_x0007__LCB_Inventory Aging_Aug 08_116007_ภาษีไม่ถึงกำหนด 2 2" xfId="1743" xr:uid="{E1B5A83B-2000-4E99-8200-8F6AC51C61A7}"/>
    <cellStyle name="_x0007__LCB_Inventory Aging_Aug 08_116007_ภาษีไม่ถึงกำหนด 3" xfId="1742" xr:uid="{12E6C436-7814-4275-853F-B27B74C86070}"/>
    <cellStyle name="_x0007__LCB_Inventory Aging_Aug 08_116007_ภาษีไม่ถึงกำหนด_G-1" xfId="522" xr:uid="{00000000-0005-0000-0000-000009020000}"/>
    <cellStyle name="_x0007__LCB_Inventory Aging_Aug 08_116007_ภาษีไม่ถึงกำหนด_G-1 2" xfId="523" xr:uid="{00000000-0005-0000-0000-00000A020000}"/>
    <cellStyle name="_x0007__LCB_Inventory Aging_Aug 08_116007_ภาษีไม่ถึงกำหนด_G-1 2 2" xfId="1745" xr:uid="{06748101-4189-41ED-8B80-5150BC2410FF}"/>
    <cellStyle name="_x0007__LCB_Inventory Aging_Aug 08_116007_ภาษีไม่ถึงกำหนด_G-1 3" xfId="1744" xr:uid="{09AB49AD-27DA-43A0-B9C5-50D08D6052BD}"/>
    <cellStyle name="_x0007__LCB_Inventory Aging_Aug 08_116007_ภาษีไม่ถึงกำหนด_I-1" xfId="524" xr:uid="{00000000-0005-0000-0000-00000B020000}"/>
    <cellStyle name="_x0007__LCB_Inventory Aging_Aug 08_116007_ภาษีไม่ถึงกำหนด_I-1 2" xfId="525" xr:uid="{00000000-0005-0000-0000-00000C020000}"/>
    <cellStyle name="_x0007__LCB_Inventory Aging_Aug 08_116007_ภาษีไม่ถึงกำหนด_I-1 2 2" xfId="1747" xr:uid="{4EE221D0-0861-4E90-80ED-4CCD96B53D6C}"/>
    <cellStyle name="_x0007__LCB_Inventory Aging_Aug 08_116007_ภาษีไม่ถึงกำหนด_I-1 3" xfId="1746" xr:uid="{4ABE29B5-24FB-43D0-A89E-8347462BEA41}"/>
    <cellStyle name="_x0007__LCB_Inventory Aging_Aug 08_123007_ทรัพย์สินระหว่างสร้า " xfId="526" xr:uid="{00000000-0005-0000-0000-00000D020000}"/>
    <cellStyle name="_x0007__LCB_Inventory Aging_Aug 08_123007_ทรัพย์สินระหว่างสร้า  2" xfId="527" xr:uid="{00000000-0005-0000-0000-00000E020000}"/>
    <cellStyle name="_x0007__LCB_Inventory Aging_Aug 08_123007_ทรัพย์สินระหว่างสร้า  2 2" xfId="1749" xr:uid="{E3F34EE9-2EF0-4191-B805-C7AB0CC1C162}"/>
    <cellStyle name="_x0007__LCB_Inventory Aging_Aug 08_123007_ทรัพย์สินระหว่างสร้า  3" xfId="1748" xr:uid="{D3189CDD-E38F-4FF2-9014-95E9D07AA866}"/>
    <cellStyle name="_x0007__LCB_Inventory Aging_Aug 08_123007_ทรัพย์สินระหว่างสร้า _116007_ภาษีไม่ถึงกำหนด" xfId="528" xr:uid="{00000000-0005-0000-0000-00000F020000}"/>
    <cellStyle name="_x0007__LCB_Inventory Aging_Aug 08_123007_ทรัพย์สินระหว่างสร้า _116007_ภาษีไม่ถึงกำหนด 2" xfId="529" xr:uid="{00000000-0005-0000-0000-000010020000}"/>
    <cellStyle name="_x0007__LCB_Inventory Aging_Aug 08_123007_ทรัพย์สินระหว่างสร้า _116007_ภาษีไม่ถึงกำหนด 2 2" xfId="1751" xr:uid="{44867FF2-8B42-4A79-8F0B-C0223308795F}"/>
    <cellStyle name="_x0007__LCB_Inventory Aging_Aug 08_123007_ทรัพย์สินระหว่างสร้า _116007_ภาษีไม่ถึงกำหนด 3" xfId="1750" xr:uid="{9258C523-2DA1-41C6-9FE3-4942B5055BB3}"/>
    <cellStyle name="_x0007__LCB_Inventory Aging_Aug 08_123007_ทรัพย์สินระหว่างสร้า _116007_ภาษีไม่ถึงกำหนด_G-1" xfId="530" xr:uid="{00000000-0005-0000-0000-000011020000}"/>
    <cellStyle name="_x0007__LCB_Inventory Aging_Aug 08_123007_ทรัพย์สินระหว่างสร้า _116007_ภาษีไม่ถึงกำหนด_G-1 2" xfId="531" xr:uid="{00000000-0005-0000-0000-000012020000}"/>
    <cellStyle name="_x0007__LCB_Inventory Aging_Aug 08_123007_ทรัพย์สินระหว่างสร้า _116007_ภาษีไม่ถึงกำหนด_G-1 2 2" xfId="1753" xr:uid="{ACF5C6CC-1828-41D3-9F81-D8545237C429}"/>
    <cellStyle name="_x0007__LCB_Inventory Aging_Aug 08_123007_ทรัพย์สินระหว่างสร้า _116007_ภาษีไม่ถึงกำหนด_G-1 3" xfId="1752" xr:uid="{9C3D4FF4-51ED-4972-A358-A5B8A6F2B574}"/>
    <cellStyle name="_x0007__LCB_Inventory Aging_Aug 08_123007_ทรัพย์สินระหว่างสร้า _116007_ภาษีไม่ถึงกำหนด_I-1" xfId="532" xr:uid="{00000000-0005-0000-0000-000013020000}"/>
    <cellStyle name="_x0007__LCB_Inventory Aging_Aug 08_123007_ทรัพย์สินระหว่างสร้า _116007_ภาษีไม่ถึงกำหนด_I-1 2" xfId="533" xr:uid="{00000000-0005-0000-0000-000014020000}"/>
    <cellStyle name="_x0007__LCB_Inventory Aging_Aug 08_123007_ทรัพย์สินระหว่างสร้า _116007_ภาษีไม่ถึงกำหนด_I-1 2 2" xfId="1755" xr:uid="{2238F7BB-2DCA-452A-8ADD-D534DAEE951A}"/>
    <cellStyle name="_x0007__LCB_Inventory Aging_Aug 08_123007_ทรัพย์สินระหว่างสร้า _116007_ภาษีไม่ถึงกำหนด_I-1 3" xfId="1754" xr:uid="{B04CA033-5A40-4F73-ACCA-9AAE70840E15}"/>
    <cellStyle name="_x0007__LCB_Inventory Aging_Aug 08_123007_ทรัพย์สินระหว่างสร้า _G-1" xfId="534" xr:uid="{00000000-0005-0000-0000-000015020000}"/>
    <cellStyle name="_x0007__LCB_Inventory Aging_Aug 08_123007_ทรัพย์สินระหว่างสร้า _G-1 2" xfId="535" xr:uid="{00000000-0005-0000-0000-000016020000}"/>
    <cellStyle name="_x0007__LCB_Inventory Aging_Aug 08_123007_ทรัพย์สินระหว่างสร้า _G-1 2 2" xfId="1757" xr:uid="{93702B01-007A-4F56-8AC5-898247F268B8}"/>
    <cellStyle name="_x0007__LCB_Inventory Aging_Aug 08_123007_ทรัพย์สินระหว่างสร้า _G-1 3" xfId="1756" xr:uid="{1C2D5C93-0575-481E-854A-83565EDA9F69}"/>
    <cellStyle name="_x0007__LCB_Inventory Aging_Aug 08_123007_ทรัพย์สินระหว่างสร้า _I-1" xfId="536" xr:uid="{00000000-0005-0000-0000-000017020000}"/>
    <cellStyle name="_x0007__LCB_Inventory Aging_Aug 08_123007_ทรัพย์สินระหว่างสร้า _I-1 2" xfId="537" xr:uid="{00000000-0005-0000-0000-000018020000}"/>
    <cellStyle name="_x0007__LCB_Inventory Aging_Aug 08_123007_ทรัพย์สินระหว่างสร้า _I-1 2 2" xfId="1759" xr:uid="{6CD25D19-99F3-4875-8ABF-4A20A40D3D1B}"/>
    <cellStyle name="_x0007__LCB_Inventory Aging_Aug 08_123007_ทรัพย์สินระหว่างสร้า _I-1 3" xfId="1758" xr:uid="{DF315419-F13F-44AA-8E9C-305829C26AC0}"/>
    <cellStyle name="_x0007__LCB_Inventory Aging_Aug 08_G-1" xfId="538" xr:uid="{00000000-0005-0000-0000-000019020000}"/>
    <cellStyle name="_x0007__LCB_Inventory Aging_Aug 08_G-1 2" xfId="539" xr:uid="{00000000-0005-0000-0000-00001A020000}"/>
    <cellStyle name="_x0007__LCB_Inventory Aging_Aug 08_G-1 2 2" xfId="1761" xr:uid="{B04B4CC5-C90B-4D47-9555-10E9FEEC65FE}"/>
    <cellStyle name="_x0007__LCB_Inventory Aging_Aug 08_G-1 3" xfId="1760" xr:uid="{540A7B7A-3E63-44CE-8C3A-0BB66F1D5660}"/>
    <cellStyle name="_x0007__LCB_Inventory Aging_Aug 08_I-1" xfId="540" xr:uid="{00000000-0005-0000-0000-00001B020000}"/>
    <cellStyle name="_x0007__LCB_Inventory Aging_Aug 08_I-1 2" xfId="541" xr:uid="{00000000-0005-0000-0000-00001C020000}"/>
    <cellStyle name="_x0007__LCB_Inventory Aging_Aug 08_I-1 2 2" xfId="1763" xr:uid="{7551F077-80FB-4938-9875-CF4E00A0B7E2}"/>
    <cellStyle name="_x0007__LCB_Inventory Aging_Aug 08_I-1 3" xfId="1762" xr:uid="{A8A65B56-3575-43E6-B241-BD2D7656140B}"/>
    <cellStyle name="_x0007__LCB_Inventory Aging_Jul 08" xfId="542" xr:uid="{00000000-0005-0000-0000-00001D020000}"/>
    <cellStyle name="_x0007__LCB_Inventory Aging_Jul 08 2" xfId="543" xr:uid="{00000000-0005-0000-0000-00001E020000}"/>
    <cellStyle name="_x0007__LCB_Inventory Aging_Jul 08 2 2" xfId="1765" xr:uid="{1034B45E-1E45-4BAB-9CBA-E57B5CE7D975}"/>
    <cellStyle name="_x0007__LCB_Inventory Aging_Jul 08 3" xfId="1764" xr:uid="{882769A8-E3A7-468C-BB76-D822233486DB}"/>
    <cellStyle name="_x0007__LCB_Inventory Aging_Jul 08_116007_ภาษีไม่ถึงกำหนด" xfId="544" xr:uid="{00000000-0005-0000-0000-00001F020000}"/>
    <cellStyle name="_x0007__LCB_Inventory Aging_Jul 08_116007_ภาษีไม่ถึงกำหนด 2" xfId="545" xr:uid="{00000000-0005-0000-0000-000020020000}"/>
    <cellStyle name="_x0007__LCB_Inventory Aging_Jul 08_116007_ภาษีไม่ถึงกำหนด 2 2" xfId="1767" xr:uid="{A637CE0C-9364-4572-81AB-E14EDD69EBC9}"/>
    <cellStyle name="_x0007__LCB_Inventory Aging_Jul 08_116007_ภาษีไม่ถึงกำหนด 3" xfId="1766" xr:uid="{AE3C4024-2F0F-43FE-8DAB-4DEBC1B81B9B}"/>
    <cellStyle name="_x0007__LCB_Inventory Aging_Jul 08_116007_ภาษีไม่ถึงกำหนด_G-1" xfId="546" xr:uid="{00000000-0005-0000-0000-000021020000}"/>
    <cellStyle name="_x0007__LCB_Inventory Aging_Jul 08_116007_ภาษีไม่ถึงกำหนด_G-1 2" xfId="547" xr:uid="{00000000-0005-0000-0000-000022020000}"/>
    <cellStyle name="_x0007__LCB_Inventory Aging_Jul 08_116007_ภาษีไม่ถึงกำหนด_G-1 2 2" xfId="1769" xr:uid="{6A73F021-2029-45D8-AE7D-33CA6C505898}"/>
    <cellStyle name="_x0007__LCB_Inventory Aging_Jul 08_116007_ภาษีไม่ถึงกำหนด_G-1 3" xfId="1768" xr:uid="{7D9CBA40-EA00-4107-8E09-CA995D001529}"/>
    <cellStyle name="_x0007__LCB_Inventory Aging_Jul 08_116007_ภาษีไม่ถึงกำหนด_I-1" xfId="548" xr:uid="{00000000-0005-0000-0000-000023020000}"/>
    <cellStyle name="_x0007__LCB_Inventory Aging_Jul 08_116007_ภาษีไม่ถึงกำหนด_I-1 2" xfId="549" xr:uid="{00000000-0005-0000-0000-000024020000}"/>
    <cellStyle name="_x0007__LCB_Inventory Aging_Jul 08_116007_ภาษีไม่ถึงกำหนด_I-1 2 2" xfId="1771" xr:uid="{316BC7E9-4E21-4D1A-B8F9-39E621C82350}"/>
    <cellStyle name="_x0007__LCB_Inventory Aging_Jul 08_116007_ภาษีไม่ถึงกำหนด_I-1 3" xfId="1770" xr:uid="{E586E60E-9CDC-4269-91DA-26FFCE242F90}"/>
    <cellStyle name="_x0007__LCB_Inventory Aging_Jul 08_123007_ทรัพย์สินระหว่างสร้า " xfId="550" xr:uid="{00000000-0005-0000-0000-000025020000}"/>
    <cellStyle name="_x0007__LCB_Inventory Aging_Jul 08_123007_ทรัพย์สินระหว่างสร้า  2" xfId="551" xr:uid="{00000000-0005-0000-0000-000026020000}"/>
    <cellStyle name="_x0007__LCB_Inventory Aging_Jul 08_123007_ทรัพย์สินระหว่างสร้า  2 2" xfId="1773" xr:uid="{0CEAC190-D32B-4C48-BF64-7F4F97D35E00}"/>
    <cellStyle name="_x0007__LCB_Inventory Aging_Jul 08_123007_ทรัพย์สินระหว่างสร้า  3" xfId="1772" xr:uid="{C36EBE13-F955-473B-8D19-3EA181F4B2B6}"/>
    <cellStyle name="_x0007__LCB_Inventory Aging_Jul 08_123007_ทรัพย์สินระหว่างสร้า _116007_ภาษีไม่ถึงกำหนด" xfId="552" xr:uid="{00000000-0005-0000-0000-000027020000}"/>
    <cellStyle name="_x0007__LCB_Inventory Aging_Jul 08_123007_ทรัพย์สินระหว่างสร้า _116007_ภาษีไม่ถึงกำหนด 2" xfId="553" xr:uid="{00000000-0005-0000-0000-000028020000}"/>
    <cellStyle name="_x0007__LCB_Inventory Aging_Jul 08_123007_ทรัพย์สินระหว่างสร้า _116007_ภาษีไม่ถึงกำหนด 2 2" xfId="1775" xr:uid="{E5190BC0-A54A-4E42-B141-66F774581538}"/>
    <cellStyle name="_x0007__LCB_Inventory Aging_Jul 08_123007_ทรัพย์สินระหว่างสร้า _116007_ภาษีไม่ถึงกำหนด 3" xfId="1774" xr:uid="{C45AC34D-4F23-4BA3-96D1-9FD0C7FD474B}"/>
    <cellStyle name="_x0007__LCB_Inventory Aging_Jul 08_123007_ทรัพย์สินระหว่างสร้า _116007_ภาษีไม่ถึงกำหนด_G-1" xfId="554" xr:uid="{00000000-0005-0000-0000-000029020000}"/>
    <cellStyle name="_x0007__LCB_Inventory Aging_Jul 08_123007_ทรัพย์สินระหว่างสร้า _116007_ภาษีไม่ถึงกำหนด_G-1 2" xfId="555" xr:uid="{00000000-0005-0000-0000-00002A020000}"/>
    <cellStyle name="_x0007__LCB_Inventory Aging_Jul 08_123007_ทรัพย์สินระหว่างสร้า _116007_ภาษีไม่ถึงกำหนด_G-1 2 2" xfId="1777" xr:uid="{A6770B82-3744-44FF-92D6-26EEA029ADD1}"/>
    <cellStyle name="_x0007__LCB_Inventory Aging_Jul 08_123007_ทรัพย์สินระหว่างสร้า _116007_ภาษีไม่ถึงกำหนด_G-1 3" xfId="1776" xr:uid="{1FE51917-DC1D-4461-96ED-AF00A90C2A47}"/>
    <cellStyle name="_x0007__LCB_Inventory Aging_Jul 08_123007_ทรัพย์สินระหว่างสร้า _116007_ภาษีไม่ถึงกำหนด_I-1" xfId="556" xr:uid="{00000000-0005-0000-0000-00002B020000}"/>
    <cellStyle name="_x0007__LCB_Inventory Aging_Jul 08_123007_ทรัพย์สินระหว่างสร้า _116007_ภาษีไม่ถึงกำหนด_I-1 2" xfId="557" xr:uid="{00000000-0005-0000-0000-00002C020000}"/>
    <cellStyle name="_x0007__LCB_Inventory Aging_Jul 08_123007_ทรัพย์สินระหว่างสร้า _116007_ภาษีไม่ถึงกำหนด_I-1 2 2" xfId="1779" xr:uid="{6E232227-0475-46F1-9388-6CF71098CE3D}"/>
    <cellStyle name="_x0007__LCB_Inventory Aging_Jul 08_123007_ทรัพย์สินระหว่างสร้า _116007_ภาษีไม่ถึงกำหนด_I-1 3" xfId="1778" xr:uid="{CAEFE7DB-7394-478B-AC6E-35D197A5ABA5}"/>
    <cellStyle name="_x0007__LCB_Inventory Aging_Jul 08_123007_ทรัพย์สินระหว่างสร้า _G-1" xfId="558" xr:uid="{00000000-0005-0000-0000-00002D020000}"/>
    <cellStyle name="_x0007__LCB_Inventory Aging_Jul 08_123007_ทรัพย์สินระหว่างสร้า _G-1 2" xfId="559" xr:uid="{00000000-0005-0000-0000-00002E020000}"/>
    <cellStyle name="_x0007__LCB_Inventory Aging_Jul 08_123007_ทรัพย์สินระหว่างสร้า _G-1 2 2" xfId="1781" xr:uid="{944668FF-2110-4FB0-9CAD-311017636F59}"/>
    <cellStyle name="_x0007__LCB_Inventory Aging_Jul 08_123007_ทรัพย์สินระหว่างสร้า _G-1 3" xfId="1780" xr:uid="{FDA75157-1143-42AB-93DB-9805915A5643}"/>
    <cellStyle name="_x0007__LCB_Inventory Aging_Jul 08_123007_ทรัพย์สินระหว่างสร้า _I-1" xfId="560" xr:uid="{00000000-0005-0000-0000-00002F020000}"/>
    <cellStyle name="_x0007__LCB_Inventory Aging_Jul 08_123007_ทรัพย์สินระหว่างสร้า _I-1 2" xfId="561" xr:uid="{00000000-0005-0000-0000-000030020000}"/>
    <cellStyle name="_x0007__LCB_Inventory Aging_Jul 08_123007_ทรัพย์สินระหว่างสร้า _I-1 2 2" xfId="1783" xr:uid="{1801497E-1F28-412B-A84E-9879708B4144}"/>
    <cellStyle name="_x0007__LCB_Inventory Aging_Jul 08_123007_ทรัพย์สินระหว่างสร้า _I-1 3" xfId="1782" xr:uid="{73740DE4-E060-4C22-8204-300A565ED7F2}"/>
    <cellStyle name="_x0007__LCB_Inventory Aging_Jul 08_G-1" xfId="562" xr:uid="{00000000-0005-0000-0000-000031020000}"/>
    <cellStyle name="_x0007__LCB_Inventory Aging_Jul 08_G-1 2" xfId="563" xr:uid="{00000000-0005-0000-0000-000032020000}"/>
    <cellStyle name="_x0007__LCB_Inventory Aging_Jul 08_G-1 2 2" xfId="1785" xr:uid="{3E37E37D-C93C-485C-95CB-4191E784168F}"/>
    <cellStyle name="_x0007__LCB_Inventory Aging_Jul 08_G-1 3" xfId="1784" xr:uid="{CD34391B-9AC5-405A-BA19-E0CF36575864}"/>
    <cellStyle name="_x0007__LCB_Inventory Aging_Jul 08_I-1" xfId="564" xr:uid="{00000000-0005-0000-0000-000033020000}"/>
    <cellStyle name="_x0007__LCB_Inventory Aging_Jul 08_I-1 2" xfId="565" xr:uid="{00000000-0005-0000-0000-000034020000}"/>
    <cellStyle name="_x0007__LCB_Inventory Aging_Jul 08_I-1 2 2" xfId="1787" xr:uid="{ECE7DA5F-903B-49FB-BDEE-FEC74A002D84}"/>
    <cellStyle name="_x0007__LCB_Inventory Aging_Jul 08_I-1 3" xfId="1786" xr:uid="{314248BC-411C-44D9-A68B-097C1C7E1FE7}"/>
    <cellStyle name="_x0007__TB " xfId="566" xr:uid="{00000000-0005-0000-0000-000035020000}"/>
    <cellStyle name="_x0007__TB  2" xfId="567" xr:uid="{00000000-0005-0000-0000-000036020000}"/>
    <cellStyle name="_x0007__TB  2 2" xfId="1789" xr:uid="{B3F3B6D9-2673-4A1B-B5EB-D222DCDAD28F}"/>
    <cellStyle name="_x0007__TB  3" xfId="1788" xr:uid="{EE26A9C5-5C57-4C0B-B3D3-2C67FF27B970}"/>
    <cellStyle name="_x0007__TB _G-1" xfId="568" xr:uid="{00000000-0005-0000-0000-000037020000}"/>
    <cellStyle name="_x0007__TB _G-1 2" xfId="569" xr:uid="{00000000-0005-0000-0000-000038020000}"/>
    <cellStyle name="_x0007__TB _G-1 2 2" xfId="1791" xr:uid="{419BED79-5D1B-4323-9173-531FB1BBE227}"/>
    <cellStyle name="_x0007__TB _G-1 3" xfId="1790" xr:uid="{1A43399C-73EE-41D9-BC88-96A4E04E5570}"/>
    <cellStyle name="_x0007__TB _I-1" xfId="570" xr:uid="{00000000-0005-0000-0000-000039020000}"/>
    <cellStyle name="_x0007__TB _I-1 2" xfId="571" xr:uid="{00000000-0005-0000-0000-00003A020000}"/>
    <cellStyle name="_x0007__TB _I-1 2 2" xfId="1793" xr:uid="{BB1F6AF4-F355-4952-93A0-9B56509D297C}"/>
    <cellStyle name="_x0007__TB _I-1 3" xfId="1792" xr:uid="{AB3600D2-E6BF-45BD-9FF7-DF87F42B35DE}"/>
    <cellStyle name="_x0007__กระทบยอด ภพ.30" xfId="572" xr:uid="{00000000-0005-0000-0000-00003B020000}"/>
    <cellStyle name="_x0007__กระทบยอด ภพ.30 2" xfId="573" xr:uid="{00000000-0005-0000-0000-00003C020000}"/>
    <cellStyle name="_x0007__กระทบยอด ภพ.30 2 2" xfId="1795" xr:uid="{39B48649-8E7B-4FED-A834-AB74239F3A86}"/>
    <cellStyle name="_x0007__กระทบยอด ภพ.30 3" xfId="1794" xr:uid="{3009F17C-9E73-4121-829C-C8CF9557B02B}"/>
    <cellStyle name="_x0007__ประมาณการ" xfId="574" xr:uid="{00000000-0005-0000-0000-00003D020000}"/>
    <cellStyle name="_x0007__ประมาณการ 2" xfId="575" xr:uid="{00000000-0005-0000-0000-00003E020000}"/>
    <cellStyle name="_x0007__ประมาณการ 2 2" xfId="1797" xr:uid="{92753B55-37DD-4AC4-82E9-440673566042}"/>
    <cellStyle name="_x0007__ประมาณการ 3" xfId="1796" xr:uid="{8082C21C-8625-4490-884F-F2FDDBF60603}"/>
    <cellStyle name="_x0007__ประมาณการ_116007_ภาษีไม่ถึงกำหนด" xfId="576" xr:uid="{00000000-0005-0000-0000-00003F020000}"/>
    <cellStyle name="_x0007__ประมาณการ_116007_ภาษีไม่ถึงกำหนด 2" xfId="577" xr:uid="{00000000-0005-0000-0000-000040020000}"/>
    <cellStyle name="_x0007__ประมาณการ_116007_ภาษีไม่ถึงกำหนด 2 2" xfId="1799" xr:uid="{54876EF7-C0DA-4322-BA0A-645B540E5EA6}"/>
    <cellStyle name="_x0007__ประมาณการ_116007_ภาษีไม่ถึงกำหนด 3" xfId="1798" xr:uid="{C6584D86-1E11-4259-A41D-B992819F1C41}"/>
    <cellStyle name="_x0007__ประมาณการ_116007_ภาษีไม่ถึงกำหนด_G-1" xfId="578" xr:uid="{00000000-0005-0000-0000-000041020000}"/>
    <cellStyle name="_x0007__ประมาณการ_116007_ภาษีไม่ถึงกำหนด_G-1 2" xfId="579" xr:uid="{00000000-0005-0000-0000-000042020000}"/>
    <cellStyle name="_x0007__ประมาณการ_116007_ภาษีไม่ถึงกำหนด_G-1 2 2" xfId="1801" xr:uid="{15E2D8E6-B590-4384-A241-8371738B0780}"/>
    <cellStyle name="_x0007__ประมาณการ_116007_ภาษีไม่ถึงกำหนด_G-1 3" xfId="1800" xr:uid="{56A67E24-5E3E-4D1D-BC17-94D1D922B1F8}"/>
    <cellStyle name="_x0007__ประมาณการ_116007_ภาษีไม่ถึงกำหนด_I-1" xfId="580" xr:uid="{00000000-0005-0000-0000-000043020000}"/>
    <cellStyle name="_x0007__ประมาณการ_116007_ภาษีไม่ถึงกำหนด_I-1 2" xfId="581" xr:uid="{00000000-0005-0000-0000-000044020000}"/>
    <cellStyle name="_x0007__ประมาณการ_116007_ภาษีไม่ถึงกำหนด_I-1 2 2" xfId="1803" xr:uid="{055795D3-4470-42E4-AAFF-F0B06F9CD541}"/>
    <cellStyle name="_x0007__ประมาณการ_116007_ภาษีไม่ถึงกำหนด_I-1 3" xfId="1802" xr:uid="{68F4C391-0E7F-4790-B3E1-662F5B908776}"/>
    <cellStyle name="_x0007__ประมาณการ_123007_ทรัพย์สินระหว่างสร้า " xfId="582" xr:uid="{00000000-0005-0000-0000-000045020000}"/>
    <cellStyle name="_x0007__ประมาณการ_123007_ทรัพย์สินระหว่างสร้า  2" xfId="583" xr:uid="{00000000-0005-0000-0000-000046020000}"/>
    <cellStyle name="_x0007__ประมาณการ_123007_ทรัพย์สินระหว่างสร้า  2 2" xfId="1805" xr:uid="{4BD52A3D-436C-47AA-A74A-CA97CD2F58B2}"/>
    <cellStyle name="_x0007__ประมาณการ_123007_ทรัพย์สินระหว่างสร้า  3" xfId="1804" xr:uid="{0B056763-4CF2-45EF-88F3-77AF654521D5}"/>
    <cellStyle name="_x0007__ประมาณการ_123007_ทรัพย์สินระหว่างสร้า _116007_ภาษีไม่ถึงกำหนด" xfId="584" xr:uid="{00000000-0005-0000-0000-000047020000}"/>
    <cellStyle name="_x0007__ประมาณการ_123007_ทรัพย์สินระหว่างสร้า _116007_ภาษีไม่ถึงกำหนด 2" xfId="585" xr:uid="{00000000-0005-0000-0000-000048020000}"/>
    <cellStyle name="_x0007__ประมาณการ_123007_ทรัพย์สินระหว่างสร้า _116007_ภาษีไม่ถึงกำหนด 2 2" xfId="1807" xr:uid="{D9E8703A-85D5-4BB7-836F-90468AF179F9}"/>
    <cellStyle name="_x0007__ประมาณการ_123007_ทรัพย์สินระหว่างสร้า _116007_ภาษีไม่ถึงกำหนด 3" xfId="1806" xr:uid="{DFDE4ADA-1334-4E80-8700-59BAE59BD05D}"/>
    <cellStyle name="_x0007__ประมาณการ_123007_ทรัพย์สินระหว่างสร้า _116007_ภาษีไม่ถึงกำหนด_G-1" xfId="586" xr:uid="{00000000-0005-0000-0000-000049020000}"/>
    <cellStyle name="_x0007__ประมาณการ_123007_ทรัพย์สินระหว่างสร้า _116007_ภาษีไม่ถึงกำหนด_G-1 2" xfId="587" xr:uid="{00000000-0005-0000-0000-00004A020000}"/>
    <cellStyle name="_x0007__ประมาณการ_123007_ทรัพย์สินระหว่างสร้า _116007_ภาษีไม่ถึงกำหนด_G-1 2 2" xfId="1809" xr:uid="{3632F71B-CB3A-4618-B0DC-DCB5A44D2C8D}"/>
    <cellStyle name="_x0007__ประมาณการ_123007_ทรัพย์สินระหว่างสร้า _116007_ภาษีไม่ถึงกำหนด_G-1 3" xfId="1808" xr:uid="{2043BDFE-3578-4730-8218-6B2130EF9627}"/>
    <cellStyle name="_x0007__ประมาณการ_123007_ทรัพย์สินระหว่างสร้า _116007_ภาษีไม่ถึงกำหนด_I-1" xfId="588" xr:uid="{00000000-0005-0000-0000-00004B020000}"/>
    <cellStyle name="_x0007__ประมาณการ_123007_ทรัพย์สินระหว่างสร้า _116007_ภาษีไม่ถึงกำหนด_I-1 2" xfId="589" xr:uid="{00000000-0005-0000-0000-00004C020000}"/>
    <cellStyle name="_x0007__ประมาณการ_123007_ทรัพย์สินระหว่างสร้า _116007_ภาษีไม่ถึงกำหนด_I-1 2 2" xfId="1811" xr:uid="{5C1ABEDD-CF6E-4334-8900-BD787C8970F4}"/>
    <cellStyle name="_x0007__ประมาณการ_123007_ทรัพย์สินระหว่างสร้า _116007_ภาษีไม่ถึงกำหนด_I-1 3" xfId="1810" xr:uid="{F0CB50BD-DEA1-4BE4-A75C-4F466CB3C255}"/>
    <cellStyle name="_x0007__ประมาณการ_123007_ทรัพย์สินระหว่างสร้า _G-1" xfId="590" xr:uid="{00000000-0005-0000-0000-00004D020000}"/>
    <cellStyle name="_x0007__ประมาณการ_123007_ทรัพย์สินระหว่างสร้า _G-1 2" xfId="591" xr:uid="{00000000-0005-0000-0000-00004E020000}"/>
    <cellStyle name="_x0007__ประมาณการ_123007_ทรัพย์สินระหว่างสร้า _G-1 2 2" xfId="1813" xr:uid="{4AA56BE8-AC83-4188-AAD1-C650D0EFDCED}"/>
    <cellStyle name="_x0007__ประมาณการ_123007_ทรัพย์สินระหว่างสร้า _G-1 3" xfId="1812" xr:uid="{0D56B4C7-445E-49DE-B03E-1CCF6ED5A526}"/>
    <cellStyle name="_x0007__ประมาณการ_123007_ทรัพย์สินระหว่างสร้า _I-1" xfId="592" xr:uid="{00000000-0005-0000-0000-00004F020000}"/>
    <cellStyle name="_x0007__ประมาณการ_123007_ทรัพย์สินระหว่างสร้า _I-1 2" xfId="593" xr:uid="{00000000-0005-0000-0000-000050020000}"/>
    <cellStyle name="_x0007__ประมาณการ_123007_ทรัพย์สินระหว่างสร้า _I-1 2 2" xfId="1815" xr:uid="{C861C1C7-641D-4E81-A8B2-2359E8B96C9F}"/>
    <cellStyle name="_x0007__ประมาณการ_123007_ทรัพย์สินระหว่างสร้า _I-1 3" xfId="1814" xr:uid="{D34D763D-4076-41B8-978C-6811E34F82B9}"/>
    <cellStyle name="_x0007__ประมาณการ_G-1" xfId="594" xr:uid="{00000000-0005-0000-0000-000051020000}"/>
    <cellStyle name="_x0007__ประมาณการ_G-1 2" xfId="595" xr:uid="{00000000-0005-0000-0000-000052020000}"/>
    <cellStyle name="_x0007__ประมาณการ_G-1 2 2" xfId="1817" xr:uid="{0FAE1E05-19C0-4AC0-A8DC-53B7EB967B32}"/>
    <cellStyle name="_x0007__ประมาณการ_G-1 3" xfId="1816" xr:uid="{B4C4FB43-B809-4CAF-9AF7-0CD863110163}"/>
    <cellStyle name="_x0007__ประมาณการ_I-1" xfId="596" xr:uid="{00000000-0005-0000-0000-000053020000}"/>
    <cellStyle name="_x0007__ประมาณการ_I-1 2" xfId="597" xr:uid="{00000000-0005-0000-0000-000054020000}"/>
    <cellStyle name="_x0007__ประมาณการ_I-1 2 2" xfId="1819" xr:uid="{9FDBAC5D-E3B9-4199-97F9-E13EFEB69FB4}"/>
    <cellStyle name="_x0007__ประมาณการ_I-1 3" xfId="1818" xr:uid="{CFBD7096-055E-462B-A335-3845BA2F5D3A}"/>
    <cellStyle name="_x0007__ภาษีนิติบุคคล 53" xfId="598" xr:uid="{00000000-0005-0000-0000-000055020000}"/>
    <cellStyle name="_x0007__ภาษีนิติบุคคล 53 2" xfId="599" xr:uid="{00000000-0005-0000-0000-000056020000}"/>
    <cellStyle name="_x0007__ภาษีนิติบุคคล 53 2 2" xfId="1821" xr:uid="{8D7F28B4-C772-4897-8DF0-5D9E1B8A0CBB}"/>
    <cellStyle name="_x0007__ภาษีนิติบุคคล 53 3" xfId="1820" xr:uid="{D7C9351A-407A-4D47-B0B5-78F7CBD6F978}"/>
    <cellStyle name="_x0007__รายละเอียดประกอบงบ 06.51" xfId="600" xr:uid="{00000000-0005-0000-0000-000057020000}"/>
    <cellStyle name="_x0007__รายละเอียดประกอบงบ 06.51 2" xfId="601" xr:uid="{00000000-0005-0000-0000-000058020000}"/>
    <cellStyle name="_x0007__รายละเอียดประกอบงบ 06.51 2 2" xfId="1823" xr:uid="{61419523-804D-4815-BB76-82FF1AB1CE36}"/>
    <cellStyle name="_x0007__รายละเอียดประกอบงบ 06.51 3" xfId="1822" xr:uid="{BB86A9AC-96AA-4DBA-9C96-C6AC45D1A17D}"/>
    <cellStyle name="_x0007__รายละเอียดประกอบงบ 06.51_116007_ภาษีไม่ถึงกำหนด" xfId="602" xr:uid="{00000000-0005-0000-0000-000059020000}"/>
    <cellStyle name="_x0007__รายละเอียดประกอบงบ 06.51_116007_ภาษีไม่ถึงกำหนด 2" xfId="603" xr:uid="{00000000-0005-0000-0000-00005A020000}"/>
    <cellStyle name="_x0007__รายละเอียดประกอบงบ 06.51_116007_ภาษีไม่ถึงกำหนด 2 2" xfId="1825" xr:uid="{BB605F90-1B18-4D7D-A778-55D7A0F150B4}"/>
    <cellStyle name="_x0007__รายละเอียดประกอบงบ 06.51_116007_ภาษีไม่ถึงกำหนด 3" xfId="1824" xr:uid="{81C60E43-AA5A-458F-8441-DB27F4D41C60}"/>
    <cellStyle name="_x0007__รายละเอียดประกอบงบ 06.51_116007_ภาษีไม่ถึงกำหนด_G-1" xfId="604" xr:uid="{00000000-0005-0000-0000-00005B020000}"/>
    <cellStyle name="_x0007__รายละเอียดประกอบงบ 06.51_116007_ภาษีไม่ถึงกำหนด_G-1 2" xfId="605" xr:uid="{00000000-0005-0000-0000-00005C020000}"/>
    <cellStyle name="_x0007__รายละเอียดประกอบงบ 06.51_116007_ภาษีไม่ถึงกำหนด_G-1 2 2" xfId="1827" xr:uid="{B921D642-0189-4D03-B62E-D0D76DFF0303}"/>
    <cellStyle name="_x0007__รายละเอียดประกอบงบ 06.51_116007_ภาษีไม่ถึงกำหนด_G-1 3" xfId="1826" xr:uid="{A2119BBB-9270-4C37-832E-064DE9436B2E}"/>
    <cellStyle name="_x0007__รายละเอียดประกอบงบ 06.51_116007_ภาษีไม่ถึงกำหนด_I-1" xfId="606" xr:uid="{00000000-0005-0000-0000-00005D020000}"/>
    <cellStyle name="_x0007__รายละเอียดประกอบงบ 06.51_116007_ภาษีไม่ถึงกำหนด_I-1 2" xfId="607" xr:uid="{00000000-0005-0000-0000-00005E020000}"/>
    <cellStyle name="_x0007__รายละเอียดประกอบงบ 06.51_116007_ภาษีไม่ถึงกำหนด_I-1 2 2" xfId="1829" xr:uid="{39BB55B5-4830-404E-8F8F-1F8E4D38F97A}"/>
    <cellStyle name="_x0007__รายละเอียดประกอบงบ 06.51_116007_ภาษีไม่ถึงกำหนด_I-1 3" xfId="1828" xr:uid="{72A66A41-DAD5-45B3-9823-7A84526C5CA3}"/>
    <cellStyle name="_x0007__รายละเอียดประกอบงบ 06.51_123007_ทรัพย์สินระหว่างสร้า " xfId="608" xr:uid="{00000000-0005-0000-0000-00005F020000}"/>
    <cellStyle name="_x0007__รายละเอียดประกอบงบ 06.51_123007_ทรัพย์สินระหว่างสร้า  2" xfId="609" xr:uid="{00000000-0005-0000-0000-000060020000}"/>
    <cellStyle name="_x0007__รายละเอียดประกอบงบ 06.51_123007_ทรัพย์สินระหว่างสร้า  2 2" xfId="1831" xr:uid="{4830E37A-64C0-4425-9F68-9BB3A4712F9F}"/>
    <cellStyle name="_x0007__รายละเอียดประกอบงบ 06.51_123007_ทรัพย์สินระหว่างสร้า  3" xfId="1830" xr:uid="{D7E5D9B7-65DB-4A4C-9D83-ADA3477D13D5}"/>
    <cellStyle name="_x0007__รายละเอียดประกอบงบ 06.51_123007_ทรัพย์สินระหว่างสร้า _116007_ภาษีไม่ถึงกำหนด" xfId="610" xr:uid="{00000000-0005-0000-0000-000061020000}"/>
    <cellStyle name="_x0007__รายละเอียดประกอบงบ 06.51_123007_ทรัพย์สินระหว่างสร้า _116007_ภาษีไม่ถึงกำหนด 2" xfId="611" xr:uid="{00000000-0005-0000-0000-000062020000}"/>
    <cellStyle name="_x0007__รายละเอียดประกอบงบ 06.51_123007_ทรัพย์สินระหว่างสร้า _116007_ภาษีไม่ถึงกำหนด 2 2" xfId="1833" xr:uid="{2BBD4B64-2758-4C60-876D-E7AF8766DB1F}"/>
    <cellStyle name="_x0007__รายละเอียดประกอบงบ 06.51_123007_ทรัพย์สินระหว่างสร้า _116007_ภาษีไม่ถึงกำหนด 3" xfId="1832" xr:uid="{2F993A3E-BB3F-4B68-AEFE-DFED70704A64}"/>
    <cellStyle name="_x0007__รายละเอียดประกอบงบ 06.51_123007_ทรัพย์สินระหว่างสร้า _116007_ภาษีไม่ถึงกำหนด_G-1" xfId="612" xr:uid="{00000000-0005-0000-0000-000063020000}"/>
    <cellStyle name="_x0007__รายละเอียดประกอบงบ 06.51_123007_ทรัพย์สินระหว่างสร้า _116007_ภาษีไม่ถึงกำหนด_G-1 2" xfId="613" xr:uid="{00000000-0005-0000-0000-000064020000}"/>
    <cellStyle name="_x0007__รายละเอียดประกอบงบ 06.51_123007_ทรัพย์สินระหว่างสร้า _116007_ภาษีไม่ถึงกำหนด_G-1 2 2" xfId="1835" xr:uid="{29532AD9-475A-48B1-8A77-BABDD55C5817}"/>
    <cellStyle name="_x0007__รายละเอียดประกอบงบ 06.51_123007_ทรัพย์สินระหว่างสร้า _116007_ภาษีไม่ถึงกำหนด_G-1 3" xfId="1834" xr:uid="{4F8C9328-B8DE-43C7-BC1C-AA0E1D2CA499}"/>
    <cellStyle name="_x0007__รายละเอียดประกอบงบ 06.51_123007_ทรัพย์สินระหว่างสร้า _116007_ภาษีไม่ถึงกำหนด_I-1" xfId="614" xr:uid="{00000000-0005-0000-0000-000065020000}"/>
    <cellStyle name="_x0007__รายละเอียดประกอบงบ 06.51_123007_ทรัพย์สินระหว่างสร้า _116007_ภาษีไม่ถึงกำหนด_I-1 2" xfId="615" xr:uid="{00000000-0005-0000-0000-000066020000}"/>
    <cellStyle name="_x0007__รายละเอียดประกอบงบ 06.51_123007_ทรัพย์สินระหว่างสร้า _116007_ภาษีไม่ถึงกำหนด_I-1 2 2" xfId="1837" xr:uid="{1B628812-2F00-4EFE-BC47-A5D3825509CF}"/>
    <cellStyle name="_x0007__รายละเอียดประกอบงบ 06.51_123007_ทรัพย์สินระหว่างสร้า _116007_ภาษีไม่ถึงกำหนด_I-1 3" xfId="1836" xr:uid="{E18B113D-D955-412A-8733-8E8657C4CDBC}"/>
    <cellStyle name="_x0007__รายละเอียดประกอบงบ 06.51_123007_ทรัพย์สินระหว่างสร้า _G-1" xfId="616" xr:uid="{00000000-0005-0000-0000-000067020000}"/>
    <cellStyle name="_x0007__รายละเอียดประกอบงบ 06.51_123007_ทรัพย์สินระหว่างสร้า _G-1 2" xfId="617" xr:uid="{00000000-0005-0000-0000-000068020000}"/>
    <cellStyle name="_x0007__รายละเอียดประกอบงบ 06.51_123007_ทรัพย์สินระหว่างสร้า _G-1 2 2" xfId="1839" xr:uid="{AAA9DFCE-E39C-4D58-9352-1DEF4051F976}"/>
    <cellStyle name="_x0007__รายละเอียดประกอบงบ 06.51_123007_ทรัพย์สินระหว่างสร้า _G-1 3" xfId="1838" xr:uid="{82DB4031-40C9-4241-851B-9758427A4771}"/>
    <cellStyle name="_x0007__รายละเอียดประกอบงบ 06.51_123007_ทรัพย์สินระหว่างสร้า _I-1" xfId="618" xr:uid="{00000000-0005-0000-0000-000069020000}"/>
    <cellStyle name="_x0007__รายละเอียดประกอบงบ 06.51_123007_ทรัพย์สินระหว่างสร้า _I-1 2" xfId="619" xr:uid="{00000000-0005-0000-0000-00006A020000}"/>
    <cellStyle name="_x0007__รายละเอียดประกอบงบ 06.51_123007_ทรัพย์สินระหว่างสร้า _I-1 2 2" xfId="1841" xr:uid="{9B293CAE-8B18-42D2-9A9A-C792458C9252}"/>
    <cellStyle name="_x0007__รายละเอียดประกอบงบ 06.51_123007_ทรัพย์สินระหว่างสร้า _I-1 3" xfId="1840" xr:uid="{32E0DC9F-A25B-4712-91F3-549E9514EA8F}"/>
    <cellStyle name="_x0007__รายละเอียดประกอบงบ 06.51_G-1" xfId="620" xr:uid="{00000000-0005-0000-0000-00006B020000}"/>
    <cellStyle name="_x0007__รายละเอียดประกอบงบ 06.51_G-1 2" xfId="621" xr:uid="{00000000-0005-0000-0000-00006C020000}"/>
    <cellStyle name="_x0007__รายละเอียดประกอบงบ 06.51_G-1 2 2" xfId="1843" xr:uid="{550FB9E1-A704-4A59-958F-10E842828661}"/>
    <cellStyle name="_x0007__รายละเอียดประกอบงบ 06.51_G-1 3" xfId="1842" xr:uid="{5CF9A29B-AA00-41BC-A787-8CDA2EEA500A}"/>
    <cellStyle name="_x0007__รายละเอียดประกอบงบ 06.51_I-1" xfId="622" xr:uid="{00000000-0005-0000-0000-00006D020000}"/>
    <cellStyle name="_x0007__รายละเอียดประกอบงบ 06.51_I-1 2" xfId="623" xr:uid="{00000000-0005-0000-0000-00006E020000}"/>
    <cellStyle name="_x0007__รายละเอียดประกอบงบ 06.51_I-1 2 2" xfId="1845" xr:uid="{2B0EA268-90A7-4EA7-AA67-009B436E1834}"/>
    <cellStyle name="_x0007__รายละเอียดประกอบงบ 06.51_I-1 3" xfId="1844" xr:uid="{278E1EAA-19E2-4225-8653-BE7C104010AE}"/>
    <cellStyle name="_x0007__รายละเอียดประกอบงบ 07.51" xfId="624" xr:uid="{00000000-0005-0000-0000-00006F020000}"/>
    <cellStyle name="_x0007__รายละเอียดประกอบงบ 07.51 2" xfId="625" xr:uid="{00000000-0005-0000-0000-000070020000}"/>
    <cellStyle name="_x0007__รายละเอียดประกอบงบ 07.51 2 2" xfId="1847" xr:uid="{863441F8-9AC4-454D-8F9D-F1A9B4E57C4C}"/>
    <cellStyle name="_x0007__รายละเอียดประกอบงบ 07.51 3" xfId="1846" xr:uid="{001EC6AE-4E26-4B43-B837-0356C00C232B}"/>
    <cellStyle name="_x0007__รายละเอียดประกอบงบ 07.51_116007_ภาษีไม่ถึงกำหนด" xfId="626" xr:uid="{00000000-0005-0000-0000-000071020000}"/>
    <cellStyle name="_x0007__รายละเอียดประกอบงบ 07.51_116007_ภาษีไม่ถึงกำหนด 2" xfId="627" xr:uid="{00000000-0005-0000-0000-000072020000}"/>
    <cellStyle name="_x0007__รายละเอียดประกอบงบ 07.51_116007_ภาษีไม่ถึงกำหนด 2 2" xfId="1849" xr:uid="{A039B77A-DEB4-413B-A4A1-5FAE52EB65AA}"/>
    <cellStyle name="_x0007__รายละเอียดประกอบงบ 07.51_116007_ภาษีไม่ถึงกำหนด 3" xfId="1848" xr:uid="{C647A7F9-3963-4A83-930D-12BC4106A112}"/>
    <cellStyle name="_x0007__รายละเอียดประกอบงบ 07.51_116007_ภาษีไม่ถึงกำหนด_G-1" xfId="628" xr:uid="{00000000-0005-0000-0000-000073020000}"/>
    <cellStyle name="_x0007__รายละเอียดประกอบงบ 07.51_116007_ภาษีไม่ถึงกำหนด_G-1 2" xfId="629" xr:uid="{00000000-0005-0000-0000-000074020000}"/>
    <cellStyle name="_x0007__รายละเอียดประกอบงบ 07.51_116007_ภาษีไม่ถึงกำหนด_G-1 2 2" xfId="1851" xr:uid="{6F865BF7-F8AD-437B-B755-39C0F3D64F49}"/>
    <cellStyle name="_x0007__รายละเอียดประกอบงบ 07.51_116007_ภาษีไม่ถึงกำหนด_G-1 3" xfId="1850" xr:uid="{55820034-E4D2-46FD-B479-01CFF01E2C33}"/>
    <cellStyle name="_x0007__รายละเอียดประกอบงบ 07.51_116007_ภาษีไม่ถึงกำหนด_I-1" xfId="630" xr:uid="{00000000-0005-0000-0000-000075020000}"/>
    <cellStyle name="_x0007__รายละเอียดประกอบงบ 07.51_116007_ภาษีไม่ถึงกำหนด_I-1 2" xfId="631" xr:uid="{00000000-0005-0000-0000-000076020000}"/>
    <cellStyle name="_x0007__รายละเอียดประกอบงบ 07.51_116007_ภาษีไม่ถึงกำหนด_I-1 2 2" xfId="1853" xr:uid="{610B84D2-2356-4D7E-84BB-CF7C16D4B385}"/>
    <cellStyle name="_x0007__รายละเอียดประกอบงบ 07.51_116007_ภาษีไม่ถึงกำหนด_I-1 3" xfId="1852" xr:uid="{732A6071-27F1-45BA-AD9A-AAE03FC3945B}"/>
    <cellStyle name="_x0007__รายละเอียดประกอบงบ 07.51_123007_ทรัพย์สินระหว่างสร้า " xfId="632" xr:uid="{00000000-0005-0000-0000-000077020000}"/>
    <cellStyle name="_x0007__รายละเอียดประกอบงบ 07.51_123007_ทรัพย์สินระหว่างสร้า  2" xfId="633" xr:uid="{00000000-0005-0000-0000-000078020000}"/>
    <cellStyle name="_x0007__รายละเอียดประกอบงบ 07.51_123007_ทรัพย์สินระหว่างสร้า  2 2" xfId="1855" xr:uid="{46D99202-7EC3-41B7-83CE-A01116F16B4A}"/>
    <cellStyle name="_x0007__รายละเอียดประกอบงบ 07.51_123007_ทรัพย์สินระหว่างสร้า  3" xfId="1854" xr:uid="{854C6B39-A056-410C-A4AB-AA3C08BDBC66}"/>
    <cellStyle name="_x0007__รายละเอียดประกอบงบ 07.51_123007_ทรัพย์สินระหว่างสร้า _116007_ภาษีไม่ถึงกำหนด" xfId="634" xr:uid="{00000000-0005-0000-0000-000079020000}"/>
    <cellStyle name="_x0007__รายละเอียดประกอบงบ 07.51_123007_ทรัพย์สินระหว่างสร้า _116007_ภาษีไม่ถึงกำหนด 2" xfId="635" xr:uid="{00000000-0005-0000-0000-00007A020000}"/>
    <cellStyle name="_x0007__รายละเอียดประกอบงบ 07.51_123007_ทรัพย์สินระหว่างสร้า _116007_ภาษีไม่ถึงกำหนด 2 2" xfId="1857" xr:uid="{8B655430-B501-48F0-9E55-61E105B8A068}"/>
    <cellStyle name="_x0007__รายละเอียดประกอบงบ 07.51_123007_ทรัพย์สินระหว่างสร้า _116007_ภาษีไม่ถึงกำหนด 3" xfId="1856" xr:uid="{D5304796-6A3A-464A-80A8-F0E38E98AE2D}"/>
    <cellStyle name="_x0007__รายละเอียดประกอบงบ 07.51_123007_ทรัพย์สินระหว่างสร้า _116007_ภาษีไม่ถึงกำหนด_G-1" xfId="636" xr:uid="{00000000-0005-0000-0000-00007B020000}"/>
    <cellStyle name="_x0007__รายละเอียดประกอบงบ 07.51_123007_ทรัพย์สินระหว่างสร้า _116007_ภาษีไม่ถึงกำหนด_G-1 2" xfId="637" xr:uid="{00000000-0005-0000-0000-00007C020000}"/>
    <cellStyle name="_x0007__รายละเอียดประกอบงบ 07.51_123007_ทรัพย์สินระหว่างสร้า _116007_ภาษีไม่ถึงกำหนด_G-1 2 2" xfId="1859" xr:uid="{34009EED-CFAA-4CA3-AC5F-E072A3FA2275}"/>
    <cellStyle name="_x0007__รายละเอียดประกอบงบ 07.51_123007_ทรัพย์สินระหว่างสร้า _116007_ภาษีไม่ถึงกำหนด_G-1 3" xfId="1858" xr:uid="{192BE098-E67B-48F9-ACC1-241B3100D00F}"/>
    <cellStyle name="_x0007__รายละเอียดประกอบงบ 07.51_123007_ทรัพย์สินระหว่างสร้า _116007_ภาษีไม่ถึงกำหนด_I-1" xfId="638" xr:uid="{00000000-0005-0000-0000-00007D020000}"/>
    <cellStyle name="_x0007__รายละเอียดประกอบงบ 07.51_123007_ทรัพย์สินระหว่างสร้า _116007_ภาษีไม่ถึงกำหนด_I-1 2" xfId="639" xr:uid="{00000000-0005-0000-0000-00007E020000}"/>
    <cellStyle name="_x0007__รายละเอียดประกอบงบ 07.51_123007_ทรัพย์สินระหว่างสร้า _116007_ภาษีไม่ถึงกำหนด_I-1 2 2" xfId="1861" xr:uid="{270EF0E8-1B01-473F-B8BE-2D2C4CE6B1CE}"/>
    <cellStyle name="_x0007__รายละเอียดประกอบงบ 07.51_123007_ทรัพย์สินระหว่างสร้า _116007_ภาษีไม่ถึงกำหนด_I-1 3" xfId="1860" xr:uid="{5A306C72-CED0-40FF-ABCA-1ACF08A896A8}"/>
    <cellStyle name="_x0007__รายละเอียดประกอบงบ 07.51_123007_ทรัพย์สินระหว่างสร้า _G-1" xfId="640" xr:uid="{00000000-0005-0000-0000-00007F020000}"/>
    <cellStyle name="_x0007__รายละเอียดประกอบงบ 07.51_123007_ทรัพย์สินระหว่างสร้า _G-1 2" xfId="641" xr:uid="{00000000-0005-0000-0000-000080020000}"/>
    <cellStyle name="_x0007__รายละเอียดประกอบงบ 07.51_123007_ทรัพย์สินระหว่างสร้า _G-1 2 2" xfId="1863" xr:uid="{BF6DEEDF-264E-4809-95D6-B809F1E16DA5}"/>
    <cellStyle name="_x0007__รายละเอียดประกอบงบ 07.51_123007_ทรัพย์สินระหว่างสร้า _G-1 3" xfId="1862" xr:uid="{A6D43B29-4F34-453D-8A79-EA81F4A019E9}"/>
    <cellStyle name="_x0007__รายละเอียดประกอบงบ 07.51_123007_ทรัพย์สินระหว่างสร้า _I-1" xfId="642" xr:uid="{00000000-0005-0000-0000-000081020000}"/>
    <cellStyle name="_x0007__รายละเอียดประกอบงบ 07.51_123007_ทรัพย์สินระหว่างสร้า _I-1 2" xfId="643" xr:uid="{00000000-0005-0000-0000-000082020000}"/>
    <cellStyle name="_x0007__รายละเอียดประกอบงบ 07.51_123007_ทรัพย์สินระหว่างสร้า _I-1 2 2" xfId="1865" xr:uid="{E75D6384-7147-4144-8128-D1E25A4B0C4F}"/>
    <cellStyle name="_x0007__รายละเอียดประกอบงบ 07.51_123007_ทรัพย์สินระหว่างสร้า _I-1 3" xfId="1864" xr:uid="{07DBC439-9496-4189-888F-CC5992D871ED}"/>
    <cellStyle name="_x0007__รายละเอียดประกอบงบ 07.51_G-1" xfId="644" xr:uid="{00000000-0005-0000-0000-000083020000}"/>
    <cellStyle name="_x0007__รายละเอียดประกอบงบ 07.51_G-1 2" xfId="645" xr:uid="{00000000-0005-0000-0000-000084020000}"/>
    <cellStyle name="_x0007__รายละเอียดประกอบงบ 07.51_G-1 2 2" xfId="1867" xr:uid="{311759DF-8059-4648-A8DC-4419AEB847B8}"/>
    <cellStyle name="_x0007__รายละเอียดประกอบงบ 07.51_G-1 3" xfId="1866" xr:uid="{901005BE-68F0-437E-8A50-9CA4C71526F0}"/>
    <cellStyle name="_x0007__รายละเอียดประกอบงบ 07.51_I-1" xfId="646" xr:uid="{00000000-0005-0000-0000-000085020000}"/>
    <cellStyle name="_x0007__รายละเอียดประกอบงบ 07.51_I-1 2" xfId="647" xr:uid="{00000000-0005-0000-0000-000086020000}"/>
    <cellStyle name="_x0007__รายละเอียดประกอบงบ 07.51_I-1 2 2" xfId="1869" xr:uid="{311DEFD7-BA65-42BD-8472-A8E9F866941F}"/>
    <cellStyle name="_x0007__รายละเอียดประกอบงบ 07.51_I-1 3" xfId="1868" xr:uid="{B4324B07-10A3-452D-B3AD-F39DF5329475}"/>
    <cellStyle name="_x0007__รายละเอียดประกอบงบ 08.51" xfId="648" xr:uid="{00000000-0005-0000-0000-000087020000}"/>
    <cellStyle name="_x0007__รายละเอียดประกอบงบ 08.51 2" xfId="649" xr:uid="{00000000-0005-0000-0000-000088020000}"/>
    <cellStyle name="_x0007__รายละเอียดประกอบงบ 08.51 2 2" xfId="1871" xr:uid="{9846B411-656C-4E4F-B809-B347CBAC8A9C}"/>
    <cellStyle name="_x0007__รายละเอียดประกอบงบ 08.51 3" xfId="1870" xr:uid="{8B693642-530A-4408-B080-E177409B16F3}"/>
    <cellStyle name="_x0007__รายละเอียดประกอบงบ 08.51_116007_ภาษีไม่ถึงกำหนด" xfId="650" xr:uid="{00000000-0005-0000-0000-000089020000}"/>
    <cellStyle name="_x0007__รายละเอียดประกอบงบ 08.51_116007_ภาษีไม่ถึงกำหนด 2" xfId="651" xr:uid="{00000000-0005-0000-0000-00008A020000}"/>
    <cellStyle name="_x0007__รายละเอียดประกอบงบ 08.51_116007_ภาษีไม่ถึงกำหนด 2 2" xfId="1873" xr:uid="{A1183BC1-5743-4F48-B9D7-E60107679A43}"/>
    <cellStyle name="_x0007__รายละเอียดประกอบงบ 08.51_116007_ภาษีไม่ถึงกำหนด 3" xfId="1872" xr:uid="{0D441E06-E625-4CF4-8334-736D6214DB84}"/>
    <cellStyle name="_x0007__รายละเอียดประกอบงบ 08.51_116007_ภาษีไม่ถึงกำหนด_G-1" xfId="652" xr:uid="{00000000-0005-0000-0000-00008B020000}"/>
    <cellStyle name="_x0007__รายละเอียดประกอบงบ 08.51_116007_ภาษีไม่ถึงกำหนด_G-1 2" xfId="653" xr:uid="{00000000-0005-0000-0000-00008C020000}"/>
    <cellStyle name="_x0007__รายละเอียดประกอบงบ 08.51_116007_ภาษีไม่ถึงกำหนด_G-1 2 2" xfId="1875" xr:uid="{6BB0EEC4-C8D2-451D-9599-C80511F8742A}"/>
    <cellStyle name="_x0007__รายละเอียดประกอบงบ 08.51_116007_ภาษีไม่ถึงกำหนด_G-1 3" xfId="1874" xr:uid="{7AAAFB4C-2FE9-4CD8-9579-8B035B1DFF93}"/>
    <cellStyle name="_x0007__รายละเอียดประกอบงบ 08.51_116007_ภาษีไม่ถึงกำหนด_I-1" xfId="654" xr:uid="{00000000-0005-0000-0000-00008D020000}"/>
    <cellStyle name="_x0007__รายละเอียดประกอบงบ 08.51_116007_ภาษีไม่ถึงกำหนด_I-1 2" xfId="655" xr:uid="{00000000-0005-0000-0000-00008E020000}"/>
    <cellStyle name="_x0007__รายละเอียดประกอบงบ 08.51_116007_ภาษีไม่ถึงกำหนด_I-1 2 2" xfId="1877" xr:uid="{4C82F84A-F42D-4114-B755-E9A010AEF0FC}"/>
    <cellStyle name="_x0007__รายละเอียดประกอบงบ 08.51_116007_ภาษีไม่ถึงกำหนด_I-1 3" xfId="1876" xr:uid="{356AEBD4-B03F-4B27-991D-B22A42B8FC4C}"/>
    <cellStyle name="_x0007__รายละเอียดประกอบงบ 08.51_123007_ทรัพย์สินระหว่างสร้า " xfId="656" xr:uid="{00000000-0005-0000-0000-00008F020000}"/>
    <cellStyle name="_x0007__รายละเอียดประกอบงบ 08.51_123007_ทรัพย์สินระหว่างสร้า  2" xfId="657" xr:uid="{00000000-0005-0000-0000-000090020000}"/>
    <cellStyle name="_x0007__รายละเอียดประกอบงบ 08.51_123007_ทรัพย์สินระหว่างสร้า  2 2" xfId="1879" xr:uid="{5ED4D7BB-843C-435A-A984-B3B3487CEB4A}"/>
    <cellStyle name="_x0007__รายละเอียดประกอบงบ 08.51_123007_ทรัพย์สินระหว่างสร้า  3" xfId="1878" xr:uid="{8DE3DAA7-55AF-41E2-A7C8-398D0E33D9CB}"/>
    <cellStyle name="_x0007__รายละเอียดประกอบงบ 08.51_123007_ทรัพย์สินระหว่างสร้า _116007_ภาษีไม่ถึงกำหนด" xfId="658" xr:uid="{00000000-0005-0000-0000-000091020000}"/>
    <cellStyle name="_x0007__รายละเอียดประกอบงบ 08.51_123007_ทรัพย์สินระหว่างสร้า _116007_ภาษีไม่ถึงกำหนด 2" xfId="659" xr:uid="{00000000-0005-0000-0000-000092020000}"/>
    <cellStyle name="_x0007__รายละเอียดประกอบงบ 08.51_123007_ทรัพย์สินระหว่างสร้า _116007_ภาษีไม่ถึงกำหนด 2 2" xfId="1881" xr:uid="{C2F9A635-EEE6-4C78-8A61-F144EC978C43}"/>
    <cellStyle name="_x0007__รายละเอียดประกอบงบ 08.51_123007_ทรัพย์สินระหว่างสร้า _116007_ภาษีไม่ถึงกำหนด 3" xfId="1880" xr:uid="{D7494EB8-CB67-4916-9C85-20646786C87A}"/>
    <cellStyle name="_x0007__รายละเอียดประกอบงบ 08.51_123007_ทรัพย์สินระหว่างสร้า _116007_ภาษีไม่ถึงกำหนด_G-1" xfId="660" xr:uid="{00000000-0005-0000-0000-000093020000}"/>
    <cellStyle name="_x0007__รายละเอียดประกอบงบ 08.51_123007_ทรัพย์สินระหว่างสร้า _116007_ภาษีไม่ถึงกำหนด_G-1 2" xfId="661" xr:uid="{00000000-0005-0000-0000-000094020000}"/>
    <cellStyle name="_x0007__รายละเอียดประกอบงบ 08.51_123007_ทรัพย์สินระหว่างสร้า _116007_ภาษีไม่ถึงกำหนด_G-1 2 2" xfId="1883" xr:uid="{46192C03-742D-46EB-BAE7-4841F02408CE}"/>
    <cellStyle name="_x0007__รายละเอียดประกอบงบ 08.51_123007_ทรัพย์สินระหว่างสร้า _116007_ภาษีไม่ถึงกำหนด_G-1 3" xfId="1882" xr:uid="{BCBE9F24-AED9-4BFB-A94D-4A7EE8304381}"/>
    <cellStyle name="_x0007__รายละเอียดประกอบงบ 08.51_123007_ทรัพย์สินระหว่างสร้า _116007_ภาษีไม่ถึงกำหนด_I-1" xfId="662" xr:uid="{00000000-0005-0000-0000-000095020000}"/>
    <cellStyle name="_x0007__รายละเอียดประกอบงบ 08.51_123007_ทรัพย์สินระหว่างสร้า _116007_ภาษีไม่ถึงกำหนด_I-1 2" xfId="663" xr:uid="{00000000-0005-0000-0000-000096020000}"/>
    <cellStyle name="_x0007__รายละเอียดประกอบงบ 08.51_123007_ทรัพย์สินระหว่างสร้า _116007_ภาษีไม่ถึงกำหนด_I-1 2 2" xfId="1885" xr:uid="{DF5AB28B-208E-4A4B-AB95-F5BE88CDCFE3}"/>
    <cellStyle name="_x0007__รายละเอียดประกอบงบ 08.51_123007_ทรัพย์สินระหว่างสร้า _116007_ภาษีไม่ถึงกำหนด_I-1 3" xfId="1884" xr:uid="{4AD22837-870F-4EF6-853A-A1C3EE65F898}"/>
    <cellStyle name="_x0007__รายละเอียดประกอบงบ 08.51_123007_ทรัพย์สินระหว่างสร้า _G-1" xfId="664" xr:uid="{00000000-0005-0000-0000-000097020000}"/>
    <cellStyle name="_x0007__รายละเอียดประกอบงบ 08.51_123007_ทรัพย์สินระหว่างสร้า _G-1 2" xfId="665" xr:uid="{00000000-0005-0000-0000-000098020000}"/>
    <cellStyle name="_x0007__รายละเอียดประกอบงบ 08.51_123007_ทรัพย์สินระหว่างสร้า _G-1 2 2" xfId="1887" xr:uid="{57B8C814-EA78-48CC-B70B-79F637F700AB}"/>
    <cellStyle name="_x0007__รายละเอียดประกอบงบ 08.51_123007_ทรัพย์สินระหว่างสร้า _G-1 3" xfId="1886" xr:uid="{AF05B10D-186A-4B6F-BD86-6D040BF70D17}"/>
    <cellStyle name="_x0007__รายละเอียดประกอบงบ 08.51_123007_ทรัพย์สินระหว่างสร้า _I-1" xfId="666" xr:uid="{00000000-0005-0000-0000-000099020000}"/>
    <cellStyle name="_x0007__รายละเอียดประกอบงบ 08.51_123007_ทรัพย์สินระหว่างสร้า _I-1 2" xfId="667" xr:uid="{00000000-0005-0000-0000-00009A020000}"/>
    <cellStyle name="_x0007__รายละเอียดประกอบงบ 08.51_123007_ทรัพย์สินระหว่างสร้า _I-1 2 2" xfId="1889" xr:uid="{EBE7A22F-01FA-485F-8C04-E4AAD2149313}"/>
    <cellStyle name="_x0007__รายละเอียดประกอบงบ 08.51_123007_ทรัพย์สินระหว่างสร้า _I-1 3" xfId="1888" xr:uid="{2433E8ED-0A69-4A5B-A10A-9A0B22BF0ECB}"/>
    <cellStyle name="_x0007__รายละเอียดประกอบงบ 08.51_G-1" xfId="668" xr:uid="{00000000-0005-0000-0000-00009B020000}"/>
    <cellStyle name="_x0007__รายละเอียดประกอบงบ 08.51_G-1 2" xfId="669" xr:uid="{00000000-0005-0000-0000-00009C020000}"/>
    <cellStyle name="_x0007__รายละเอียดประกอบงบ 08.51_G-1 2 2" xfId="1891" xr:uid="{99A5E9A1-3A1F-49F9-B36C-4082E3542BC2}"/>
    <cellStyle name="_x0007__รายละเอียดประกอบงบ 08.51_G-1 3" xfId="1890" xr:uid="{B4436598-4DF0-4A03-8061-5C3E5DFE95CA}"/>
    <cellStyle name="_x0007__รายละเอียดประกอบงบ 08.51_I-1" xfId="670" xr:uid="{00000000-0005-0000-0000-00009D020000}"/>
    <cellStyle name="_x0007__รายละเอียดประกอบงบ 08.51_I-1 2" xfId="671" xr:uid="{00000000-0005-0000-0000-00009E020000}"/>
    <cellStyle name="_x0007__รายละเอียดประกอบงบ 08.51_I-1 2 2" xfId="1893" xr:uid="{72B77701-A384-4A4A-A54B-E10EBA714B67}"/>
    <cellStyle name="_x0007__รายละเอียดประกอบงบ 08.51_I-1 3" xfId="1892" xr:uid="{4D6AD2B2-3FBA-46F1-BB99-5DBDCEAC8B87}"/>
    <cellStyle name="_x0007__รายละเอียดประกอบงบ 09.51" xfId="672" xr:uid="{00000000-0005-0000-0000-00009F020000}"/>
    <cellStyle name="_x0007__รายละเอียดประกอบงบ 09.51 2" xfId="673" xr:uid="{00000000-0005-0000-0000-0000A0020000}"/>
    <cellStyle name="_x0007__รายละเอียดประกอบงบ 09.51 2 2" xfId="1895" xr:uid="{B6D2E0BD-5F3F-479B-951F-36F46816840D}"/>
    <cellStyle name="_x0007__รายละเอียดประกอบงบ 09.51 3" xfId="1894" xr:uid="{3489846F-DE5C-4AE2-A0C0-1CDF22BB3304}"/>
    <cellStyle name="_x0007__รายละเอียดประกอบงบ 09.51_116007_ภาษีไม่ถึงกำหนด" xfId="674" xr:uid="{00000000-0005-0000-0000-0000A1020000}"/>
    <cellStyle name="_x0007__รายละเอียดประกอบงบ 09.51_116007_ภาษีไม่ถึงกำหนด 2" xfId="675" xr:uid="{00000000-0005-0000-0000-0000A2020000}"/>
    <cellStyle name="_x0007__รายละเอียดประกอบงบ 09.51_116007_ภาษีไม่ถึงกำหนด 2 2" xfId="1897" xr:uid="{D193A9D6-68B4-4728-8686-00A7FE0ADF68}"/>
    <cellStyle name="_x0007__รายละเอียดประกอบงบ 09.51_116007_ภาษีไม่ถึงกำหนด 3" xfId="1896" xr:uid="{C646E32F-5188-48C0-A65E-717887C43B79}"/>
    <cellStyle name="_x0007__รายละเอียดประกอบงบ 09.51_116007_ภาษีไม่ถึงกำหนด_G-1" xfId="676" xr:uid="{00000000-0005-0000-0000-0000A3020000}"/>
    <cellStyle name="_x0007__รายละเอียดประกอบงบ 09.51_116007_ภาษีไม่ถึงกำหนด_G-1 2" xfId="677" xr:uid="{00000000-0005-0000-0000-0000A4020000}"/>
    <cellStyle name="_x0007__รายละเอียดประกอบงบ 09.51_116007_ภาษีไม่ถึงกำหนด_G-1 2 2" xfId="1899" xr:uid="{A502FF6D-4A71-4CA3-A83D-B16837EB253C}"/>
    <cellStyle name="_x0007__รายละเอียดประกอบงบ 09.51_116007_ภาษีไม่ถึงกำหนด_G-1 3" xfId="1898" xr:uid="{389613E9-07C2-4CCA-B914-81826608AFD8}"/>
    <cellStyle name="_x0007__รายละเอียดประกอบงบ 09.51_116007_ภาษีไม่ถึงกำหนด_I-1" xfId="678" xr:uid="{00000000-0005-0000-0000-0000A5020000}"/>
    <cellStyle name="_x0007__รายละเอียดประกอบงบ 09.51_116007_ภาษีไม่ถึงกำหนด_I-1 2" xfId="679" xr:uid="{00000000-0005-0000-0000-0000A6020000}"/>
    <cellStyle name="_x0007__รายละเอียดประกอบงบ 09.51_116007_ภาษีไม่ถึงกำหนด_I-1 2 2" xfId="1901" xr:uid="{64620BA2-80D6-4785-9577-47E931958DE9}"/>
    <cellStyle name="_x0007__รายละเอียดประกอบงบ 09.51_116007_ภาษีไม่ถึงกำหนด_I-1 3" xfId="1900" xr:uid="{04F0EB9F-80FE-413B-A2FA-EF17E30A2C31}"/>
    <cellStyle name="_x0007__รายละเอียดประกอบงบ 09.51_123007_ทรัพย์สินระหว่างสร้า " xfId="680" xr:uid="{00000000-0005-0000-0000-0000A7020000}"/>
    <cellStyle name="_x0007__รายละเอียดประกอบงบ 09.51_123007_ทรัพย์สินระหว่างสร้า  2" xfId="681" xr:uid="{00000000-0005-0000-0000-0000A8020000}"/>
    <cellStyle name="_x0007__รายละเอียดประกอบงบ 09.51_123007_ทรัพย์สินระหว่างสร้า  2 2" xfId="1903" xr:uid="{219C1B16-D6E2-401D-AA9B-6BF72445604B}"/>
    <cellStyle name="_x0007__รายละเอียดประกอบงบ 09.51_123007_ทรัพย์สินระหว่างสร้า  3" xfId="1902" xr:uid="{03C43312-8135-4E17-9278-EB65F0B814CD}"/>
    <cellStyle name="_x0007__รายละเอียดประกอบงบ 09.51_123007_ทรัพย์สินระหว่างสร้า _116007_ภาษีไม่ถึงกำหนด" xfId="682" xr:uid="{00000000-0005-0000-0000-0000A9020000}"/>
    <cellStyle name="_x0007__รายละเอียดประกอบงบ 09.51_123007_ทรัพย์สินระหว่างสร้า _116007_ภาษีไม่ถึงกำหนด 2" xfId="683" xr:uid="{00000000-0005-0000-0000-0000AA020000}"/>
    <cellStyle name="_x0007__รายละเอียดประกอบงบ 09.51_123007_ทรัพย์สินระหว่างสร้า _116007_ภาษีไม่ถึงกำหนด 2 2" xfId="1905" xr:uid="{9D1F8CB0-B469-4EF6-8FCB-20A9C085F440}"/>
    <cellStyle name="_x0007__รายละเอียดประกอบงบ 09.51_123007_ทรัพย์สินระหว่างสร้า _116007_ภาษีไม่ถึงกำหนด 3" xfId="1904" xr:uid="{FA13FA08-2C65-4322-BA8C-8DDC70E4A288}"/>
    <cellStyle name="_x0007__รายละเอียดประกอบงบ 09.51_123007_ทรัพย์สินระหว่างสร้า _116007_ภาษีไม่ถึงกำหนด_G-1" xfId="684" xr:uid="{00000000-0005-0000-0000-0000AB020000}"/>
    <cellStyle name="_x0007__รายละเอียดประกอบงบ 09.51_123007_ทรัพย์สินระหว่างสร้า _116007_ภาษีไม่ถึงกำหนด_G-1 2" xfId="685" xr:uid="{00000000-0005-0000-0000-0000AC020000}"/>
    <cellStyle name="_x0007__รายละเอียดประกอบงบ 09.51_123007_ทรัพย์สินระหว่างสร้า _116007_ภาษีไม่ถึงกำหนด_G-1 2 2" xfId="1907" xr:uid="{F0DEBB61-DE89-433F-867F-C0B9303103FD}"/>
    <cellStyle name="_x0007__รายละเอียดประกอบงบ 09.51_123007_ทรัพย์สินระหว่างสร้า _116007_ภาษีไม่ถึงกำหนด_G-1 3" xfId="1906" xr:uid="{029D132E-B82F-4FC4-87D5-F0D6BF462C2C}"/>
    <cellStyle name="_x0007__รายละเอียดประกอบงบ 09.51_123007_ทรัพย์สินระหว่างสร้า _116007_ภาษีไม่ถึงกำหนด_I-1" xfId="686" xr:uid="{00000000-0005-0000-0000-0000AD020000}"/>
    <cellStyle name="_x0007__รายละเอียดประกอบงบ 09.51_123007_ทรัพย์สินระหว่างสร้า _116007_ภาษีไม่ถึงกำหนด_I-1 2" xfId="687" xr:uid="{00000000-0005-0000-0000-0000AE020000}"/>
    <cellStyle name="_x0007__รายละเอียดประกอบงบ 09.51_123007_ทรัพย์สินระหว่างสร้า _116007_ภาษีไม่ถึงกำหนด_I-1 2 2" xfId="1909" xr:uid="{1B7E7F1E-3193-4E58-BEBA-6D1BE24812DB}"/>
    <cellStyle name="_x0007__รายละเอียดประกอบงบ 09.51_123007_ทรัพย์สินระหว่างสร้า _116007_ภาษีไม่ถึงกำหนด_I-1 3" xfId="1908" xr:uid="{1401F0AB-EC8F-4554-AE08-25C152162F60}"/>
    <cellStyle name="_x0007__รายละเอียดประกอบงบ 09.51_123007_ทรัพย์สินระหว่างสร้า _G-1" xfId="688" xr:uid="{00000000-0005-0000-0000-0000AF020000}"/>
    <cellStyle name="_x0007__รายละเอียดประกอบงบ 09.51_123007_ทรัพย์สินระหว่างสร้า _G-1 2" xfId="689" xr:uid="{00000000-0005-0000-0000-0000B0020000}"/>
    <cellStyle name="_x0007__รายละเอียดประกอบงบ 09.51_123007_ทรัพย์สินระหว่างสร้า _G-1 2 2" xfId="1911" xr:uid="{7A8C664B-BE48-40DB-A032-15FE6638B2C2}"/>
    <cellStyle name="_x0007__รายละเอียดประกอบงบ 09.51_123007_ทรัพย์สินระหว่างสร้า _G-1 3" xfId="1910" xr:uid="{AF6FE0B2-D09E-47F2-A03C-5470C66E855F}"/>
    <cellStyle name="_x0007__รายละเอียดประกอบงบ 09.51_123007_ทรัพย์สินระหว่างสร้า _I-1" xfId="690" xr:uid="{00000000-0005-0000-0000-0000B1020000}"/>
    <cellStyle name="_x0007__รายละเอียดประกอบงบ 09.51_123007_ทรัพย์สินระหว่างสร้า _I-1 2" xfId="691" xr:uid="{00000000-0005-0000-0000-0000B2020000}"/>
    <cellStyle name="_x0007__รายละเอียดประกอบงบ 09.51_123007_ทรัพย์สินระหว่างสร้า _I-1 2 2" xfId="1913" xr:uid="{8D57D8C9-4B89-4550-8A47-AD1A6FF5EA20}"/>
    <cellStyle name="_x0007__รายละเอียดประกอบงบ 09.51_123007_ทรัพย์สินระหว่างสร้า _I-1 3" xfId="1912" xr:uid="{7701D0EB-60AA-4CBF-B2F6-5AFAFB1E1F2D}"/>
    <cellStyle name="_x0007__รายละเอียดประกอบงบ 09.51_G-1" xfId="692" xr:uid="{00000000-0005-0000-0000-0000B3020000}"/>
    <cellStyle name="_x0007__รายละเอียดประกอบงบ 09.51_G-1 2" xfId="693" xr:uid="{00000000-0005-0000-0000-0000B4020000}"/>
    <cellStyle name="_x0007__รายละเอียดประกอบงบ 09.51_G-1 2 2" xfId="1915" xr:uid="{E968D715-0630-4F09-B89F-B6BACF4226DF}"/>
    <cellStyle name="_x0007__รายละเอียดประกอบงบ 09.51_G-1 3" xfId="1914" xr:uid="{E7672D99-B1CC-4DDC-9017-918CBF2D26C7}"/>
    <cellStyle name="_x0007__รายละเอียดประกอบงบ 09.51_I-1" xfId="694" xr:uid="{00000000-0005-0000-0000-0000B5020000}"/>
    <cellStyle name="_x0007__รายละเอียดประกอบงบ 09.51_I-1 2" xfId="695" xr:uid="{00000000-0005-0000-0000-0000B6020000}"/>
    <cellStyle name="_x0007__รายละเอียดประกอบงบ 09.51_I-1 2 2" xfId="1917" xr:uid="{E0B534E7-51AE-4033-93EF-6B2D20E21146}"/>
    <cellStyle name="_x0007__รายละเอียดประกอบงบ 09.51_I-1 3" xfId="1916" xr:uid="{B3866F65-85B8-4C07-A53D-BA7A067442BE}"/>
    <cellStyle name="_x0007__รายละเอียดประกอบงบ ต.ค. 54 Ann" xfId="696" xr:uid="{00000000-0005-0000-0000-0000B7020000}"/>
    <cellStyle name="_x0007__รายละเอียดประกอบงบ ต.ค. 54 Ann 2" xfId="697" xr:uid="{00000000-0005-0000-0000-0000B8020000}"/>
    <cellStyle name="_x0007__รายละเอียดประกอบงบ ต.ค. 54 Ann 2 2" xfId="1919" xr:uid="{26B89813-B71C-4B52-B235-23649FD2B722}"/>
    <cellStyle name="_x0007__รายละเอียดประกอบงบ ต.ค. 54 Ann 3" xfId="1918" xr:uid="{3C391A05-8A3C-49E1-9F0E-70559090D66F}"/>
    <cellStyle name="_x0007__รายละเอียดประกอบงบ มิ.ย.51" xfId="698" xr:uid="{00000000-0005-0000-0000-0000B9020000}"/>
    <cellStyle name="_x0007__รายละเอียดประกอบงบ มิ.ย.51 2" xfId="699" xr:uid="{00000000-0005-0000-0000-0000BA020000}"/>
    <cellStyle name="_x0007__รายละเอียดประกอบงบ มิ.ย.51 2 2" xfId="1921" xr:uid="{2CF77B9C-3247-4E4A-9085-95307C7556BC}"/>
    <cellStyle name="_x0007__รายละเอียดประกอบงบ มิ.ย.51 3" xfId="1920" xr:uid="{82A3D8BD-CF2A-4752-846B-9C26492B5E93}"/>
    <cellStyle name="_x0007__รายละเอียดประกอบงบ มิ.ย.51_116007_ภาษีไม่ถึงกำหนด" xfId="700" xr:uid="{00000000-0005-0000-0000-0000BB020000}"/>
    <cellStyle name="_x0007__รายละเอียดประกอบงบ มิ.ย.51_116007_ภาษีไม่ถึงกำหนด 2" xfId="701" xr:uid="{00000000-0005-0000-0000-0000BC020000}"/>
    <cellStyle name="_x0007__รายละเอียดประกอบงบ มิ.ย.51_116007_ภาษีไม่ถึงกำหนด 2 2" xfId="1923" xr:uid="{24D82BBB-87B6-434F-8EBA-62FAE9400D5E}"/>
    <cellStyle name="_x0007__รายละเอียดประกอบงบ มิ.ย.51_116007_ภาษีไม่ถึงกำหนด 3" xfId="1922" xr:uid="{5DA629D5-BC6E-4734-8362-354F94441664}"/>
    <cellStyle name="_x0007__รายละเอียดประกอบงบ มิ.ย.51_116007_ภาษีไม่ถึงกำหนด_G-1" xfId="702" xr:uid="{00000000-0005-0000-0000-0000BD020000}"/>
    <cellStyle name="_x0007__รายละเอียดประกอบงบ มิ.ย.51_116007_ภาษีไม่ถึงกำหนด_G-1 2" xfId="703" xr:uid="{00000000-0005-0000-0000-0000BE020000}"/>
    <cellStyle name="_x0007__รายละเอียดประกอบงบ มิ.ย.51_116007_ภาษีไม่ถึงกำหนด_G-1 2 2" xfId="1925" xr:uid="{689C277F-0D15-4E46-9A53-83DE16819FCB}"/>
    <cellStyle name="_x0007__รายละเอียดประกอบงบ มิ.ย.51_116007_ภาษีไม่ถึงกำหนด_G-1 3" xfId="1924" xr:uid="{45C49CF2-5866-4ABE-9229-E3E1CE3D5B0C}"/>
    <cellStyle name="_x0007__รายละเอียดประกอบงบ มิ.ย.51_116007_ภาษีไม่ถึงกำหนด_I-1" xfId="704" xr:uid="{00000000-0005-0000-0000-0000BF020000}"/>
    <cellStyle name="_x0007__รายละเอียดประกอบงบ มิ.ย.51_116007_ภาษีไม่ถึงกำหนด_I-1 2" xfId="705" xr:uid="{00000000-0005-0000-0000-0000C0020000}"/>
    <cellStyle name="_x0007__รายละเอียดประกอบงบ มิ.ย.51_116007_ภาษีไม่ถึงกำหนด_I-1 2 2" xfId="1927" xr:uid="{BCC96739-9E9E-4E87-AE66-4F31FCAFC7BD}"/>
    <cellStyle name="_x0007__รายละเอียดประกอบงบ มิ.ย.51_116007_ภาษีไม่ถึงกำหนด_I-1 3" xfId="1926" xr:uid="{24B8C52D-FCF5-4404-A74E-1FF334B5A36B}"/>
    <cellStyle name="_x0007__รายละเอียดประกอบงบ มิ.ย.51_123007_ทรัพย์สินระหว่างสร้า " xfId="706" xr:uid="{00000000-0005-0000-0000-0000C1020000}"/>
    <cellStyle name="_x0007__รายละเอียดประกอบงบ มิ.ย.51_123007_ทรัพย์สินระหว่างสร้า  2" xfId="707" xr:uid="{00000000-0005-0000-0000-0000C2020000}"/>
    <cellStyle name="_x0007__รายละเอียดประกอบงบ มิ.ย.51_123007_ทรัพย์สินระหว่างสร้า  2 2" xfId="1929" xr:uid="{77F74F9F-8EE4-4D8D-BE01-E61285171705}"/>
    <cellStyle name="_x0007__รายละเอียดประกอบงบ มิ.ย.51_123007_ทรัพย์สินระหว่างสร้า  3" xfId="1928" xr:uid="{26E06504-A210-4E76-B9D2-36C541E47F5D}"/>
    <cellStyle name="_x0007__รายละเอียดประกอบงบ มิ.ย.51_123007_ทรัพย์สินระหว่างสร้า _116007_ภาษีไม่ถึงกำหนด" xfId="708" xr:uid="{00000000-0005-0000-0000-0000C3020000}"/>
    <cellStyle name="_x0007__รายละเอียดประกอบงบ มิ.ย.51_123007_ทรัพย์สินระหว่างสร้า _116007_ภาษีไม่ถึงกำหนด 2" xfId="709" xr:uid="{00000000-0005-0000-0000-0000C4020000}"/>
    <cellStyle name="_x0007__รายละเอียดประกอบงบ มิ.ย.51_123007_ทรัพย์สินระหว่างสร้า _116007_ภาษีไม่ถึงกำหนด 2 2" xfId="1931" xr:uid="{469AE33D-A263-4F5D-934D-488539AE32A3}"/>
    <cellStyle name="_x0007__รายละเอียดประกอบงบ มิ.ย.51_123007_ทรัพย์สินระหว่างสร้า _116007_ภาษีไม่ถึงกำหนด 3" xfId="1930" xr:uid="{F8AB1A9D-6FF3-46B5-8F5D-9F16F8B594D7}"/>
    <cellStyle name="_x0007__รายละเอียดประกอบงบ มิ.ย.51_123007_ทรัพย์สินระหว่างสร้า _116007_ภาษีไม่ถึงกำหนด_G-1" xfId="710" xr:uid="{00000000-0005-0000-0000-0000C5020000}"/>
    <cellStyle name="_x0007__รายละเอียดประกอบงบ มิ.ย.51_123007_ทรัพย์สินระหว่างสร้า _116007_ภาษีไม่ถึงกำหนด_G-1 2" xfId="711" xr:uid="{00000000-0005-0000-0000-0000C6020000}"/>
    <cellStyle name="_x0007__รายละเอียดประกอบงบ มิ.ย.51_123007_ทรัพย์สินระหว่างสร้า _116007_ภาษีไม่ถึงกำหนด_G-1 2 2" xfId="1933" xr:uid="{2C88F9A2-A9B7-4815-9A38-E215342CB34D}"/>
    <cellStyle name="_x0007__รายละเอียดประกอบงบ มิ.ย.51_123007_ทรัพย์สินระหว่างสร้า _116007_ภาษีไม่ถึงกำหนด_G-1 3" xfId="1932" xr:uid="{477368CD-9323-4325-95DE-2ED8BA939F17}"/>
    <cellStyle name="_x0007__รายละเอียดประกอบงบ มิ.ย.51_123007_ทรัพย์สินระหว่างสร้า _116007_ภาษีไม่ถึงกำหนด_I-1" xfId="712" xr:uid="{00000000-0005-0000-0000-0000C7020000}"/>
    <cellStyle name="_x0007__รายละเอียดประกอบงบ มิ.ย.51_123007_ทรัพย์สินระหว่างสร้า _116007_ภาษีไม่ถึงกำหนด_I-1 2" xfId="713" xr:uid="{00000000-0005-0000-0000-0000C8020000}"/>
    <cellStyle name="_x0007__รายละเอียดประกอบงบ มิ.ย.51_123007_ทรัพย์สินระหว่างสร้า _116007_ภาษีไม่ถึงกำหนด_I-1 2 2" xfId="1935" xr:uid="{6AD26775-3094-4AFE-8FF1-4BB74A6FC51E}"/>
    <cellStyle name="_x0007__รายละเอียดประกอบงบ มิ.ย.51_123007_ทรัพย์สินระหว่างสร้า _116007_ภาษีไม่ถึงกำหนด_I-1 3" xfId="1934" xr:uid="{8F3FC6B2-CBAD-453B-BD82-7124A3476A9F}"/>
    <cellStyle name="_x0007__รายละเอียดประกอบงบ มิ.ย.51_123007_ทรัพย์สินระหว่างสร้า _G-1" xfId="714" xr:uid="{00000000-0005-0000-0000-0000C9020000}"/>
    <cellStyle name="_x0007__รายละเอียดประกอบงบ มิ.ย.51_123007_ทรัพย์สินระหว่างสร้า _G-1 2" xfId="715" xr:uid="{00000000-0005-0000-0000-0000CA020000}"/>
    <cellStyle name="_x0007__รายละเอียดประกอบงบ มิ.ย.51_123007_ทรัพย์สินระหว่างสร้า _G-1 2 2" xfId="1937" xr:uid="{C8407C6C-21B1-4E2B-B504-AFF8994237BE}"/>
    <cellStyle name="_x0007__รายละเอียดประกอบงบ มิ.ย.51_123007_ทรัพย์สินระหว่างสร้า _G-1 3" xfId="1936" xr:uid="{6C987C57-918C-4593-8CC7-CE6438F879B1}"/>
    <cellStyle name="_x0007__รายละเอียดประกอบงบ มิ.ย.51_123007_ทรัพย์สินระหว่างสร้า _I-1" xfId="716" xr:uid="{00000000-0005-0000-0000-0000CB020000}"/>
    <cellStyle name="_x0007__รายละเอียดประกอบงบ มิ.ย.51_123007_ทรัพย์สินระหว่างสร้า _I-1 2" xfId="717" xr:uid="{00000000-0005-0000-0000-0000CC020000}"/>
    <cellStyle name="_x0007__รายละเอียดประกอบงบ มิ.ย.51_123007_ทรัพย์สินระหว่างสร้า _I-1 2 2" xfId="1939" xr:uid="{CD6B743B-D47F-4398-BB27-064032E6AB54}"/>
    <cellStyle name="_x0007__รายละเอียดประกอบงบ มิ.ย.51_123007_ทรัพย์สินระหว่างสร้า _I-1 3" xfId="1938" xr:uid="{871459DC-8A2F-412C-9640-F38AB07CDDD1}"/>
    <cellStyle name="_x0007__รายละเอียดประกอบงบ มิ.ย.51_G-1" xfId="718" xr:uid="{00000000-0005-0000-0000-0000CD020000}"/>
    <cellStyle name="_x0007__รายละเอียดประกอบงบ มิ.ย.51_G-1 2" xfId="719" xr:uid="{00000000-0005-0000-0000-0000CE020000}"/>
    <cellStyle name="_x0007__รายละเอียดประกอบงบ มิ.ย.51_G-1 2 2" xfId="1941" xr:uid="{AC7D281B-8049-4F4C-83AA-B4DCC68D31B9}"/>
    <cellStyle name="_x0007__รายละเอียดประกอบงบ มิ.ย.51_G-1 3" xfId="1940" xr:uid="{C6D87E02-9C03-45EB-BB4F-273E14253C5C}"/>
    <cellStyle name="_x0007__รายละเอียดประกอบงบ มิ.ย.51_I-1" xfId="720" xr:uid="{00000000-0005-0000-0000-0000CF020000}"/>
    <cellStyle name="_x0007__รายละเอียดประกอบงบ มิ.ย.51_I-1 2" xfId="721" xr:uid="{00000000-0005-0000-0000-0000D0020000}"/>
    <cellStyle name="_x0007__รายละเอียดประกอบงบ มิ.ย.51_I-1 2 2" xfId="1943" xr:uid="{FD993E47-28AB-41DA-BD61-7FE3D18CF0FE}"/>
    <cellStyle name="_x0007__รายละเอียดประกอบงบ มิ.ย.51_I-1 3" xfId="1942" xr:uid="{B81AFA0A-3DFC-4D91-8DB8-4C4BC9F46588}"/>
    <cellStyle name="0,0_x000d__x000a_NA_x000d__x000a_" xfId="722" xr:uid="{00000000-0005-0000-0000-0000D1020000}"/>
    <cellStyle name="20% - Accent1 1" xfId="723" xr:uid="{00000000-0005-0000-0000-0000D2020000}"/>
    <cellStyle name="20% - Accent1 2" xfId="724" xr:uid="{00000000-0005-0000-0000-0000D3020000}"/>
    <cellStyle name="20% - Accent2 1" xfId="725" xr:uid="{00000000-0005-0000-0000-0000D4020000}"/>
    <cellStyle name="20% - Accent2 2" xfId="726" xr:uid="{00000000-0005-0000-0000-0000D5020000}"/>
    <cellStyle name="20% - Accent3 1" xfId="727" xr:uid="{00000000-0005-0000-0000-0000D6020000}"/>
    <cellStyle name="20% - Accent3 2" xfId="728" xr:uid="{00000000-0005-0000-0000-0000D7020000}"/>
    <cellStyle name="20% - Accent4 1" xfId="729" xr:uid="{00000000-0005-0000-0000-0000D8020000}"/>
    <cellStyle name="20% - Accent4 2" xfId="730" xr:uid="{00000000-0005-0000-0000-0000D9020000}"/>
    <cellStyle name="20% - Accent5 1" xfId="731" xr:uid="{00000000-0005-0000-0000-0000DA020000}"/>
    <cellStyle name="20% - Accent5 2" xfId="732" xr:uid="{00000000-0005-0000-0000-0000DB020000}"/>
    <cellStyle name="20% - Accent6 1" xfId="733" xr:uid="{00000000-0005-0000-0000-0000DC020000}"/>
    <cellStyle name="20% - Accent6 2" xfId="734" xr:uid="{00000000-0005-0000-0000-0000DD020000}"/>
    <cellStyle name="20% - ส่วนที่ถูกเน้น1" xfId="735" xr:uid="{00000000-0005-0000-0000-0000DE020000}"/>
    <cellStyle name="20% - ส่วนที่ถูกเน้น1 1" xfId="736" xr:uid="{00000000-0005-0000-0000-0000DF020000}"/>
    <cellStyle name="20% - ส่วนที่ถูกเน้น1 2" xfId="737" xr:uid="{00000000-0005-0000-0000-0000E0020000}"/>
    <cellStyle name="20% - ส่วนที่ถูกเน้น1_0  Conso Note Q3. 13" xfId="738" xr:uid="{00000000-0005-0000-0000-0000E1020000}"/>
    <cellStyle name="20% - ส่วนที่ถูกเน้น2" xfId="739" xr:uid="{00000000-0005-0000-0000-0000E2020000}"/>
    <cellStyle name="20% - ส่วนที่ถูกเน้น2 1" xfId="740" xr:uid="{00000000-0005-0000-0000-0000E3020000}"/>
    <cellStyle name="20% - ส่วนที่ถูกเน้น2_0  Conso Note Q3. 13" xfId="741" xr:uid="{00000000-0005-0000-0000-0000E4020000}"/>
    <cellStyle name="20% - ส่วนที่ถูกเน้น3" xfId="742" xr:uid="{00000000-0005-0000-0000-0000E5020000}"/>
    <cellStyle name="20% - ส่วนที่ถูกเน้น3 1" xfId="743" xr:uid="{00000000-0005-0000-0000-0000E6020000}"/>
    <cellStyle name="20% - ส่วนที่ถูกเน้น4" xfId="744" xr:uid="{00000000-0005-0000-0000-0000E7020000}"/>
    <cellStyle name="20% - ส่วนที่ถูกเน้น4 1" xfId="745" xr:uid="{00000000-0005-0000-0000-0000E8020000}"/>
    <cellStyle name="20% - ส่วนที่ถูกเน้น4_0  Conso Note Q3. 13" xfId="746" xr:uid="{00000000-0005-0000-0000-0000E9020000}"/>
    <cellStyle name="20% - ส่วนที่ถูกเน้น5" xfId="747" xr:uid="{00000000-0005-0000-0000-0000EA020000}"/>
    <cellStyle name="20% - ส่วนที่ถูกเน้น5 1" xfId="748" xr:uid="{00000000-0005-0000-0000-0000EB020000}"/>
    <cellStyle name="20% - ส่วนที่ถูกเน้น5_0  Conso Note Q3. 13" xfId="749" xr:uid="{00000000-0005-0000-0000-0000EC020000}"/>
    <cellStyle name="20% - ส่วนที่ถูกเน้น6" xfId="750" xr:uid="{00000000-0005-0000-0000-0000ED020000}"/>
    <cellStyle name="20% - ส่วนที่ถูกเน้น6 1" xfId="751" xr:uid="{00000000-0005-0000-0000-0000EE020000}"/>
    <cellStyle name="20% - ส่วนที่ถูกเน้น6_0  Conso Note Q3. 13" xfId="752" xr:uid="{00000000-0005-0000-0000-0000EF020000}"/>
    <cellStyle name="40% - Accent1 1" xfId="753" xr:uid="{00000000-0005-0000-0000-0000F0020000}"/>
    <cellStyle name="40% - Accent1 2" xfId="754" xr:uid="{00000000-0005-0000-0000-0000F1020000}"/>
    <cellStyle name="40% - Accent2 1" xfId="755" xr:uid="{00000000-0005-0000-0000-0000F2020000}"/>
    <cellStyle name="40% - Accent2 2" xfId="756" xr:uid="{00000000-0005-0000-0000-0000F3020000}"/>
    <cellStyle name="40% - Accent3 1" xfId="757" xr:uid="{00000000-0005-0000-0000-0000F4020000}"/>
    <cellStyle name="40% - Accent3 2" xfId="758" xr:uid="{00000000-0005-0000-0000-0000F5020000}"/>
    <cellStyle name="40% - Accent4 1" xfId="759" xr:uid="{00000000-0005-0000-0000-0000F6020000}"/>
    <cellStyle name="40% - Accent4 2" xfId="760" xr:uid="{00000000-0005-0000-0000-0000F7020000}"/>
    <cellStyle name="40% - Accent5 1" xfId="761" xr:uid="{00000000-0005-0000-0000-0000F8020000}"/>
    <cellStyle name="40% - Accent5 2" xfId="762" xr:uid="{00000000-0005-0000-0000-0000F9020000}"/>
    <cellStyle name="40% - Accent6 1" xfId="763" xr:uid="{00000000-0005-0000-0000-0000FA020000}"/>
    <cellStyle name="40% - Accent6 2" xfId="764" xr:uid="{00000000-0005-0000-0000-0000FB020000}"/>
    <cellStyle name="40% - ส่วนที่ถูกเน้น1" xfId="765" xr:uid="{00000000-0005-0000-0000-0000FC020000}"/>
    <cellStyle name="40% - ส่วนที่ถูกเน้น1 1" xfId="766" xr:uid="{00000000-0005-0000-0000-0000FD020000}"/>
    <cellStyle name="40% - ส่วนที่ถูกเน้น1_0  Conso Note Q3. 13" xfId="767" xr:uid="{00000000-0005-0000-0000-0000FE020000}"/>
    <cellStyle name="40% - ส่วนที่ถูกเน้น2" xfId="768" xr:uid="{00000000-0005-0000-0000-0000FF020000}"/>
    <cellStyle name="40% - ส่วนที่ถูกเน้น2 1" xfId="769" xr:uid="{00000000-0005-0000-0000-000000030000}"/>
    <cellStyle name="40% - ส่วนที่ถูกเน้น3" xfId="770" xr:uid="{00000000-0005-0000-0000-000001030000}"/>
    <cellStyle name="40% - ส่วนที่ถูกเน้น3 1" xfId="771" xr:uid="{00000000-0005-0000-0000-000002030000}"/>
    <cellStyle name="40% - ส่วนที่ถูกเน้น3 2" xfId="772" xr:uid="{00000000-0005-0000-0000-000003030000}"/>
    <cellStyle name="40% - ส่วนที่ถูกเน้น3_0.Conso Note Q2.2011" xfId="773" xr:uid="{00000000-0005-0000-0000-000004030000}"/>
    <cellStyle name="40% - ส่วนที่ถูกเน้น4" xfId="774" xr:uid="{00000000-0005-0000-0000-000005030000}"/>
    <cellStyle name="40% - ส่วนที่ถูกเน้น4 1" xfId="775" xr:uid="{00000000-0005-0000-0000-000006030000}"/>
    <cellStyle name="40% - ส่วนที่ถูกเน้น4_0  Conso Note Q3. 13" xfId="776" xr:uid="{00000000-0005-0000-0000-000007030000}"/>
    <cellStyle name="40% - ส่วนที่ถูกเน้น5" xfId="777" xr:uid="{00000000-0005-0000-0000-000008030000}"/>
    <cellStyle name="40% - ส่วนที่ถูกเน้น5 1" xfId="778" xr:uid="{00000000-0005-0000-0000-000009030000}"/>
    <cellStyle name="40% - ส่วนที่ถูกเน้น6" xfId="779" xr:uid="{00000000-0005-0000-0000-00000A030000}"/>
    <cellStyle name="40% - ส่วนที่ถูกเน้น6 1" xfId="780" xr:uid="{00000000-0005-0000-0000-00000B030000}"/>
    <cellStyle name="40% - ส่วนที่ถูกเน้น6_0  Conso Note Q3. 13" xfId="781" xr:uid="{00000000-0005-0000-0000-00000C030000}"/>
    <cellStyle name="60% - Accent1 1" xfId="782" xr:uid="{00000000-0005-0000-0000-00000D030000}"/>
    <cellStyle name="60% - Accent1 2" xfId="783" xr:uid="{00000000-0005-0000-0000-00000E030000}"/>
    <cellStyle name="60% - Accent2 1" xfId="784" xr:uid="{00000000-0005-0000-0000-00000F030000}"/>
    <cellStyle name="60% - Accent2 2" xfId="785" xr:uid="{00000000-0005-0000-0000-000010030000}"/>
    <cellStyle name="60% - Accent3 1" xfId="786" xr:uid="{00000000-0005-0000-0000-000011030000}"/>
    <cellStyle name="60% - Accent3 2" xfId="787" xr:uid="{00000000-0005-0000-0000-000012030000}"/>
    <cellStyle name="60% - Accent4 1" xfId="788" xr:uid="{00000000-0005-0000-0000-000013030000}"/>
    <cellStyle name="60% - Accent4 2" xfId="789" xr:uid="{00000000-0005-0000-0000-000014030000}"/>
    <cellStyle name="60% - Accent5 1" xfId="790" xr:uid="{00000000-0005-0000-0000-000015030000}"/>
    <cellStyle name="60% - Accent5 2" xfId="791" xr:uid="{00000000-0005-0000-0000-000016030000}"/>
    <cellStyle name="60% - Accent6 1" xfId="792" xr:uid="{00000000-0005-0000-0000-000017030000}"/>
    <cellStyle name="60% - Accent6 2" xfId="793" xr:uid="{00000000-0005-0000-0000-000018030000}"/>
    <cellStyle name="60% - ส่วนที่ถูกเน้น1" xfId="794" xr:uid="{00000000-0005-0000-0000-000019030000}"/>
    <cellStyle name="60% - ส่วนที่ถูกเน้น1 1" xfId="795" xr:uid="{00000000-0005-0000-0000-00001A030000}"/>
    <cellStyle name="60% - ส่วนที่ถูกเน้น1 2" xfId="796" xr:uid="{00000000-0005-0000-0000-00001B030000}"/>
    <cellStyle name="60% - ส่วนที่ถูกเน้น1_3. LCB_Confirm &amp; FA_Aug_11" xfId="797" xr:uid="{00000000-0005-0000-0000-00001C030000}"/>
    <cellStyle name="60% - ส่วนที่ถูกเน้น2" xfId="798" xr:uid="{00000000-0005-0000-0000-00001D030000}"/>
    <cellStyle name="60% - ส่วนที่ถูกเน้น2 1" xfId="799" xr:uid="{00000000-0005-0000-0000-00001E030000}"/>
    <cellStyle name="60% - ส่วนที่ถูกเน้น3" xfId="800" xr:uid="{00000000-0005-0000-0000-00001F030000}"/>
    <cellStyle name="60% - ส่วนที่ถูกเน้น3 1" xfId="801" xr:uid="{00000000-0005-0000-0000-000020030000}"/>
    <cellStyle name="60% - ส่วนที่ถูกเน้น3 2" xfId="802" xr:uid="{00000000-0005-0000-0000-000021030000}"/>
    <cellStyle name="60% - ส่วนที่ถูกเน้น3_0.ConsoConfirm &amp; FA 30June11" xfId="803" xr:uid="{00000000-0005-0000-0000-000022030000}"/>
    <cellStyle name="60% - ส่วนที่ถูกเน้น4" xfId="804" xr:uid="{00000000-0005-0000-0000-000023030000}"/>
    <cellStyle name="60% - ส่วนที่ถูกเน้น4 1" xfId="805" xr:uid="{00000000-0005-0000-0000-000024030000}"/>
    <cellStyle name="60% - ส่วนที่ถูกเน้น4_0  Conso Note Q3. 13" xfId="806" xr:uid="{00000000-0005-0000-0000-000025030000}"/>
    <cellStyle name="60% - ส่วนที่ถูกเน้น5" xfId="807" xr:uid="{00000000-0005-0000-0000-000026030000}"/>
    <cellStyle name="60% - ส่วนที่ถูกเน้น5 1" xfId="808" xr:uid="{00000000-0005-0000-0000-000027030000}"/>
    <cellStyle name="60% - ส่วนที่ถูกเน้น6" xfId="809" xr:uid="{00000000-0005-0000-0000-000028030000}"/>
    <cellStyle name="60% - ส่วนที่ถูกเน้น6 1" xfId="810" xr:uid="{00000000-0005-0000-0000-000029030000}"/>
    <cellStyle name="60% - ส่วนที่ถูกเน้น6_0  Conso Note Q3. 13" xfId="811" xr:uid="{00000000-0005-0000-0000-00002A030000}"/>
    <cellStyle name="Accent1 1" xfId="812" xr:uid="{00000000-0005-0000-0000-00002B030000}"/>
    <cellStyle name="Accent1 2" xfId="813" xr:uid="{00000000-0005-0000-0000-00002C030000}"/>
    <cellStyle name="Accent2 1" xfId="814" xr:uid="{00000000-0005-0000-0000-00002D030000}"/>
    <cellStyle name="Accent2 2" xfId="815" xr:uid="{00000000-0005-0000-0000-00002E030000}"/>
    <cellStyle name="Accent3 1" xfId="816" xr:uid="{00000000-0005-0000-0000-00002F030000}"/>
    <cellStyle name="Accent3 2" xfId="817" xr:uid="{00000000-0005-0000-0000-000030030000}"/>
    <cellStyle name="Accent4 1" xfId="818" xr:uid="{00000000-0005-0000-0000-000031030000}"/>
    <cellStyle name="Accent4 2" xfId="819" xr:uid="{00000000-0005-0000-0000-000032030000}"/>
    <cellStyle name="Accent5 1" xfId="820" xr:uid="{00000000-0005-0000-0000-000033030000}"/>
    <cellStyle name="Accent5 2" xfId="821" xr:uid="{00000000-0005-0000-0000-000034030000}"/>
    <cellStyle name="Accent6 1" xfId="822" xr:uid="{00000000-0005-0000-0000-000035030000}"/>
    <cellStyle name="Accent6 2" xfId="823" xr:uid="{00000000-0005-0000-0000-000036030000}"/>
    <cellStyle name="Bad 1" xfId="824" xr:uid="{00000000-0005-0000-0000-000037030000}"/>
    <cellStyle name="Bad 2" xfId="825" xr:uid="{00000000-0005-0000-0000-000038030000}"/>
    <cellStyle name="Calculation 1" xfId="826" xr:uid="{00000000-0005-0000-0000-000039030000}"/>
    <cellStyle name="Calculation 2" xfId="827" xr:uid="{00000000-0005-0000-0000-00003A030000}"/>
    <cellStyle name="Check Cell 1" xfId="828" xr:uid="{00000000-0005-0000-0000-00003B030000}"/>
    <cellStyle name="Check Cell 2" xfId="829" xr:uid="{00000000-0005-0000-0000-00003C030000}"/>
    <cellStyle name="Comma" xfId="830" builtinId="3"/>
    <cellStyle name="Comma  - Style1" xfId="831" xr:uid="{00000000-0005-0000-0000-00003E030000}"/>
    <cellStyle name="Comma  - Style2" xfId="832" xr:uid="{00000000-0005-0000-0000-00003F030000}"/>
    <cellStyle name="Comma  - Style3" xfId="833" xr:uid="{00000000-0005-0000-0000-000040030000}"/>
    <cellStyle name="Comma  - Style4" xfId="834" xr:uid="{00000000-0005-0000-0000-000041030000}"/>
    <cellStyle name="Comma  - Style5" xfId="835" xr:uid="{00000000-0005-0000-0000-000042030000}"/>
    <cellStyle name="Comma  - Style6" xfId="836" xr:uid="{00000000-0005-0000-0000-000043030000}"/>
    <cellStyle name="Comma  - Style7" xfId="837" xr:uid="{00000000-0005-0000-0000-000044030000}"/>
    <cellStyle name="Comma  - Style8" xfId="838" xr:uid="{00000000-0005-0000-0000-000045030000}"/>
    <cellStyle name="Comma (0.0)" xfId="839" xr:uid="{00000000-0005-0000-0000-000046030000}"/>
    <cellStyle name="Comma (0.0) 1" xfId="840" xr:uid="{00000000-0005-0000-0000-000047030000}"/>
    <cellStyle name="Comma (0.0)_0  Conso Note Q3. 13" xfId="841" xr:uid="{00000000-0005-0000-0000-000048030000}"/>
    <cellStyle name="Comma (0.00)" xfId="842" xr:uid="{00000000-0005-0000-0000-000049030000}"/>
    <cellStyle name="Comma (0.00) 1" xfId="843" xr:uid="{00000000-0005-0000-0000-00004A030000}"/>
    <cellStyle name="Comma (0.00)_0  Conso Note Q3. 13" xfId="844" xr:uid="{00000000-0005-0000-0000-00004B030000}"/>
    <cellStyle name="Comma (hidden)" xfId="845" xr:uid="{00000000-0005-0000-0000-00004C030000}"/>
    <cellStyle name="Comma (hidden) 1" xfId="846" xr:uid="{00000000-0005-0000-0000-00004D030000}"/>
    <cellStyle name="Comma (hidden) 2" xfId="847" xr:uid="{00000000-0005-0000-0000-00004E030000}"/>
    <cellStyle name="Comma (hidden)_(พี่พร) 0 Conso Note Y2013" xfId="848" xr:uid="{00000000-0005-0000-0000-00004F030000}"/>
    <cellStyle name="Comma (index)" xfId="849" xr:uid="{00000000-0005-0000-0000-000050030000}"/>
    <cellStyle name="Comma (index) 1" xfId="850" xr:uid="{00000000-0005-0000-0000-000051030000}"/>
    <cellStyle name="Comma (index) 2" xfId="851" xr:uid="{00000000-0005-0000-0000-000052030000}"/>
    <cellStyle name="Comma (index)_(พี่พร) 0 Conso Note Y2013" xfId="852" xr:uid="{00000000-0005-0000-0000-000053030000}"/>
    <cellStyle name="Comma 10" xfId="853" xr:uid="{00000000-0005-0000-0000-000054030000}"/>
    <cellStyle name="Comma 11" xfId="854" xr:uid="{00000000-0005-0000-0000-000055030000}"/>
    <cellStyle name="Comma 11 2" xfId="2148" xr:uid="{6AA62B98-3A5C-4DA0-A6BE-255DB2CB156F}"/>
    <cellStyle name="Comma 12" xfId="855" xr:uid="{00000000-0005-0000-0000-000056030000}"/>
    <cellStyle name="Comma 13" xfId="856" xr:uid="{00000000-0005-0000-0000-000057030000}"/>
    <cellStyle name="Comma 14" xfId="857" xr:uid="{00000000-0005-0000-0000-000058030000}"/>
    <cellStyle name="Comma 14 2" xfId="858" xr:uid="{00000000-0005-0000-0000-000059030000}"/>
    <cellStyle name="Comma 14 2 2" xfId="1945" xr:uid="{EC74F643-E75E-468E-A88F-94EC4E569303}"/>
    <cellStyle name="Comma 14 3" xfId="1944" xr:uid="{0D0B32B6-5789-47D2-8167-2F0291B42AE1}"/>
    <cellStyle name="Comma 15" xfId="859" xr:uid="{00000000-0005-0000-0000-00005A030000}"/>
    <cellStyle name="Comma 16" xfId="860" xr:uid="{00000000-0005-0000-0000-00005B030000}"/>
    <cellStyle name="Comma 17" xfId="861" xr:uid="{00000000-0005-0000-0000-00005C030000}"/>
    <cellStyle name="Comma 18" xfId="862" xr:uid="{00000000-0005-0000-0000-00005D030000}"/>
    <cellStyle name="Comma 19" xfId="863" xr:uid="{00000000-0005-0000-0000-00005E030000}"/>
    <cellStyle name="Comma 2" xfId="864" xr:uid="{00000000-0005-0000-0000-00005F030000}"/>
    <cellStyle name="Comma 2 2" xfId="865" xr:uid="{00000000-0005-0000-0000-000060030000}"/>
    <cellStyle name="Comma 2 2 2" xfId="866" xr:uid="{00000000-0005-0000-0000-000061030000}"/>
    <cellStyle name="Comma 2 2 2 2" xfId="1948" xr:uid="{6E7E9723-5771-4609-BAD5-6D3BB1E8FA3C}"/>
    <cellStyle name="Comma 2 2 3" xfId="867" xr:uid="{00000000-0005-0000-0000-000062030000}"/>
    <cellStyle name="Comma 2 2 3 2" xfId="1949" xr:uid="{C6346C90-9882-4504-AAC0-474FE7D82013}"/>
    <cellStyle name="Comma 2 2 4" xfId="1947" xr:uid="{AE46F87F-EF07-4E2C-8C27-A182D8FEB414}"/>
    <cellStyle name="Comma 2 3" xfId="868" xr:uid="{00000000-0005-0000-0000-000063030000}"/>
    <cellStyle name="Comma 2 3 2" xfId="869" xr:uid="{00000000-0005-0000-0000-000064030000}"/>
    <cellStyle name="Comma 2 3 2 2" xfId="1951" xr:uid="{A7C700A5-7B10-476E-8F54-F56D9B31543E}"/>
    <cellStyle name="Comma 2 3 3" xfId="870" xr:uid="{00000000-0005-0000-0000-000065030000}"/>
    <cellStyle name="Comma 2 3 3 2" xfId="1952" xr:uid="{67E8D954-0A8A-4735-AD52-5213B7F989D4}"/>
    <cellStyle name="Comma 2 3 4" xfId="1950" xr:uid="{37591C5A-F29D-4E47-A6CB-07255CCD7477}"/>
    <cellStyle name="Comma 2 4" xfId="871" xr:uid="{00000000-0005-0000-0000-000066030000}"/>
    <cellStyle name="Comma 2 4 2" xfId="872" xr:uid="{00000000-0005-0000-0000-000067030000}"/>
    <cellStyle name="Comma 2 4 2 2" xfId="1954" xr:uid="{83986D48-0E28-43A5-9C3A-EEF1C7F5068B}"/>
    <cellStyle name="Comma 2 4 3" xfId="1953" xr:uid="{188951E1-0DF2-4A9F-9152-0B330F758E1C}"/>
    <cellStyle name="Comma 2 5" xfId="873" xr:uid="{00000000-0005-0000-0000-000068030000}"/>
    <cellStyle name="Comma 2 6" xfId="874" xr:uid="{00000000-0005-0000-0000-000069030000}"/>
    <cellStyle name="Comma 2 6 2" xfId="1955" xr:uid="{0BFF7DA4-ACA6-4DB3-8005-614C7871A388}"/>
    <cellStyle name="Comma 2 7" xfId="1946" xr:uid="{0866EE10-0DBF-422C-8A55-02CC589D83D9}"/>
    <cellStyle name="Comma 2 8" xfId="2152" xr:uid="{0E403AD6-A080-4222-B627-29FA15F6BF51}"/>
    <cellStyle name="Comma 2_0  Conso Note Q3. 13" xfId="875" xr:uid="{00000000-0005-0000-0000-00006A030000}"/>
    <cellStyle name="Comma 20" xfId="876" xr:uid="{00000000-0005-0000-0000-00006B030000}"/>
    <cellStyle name="Comma 21" xfId="877" xr:uid="{00000000-0005-0000-0000-00006C030000}"/>
    <cellStyle name="Comma 21 2" xfId="1957" xr:uid="{E8F8CD99-8057-4B8B-9559-1C44770C7346}"/>
    <cellStyle name="Comma 22" xfId="878" xr:uid="{00000000-0005-0000-0000-00006D030000}"/>
    <cellStyle name="Comma 22 2" xfId="1958" xr:uid="{09B54218-AD2F-4545-BECD-F0807D39B3A3}"/>
    <cellStyle name="Comma 23" xfId="879" xr:uid="{00000000-0005-0000-0000-00006E030000}"/>
    <cellStyle name="Comma 23 2" xfId="1959" xr:uid="{088C3877-4208-47FF-8381-F6C1DCE79197}"/>
    <cellStyle name="Comma 24" xfId="880" xr:uid="{00000000-0005-0000-0000-00006F030000}"/>
    <cellStyle name="Comma 24 2" xfId="1960" xr:uid="{435D6501-23FB-4F3C-AAAC-F4249D2C870F}"/>
    <cellStyle name="Comma 25" xfId="881" xr:uid="{00000000-0005-0000-0000-000070030000}"/>
    <cellStyle name="Comma 25 2" xfId="1961" xr:uid="{D4854D4B-E0BB-429D-A1BE-6685034EA0DB}"/>
    <cellStyle name="Comma 26" xfId="882" xr:uid="{00000000-0005-0000-0000-000071030000}"/>
    <cellStyle name="Comma 26 2" xfId="1962" xr:uid="{A3D7937E-3B77-4AC4-9E1A-52407F445B65}"/>
    <cellStyle name="Comma 27" xfId="883" xr:uid="{00000000-0005-0000-0000-000072030000}"/>
    <cellStyle name="Comma 27 2" xfId="1963" xr:uid="{B657D70C-398B-49FB-A2A3-8A64930F93D5}"/>
    <cellStyle name="Comma 28" xfId="884" xr:uid="{00000000-0005-0000-0000-000073030000}"/>
    <cellStyle name="Comma 28 2" xfId="1964" xr:uid="{9B1E4315-94C9-4E52-8ED7-735D442A24CC}"/>
    <cellStyle name="Comma 29" xfId="885" xr:uid="{00000000-0005-0000-0000-000074030000}"/>
    <cellStyle name="Comma 29 2" xfId="1965" xr:uid="{DDA4D9C7-4CFA-4262-8476-2C23107727AB}"/>
    <cellStyle name="Comma 3" xfId="886" xr:uid="{00000000-0005-0000-0000-000075030000}"/>
    <cellStyle name="Comma 3 2" xfId="887" xr:uid="{00000000-0005-0000-0000-000076030000}"/>
    <cellStyle name="Comma 3 2 2" xfId="1967" xr:uid="{FFBC7427-1F79-475D-87EB-7B49DDA11623}"/>
    <cellStyle name="Comma 3 3" xfId="1966" xr:uid="{72190C9E-F655-4B97-9DDD-6594808372E2}"/>
    <cellStyle name="Comma 3 4" xfId="2153" xr:uid="{827B005A-5156-4959-8263-C1D889A6DFE5}"/>
    <cellStyle name="Comma 30" xfId="2147" xr:uid="{95793AB1-63D9-48AD-8053-593FE5E93616}"/>
    <cellStyle name="Comma 31" xfId="2151" xr:uid="{D7B47592-BB7B-4C9F-8ADF-A19987EF5D7B}"/>
    <cellStyle name="Comma 33 2" xfId="888" xr:uid="{00000000-0005-0000-0000-000077030000}"/>
    <cellStyle name="Comma 4" xfId="889" xr:uid="{00000000-0005-0000-0000-000078030000}"/>
    <cellStyle name="Comma 4 2" xfId="890" xr:uid="{00000000-0005-0000-0000-000079030000}"/>
    <cellStyle name="Comma 4 3" xfId="2155" xr:uid="{55C49CDB-3473-4A57-86C0-A1C5452025BB}"/>
    <cellStyle name="Comma 4_0  Conso Note Q3. 13" xfId="891" xr:uid="{00000000-0005-0000-0000-00007A030000}"/>
    <cellStyle name="Comma 5" xfId="892" xr:uid="{00000000-0005-0000-0000-00007B030000}"/>
    <cellStyle name="Comma 5 2" xfId="893" xr:uid="{00000000-0005-0000-0000-00007C030000}"/>
    <cellStyle name="Comma 5 3" xfId="2156" xr:uid="{232610E4-241A-4A10-A8B1-06ED5486DB07}"/>
    <cellStyle name="Comma 6" xfId="894" xr:uid="{00000000-0005-0000-0000-00007D030000}"/>
    <cellStyle name="Comma 6 2" xfId="895" xr:uid="{00000000-0005-0000-0000-00007E030000}"/>
    <cellStyle name="Comma 6 2 2" xfId="1969" xr:uid="{DCF478C6-4BAF-4A02-8D93-3C689E4CACE2}"/>
    <cellStyle name="Comma 6 3" xfId="1968" xr:uid="{90A1C622-5D6F-4F19-8EA6-10D862D98708}"/>
    <cellStyle name="Comma 7" xfId="896" xr:uid="{00000000-0005-0000-0000-00007F030000}"/>
    <cellStyle name="Comma 8" xfId="897" xr:uid="{00000000-0005-0000-0000-000080030000}"/>
    <cellStyle name="Comma 8 2" xfId="898" xr:uid="{00000000-0005-0000-0000-000081030000}"/>
    <cellStyle name="Comma 9" xfId="899" xr:uid="{00000000-0005-0000-0000-000082030000}"/>
    <cellStyle name="comma zerodec" xfId="900" xr:uid="{00000000-0005-0000-0000-000083030000}"/>
    <cellStyle name="comma zerodec 1" xfId="901" xr:uid="{00000000-0005-0000-0000-000084030000}"/>
    <cellStyle name="comma zerodec 2" xfId="902" xr:uid="{00000000-0005-0000-0000-000085030000}"/>
    <cellStyle name="comma zerodec_(พี่พร) 0 Conso Note Y2013" xfId="903" xr:uid="{00000000-0005-0000-0000-000086030000}"/>
    <cellStyle name="Cover Date" xfId="904" xr:uid="{00000000-0005-0000-0000-000087030000}"/>
    <cellStyle name="Cover Date 1" xfId="905" xr:uid="{00000000-0005-0000-0000-000088030000}"/>
    <cellStyle name="Cover Subtitle" xfId="906" xr:uid="{00000000-0005-0000-0000-000089030000}"/>
    <cellStyle name="Cover Subtitle 1" xfId="907" xr:uid="{00000000-0005-0000-0000-00008A030000}"/>
    <cellStyle name="Cover Title" xfId="908" xr:uid="{00000000-0005-0000-0000-00008B030000}"/>
    <cellStyle name="Cover Title 1" xfId="909" xr:uid="{00000000-0005-0000-0000-00008C030000}"/>
    <cellStyle name="Currency (hidden)" xfId="910" xr:uid="{00000000-0005-0000-0000-00008D030000}"/>
    <cellStyle name="Currency (hidden) 1" xfId="911" xr:uid="{00000000-0005-0000-0000-00008E030000}"/>
    <cellStyle name="Currency (hidden) 2" xfId="912" xr:uid="{00000000-0005-0000-0000-00008F030000}"/>
    <cellStyle name="Currency (hidden)_(พี่พร) 0 Conso Note Y2013" xfId="913" xr:uid="{00000000-0005-0000-0000-000090030000}"/>
    <cellStyle name="Currency1" xfId="914" xr:uid="{00000000-0005-0000-0000-000091030000}"/>
    <cellStyle name="Currency1 1" xfId="915" xr:uid="{00000000-0005-0000-0000-000092030000}"/>
    <cellStyle name="Currency1 2" xfId="916" xr:uid="{00000000-0005-0000-0000-000093030000}"/>
    <cellStyle name="Currency1_(พี่พร) 0 Conso Note Y2013" xfId="917" xr:uid="{00000000-0005-0000-0000-000094030000}"/>
    <cellStyle name="Custom" xfId="918" xr:uid="{00000000-0005-0000-0000-000095030000}"/>
    <cellStyle name="Dollar (zero dec)" xfId="919" xr:uid="{00000000-0005-0000-0000-000096030000}"/>
    <cellStyle name="Dollar (zero dec) 1" xfId="920" xr:uid="{00000000-0005-0000-0000-000097030000}"/>
    <cellStyle name="Dollar (zero dec) 2" xfId="921" xr:uid="{00000000-0005-0000-0000-000098030000}"/>
    <cellStyle name="Dollar (zero dec)_(พี่พร) 0 Conso Note Y2013" xfId="922" xr:uid="{00000000-0005-0000-0000-000099030000}"/>
    <cellStyle name="E&amp;Y House" xfId="923" xr:uid="{00000000-0005-0000-0000-00009A030000}"/>
    <cellStyle name="E&amp;Y House 1" xfId="924" xr:uid="{00000000-0005-0000-0000-00009B030000}"/>
    <cellStyle name="E&amp;Y House_0  Conso Note Q3. 13" xfId="925" xr:uid="{00000000-0005-0000-0000-00009C030000}"/>
    <cellStyle name="Excel Built-in Comma" xfId="926" xr:uid="{00000000-0005-0000-0000-00009D030000}"/>
    <cellStyle name="Excel Built-in Normal" xfId="927" xr:uid="{00000000-0005-0000-0000-00009E030000}"/>
    <cellStyle name="Excel Built-in Percent" xfId="928" xr:uid="{00000000-0005-0000-0000-00009F030000}"/>
    <cellStyle name="Excel_BuiltIn_Comma 1" xfId="929" xr:uid="{00000000-0005-0000-0000-0000A0030000}"/>
    <cellStyle name="Explanatory Text 1" xfId="930" xr:uid="{00000000-0005-0000-0000-0000A1030000}"/>
    <cellStyle name="Explanatory Text 2" xfId="931" xr:uid="{00000000-0005-0000-0000-0000A2030000}"/>
    <cellStyle name="Footer SBILogo1" xfId="932" xr:uid="{00000000-0005-0000-0000-0000A3030000}"/>
    <cellStyle name="Footer SBILogo1 1" xfId="933" xr:uid="{00000000-0005-0000-0000-0000A4030000}"/>
    <cellStyle name="Footer SBILogo2" xfId="934" xr:uid="{00000000-0005-0000-0000-0000A5030000}"/>
    <cellStyle name="Footer SBILogo2 1" xfId="935" xr:uid="{00000000-0005-0000-0000-0000A6030000}"/>
    <cellStyle name="Footnote" xfId="936" xr:uid="{00000000-0005-0000-0000-0000A7030000}"/>
    <cellStyle name="Footnote 1" xfId="937" xr:uid="{00000000-0005-0000-0000-0000A8030000}"/>
    <cellStyle name="Footnote Reference" xfId="938" xr:uid="{00000000-0005-0000-0000-0000A9030000}"/>
    <cellStyle name="Footnote Reference 1" xfId="939" xr:uid="{00000000-0005-0000-0000-0000AA030000}"/>
    <cellStyle name="Footnote_BECL 30.6.03" xfId="940" xr:uid="{00000000-0005-0000-0000-0000AB030000}"/>
    <cellStyle name="Good 1" xfId="941" xr:uid="{00000000-0005-0000-0000-0000AC030000}"/>
    <cellStyle name="Good 2" xfId="942" xr:uid="{00000000-0005-0000-0000-0000AD030000}"/>
    <cellStyle name="Grey" xfId="943" xr:uid="{00000000-0005-0000-0000-0000AE030000}"/>
    <cellStyle name="Grey 1" xfId="944" xr:uid="{00000000-0005-0000-0000-0000AF030000}"/>
    <cellStyle name="Grey 2" xfId="945" xr:uid="{00000000-0005-0000-0000-0000B0030000}"/>
    <cellStyle name="Grey_0  Conso Note Q3. 13" xfId="946" xr:uid="{00000000-0005-0000-0000-0000B1030000}"/>
    <cellStyle name="Header" xfId="947" xr:uid="{00000000-0005-0000-0000-0000B2030000}"/>
    <cellStyle name="Header 1" xfId="948" xr:uid="{00000000-0005-0000-0000-0000B3030000}"/>
    <cellStyle name="Header Draft Stamp" xfId="949" xr:uid="{00000000-0005-0000-0000-0000B4030000}"/>
    <cellStyle name="Header Draft Stamp 1" xfId="950" xr:uid="{00000000-0005-0000-0000-0000B5030000}"/>
    <cellStyle name="Header_BECL 30.6.03" xfId="951" xr:uid="{00000000-0005-0000-0000-0000B6030000}"/>
    <cellStyle name="Heading 1 1" xfId="952" xr:uid="{00000000-0005-0000-0000-0000B7030000}"/>
    <cellStyle name="Heading 1 2" xfId="953" xr:uid="{00000000-0005-0000-0000-0000B8030000}"/>
    <cellStyle name="Heading 1 Above" xfId="954" xr:uid="{00000000-0005-0000-0000-0000B9030000}"/>
    <cellStyle name="Heading 1 Above 1" xfId="955" xr:uid="{00000000-0005-0000-0000-0000BA030000}"/>
    <cellStyle name="Heading 1+" xfId="956" xr:uid="{00000000-0005-0000-0000-0000BB030000}"/>
    <cellStyle name="Heading 1+ 1" xfId="957" xr:uid="{00000000-0005-0000-0000-0000BC030000}"/>
    <cellStyle name="Heading 1+_0  Conso Note Q3. 13" xfId="958" xr:uid="{00000000-0005-0000-0000-0000BD030000}"/>
    <cellStyle name="Heading 2 1" xfId="959" xr:uid="{00000000-0005-0000-0000-0000BE030000}"/>
    <cellStyle name="Heading 2 2" xfId="960" xr:uid="{00000000-0005-0000-0000-0000BF030000}"/>
    <cellStyle name="Heading 2 Below" xfId="961" xr:uid="{00000000-0005-0000-0000-0000C0030000}"/>
    <cellStyle name="Heading 2 Below 1" xfId="962" xr:uid="{00000000-0005-0000-0000-0000C1030000}"/>
    <cellStyle name="Heading 2 Below_0  Conso Note Q3. 13" xfId="963" xr:uid="{00000000-0005-0000-0000-0000C2030000}"/>
    <cellStyle name="Heading 2+" xfId="964" xr:uid="{00000000-0005-0000-0000-0000C3030000}"/>
    <cellStyle name="Heading 2+ 1" xfId="965" xr:uid="{00000000-0005-0000-0000-0000C4030000}"/>
    <cellStyle name="Heading 2+_0  Conso Note Q3. 13" xfId="966" xr:uid="{00000000-0005-0000-0000-0000C5030000}"/>
    <cellStyle name="Heading 3 1" xfId="967" xr:uid="{00000000-0005-0000-0000-0000C6030000}"/>
    <cellStyle name="Heading 3 2" xfId="968" xr:uid="{00000000-0005-0000-0000-0000C7030000}"/>
    <cellStyle name="Heading 3+" xfId="969" xr:uid="{00000000-0005-0000-0000-0000C8030000}"/>
    <cellStyle name="Heading 3+ 1" xfId="970" xr:uid="{00000000-0005-0000-0000-0000C9030000}"/>
    <cellStyle name="Heading 4 1" xfId="971" xr:uid="{00000000-0005-0000-0000-0000CA030000}"/>
    <cellStyle name="Heading 4 2" xfId="972" xr:uid="{00000000-0005-0000-0000-0000CB030000}"/>
    <cellStyle name="Hidden" xfId="973" xr:uid="{00000000-0005-0000-0000-0000CC030000}"/>
    <cellStyle name="Hidden 1" xfId="974" xr:uid="{00000000-0005-0000-0000-0000CD030000}"/>
    <cellStyle name="Hidden_0  Conso Note Q3. 13" xfId="975" xr:uid="{00000000-0005-0000-0000-0000CE030000}"/>
    <cellStyle name="Input [yellow]" xfId="976" xr:uid="{00000000-0005-0000-0000-0000CF030000}"/>
    <cellStyle name="Input [yellow] 1" xfId="977" xr:uid="{00000000-0005-0000-0000-0000D0030000}"/>
    <cellStyle name="Input [yellow]_0  Conso Note Q3. 13" xfId="978" xr:uid="{00000000-0005-0000-0000-0000D1030000}"/>
    <cellStyle name="Input 1" xfId="979" xr:uid="{00000000-0005-0000-0000-0000D2030000}"/>
    <cellStyle name="Input 2" xfId="980" xr:uid="{00000000-0005-0000-0000-0000D3030000}"/>
    <cellStyle name="Linked Cell 1" xfId="981" xr:uid="{00000000-0005-0000-0000-0000D4030000}"/>
    <cellStyle name="Linked Cell 2" xfId="982" xr:uid="{00000000-0005-0000-0000-0000D5030000}"/>
    <cellStyle name="Neutral 1" xfId="983" xr:uid="{00000000-0005-0000-0000-0000D6030000}"/>
    <cellStyle name="Neutral 2" xfId="984" xr:uid="{00000000-0005-0000-0000-0000D7030000}"/>
    <cellStyle name="no dec" xfId="985" xr:uid="{00000000-0005-0000-0000-0000D8030000}"/>
    <cellStyle name="no dec 1" xfId="986" xr:uid="{00000000-0005-0000-0000-0000D9030000}"/>
    <cellStyle name="no dec 1 2" xfId="987" xr:uid="{00000000-0005-0000-0000-0000DA030000}"/>
    <cellStyle name="no dec 2" xfId="988" xr:uid="{00000000-0005-0000-0000-0000DB030000}"/>
    <cellStyle name="no dec 2 2" xfId="989" xr:uid="{00000000-0005-0000-0000-0000DC030000}"/>
    <cellStyle name="no dec_(พี่พร) 0 Conso Note Y2013" xfId="990" xr:uid="{00000000-0005-0000-0000-0000DD030000}"/>
    <cellStyle name="Normal" xfId="0" builtinId="0"/>
    <cellStyle name="Normal - Style1" xfId="991" xr:uid="{00000000-0005-0000-0000-0000DF030000}"/>
    <cellStyle name="Normal - Style1 1" xfId="992" xr:uid="{00000000-0005-0000-0000-0000E0030000}"/>
    <cellStyle name="Normal - Style1_0  Conso Note Q3. 13" xfId="993" xr:uid="{00000000-0005-0000-0000-0000E1030000}"/>
    <cellStyle name="Normal 10" xfId="994" xr:uid="{00000000-0005-0000-0000-0000E2030000}"/>
    <cellStyle name="Normal 10 2 2" xfId="2157" xr:uid="{D274F706-053D-4188-8021-2D980C1F7583}"/>
    <cellStyle name="Normal 11" xfId="995" xr:uid="{00000000-0005-0000-0000-0000E3030000}"/>
    <cellStyle name="Normal 12" xfId="996" xr:uid="{00000000-0005-0000-0000-0000E4030000}"/>
    <cellStyle name="Normal 13" xfId="997" xr:uid="{00000000-0005-0000-0000-0000E5030000}"/>
    <cellStyle name="Normal 14" xfId="998" xr:uid="{00000000-0005-0000-0000-0000E6030000}"/>
    <cellStyle name="Normal 15" xfId="999" xr:uid="{00000000-0005-0000-0000-0000E7030000}"/>
    <cellStyle name="Normal 16" xfId="1000" xr:uid="{00000000-0005-0000-0000-0000E8030000}"/>
    <cellStyle name="Normal 17" xfId="1001" xr:uid="{00000000-0005-0000-0000-0000E9030000}"/>
    <cellStyle name="Normal 18" xfId="1002" xr:uid="{00000000-0005-0000-0000-0000EA030000}"/>
    <cellStyle name="Normal 19" xfId="1003" xr:uid="{00000000-0005-0000-0000-0000EB030000}"/>
    <cellStyle name="Normal 2" xfId="1004" xr:uid="{00000000-0005-0000-0000-0000EC030000}"/>
    <cellStyle name="Normal 2 2" xfId="1005" xr:uid="{00000000-0005-0000-0000-0000ED030000}"/>
    <cellStyle name="Normal 2 3" xfId="1006" xr:uid="{00000000-0005-0000-0000-0000EE030000}"/>
    <cellStyle name="Normal 2 3 2" xfId="1007" xr:uid="{00000000-0005-0000-0000-0000EF030000}"/>
    <cellStyle name="Normal 2 3 2 2" xfId="2038" xr:uid="{C9C0BABD-6A19-43F8-8736-908EB2BC5981}"/>
    <cellStyle name="Normal 2 3 3" xfId="2037" xr:uid="{AD0ECCA2-9EDF-4A0E-9A6E-FD06450722A5}"/>
    <cellStyle name="Normal 2_0  Conso Note Q3. 13" xfId="1008" xr:uid="{00000000-0005-0000-0000-0000F0030000}"/>
    <cellStyle name="Normal 20" xfId="1009" xr:uid="{00000000-0005-0000-0000-0000F1030000}"/>
    <cellStyle name="Normal 21" xfId="1010" xr:uid="{00000000-0005-0000-0000-0000F2030000}"/>
    <cellStyle name="Normal 21 2" xfId="2040" xr:uid="{621E6E5C-FD76-46C0-BB41-9920B8548C70}"/>
    <cellStyle name="Normal 22" xfId="1011" xr:uid="{00000000-0005-0000-0000-0000F3030000}"/>
    <cellStyle name="Normal 23" xfId="1012" xr:uid="{00000000-0005-0000-0000-0000F4030000}"/>
    <cellStyle name="Normal 23 2" xfId="2042" xr:uid="{45A50A25-E703-45FB-8302-CBC84D98766F}"/>
    <cellStyle name="Normal 24" xfId="1013" xr:uid="{00000000-0005-0000-0000-0000F5030000}"/>
    <cellStyle name="Normal 24 2" xfId="2043" xr:uid="{BAD3F42D-C555-4EFF-A807-EA7EF26013FB}"/>
    <cellStyle name="Normal 25" xfId="1014" xr:uid="{00000000-0005-0000-0000-0000F6030000}"/>
    <cellStyle name="Normal 25 2" xfId="2044" xr:uid="{7110A450-A8CD-4183-A98D-44508304F534}"/>
    <cellStyle name="Normal 26" xfId="1015" xr:uid="{00000000-0005-0000-0000-0000F7030000}"/>
    <cellStyle name="Normal 26 2" xfId="2045" xr:uid="{854B19B1-EB92-4CDF-BE34-4F98BC61BF80}"/>
    <cellStyle name="Normal 27" xfId="1016" xr:uid="{00000000-0005-0000-0000-0000F8030000}"/>
    <cellStyle name="Normal 27 2" xfId="2046" xr:uid="{145E430D-97DC-4C0E-8706-79BE0BACF246}"/>
    <cellStyle name="Normal 28" xfId="2146" xr:uid="{E7F14648-71BB-42D7-98DE-2A48B950D501}"/>
    <cellStyle name="Normal 29" xfId="2150" xr:uid="{443EC7B2-EB7D-4C2D-86D4-6F97A58E1657}"/>
    <cellStyle name="Normal 3" xfId="1017" xr:uid="{00000000-0005-0000-0000-0000F9030000}"/>
    <cellStyle name="Normal 3 2" xfId="1018" xr:uid="{00000000-0005-0000-0000-0000FA030000}"/>
    <cellStyle name="Normal 3 3" xfId="2154" xr:uid="{A4177E8D-15A1-4300-BB88-01CECFF143CD}"/>
    <cellStyle name="Normal 3_0  Conso Note Q3. 13" xfId="1019" xr:uid="{00000000-0005-0000-0000-0000FB030000}"/>
    <cellStyle name="Normal 4" xfId="1020" xr:uid="{00000000-0005-0000-0000-0000FC030000}"/>
    <cellStyle name="Normal 42" xfId="1021" xr:uid="{00000000-0005-0000-0000-0000FD030000}"/>
    <cellStyle name="Normal 42 2" xfId="2050" xr:uid="{3911649F-92EF-483E-B2F3-71E651B539E8}"/>
    <cellStyle name="Normal 5" xfId="1022" xr:uid="{00000000-0005-0000-0000-0000FE030000}"/>
    <cellStyle name="Normal 6" xfId="1023" xr:uid="{00000000-0005-0000-0000-0000FF030000}"/>
    <cellStyle name="Normal 7" xfId="1024" xr:uid="{00000000-0005-0000-0000-000000040000}"/>
    <cellStyle name="Normal 7 2" xfId="1025" xr:uid="{00000000-0005-0000-0000-000001040000}"/>
    <cellStyle name="Normal 8" xfId="1026" xr:uid="{00000000-0005-0000-0000-000002040000}"/>
    <cellStyle name="Normal 8 2" xfId="1027" xr:uid="{00000000-0005-0000-0000-000003040000}"/>
    <cellStyle name="Normal 8 2 2" xfId="2056" xr:uid="{71EAC289-67A4-4BFB-9794-AB11B926FF76}"/>
    <cellStyle name="Normal 8 3" xfId="2055" xr:uid="{8B175E5B-DF69-4D4C-AD97-878D38E4F937}"/>
    <cellStyle name="Normal 9" xfId="1028" xr:uid="{00000000-0005-0000-0000-000004040000}"/>
    <cellStyle name="Normal 9 2" xfId="2149" xr:uid="{CB115135-4B09-4D69-B546-B4B72669FE89}"/>
    <cellStyle name="NormalGB" xfId="1029" xr:uid="{00000000-0005-0000-0000-000005040000}"/>
    <cellStyle name="NormalGB 1" xfId="1030" xr:uid="{00000000-0005-0000-0000-000006040000}"/>
    <cellStyle name="Note 1" xfId="1031" xr:uid="{00000000-0005-0000-0000-000007040000}"/>
    <cellStyle name="Note 1 2" xfId="1032" xr:uid="{00000000-0005-0000-0000-000008040000}"/>
    <cellStyle name="Note 1 2 2" xfId="2061" xr:uid="{19D2B2D8-6CC6-4C5C-BB03-9591DEB6A012}"/>
    <cellStyle name="Note 1 3" xfId="2060" xr:uid="{3E34BD4D-D61E-4AC1-ABC2-94D9B07C803D}"/>
    <cellStyle name="Note 2" xfId="1033" xr:uid="{00000000-0005-0000-0000-000009040000}"/>
    <cellStyle name="Note 2 2" xfId="1034" xr:uid="{00000000-0005-0000-0000-00000A040000}"/>
    <cellStyle name="Note 2 2 2" xfId="2063" xr:uid="{19B4D7A4-148F-45D2-B7E6-748050066669}"/>
    <cellStyle name="Note 2 3" xfId="2062" xr:uid="{5B31AE8F-8CF9-4E0E-8870-1CBA3CC58378}"/>
    <cellStyle name="Output 1" xfId="1035" xr:uid="{00000000-0005-0000-0000-00000B040000}"/>
    <cellStyle name="Output 2" xfId="1036" xr:uid="{00000000-0005-0000-0000-00000C040000}"/>
    <cellStyle name="Page Number" xfId="1037" xr:uid="{00000000-0005-0000-0000-00000D040000}"/>
    <cellStyle name="Page Number 1" xfId="1038" xr:uid="{00000000-0005-0000-0000-00000E040000}"/>
    <cellStyle name="Percent" xfId="1039" builtinId="5"/>
    <cellStyle name="Percent (0%)" xfId="1040" xr:uid="{00000000-0005-0000-0000-000010040000}"/>
    <cellStyle name="Percent (0%) 1" xfId="1041" xr:uid="{00000000-0005-0000-0000-000011040000}"/>
    <cellStyle name="Percent (0%) 2" xfId="1042" xr:uid="{00000000-0005-0000-0000-000012040000}"/>
    <cellStyle name="Percent (0%)_(พี่พร) 0 Conso Note Y2013" xfId="1043" xr:uid="{00000000-0005-0000-0000-000013040000}"/>
    <cellStyle name="Percent (0.0%)" xfId="1044" xr:uid="{00000000-0005-0000-0000-000014040000}"/>
    <cellStyle name="Percent (0.0%) 1" xfId="1045" xr:uid="{00000000-0005-0000-0000-000015040000}"/>
    <cellStyle name="Percent (0.0%) 2" xfId="1046" xr:uid="{00000000-0005-0000-0000-000016040000}"/>
    <cellStyle name="Percent (0.0%)_(พี่พร) 0 Conso Note Y2013" xfId="1047" xr:uid="{00000000-0005-0000-0000-000017040000}"/>
    <cellStyle name="Percent (0.00%)" xfId="1048" xr:uid="{00000000-0005-0000-0000-000018040000}"/>
    <cellStyle name="Percent (0.00%) 1" xfId="1049" xr:uid="{00000000-0005-0000-0000-000019040000}"/>
    <cellStyle name="Percent (0.00%) 2" xfId="1050" xr:uid="{00000000-0005-0000-0000-00001A040000}"/>
    <cellStyle name="Percent (0.00%)_(พี่พร) 0 Conso Note Y2013" xfId="1051" xr:uid="{00000000-0005-0000-0000-00001B040000}"/>
    <cellStyle name="Percent [2]" xfId="1052" xr:uid="{00000000-0005-0000-0000-00001C040000}"/>
    <cellStyle name="Percent [2] 1" xfId="1053" xr:uid="{00000000-0005-0000-0000-00001D040000}"/>
    <cellStyle name="Percent [2] 1 2" xfId="1054" xr:uid="{00000000-0005-0000-0000-00001E040000}"/>
    <cellStyle name="Percent [2] 1 2 2" xfId="2083" xr:uid="{21BFC8A7-66CE-4C5C-9A06-657784FE48B2}"/>
    <cellStyle name="Percent [2] 1 3" xfId="2082" xr:uid="{C11EC72A-48DD-4F04-8D5F-47A2EE9E7B2C}"/>
    <cellStyle name="Percent [2] 2" xfId="1055" xr:uid="{00000000-0005-0000-0000-00001F040000}"/>
    <cellStyle name="Percent [2] 2 2" xfId="1056" xr:uid="{00000000-0005-0000-0000-000020040000}"/>
    <cellStyle name="Percent [2] 2 2 2" xfId="2085" xr:uid="{42079557-C5CE-41AD-9373-6E1B445A0770}"/>
    <cellStyle name="Percent [2] 2 3" xfId="2084" xr:uid="{BAFE9CFC-31D1-4613-B390-D73C2B71D53E}"/>
    <cellStyle name="Percent [2] 3" xfId="1057" xr:uid="{00000000-0005-0000-0000-000021040000}"/>
    <cellStyle name="Percent [2] 3 2" xfId="2086" xr:uid="{3CB0DC91-9A4A-44B0-933E-6F1352B4B645}"/>
    <cellStyle name="Percent [2] 4" xfId="2081" xr:uid="{26AC60BB-EB92-4424-BC40-659E12D61FA4}"/>
    <cellStyle name="Percent [2]_0  Conso Note Q3. 13" xfId="1058" xr:uid="{00000000-0005-0000-0000-000022040000}"/>
    <cellStyle name="Percent 10" xfId="1059" xr:uid="{00000000-0005-0000-0000-000023040000}"/>
    <cellStyle name="Percent 10 2" xfId="2087" xr:uid="{182E6676-BF49-4327-A5E7-810E45045C5B}"/>
    <cellStyle name="Percent 2" xfId="1060" xr:uid="{00000000-0005-0000-0000-000024040000}"/>
    <cellStyle name="Percent 2 2" xfId="1061" xr:uid="{00000000-0005-0000-0000-000025040000}"/>
    <cellStyle name="Percent 2 2 2" xfId="2089" xr:uid="{3121ABE1-2453-45B4-9434-95098611E615}"/>
    <cellStyle name="Percent 2 3" xfId="1062" xr:uid="{00000000-0005-0000-0000-000026040000}"/>
    <cellStyle name="Percent 2 3 2" xfId="2090" xr:uid="{A8F5685A-4121-4D16-B3A2-B6EF42E0BCC1}"/>
    <cellStyle name="Percent 2 4" xfId="2088" xr:uid="{63EF7F8A-452D-4045-B5D0-6659A82509D3}"/>
    <cellStyle name="Percent 3" xfId="1063" xr:uid="{00000000-0005-0000-0000-000027040000}"/>
    <cellStyle name="Percent 4" xfId="1064" xr:uid="{00000000-0005-0000-0000-000028040000}"/>
    <cellStyle name="PPSIIF" xfId="1065" xr:uid="{00000000-0005-0000-0000-000029040000}"/>
    <cellStyle name="Quantity" xfId="1066" xr:uid="{00000000-0005-0000-0000-00002A040000}"/>
    <cellStyle name="Quantity 1" xfId="1067" xr:uid="{00000000-0005-0000-0000-00002B040000}"/>
    <cellStyle name="Quantity 1 2" xfId="1068" xr:uid="{00000000-0005-0000-0000-00002C040000}"/>
    <cellStyle name="Quantity 1 2 2" xfId="2096" xr:uid="{31E9C0EE-4049-421C-AA65-57FC387EA1BC}"/>
    <cellStyle name="Quantity 1 3" xfId="2095" xr:uid="{B601AF1C-19DD-4191-BD98-62D9ECAAF418}"/>
    <cellStyle name="Quantity 2" xfId="1069" xr:uid="{00000000-0005-0000-0000-00002D040000}"/>
    <cellStyle name="Quantity 2 2" xfId="1070" xr:uid="{00000000-0005-0000-0000-00002E040000}"/>
    <cellStyle name="Quantity 2 2 2" xfId="2098" xr:uid="{50E3D78F-B70D-4043-9DE5-DB35653EAC2E}"/>
    <cellStyle name="Quantity 2 3" xfId="2097" xr:uid="{976983BB-FCA6-411B-82CA-D96AF174799A}"/>
    <cellStyle name="Quantity 3" xfId="1071" xr:uid="{00000000-0005-0000-0000-00002F040000}"/>
    <cellStyle name="Quantity 3 2" xfId="2099" xr:uid="{F858B4DA-AC0B-4EC2-A21D-4E37062B4421}"/>
    <cellStyle name="Quantity 4" xfId="2094" xr:uid="{1EA9F1C4-D065-4924-A3D0-DEFAC15D975F}"/>
    <cellStyle name="Quantity_(พี่พร) 0 Conso Note Y2013" xfId="1072" xr:uid="{00000000-0005-0000-0000-000030040000}"/>
    <cellStyle name="Salomon Logo" xfId="1073" xr:uid="{00000000-0005-0000-0000-000031040000}"/>
    <cellStyle name="Salomon Logo 1" xfId="1074" xr:uid="{00000000-0005-0000-0000-000032040000}"/>
    <cellStyle name="Salomon Logo_0  Conso Note Q3. 13" xfId="1075" xr:uid="{00000000-0005-0000-0000-000033040000}"/>
    <cellStyle name="SAPBEXaggData" xfId="1076" xr:uid="{00000000-0005-0000-0000-000034040000}"/>
    <cellStyle name="SAPBEXaggDataEmph" xfId="1077" xr:uid="{00000000-0005-0000-0000-000035040000}"/>
    <cellStyle name="SAPBEXaggItem" xfId="1078" xr:uid="{00000000-0005-0000-0000-000036040000}"/>
    <cellStyle name="SAPBEXaggItemX" xfId="1079" xr:uid="{00000000-0005-0000-0000-000037040000}"/>
    <cellStyle name="SAPBEXchaText" xfId="1080" xr:uid="{00000000-0005-0000-0000-000038040000}"/>
    <cellStyle name="SAPBEXexcBad7" xfId="1081" xr:uid="{00000000-0005-0000-0000-000039040000}"/>
    <cellStyle name="SAPBEXexcBad7 2" xfId="1082" xr:uid="{00000000-0005-0000-0000-00003A040000}"/>
    <cellStyle name="SAPBEXexcBad8" xfId="1083" xr:uid="{00000000-0005-0000-0000-00003B040000}"/>
    <cellStyle name="SAPBEXexcBad8 2" xfId="1084" xr:uid="{00000000-0005-0000-0000-00003C040000}"/>
    <cellStyle name="SAPBEXexcBad9" xfId="1085" xr:uid="{00000000-0005-0000-0000-00003D040000}"/>
    <cellStyle name="SAPBEXexcBad9 2" xfId="1086" xr:uid="{00000000-0005-0000-0000-00003E040000}"/>
    <cellStyle name="SAPBEXexcCritical4" xfId="1087" xr:uid="{00000000-0005-0000-0000-00003F040000}"/>
    <cellStyle name="SAPBEXexcCritical4 2" xfId="1088" xr:uid="{00000000-0005-0000-0000-000040040000}"/>
    <cellStyle name="SAPBEXexcCritical5" xfId="1089" xr:uid="{00000000-0005-0000-0000-000041040000}"/>
    <cellStyle name="SAPBEXexcCritical5 2" xfId="1090" xr:uid="{00000000-0005-0000-0000-000042040000}"/>
    <cellStyle name="SAPBEXexcCritical6" xfId="1091" xr:uid="{00000000-0005-0000-0000-000043040000}"/>
    <cellStyle name="SAPBEXexcCritical6 2" xfId="1092" xr:uid="{00000000-0005-0000-0000-000044040000}"/>
    <cellStyle name="SAPBEXexcGood1" xfId="1093" xr:uid="{00000000-0005-0000-0000-000045040000}"/>
    <cellStyle name="SAPBEXexcGood1 2" xfId="1094" xr:uid="{00000000-0005-0000-0000-000046040000}"/>
    <cellStyle name="SAPBEXexcGood2" xfId="1095" xr:uid="{00000000-0005-0000-0000-000047040000}"/>
    <cellStyle name="SAPBEXexcGood2 2" xfId="1096" xr:uid="{00000000-0005-0000-0000-000048040000}"/>
    <cellStyle name="SAPBEXexcGood3" xfId="1097" xr:uid="{00000000-0005-0000-0000-000049040000}"/>
    <cellStyle name="SAPBEXexcGood3 2" xfId="1098" xr:uid="{00000000-0005-0000-0000-00004A040000}"/>
    <cellStyle name="SAPBEXfilterDrill" xfId="1099" xr:uid="{00000000-0005-0000-0000-00004B040000}"/>
    <cellStyle name="SAPBEXfilterItem" xfId="1100" xr:uid="{00000000-0005-0000-0000-00004C040000}"/>
    <cellStyle name="SAPBEXfilterItem 2" xfId="1101" xr:uid="{00000000-0005-0000-0000-00004D040000}"/>
    <cellStyle name="SAPBEXfilterText" xfId="1102" xr:uid="{00000000-0005-0000-0000-00004E040000}"/>
    <cellStyle name="SAPBEXformats" xfId="1103" xr:uid="{00000000-0005-0000-0000-00004F040000}"/>
    <cellStyle name="SAPBEXformats 2" xfId="1104" xr:uid="{00000000-0005-0000-0000-000050040000}"/>
    <cellStyle name="SAPBEXheaderItem" xfId="1105" xr:uid="{00000000-0005-0000-0000-000051040000}"/>
    <cellStyle name="SAPBEXheaderItem 2" xfId="1106" xr:uid="{00000000-0005-0000-0000-000052040000}"/>
    <cellStyle name="SAPBEXheaderText" xfId="1107" xr:uid="{00000000-0005-0000-0000-000053040000}"/>
    <cellStyle name="SAPBEXheaderText 2" xfId="1108" xr:uid="{00000000-0005-0000-0000-000054040000}"/>
    <cellStyle name="SAPBEXHLevel0" xfId="1109" xr:uid="{00000000-0005-0000-0000-000055040000}"/>
    <cellStyle name="SAPBEXHLevel0 2" xfId="1110" xr:uid="{00000000-0005-0000-0000-000056040000}"/>
    <cellStyle name="SAPBEXHLevel0 2 2" xfId="2121" xr:uid="{6F2F991D-8650-42F4-BCDE-24B086266C55}"/>
    <cellStyle name="SAPBEXHLevel0 3" xfId="2120" xr:uid="{23E78818-33FE-4880-98E3-F907C44DC52A}"/>
    <cellStyle name="SAPBEXHLevel0X" xfId="1111" xr:uid="{00000000-0005-0000-0000-000057040000}"/>
    <cellStyle name="SAPBEXHLevel0X 2" xfId="1112" xr:uid="{00000000-0005-0000-0000-000058040000}"/>
    <cellStyle name="SAPBEXHLevel0X 2 2" xfId="2123" xr:uid="{FD3E5796-23AD-4462-9505-87B6116D1893}"/>
    <cellStyle name="SAPBEXHLevel0X 3" xfId="2122" xr:uid="{18BD7EB8-F9FD-490D-941A-688776AB6CDF}"/>
    <cellStyle name="SAPBEXHLevel1" xfId="1113" xr:uid="{00000000-0005-0000-0000-000059040000}"/>
    <cellStyle name="SAPBEXHLevel1 2" xfId="1114" xr:uid="{00000000-0005-0000-0000-00005A040000}"/>
    <cellStyle name="SAPBEXHLevel1 2 2" xfId="2125" xr:uid="{78060AE1-75D5-42E7-8C85-EA143C15BBB3}"/>
    <cellStyle name="SAPBEXHLevel1 3" xfId="2124" xr:uid="{845ADC29-50E2-45C3-88A3-FA915EA78E93}"/>
    <cellStyle name="SAPBEXHLevel1X" xfId="1115" xr:uid="{00000000-0005-0000-0000-00005B040000}"/>
    <cellStyle name="SAPBEXHLevel1X 2" xfId="1116" xr:uid="{00000000-0005-0000-0000-00005C040000}"/>
    <cellStyle name="SAPBEXHLevel1X 2 2" xfId="2127" xr:uid="{3F483AFB-BB42-4B7A-B512-6EA4FBA72D17}"/>
    <cellStyle name="SAPBEXHLevel1X 3" xfId="2126" xr:uid="{8D7BBC8B-67C3-48C1-ACF3-BECDCE9E75FC}"/>
    <cellStyle name="SAPBEXHLevel2" xfId="1117" xr:uid="{00000000-0005-0000-0000-00005D040000}"/>
    <cellStyle name="SAPBEXHLevel2 2" xfId="1118" xr:uid="{00000000-0005-0000-0000-00005E040000}"/>
    <cellStyle name="SAPBEXHLevel2 2 2" xfId="2129" xr:uid="{99DFD881-85B5-464E-9E63-EF9F575BBD5C}"/>
    <cellStyle name="SAPBEXHLevel2 3" xfId="2128" xr:uid="{127108B4-2CF5-4D95-99BF-29223EDE91DF}"/>
    <cellStyle name="SAPBEXHLevel2X" xfId="1119" xr:uid="{00000000-0005-0000-0000-00005F040000}"/>
    <cellStyle name="SAPBEXHLevel2X 2" xfId="1120" xr:uid="{00000000-0005-0000-0000-000060040000}"/>
    <cellStyle name="SAPBEXHLevel2X 2 2" xfId="2131" xr:uid="{48BE8373-92C2-4F06-B129-6F7EE3E76D32}"/>
    <cellStyle name="SAPBEXHLevel2X 3" xfId="2130" xr:uid="{526E76FD-2D79-48D0-AD99-3F5F39D19FF0}"/>
    <cellStyle name="SAPBEXHLevel3" xfId="1121" xr:uid="{00000000-0005-0000-0000-000061040000}"/>
    <cellStyle name="SAPBEXHLevel3 2" xfId="1122" xr:uid="{00000000-0005-0000-0000-000062040000}"/>
    <cellStyle name="SAPBEXHLevel3 2 2" xfId="2133" xr:uid="{A5D11ED7-410E-40E9-9BA2-717F506E0BEA}"/>
    <cellStyle name="SAPBEXHLevel3 3" xfId="2132" xr:uid="{8914DCE1-90A0-434C-8E48-52AFF1CE5862}"/>
    <cellStyle name="SAPBEXHLevel3X" xfId="1123" xr:uid="{00000000-0005-0000-0000-000063040000}"/>
    <cellStyle name="SAPBEXHLevel3X 2" xfId="1124" xr:uid="{00000000-0005-0000-0000-000064040000}"/>
    <cellStyle name="SAPBEXHLevel3X 2 2" xfId="2135" xr:uid="{896B5406-A0BD-476C-A2AD-5F026D2D4025}"/>
    <cellStyle name="SAPBEXHLevel3X 3" xfId="2134" xr:uid="{DD920D7B-2115-46C1-AAC7-D0C035D2A9AB}"/>
    <cellStyle name="SAPBEXresData" xfId="1125" xr:uid="{00000000-0005-0000-0000-000065040000}"/>
    <cellStyle name="SAPBEXresData 2" xfId="1126" xr:uid="{00000000-0005-0000-0000-000066040000}"/>
    <cellStyle name="SAPBEXresDataEmph" xfId="1127" xr:uid="{00000000-0005-0000-0000-000067040000}"/>
    <cellStyle name="SAPBEXresItem" xfId="1128" xr:uid="{00000000-0005-0000-0000-000068040000}"/>
    <cellStyle name="SAPBEXresItem 2" xfId="1129" xr:uid="{00000000-0005-0000-0000-000069040000}"/>
    <cellStyle name="SAPBEXresItemX" xfId="1130" xr:uid="{00000000-0005-0000-0000-00006A040000}"/>
    <cellStyle name="SAPBEXresItemX 2" xfId="1131" xr:uid="{00000000-0005-0000-0000-00006B040000}"/>
    <cellStyle name="SAPBEXstdData" xfId="1132" xr:uid="{00000000-0005-0000-0000-00006C040000}"/>
    <cellStyle name="SAPBEXstdData 2" xfId="1133" xr:uid="{00000000-0005-0000-0000-00006D040000}"/>
    <cellStyle name="SAPBEXstdDataEmph" xfId="1134" xr:uid="{00000000-0005-0000-0000-00006E040000}"/>
    <cellStyle name="SAPBEXstdItem" xfId="1135" xr:uid="{00000000-0005-0000-0000-00006F040000}"/>
    <cellStyle name="SAPBEXstdItem 2" xfId="1136" xr:uid="{00000000-0005-0000-0000-000070040000}"/>
    <cellStyle name="SAPBEXstdItemX" xfId="1137" xr:uid="{00000000-0005-0000-0000-000071040000}"/>
    <cellStyle name="SAPBEXstdItemX 2" xfId="1138" xr:uid="{00000000-0005-0000-0000-000072040000}"/>
    <cellStyle name="SAPBEXtitle" xfId="1139" xr:uid="{00000000-0005-0000-0000-000073040000}"/>
    <cellStyle name="SAPBEXundefined" xfId="1140" xr:uid="{00000000-0005-0000-0000-000074040000}"/>
    <cellStyle name="Style 1" xfId="1141" xr:uid="{00000000-0005-0000-0000-000075040000}"/>
    <cellStyle name="Style 1 2" xfId="1142" xr:uid="{00000000-0005-0000-0000-000076040000}"/>
    <cellStyle name="Style 1 2 2" xfId="2137" xr:uid="{BCEE15E8-68A7-48B6-8E15-8E033DD0220F}"/>
    <cellStyle name="Style 1 3" xfId="2136" xr:uid="{C8C38876-11EB-4BDD-85D6-787920E61CB8}"/>
    <cellStyle name="Table Head" xfId="1143" xr:uid="{00000000-0005-0000-0000-000077040000}"/>
    <cellStyle name="Table Head 1" xfId="1144" xr:uid="{00000000-0005-0000-0000-000078040000}"/>
    <cellStyle name="Table Source" xfId="1145" xr:uid="{00000000-0005-0000-0000-000079040000}"/>
    <cellStyle name="Table Source 1" xfId="1146" xr:uid="{00000000-0005-0000-0000-00007A040000}"/>
    <cellStyle name="Table Text" xfId="1147" xr:uid="{00000000-0005-0000-0000-00007B040000}"/>
    <cellStyle name="Table Text 1" xfId="1148" xr:uid="{00000000-0005-0000-0000-00007C040000}"/>
    <cellStyle name="Table Text_0  Conso Note Q3. 13" xfId="1149" xr:uid="{00000000-0005-0000-0000-00007D040000}"/>
    <cellStyle name="Table Title" xfId="1150" xr:uid="{00000000-0005-0000-0000-00007E040000}"/>
    <cellStyle name="Table Title 1" xfId="1151" xr:uid="{00000000-0005-0000-0000-00007F040000}"/>
    <cellStyle name="Table Units" xfId="1152" xr:uid="{00000000-0005-0000-0000-000080040000}"/>
    <cellStyle name="Table Units 1" xfId="1153" xr:uid="{00000000-0005-0000-0000-000081040000}"/>
    <cellStyle name="Text" xfId="1154" xr:uid="{00000000-0005-0000-0000-000082040000}"/>
    <cellStyle name="Text 1" xfId="1155" xr:uid="{00000000-0005-0000-0000-000083040000}"/>
    <cellStyle name="Text 1 1" xfId="1156" xr:uid="{00000000-0005-0000-0000-000084040000}"/>
    <cellStyle name="Text 2" xfId="1157" xr:uid="{00000000-0005-0000-0000-000085040000}"/>
    <cellStyle name="Text 2 1" xfId="1158" xr:uid="{00000000-0005-0000-0000-000086040000}"/>
    <cellStyle name="Text 3" xfId="1159" xr:uid="{00000000-0005-0000-0000-000087040000}"/>
    <cellStyle name="Text Head 1" xfId="1160" xr:uid="{00000000-0005-0000-0000-000088040000}"/>
    <cellStyle name="Text Head 1 1" xfId="1161" xr:uid="{00000000-0005-0000-0000-000089040000}"/>
    <cellStyle name="Text Head 2" xfId="1162" xr:uid="{00000000-0005-0000-0000-00008A040000}"/>
    <cellStyle name="Text Head 2 1" xfId="1163" xr:uid="{00000000-0005-0000-0000-00008B040000}"/>
    <cellStyle name="Text Indent 1" xfId="1164" xr:uid="{00000000-0005-0000-0000-00008C040000}"/>
    <cellStyle name="Text Indent 1 1" xfId="1165" xr:uid="{00000000-0005-0000-0000-00008D040000}"/>
    <cellStyle name="Text Indent 2" xfId="1166" xr:uid="{00000000-0005-0000-0000-00008E040000}"/>
    <cellStyle name="Text Indent 2 1" xfId="1167" xr:uid="{00000000-0005-0000-0000-00008F040000}"/>
    <cellStyle name="Text_0  Conso Note Q3. 13" xfId="1168" xr:uid="{00000000-0005-0000-0000-000090040000}"/>
    <cellStyle name="Title 1" xfId="1169" xr:uid="{00000000-0005-0000-0000-000091040000}"/>
    <cellStyle name="Title 2" xfId="1170" xr:uid="{00000000-0005-0000-0000-000092040000}"/>
    <cellStyle name="Title1" xfId="1171" xr:uid="{00000000-0005-0000-0000-000093040000}"/>
    <cellStyle name="Title2" xfId="1172" xr:uid="{00000000-0005-0000-0000-000094040000}"/>
    <cellStyle name="Title3" xfId="1173" xr:uid="{00000000-0005-0000-0000-000095040000}"/>
    <cellStyle name="Title3 2" xfId="1174" xr:uid="{00000000-0005-0000-0000-000096040000}"/>
    <cellStyle name="Title3 2 2" xfId="2139" xr:uid="{F3CB11D5-0606-4836-984E-A71542351D43}"/>
    <cellStyle name="Title3 3" xfId="2138" xr:uid="{F1245994-E261-48FC-9E67-CD734C8BDB45}"/>
    <cellStyle name="TOC 1" xfId="1175" xr:uid="{00000000-0005-0000-0000-000097040000}"/>
    <cellStyle name="TOC 1 1" xfId="1176" xr:uid="{00000000-0005-0000-0000-000098040000}"/>
    <cellStyle name="TOC 2" xfId="1177" xr:uid="{00000000-0005-0000-0000-000099040000}"/>
    <cellStyle name="TOC 2 1" xfId="1178" xr:uid="{00000000-0005-0000-0000-00009A040000}"/>
    <cellStyle name="Total 1" xfId="1179" xr:uid="{00000000-0005-0000-0000-00009B040000}"/>
    <cellStyle name="Total 2" xfId="1180" xr:uid="{00000000-0005-0000-0000-00009C040000}"/>
    <cellStyle name="UR" xfId="1181" xr:uid="{00000000-0005-0000-0000-00009D040000}"/>
    <cellStyle name="Warning Text 1" xfId="1182" xr:uid="{00000000-0005-0000-0000-00009E040000}"/>
    <cellStyle name="Warning Text 2" xfId="1183" xr:uid="{00000000-0005-0000-0000-00009F040000}"/>
    <cellStyle name="เครื่องหมายจุลภาค 2" xfId="1184" xr:uid="{00000000-0005-0000-0000-0000A0040000}"/>
    <cellStyle name="เครื่องหมายจุลภาค 3" xfId="1185" xr:uid="{00000000-0005-0000-0000-0000A1040000}"/>
    <cellStyle name="เครื่องหมายจุลภาค 4" xfId="1186" xr:uid="{00000000-0005-0000-0000-0000A2040000}"/>
    <cellStyle name="เครื่องหมายจุลภาค 5" xfId="1187" xr:uid="{00000000-0005-0000-0000-0000A3040000}"/>
    <cellStyle name="เครื่องหมายจุลภาค 6" xfId="1188" xr:uid="{00000000-0005-0000-0000-0000A4040000}"/>
    <cellStyle name="เครื่องหมายจุลภาค 7" xfId="1189" xr:uid="{00000000-0005-0000-0000-0000A5040000}"/>
    <cellStyle name="เครื่องหมายจุลภาค_0.Conso Note Q3.2011" xfId="1190" xr:uid="{00000000-0005-0000-0000-0000A6040000}"/>
    <cellStyle name="เชื่อมโยงหลายมิติ" xfId="1191" xr:uid="{00000000-0005-0000-0000-0000A7040000}"/>
    <cellStyle name="เชื่อมโยงหลายมิติ 1" xfId="1192" xr:uid="{00000000-0005-0000-0000-0000A8040000}"/>
    <cellStyle name="เซลล์ตรวจสอบ" xfId="1193" xr:uid="{00000000-0005-0000-0000-0000A9040000}"/>
    <cellStyle name="เซลล์ตรวจสอบ 1" xfId="1194" xr:uid="{00000000-0005-0000-0000-0000AA040000}"/>
    <cellStyle name="เซลล์ที่มีการเชื่อมโยง" xfId="1195" xr:uid="{00000000-0005-0000-0000-0000AB040000}"/>
    <cellStyle name="เซลล์ที่มีการเชื่อมโยง 1" xfId="1196" xr:uid="{00000000-0005-0000-0000-0000AC040000}"/>
    <cellStyle name="แย่" xfId="1197" xr:uid="{00000000-0005-0000-0000-0000AD040000}"/>
    <cellStyle name="แย่ 1" xfId="1198" xr:uid="{00000000-0005-0000-0000-0000AE040000}"/>
    <cellStyle name="แสดงผล" xfId="1199" xr:uid="{00000000-0005-0000-0000-0000AF040000}"/>
    <cellStyle name="แสดงผล 1" xfId="1200" xr:uid="{00000000-0005-0000-0000-0000B0040000}"/>
    <cellStyle name="แสดงผล 2" xfId="1201" xr:uid="{00000000-0005-0000-0000-0000B1040000}"/>
    <cellStyle name="แสดงผล_0  Conso Note Q3. 13" xfId="1202" xr:uid="{00000000-0005-0000-0000-0000B2040000}"/>
    <cellStyle name="การคำนวณ" xfId="1203" xr:uid="{00000000-0005-0000-0000-0000B3040000}"/>
    <cellStyle name="การคำนวณ 1" xfId="1204" xr:uid="{00000000-0005-0000-0000-0000B4040000}"/>
    <cellStyle name="การคำนวณ 2" xfId="1205" xr:uid="{00000000-0005-0000-0000-0000B5040000}"/>
    <cellStyle name="การคำนวณ_0  Conso Note Q3. 13" xfId="1206" xr:uid="{00000000-0005-0000-0000-0000B6040000}"/>
    <cellStyle name="ข้อความเตือน" xfId="1207" xr:uid="{00000000-0005-0000-0000-0000B7040000}"/>
    <cellStyle name="ข้อความเตือน 1" xfId="1208" xr:uid="{00000000-0005-0000-0000-0000B8040000}"/>
    <cellStyle name="ข้อความอธิบาย" xfId="1209" xr:uid="{00000000-0005-0000-0000-0000B9040000}"/>
    <cellStyle name="ข้อความอธิบาย 1" xfId="1210" xr:uid="{00000000-0005-0000-0000-0000BA040000}"/>
    <cellStyle name="ค@ฏ๋_1111D2111DQ2" xfId="1211" xr:uid="{00000000-0005-0000-0000-0000BB040000}"/>
    <cellStyle name="คdคภฆ์[0]_1111D2111DQ2" xfId="1212" xr:uid="{00000000-0005-0000-0000-0000BC040000}"/>
    <cellStyle name="คdคภฆ์_1111D2111DQ1" xfId="1213" xr:uid="{00000000-0005-0000-0000-0000BD040000}"/>
    <cellStyle name="ชื่อเรื่อง" xfId="1214" xr:uid="{00000000-0005-0000-0000-0000BE040000}"/>
    <cellStyle name="ชื่อเรื่อง 1" xfId="1215" xr:uid="{00000000-0005-0000-0000-0000BF040000}"/>
    <cellStyle name="ณfน๔ [0]_Book1" xfId="1216" xr:uid="{00000000-0005-0000-0000-0000C0040000}"/>
    <cellStyle name="ณfน๔_Book1" xfId="1217" xr:uid="{00000000-0005-0000-0000-0000C1040000}"/>
    <cellStyle name="ดี" xfId="1218" xr:uid="{00000000-0005-0000-0000-0000C2040000}"/>
    <cellStyle name="ดี 1" xfId="1219" xr:uid="{00000000-0005-0000-0000-0000C3040000}"/>
    <cellStyle name="ตามการเชื่อมโยงหลายมิติ" xfId="1220" xr:uid="{00000000-0005-0000-0000-0000C4040000}"/>
    <cellStyle name="ตามการเชื่อมโยงหลายมิติ 1" xfId="1221" xr:uid="{00000000-0005-0000-0000-0000C5040000}"/>
    <cellStyle name="ตามการเชื่อมโยงหลายมิติ_0  Conso Note Q3. 13" xfId="1222" xr:uid="{00000000-0005-0000-0000-0000C6040000}"/>
    <cellStyle name="ปกติ 2" xfId="1223" xr:uid="{00000000-0005-0000-0000-0000C7040000}"/>
    <cellStyle name="ปกติ 3" xfId="1224" xr:uid="{00000000-0005-0000-0000-0000C8040000}"/>
    <cellStyle name="ปกติ 3 2" xfId="1225" xr:uid="{00000000-0005-0000-0000-0000C9040000}"/>
    <cellStyle name="ปกติ 3 2 2" xfId="2141" xr:uid="{AFF46C0E-E918-493D-9714-CADD803BBD7E}"/>
    <cellStyle name="ปกติ 3 3" xfId="2140" xr:uid="{5B47CE6C-08A2-43D8-B8AC-495B0514E709}"/>
    <cellStyle name="ปกติ_0 รายละเอียดงบปี ภาษีซื้อยังไม่" xfId="1226" xr:uid="{00000000-0005-0000-0000-0000CA040000}"/>
    <cellStyle name="ป้อนค่า" xfId="1227" xr:uid="{00000000-0005-0000-0000-0000CB040000}"/>
    <cellStyle name="ป้อนค่า 1" xfId="1228" xr:uid="{00000000-0005-0000-0000-0000CC040000}"/>
    <cellStyle name="ป้อนค่า_0  Conso Note Q3. 13" xfId="1229" xr:uid="{00000000-0005-0000-0000-0000CD040000}"/>
    <cellStyle name="ปานกลาง" xfId="1230" xr:uid="{00000000-0005-0000-0000-0000CE040000}"/>
    <cellStyle name="ปานกลาง 1" xfId="1231" xr:uid="{00000000-0005-0000-0000-0000CF040000}"/>
    <cellStyle name="ผลรวม" xfId="1232" xr:uid="{00000000-0005-0000-0000-0000D0040000}"/>
    <cellStyle name="ผลรวม 1" xfId="1233" xr:uid="{00000000-0005-0000-0000-0000D1040000}"/>
    <cellStyle name="ผลรวม_0  Conso Note Q3. 13" xfId="1234" xr:uid="{00000000-0005-0000-0000-0000D2040000}"/>
    <cellStyle name="ลักษณะ 1" xfId="1235" xr:uid="{00000000-0005-0000-0000-0000D3040000}"/>
    <cellStyle name="ลักษณะ 1 2" xfId="1236" xr:uid="{00000000-0005-0000-0000-0000D4040000}"/>
    <cellStyle name="ส่วนที่ถูกเน้น1" xfId="1237" xr:uid="{00000000-0005-0000-0000-0000D5040000}"/>
    <cellStyle name="ส่วนที่ถูกเน้น1 1" xfId="1238" xr:uid="{00000000-0005-0000-0000-0000D6040000}"/>
    <cellStyle name="ส่วนที่ถูกเน้น2" xfId="1239" xr:uid="{00000000-0005-0000-0000-0000D7040000}"/>
    <cellStyle name="ส่วนที่ถูกเน้น2 1" xfId="1240" xr:uid="{00000000-0005-0000-0000-0000D8040000}"/>
    <cellStyle name="ส่วนที่ถูกเน้น3" xfId="1241" xr:uid="{00000000-0005-0000-0000-0000D9040000}"/>
    <cellStyle name="ส่วนที่ถูกเน้น3 1" xfId="1242" xr:uid="{00000000-0005-0000-0000-0000DA040000}"/>
    <cellStyle name="ส่วนที่ถูกเน้น4" xfId="1243" xr:uid="{00000000-0005-0000-0000-0000DB040000}"/>
    <cellStyle name="ส่วนที่ถูกเน้น4 1" xfId="1244" xr:uid="{00000000-0005-0000-0000-0000DC040000}"/>
    <cellStyle name="ส่วนที่ถูกเน้น5" xfId="1245" xr:uid="{00000000-0005-0000-0000-0000DD040000}"/>
    <cellStyle name="ส่วนที่ถูกเน้น5 1" xfId="1246" xr:uid="{00000000-0005-0000-0000-0000DE040000}"/>
    <cellStyle name="ส่วนที่ถูกเน้น6" xfId="1247" xr:uid="{00000000-0005-0000-0000-0000DF040000}"/>
    <cellStyle name="ส่วนที่ถูกเน้น6 1" xfId="1248" xr:uid="{00000000-0005-0000-0000-0000E0040000}"/>
    <cellStyle name="หมายเหตุ" xfId="1249" xr:uid="{00000000-0005-0000-0000-0000E1040000}"/>
    <cellStyle name="หมายเหตุ 1" xfId="1250" xr:uid="{00000000-0005-0000-0000-0000E2040000}"/>
    <cellStyle name="หมายเหตุ 1 2" xfId="1251" xr:uid="{00000000-0005-0000-0000-0000E3040000}"/>
    <cellStyle name="หมายเหตุ 1 2 2" xfId="2144" xr:uid="{055E1828-F7D4-430F-BF2F-F3F32454FE78}"/>
    <cellStyle name="หมายเหตุ 1 3" xfId="2143" xr:uid="{DF99C1DE-9004-44D6-AAAB-80FD115DFF8F}"/>
    <cellStyle name="หมายเหตุ 2" xfId="1252" xr:uid="{00000000-0005-0000-0000-0000E4040000}"/>
    <cellStyle name="หมายเหตุ 2 2" xfId="2145" xr:uid="{30FAFECE-0C87-49C3-B456-9E2DE48C2B2D}"/>
    <cellStyle name="หมายเหตุ 3" xfId="2142" xr:uid="{24E67719-1E6F-4E7E-A10C-EA7AF856E30D}"/>
    <cellStyle name="หัวเรื่อง 1" xfId="1253" xr:uid="{00000000-0005-0000-0000-0000E5040000}"/>
    <cellStyle name="หัวเรื่อง 1 1" xfId="1254" xr:uid="{00000000-0005-0000-0000-0000E6040000}"/>
    <cellStyle name="หัวเรื่อง 1_0  Conso Note Q3. 13" xfId="1255" xr:uid="{00000000-0005-0000-0000-0000E7040000}"/>
    <cellStyle name="หัวเรื่อง 2" xfId="1256" xr:uid="{00000000-0005-0000-0000-0000E8040000}"/>
    <cellStyle name="หัวเรื่อง 2 1" xfId="1257" xr:uid="{00000000-0005-0000-0000-0000E9040000}"/>
    <cellStyle name="หัวเรื่อง 3" xfId="1258" xr:uid="{00000000-0005-0000-0000-0000EA040000}"/>
    <cellStyle name="หัวเรื่อง 3 1" xfId="1259" xr:uid="{00000000-0005-0000-0000-0000EB040000}"/>
    <cellStyle name="หัวเรื่อง 3_0  Conso Note Q3. 13" xfId="1260" xr:uid="{00000000-0005-0000-0000-0000EC040000}"/>
    <cellStyle name="หัวเรื่อง 4" xfId="1261" xr:uid="{00000000-0005-0000-0000-0000ED040000}"/>
    <cellStyle name="หัวเรื่อง 4 1" xfId="1262" xr:uid="{00000000-0005-0000-0000-0000EE040000}"/>
    <cellStyle name="一般_Book1" xfId="1263" xr:uid="{00000000-0005-0000-0000-0000EF040000}"/>
  </cellStyles>
  <dxfs count="0"/>
  <tableStyles count="0" defaultTableStyle="TableStyleMedium9" defaultPivotStyle="PivotStyleLight16"/>
  <colors>
    <mruColors>
      <color rgb="FF0033CC"/>
      <color rgb="FFCCFFCC"/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22/Q1%202022/0.%20Eng%20FS%20Conso/0.Conso_Eng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Dividend"/>
      <sheetName val="เครดิตเงินปันผล"/>
      <sheetName val="Con-CF"/>
      <sheetName val="Cash flow 15-17"/>
      <sheetName val="Ratio"/>
      <sheetName val="Con-BS"/>
      <sheetName val="Con-PL-acc"/>
      <sheetName val="Segment-acc"/>
      <sheetName val="Segment-acc (1)"/>
      <sheetName val="Adjust"/>
      <sheetName val="NCI"/>
      <sheetName val="Earnings per share"/>
    </sheetNames>
    <sheetDataSet>
      <sheetData sheetId="0" refreshError="1">
        <row r="12">
          <cell r="P12">
            <v>2978281.7348500001</v>
          </cell>
        </row>
        <row r="78">
          <cell r="P78">
            <v>11382078.891334567</v>
          </cell>
          <cell r="Q78">
            <v>1119005.772864341</v>
          </cell>
        </row>
        <row r="109">
          <cell r="Q109">
            <v>0</v>
          </cell>
        </row>
        <row r="110">
          <cell r="J110">
            <v>3360035735.945262</v>
          </cell>
          <cell r="P110">
            <v>5031415.4252737984</v>
          </cell>
        </row>
        <row r="151">
          <cell r="P151">
            <v>282638.09446764155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C990-52FD-47C3-BEE4-3DFB0222D337}">
  <sheetPr>
    <pageSetUpPr fitToPage="1"/>
  </sheetPr>
  <dimension ref="A1:W97"/>
  <sheetViews>
    <sheetView showGridLines="0" tabSelected="1" view="pageBreakPreview" zoomScale="85" zoomScaleNormal="85" zoomScaleSheetLayoutView="85" workbookViewId="0">
      <selection activeCell="A13" sqref="A13"/>
    </sheetView>
  </sheetViews>
  <sheetFormatPr defaultColWidth="9.875" defaultRowHeight="22.5" customHeight="1"/>
  <cols>
    <col min="1" max="1" width="51.375" style="132" customWidth="1"/>
    <col min="2" max="2" width="8.75" style="162" customWidth="1"/>
    <col min="3" max="3" width="1.375" style="132" customWidth="1"/>
    <col min="4" max="4" width="12.875" style="163" customWidth="1"/>
    <col min="5" max="5" width="3.75" style="132" customWidth="1"/>
    <col min="6" max="6" width="12.875" style="163" customWidth="1"/>
    <col min="7" max="7" width="6.5" style="184" customWidth="1"/>
    <col min="8" max="8" width="12.875" style="132" customWidth="1"/>
    <col min="9" max="9" width="4" style="132" customWidth="1"/>
    <col min="10" max="10" width="12.875" style="132" customWidth="1"/>
    <col min="11" max="11" width="8" style="132" customWidth="1"/>
    <col min="12" max="12" width="3.125" style="132" customWidth="1"/>
    <col min="13" max="13" width="14.75" style="161" customWidth="1"/>
    <col min="14" max="14" width="15.125" style="161" customWidth="1"/>
    <col min="15" max="15" width="15.125" style="150" customWidth="1"/>
    <col min="16" max="16" width="15.125" style="132" customWidth="1"/>
    <col min="17" max="17" width="13.125" style="132" customWidth="1"/>
    <col min="18" max="18" width="16" style="132" bestFit="1" customWidth="1"/>
    <col min="19" max="19" width="13.125" style="132" bestFit="1" customWidth="1"/>
    <col min="20" max="20" width="14" style="132" bestFit="1" customWidth="1"/>
    <col min="21" max="21" width="16.375" style="132" customWidth="1"/>
    <col min="22" max="22" width="13.125" style="132" bestFit="1" customWidth="1"/>
    <col min="23" max="23" width="15" style="132" bestFit="1" customWidth="1"/>
    <col min="24" max="16384" width="9.875" style="132"/>
  </cols>
  <sheetData>
    <row r="1" spans="1:23" ht="23.4">
      <c r="A1" s="158" t="s">
        <v>0</v>
      </c>
      <c r="B1" s="201"/>
      <c r="C1" s="202"/>
      <c r="D1" s="203"/>
      <c r="E1" s="202"/>
      <c r="F1" s="204"/>
      <c r="G1" s="202"/>
      <c r="H1" s="205"/>
      <c r="I1" s="160"/>
      <c r="J1" s="160"/>
    </row>
    <row r="2" spans="1:23" ht="23.4">
      <c r="A2" s="4" t="s">
        <v>1</v>
      </c>
      <c r="B2" s="201"/>
      <c r="C2" s="202"/>
      <c r="D2" s="203"/>
      <c r="E2" s="202"/>
      <c r="F2" s="204"/>
      <c r="G2" s="202"/>
      <c r="H2" s="205"/>
      <c r="I2" s="160"/>
      <c r="J2" s="160"/>
    </row>
    <row r="3" spans="1:23" ht="22.5" customHeight="1">
      <c r="A3" s="4"/>
      <c r="B3" s="201"/>
      <c r="C3" s="202"/>
      <c r="D3" s="203"/>
      <c r="E3" s="202"/>
      <c r="F3" s="204"/>
      <c r="G3" s="202"/>
      <c r="H3" s="205"/>
      <c r="I3" s="160"/>
      <c r="J3" s="160"/>
    </row>
    <row r="4" spans="1:23" ht="22.5" customHeight="1">
      <c r="A4" s="160"/>
      <c r="B4" s="159"/>
      <c r="C4" s="159"/>
      <c r="D4" s="280" t="s">
        <v>2</v>
      </c>
      <c r="E4" s="280"/>
      <c r="F4" s="280"/>
      <c r="H4" s="280" t="s">
        <v>3</v>
      </c>
      <c r="I4" s="280"/>
      <c r="J4" s="280"/>
    </row>
    <row r="5" spans="1:23" ht="22.5" customHeight="1">
      <c r="A5" s="160"/>
      <c r="B5" s="159"/>
      <c r="C5" s="159"/>
      <c r="D5" s="145" t="s">
        <v>4</v>
      </c>
      <c r="E5" s="143"/>
      <c r="F5" s="143" t="s">
        <v>5</v>
      </c>
      <c r="G5" s="185"/>
      <c r="H5" s="145" t="s">
        <v>4</v>
      </c>
      <c r="I5" s="143"/>
      <c r="J5" s="143" t="s">
        <v>5</v>
      </c>
    </row>
    <row r="6" spans="1:23" ht="22.5" customHeight="1">
      <c r="A6" s="164" t="s">
        <v>6</v>
      </c>
      <c r="B6" s="165" t="s">
        <v>7</v>
      </c>
      <c r="C6" s="162"/>
      <c r="D6" s="65" t="s">
        <v>8</v>
      </c>
      <c r="E6" s="65"/>
      <c r="F6" s="65" t="s">
        <v>9</v>
      </c>
      <c r="G6" s="186"/>
      <c r="H6" s="65" t="s">
        <v>8</v>
      </c>
      <c r="I6" s="65"/>
      <c r="J6" s="65" t="s">
        <v>9</v>
      </c>
    </row>
    <row r="7" spans="1:23" ht="22.5" customHeight="1">
      <c r="A7" s="164"/>
      <c r="B7" s="165"/>
      <c r="C7" s="162"/>
      <c r="D7" s="65" t="s">
        <v>10</v>
      </c>
      <c r="E7" s="65"/>
      <c r="F7" s="65"/>
      <c r="G7" s="186"/>
      <c r="H7" s="65" t="s">
        <v>10</v>
      </c>
      <c r="I7" s="65"/>
      <c r="J7" s="65"/>
    </row>
    <row r="8" spans="1:23" ht="22.5" customHeight="1">
      <c r="C8" s="166"/>
      <c r="D8" s="279" t="s">
        <v>11</v>
      </c>
      <c r="E8" s="279"/>
      <c r="F8" s="279"/>
      <c r="G8" s="279"/>
      <c r="H8" s="279"/>
      <c r="I8" s="279"/>
      <c r="J8" s="279"/>
    </row>
    <row r="9" spans="1:23" ht="22.5" customHeight="1">
      <c r="A9" s="167" t="s">
        <v>12</v>
      </c>
      <c r="C9" s="168"/>
      <c r="D9" s="169"/>
      <c r="E9" s="168"/>
      <c r="F9" s="169"/>
      <c r="G9" s="181"/>
      <c r="H9" s="168"/>
      <c r="I9" s="168"/>
      <c r="J9" s="168"/>
      <c r="K9" s="181"/>
    </row>
    <row r="10" spans="1:23" ht="22.5" customHeight="1">
      <c r="A10" s="132" t="s">
        <v>13</v>
      </c>
      <c r="B10" s="165"/>
      <c r="C10" s="168"/>
      <c r="D10" s="210">
        <v>2978282</v>
      </c>
      <c r="E10" s="211"/>
      <c r="F10" s="210">
        <v>2329561</v>
      </c>
      <c r="G10" s="212"/>
      <c r="H10" s="210">
        <v>299360</v>
      </c>
      <c r="I10" s="211"/>
      <c r="J10" s="210">
        <v>305242</v>
      </c>
      <c r="K10" s="189"/>
      <c r="M10" s="151"/>
      <c r="N10" s="151"/>
      <c r="T10" s="150"/>
      <c r="W10" s="150"/>
    </row>
    <row r="11" spans="1:23" ht="22.5" customHeight="1">
      <c r="A11" s="132" t="s">
        <v>14</v>
      </c>
      <c r="B11" s="165" t="s">
        <v>197</v>
      </c>
      <c r="C11" s="168"/>
      <c r="D11" s="210">
        <v>4233249</v>
      </c>
      <c r="E11" s="211"/>
      <c r="F11" s="210">
        <v>2560707</v>
      </c>
      <c r="G11" s="212"/>
      <c r="H11" s="210">
        <v>64048</v>
      </c>
      <c r="I11" s="211"/>
      <c r="J11" s="210">
        <v>65596</v>
      </c>
      <c r="K11" s="189"/>
      <c r="M11" s="151"/>
      <c r="N11" s="151"/>
      <c r="T11" s="150"/>
      <c r="W11" s="150"/>
    </row>
    <row r="12" spans="1:23" ht="22.5" customHeight="1">
      <c r="A12" s="132" t="s">
        <v>15</v>
      </c>
      <c r="B12" s="165"/>
      <c r="C12" s="168"/>
      <c r="D12" s="210">
        <v>97695</v>
      </c>
      <c r="E12" s="211"/>
      <c r="F12" s="210">
        <v>96230</v>
      </c>
      <c r="G12" s="212"/>
      <c r="H12" s="210">
        <v>19014</v>
      </c>
      <c r="I12" s="211"/>
      <c r="J12" s="210">
        <v>27688</v>
      </c>
      <c r="K12" s="189"/>
      <c r="M12" s="151"/>
      <c r="N12" s="151"/>
      <c r="T12" s="150"/>
      <c r="W12" s="150"/>
    </row>
    <row r="13" spans="1:23" ht="22.5" customHeight="1">
      <c r="A13" s="132" t="s">
        <v>17</v>
      </c>
      <c r="B13" s="165" t="s">
        <v>198</v>
      </c>
      <c r="C13" s="168"/>
      <c r="D13" s="210">
        <v>25633</v>
      </c>
      <c r="E13" s="211"/>
      <c r="F13" s="210">
        <v>25633</v>
      </c>
      <c r="G13" s="212"/>
      <c r="H13" s="210">
        <v>55633</v>
      </c>
      <c r="I13" s="211"/>
      <c r="J13" s="210">
        <v>55633</v>
      </c>
      <c r="K13" s="189"/>
      <c r="M13" s="151"/>
      <c r="N13" s="151"/>
      <c r="T13" s="150"/>
      <c r="W13" s="150"/>
    </row>
    <row r="14" spans="1:23" ht="22.5" customHeight="1">
      <c r="A14" s="132" t="s">
        <v>18</v>
      </c>
      <c r="B14" s="165" t="s">
        <v>195</v>
      </c>
      <c r="C14" s="168"/>
      <c r="D14" s="210">
        <v>3330936</v>
      </c>
      <c r="E14" s="211"/>
      <c r="F14" s="210">
        <v>3361018</v>
      </c>
      <c r="G14" s="212"/>
      <c r="H14" s="210">
        <v>18928</v>
      </c>
      <c r="I14" s="211"/>
      <c r="J14" s="210">
        <v>17367</v>
      </c>
      <c r="K14" s="189"/>
      <c r="M14" s="151"/>
      <c r="N14" s="151"/>
      <c r="T14" s="150"/>
      <c r="W14" s="150"/>
    </row>
    <row r="15" spans="1:23" ht="22.5" customHeight="1">
      <c r="A15" s="132" t="s">
        <v>19</v>
      </c>
      <c r="B15" s="165"/>
      <c r="C15" s="168"/>
      <c r="D15" s="211">
        <v>168792</v>
      </c>
      <c r="E15" s="211"/>
      <c r="F15" s="211">
        <v>158893</v>
      </c>
      <c r="G15" s="212"/>
      <c r="H15" s="210">
        <v>616</v>
      </c>
      <c r="I15" s="211"/>
      <c r="J15" s="210">
        <v>452</v>
      </c>
      <c r="K15" s="189"/>
      <c r="M15" s="151"/>
      <c r="N15" s="151"/>
      <c r="T15" s="150"/>
      <c r="W15" s="150"/>
    </row>
    <row r="16" spans="1:23" ht="22.5" customHeight="1">
      <c r="A16" s="4" t="s">
        <v>20</v>
      </c>
      <c r="B16" s="170"/>
      <c r="C16" s="171"/>
      <c r="D16" s="213">
        <f>SUM(D10:D15)</f>
        <v>10834587</v>
      </c>
      <c r="E16" s="214"/>
      <c r="F16" s="213">
        <f>SUM(F10:F15)</f>
        <v>8532042</v>
      </c>
      <c r="G16" s="215"/>
      <c r="H16" s="213">
        <f>SUM(H10:H15)</f>
        <v>457599</v>
      </c>
      <c r="I16" s="214"/>
      <c r="J16" s="213">
        <f>SUM(J10:J15)</f>
        <v>471978</v>
      </c>
      <c r="K16" s="190"/>
      <c r="M16" s="151"/>
      <c r="N16" s="151"/>
      <c r="T16" s="150"/>
      <c r="W16" s="150"/>
    </row>
    <row r="17" spans="1:23" ht="22.5" customHeight="1">
      <c r="A17" s="4"/>
      <c r="B17" s="170"/>
      <c r="C17" s="168"/>
      <c r="D17" s="210"/>
      <c r="E17" s="211"/>
      <c r="F17" s="210"/>
      <c r="G17" s="212"/>
      <c r="H17" s="210"/>
      <c r="I17" s="211"/>
      <c r="J17" s="210"/>
      <c r="M17" s="151"/>
      <c r="N17" s="151"/>
    </row>
    <row r="18" spans="1:23" ht="22.5" customHeight="1">
      <c r="A18" s="167" t="s">
        <v>21</v>
      </c>
      <c r="B18" s="165"/>
      <c r="C18" s="168"/>
      <c r="D18" s="216"/>
      <c r="E18" s="211"/>
      <c r="F18" s="216"/>
      <c r="G18" s="212"/>
      <c r="H18" s="216"/>
      <c r="I18" s="211"/>
      <c r="J18" s="216"/>
      <c r="M18" s="151"/>
      <c r="N18" s="151"/>
    </row>
    <row r="19" spans="1:23" ht="22.5" customHeight="1">
      <c r="A19" s="132" t="s">
        <v>22</v>
      </c>
      <c r="B19" s="165"/>
      <c r="C19" s="168"/>
      <c r="D19" s="210">
        <v>32689</v>
      </c>
      <c r="E19" s="211"/>
      <c r="F19" s="210">
        <v>31342</v>
      </c>
      <c r="G19" s="212"/>
      <c r="H19" s="210">
        <v>32689</v>
      </c>
      <c r="I19" s="211"/>
      <c r="J19" s="210">
        <v>31342</v>
      </c>
      <c r="K19" s="189"/>
      <c r="M19" s="151"/>
      <c r="N19" s="151"/>
      <c r="T19" s="150"/>
      <c r="W19" s="150"/>
    </row>
    <row r="20" spans="1:23" ht="22.5" customHeight="1">
      <c r="A20" s="132" t="s">
        <v>23</v>
      </c>
      <c r="B20" s="165" t="s">
        <v>16</v>
      </c>
      <c r="C20" s="168"/>
      <c r="D20" s="246">
        <v>0</v>
      </c>
      <c r="E20" s="244"/>
      <c r="F20" s="246">
        <v>0</v>
      </c>
      <c r="G20" s="212"/>
      <c r="H20" s="217">
        <v>3721396</v>
      </c>
      <c r="I20" s="211"/>
      <c r="J20" s="210">
        <v>3721396</v>
      </c>
      <c r="K20" s="189"/>
      <c r="M20" s="151"/>
      <c r="N20" s="151"/>
      <c r="T20" s="150"/>
      <c r="W20" s="150"/>
    </row>
    <row r="21" spans="1:23" ht="22.5" customHeight="1">
      <c r="A21" s="132" t="s">
        <v>24</v>
      </c>
      <c r="B21" s="165" t="s">
        <v>16</v>
      </c>
      <c r="C21" s="168"/>
      <c r="D21" s="246">
        <v>0</v>
      </c>
      <c r="E21" s="244"/>
      <c r="F21" s="246">
        <v>0</v>
      </c>
      <c r="G21" s="212"/>
      <c r="H21" s="246">
        <v>0</v>
      </c>
      <c r="I21" s="244"/>
      <c r="J21" s="246">
        <v>0</v>
      </c>
      <c r="K21" s="189"/>
      <c r="M21" s="151"/>
      <c r="N21" s="151"/>
      <c r="T21" s="150"/>
      <c r="W21" s="150"/>
    </row>
    <row r="22" spans="1:23" ht="22.5" customHeight="1">
      <c r="A22" s="132" t="s">
        <v>25</v>
      </c>
      <c r="B22" s="165"/>
      <c r="C22" s="168"/>
      <c r="D22" s="210">
        <v>41512</v>
      </c>
      <c r="E22" s="211"/>
      <c r="F22" s="210">
        <v>41928</v>
      </c>
      <c r="G22" s="212"/>
      <c r="H22" s="247">
        <v>0</v>
      </c>
      <c r="I22" s="244"/>
      <c r="J22" s="246">
        <v>0</v>
      </c>
      <c r="K22" s="189"/>
      <c r="M22" s="151"/>
      <c r="N22" s="151"/>
      <c r="T22" s="150"/>
      <c r="W22" s="150"/>
    </row>
    <row r="23" spans="1:23" ht="22.5" customHeight="1">
      <c r="A23" s="10" t="s">
        <v>26</v>
      </c>
      <c r="B23" s="165" t="s">
        <v>223</v>
      </c>
      <c r="C23" s="168"/>
      <c r="D23" s="210">
        <v>5072335</v>
      </c>
      <c r="E23" s="211"/>
      <c r="F23" s="210">
        <v>4912037</v>
      </c>
      <c r="G23" s="212"/>
      <c r="H23" s="210">
        <v>186475</v>
      </c>
      <c r="I23" s="211"/>
      <c r="J23" s="210">
        <v>188580</v>
      </c>
      <c r="K23" s="189"/>
      <c r="M23" s="151"/>
      <c r="N23" s="151"/>
      <c r="T23" s="150"/>
      <c r="W23" s="150"/>
    </row>
    <row r="24" spans="1:23" ht="22.5" customHeight="1">
      <c r="A24" s="10" t="s">
        <v>27</v>
      </c>
      <c r="B24" s="165"/>
      <c r="C24" s="168"/>
      <c r="D24" s="210">
        <v>237480</v>
      </c>
      <c r="E24" s="211"/>
      <c r="F24" s="210">
        <v>244677</v>
      </c>
      <c r="G24" s="212"/>
      <c r="H24" s="210">
        <v>41611</v>
      </c>
      <c r="I24" s="211"/>
      <c r="J24" s="210">
        <v>42953</v>
      </c>
      <c r="K24" s="189"/>
      <c r="M24" s="151"/>
      <c r="N24" s="151"/>
      <c r="T24" s="150"/>
      <c r="W24" s="150"/>
    </row>
    <row r="25" spans="1:23" ht="22.5" customHeight="1">
      <c r="A25" s="132" t="s">
        <v>28</v>
      </c>
      <c r="B25" s="165"/>
      <c r="C25" s="168"/>
      <c r="D25" s="210">
        <v>42582</v>
      </c>
      <c r="E25" s="211"/>
      <c r="F25" s="210">
        <v>44976</v>
      </c>
      <c r="G25" s="212"/>
      <c r="H25" s="210">
        <v>17748</v>
      </c>
      <c r="I25" s="211"/>
      <c r="J25" s="210">
        <v>18327</v>
      </c>
      <c r="K25" s="189"/>
      <c r="M25" s="151"/>
      <c r="N25" s="151"/>
      <c r="T25" s="150"/>
      <c r="W25" s="150"/>
    </row>
    <row r="26" spans="1:23" ht="22.5" customHeight="1">
      <c r="A26" s="132" t="s">
        <v>29</v>
      </c>
      <c r="B26" s="165"/>
      <c r="C26" s="168"/>
      <c r="D26" s="210">
        <v>50801</v>
      </c>
      <c r="E26" s="211"/>
      <c r="F26" s="210">
        <v>35833</v>
      </c>
      <c r="G26" s="212"/>
      <c r="H26" s="247">
        <v>0</v>
      </c>
      <c r="I26" s="244"/>
      <c r="J26" s="246">
        <v>0</v>
      </c>
      <c r="K26" s="189"/>
      <c r="M26" s="151"/>
      <c r="N26" s="151"/>
      <c r="T26" s="150"/>
      <c r="W26" s="150"/>
    </row>
    <row r="27" spans="1:23" ht="22.5" customHeight="1">
      <c r="A27" s="132" t="s">
        <v>30</v>
      </c>
      <c r="B27" s="165"/>
      <c r="C27" s="168"/>
      <c r="D27" s="210">
        <v>31589</v>
      </c>
      <c r="E27" s="211"/>
      <c r="F27" s="210">
        <v>36356</v>
      </c>
      <c r="G27" s="212"/>
      <c r="H27" s="210">
        <v>7697</v>
      </c>
      <c r="I27" s="211"/>
      <c r="J27" s="210">
        <v>7522</v>
      </c>
      <c r="K27" s="189"/>
      <c r="M27" s="151"/>
      <c r="N27" s="151"/>
      <c r="T27" s="150"/>
      <c r="W27" s="150"/>
    </row>
    <row r="28" spans="1:23" ht="22.5" customHeight="1">
      <c r="A28" s="132" t="s">
        <v>32</v>
      </c>
      <c r="B28" s="165"/>
      <c r="C28" s="168"/>
      <c r="D28" s="210">
        <v>5000</v>
      </c>
      <c r="E28" s="211"/>
      <c r="F28" s="210">
        <v>5000</v>
      </c>
      <c r="G28" s="212"/>
      <c r="H28" s="247">
        <v>0</v>
      </c>
      <c r="I28" s="244"/>
      <c r="J28" s="246">
        <v>0</v>
      </c>
      <c r="K28" s="189"/>
      <c r="M28" s="151"/>
      <c r="N28" s="151"/>
      <c r="T28" s="150"/>
      <c r="W28" s="150"/>
    </row>
    <row r="29" spans="1:23" ht="22.5" customHeight="1">
      <c r="A29" s="132" t="s">
        <v>33</v>
      </c>
      <c r="B29" s="165"/>
      <c r="C29" s="168"/>
      <c r="D29" s="218">
        <v>64919</v>
      </c>
      <c r="E29" s="211"/>
      <c r="F29" s="218">
        <v>62548</v>
      </c>
      <c r="G29" s="212"/>
      <c r="H29" s="218">
        <v>13827</v>
      </c>
      <c r="I29" s="211"/>
      <c r="J29" s="218">
        <v>13044</v>
      </c>
      <c r="K29" s="189"/>
      <c r="M29" s="151"/>
      <c r="N29" s="151"/>
      <c r="T29" s="150"/>
      <c r="W29" s="150"/>
    </row>
    <row r="30" spans="1:23" ht="22.5" customHeight="1">
      <c r="A30" s="164" t="s">
        <v>34</v>
      </c>
      <c r="B30" s="165"/>
      <c r="C30" s="171"/>
      <c r="D30" s="219">
        <f>SUM(D19:D29)</f>
        <v>5578907</v>
      </c>
      <c r="E30" s="214"/>
      <c r="F30" s="219">
        <f>SUM(F19:F29)</f>
        <v>5414697</v>
      </c>
      <c r="G30" s="215"/>
      <c r="H30" s="219">
        <f>SUM(H19:H29)</f>
        <v>4021443</v>
      </c>
      <c r="I30" s="214"/>
      <c r="J30" s="219">
        <f>SUM(J19:J29)</f>
        <v>4023164</v>
      </c>
      <c r="K30" s="190"/>
      <c r="M30" s="151"/>
      <c r="N30" s="151"/>
      <c r="T30" s="150"/>
      <c r="W30" s="150"/>
    </row>
    <row r="31" spans="1:23" ht="22.5" customHeight="1">
      <c r="A31" s="164"/>
      <c r="C31" s="171"/>
      <c r="D31" s="173"/>
      <c r="E31" s="171"/>
      <c r="F31" s="173"/>
      <c r="G31" s="188"/>
      <c r="H31" s="173"/>
      <c r="I31" s="171"/>
      <c r="J31" s="173"/>
      <c r="M31" s="151"/>
      <c r="N31" s="151"/>
    </row>
    <row r="32" spans="1:23" ht="22.5" customHeight="1" thickBot="1">
      <c r="A32" s="4" t="s">
        <v>35</v>
      </c>
      <c r="B32" s="159"/>
      <c r="C32" s="171"/>
      <c r="D32" s="155">
        <f>D16+D30</f>
        <v>16413494</v>
      </c>
      <c r="E32" s="171"/>
      <c r="F32" s="155">
        <f>F16+F30</f>
        <v>13946739</v>
      </c>
      <c r="G32" s="190"/>
      <c r="H32" s="155">
        <f>H16+H30</f>
        <v>4479042</v>
      </c>
      <c r="I32" s="171"/>
      <c r="J32" s="155">
        <f>J16+J30</f>
        <v>4495142</v>
      </c>
      <c r="K32" s="190"/>
      <c r="M32" s="151"/>
      <c r="N32" s="151"/>
      <c r="T32" s="150"/>
      <c r="W32" s="150"/>
    </row>
    <row r="33" spans="1:23" ht="24" thickTop="1">
      <c r="A33" s="158" t="s">
        <v>0</v>
      </c>
      <c r="B33" s="159"/>
      <c r="C33" s="160"/>
      <c r="D33" s="160"/>
      <c r="E33" s="160"/>
      <c r="F33" s="160"/>
      <c r="G33" s="182"/>
      <c r="H33" s="222"/>
      <c r="I33" s="160"/>
      <c r="J33" s="160"/>
      <c r="M33" s="151"/>
      <c r="N33" s="151"/>
    </row>
    <row r="34" spans="1:23" ht="23.4">
      <c r="A34" s="4" t="str">
        <f>A2</f>
        <v>งบแสดงฐานะการเงิน</v>
      </c>
      <c r="B34" s="159"/>
      <c r="C34" s="160"/>
      <c r="D34" s="160"/>
      <c r="E34" s="160"/>
      <c r="F34" s="160"/>
      <c r="G34" s="182"/>
      <c r="H34" s="160"/>
      <c r="I34" s="160"/>
      <c r="J34" s="160"/>
      <c r="M34" s="151"/>
      <c r="N34" s="151"/>
    </row>
    <row r="35" spans="1:23" ht="22.5" customHeight="1">
      <c r="A35" s="4"/>
      <c r="C35" s="163"/>
      <c r="E35" s="163"/>
      <c r="G35" s="183"/>
      <c r="H35" s="163"/>
      <c r="I35" s="163"/>
      <c r="J35" s="163"/>
      <c r="M35" s="151"/>
      <c r="N35" s="151"/>
    </row>
    <row r="36" spans="1:23" ht="22.5" customHeight="1">
      <c r="A36" s="160"/>
      <c r="B36" s="159"/>
      <c r="C36" s="159"/>
      <c r="D36" s="280" t="s">
        <v>2</v>
      </c>
      <c r="E36" s="280"/>
      <c r="F36" s="280"/>
      <c r="H36" s="280" t="s">
        <v>3</v>
      </c>
      <c r="I36" s="280"/>
      <c r="J36" s="280"/>
      <c r="M36" s="151"/>
      <c r="N36" s="151"/>
    </row>
    <row r="37" spans="1:23" ht="22.5" customHeight="1">
      <c r="A37" s="160"/>
      <c r="B37" s="159"/>
      <c r="C37" s="159"/>
      <c r="D37" s="145" t="s">
        <v>4</v>
      </c>
      <c r="E37" s="143"/>
      <c r="F37" s="143" t="s">
        <v>5</v>
      </c>
      <c r="G37" s="185"/>
      <c r="H37" s="145" t="s">
        <v>4</v>
      </c>
      <c r="I37" s="143"/>
      <c r="J37" s="143" t="s">
        <v>5</v>
      </c>
      <c r="M37" s="151"/>
      <c r="N37" s="151"/>
    </row>
    <row r="38" spans="1:23" ht="22.5" customHeight="1">
      <c r="A38" s="164" t="s">
        <v>36</v>
      </c>
      <c r="B38" s="165" t="s">
        <v>7</v>
      </c>
      <c r="C38" s="162"/>
      <c r="D38" s="65" t="s">
        <v>8</v>
      </c>
      <c r="E38" s="65"/>
      <c r="F38" s="65" t="s">
        <v>9</v>
      </c>
      <c r="G38" s="186"/>
      <c r="H38" s="65" t="s">
        <v>8</v>
      </c>
      <c r="I38" s="65"/>
      <c r="J38" s="65" t="s">
        <v>9</v>
      </c>
      <c r="M38" s="151"/>
      <c r="N38" s="151"/>
    </row>
    <row r="39" spans="1:23" ht="22.5" customHeight="1">
      <c r="A39" s="164"/>
      <c r="B39" s="165"/>
      <c r="C39" s="162"/>
      <c r="D39" s="65" t="s">
        <v>10</v>
      </c>
      <c r="E39" s="65"/>
      <c r="F39" s="65"/>
      <c r="G39" s="186"/>
      <c r="H39" s="65" t="s">
        <v>10</v>
      </c>
      <c r="I39" s="65"/>
      <c r="J39" s="65"/>
      <c r="M39" s="151"/>
      <c r="N39" s="151"/>
    </row>
    <row r="40" spans="1:23" ht="22.5" customHeight="1">
      <c r="C40" s="166"/>
      <c r="D40" s="279" t="s">
        <v>11</v>
      </c>
      <c r="E40" s="279"/>
      <c r="F40" s="279"/>
      <c r="G40" s="279"/>
      <c r="H40" s="279"/>
      <c r="I40" s="279"/>
      <c r="J40" s="279"/>
      <c r="M40" s="151"/>
      <c r="N40" s="151"/>
    </row>
    <row r="41" spans="1:23" ht="22.5" customHeight="1">
      <c r="A41" s="167" t="s">
        <v>37</v>
      </c>
      <c r="C41" s="168"/>
      <c r="D41" s="169"/>
      <c r="E41" s="168"/>
      <c r="F41" s="169"/>
      <c r="G41" s="187"/>
      <c r="H41" s="168"/>
      <c r="I41" s="168"/>
      <c r="J41" s="168"/>
      <c r="M41" s="151"/>
      <c r="N41" s="151"/>
    </row>
    <row r="42" spans="1:23" ht="22.5" customHeight="1">
      <c r="A42" s="132" t="s">
        <v>38</v>
      </c>
      <c r="B42" s="165"/>
      <c r="C42" s="168"/>
      <c r="D42" s="210">
        <v>947944</v>
      </c>
      <c r="E42" s="211"/>
      <c r="F42" s="210">
        <v>1535054</v>
      </c>
      <c r="G42" s="212"/>
      <c r="H42" s="177">
        <v>690000</v>
      </c>
      <c r="I42" s="211"/>
      <c r="J42" s="210">
        <v>720000</v>
      </c>
      <c r="K42" s="189"/>
      <c r="M42" s="151"/>
      <c r="N42" s="151"/>
    </row>
    <row r="43" spans="1:23" ht="22.5" customHeight="1">
      <c r="A43" s="132" t="s">
        <v>39</v>
      </c>
      <c r="B43" s="165"/>
      <c r="C43" s="168"/>
      <c r="D43" s="210">
        <v>7690185</v>
      </c>
      <c r="E43" s="211"/>
      <c r="F43" s="210">
        <v>5503615</v>
      </c>
      <c r="G43" s="212"/>
      <c r="H43" s="177">
        <v>104092</v>
      </c>
      <c r="I43" s="211"/>
      <c r="J43" s="210">
        <v>89004</v>
      </c>
      <c r="K43" s="189"/>
      <c r="L43" s="168"/>
      <c r="M43" s="151"/>
      <c r="N43" s="151"/>
    </row>
    <row r="44" spans="1:23" ht="22.5" customHeight="1">
      <c r="A44" s="132" t="s">
        <v>199</v>
      </c>
      <c r="B44" s="165"/>
      <c r="C44" s="168"/>
      <c r="D44" s="220">
        <v>163673</v>
      </c>
      <c r="E44" s="211"/>
      <c r="F44" s="210">
        <v>776</v>
      </c>
      <c r="G44" s="212"/>
      <c r="H44" s="177">
        <v>163673</v>
      </c>
      <c r="I44" s="211"/>
      <c r="J44" s="210">
        <v>776</v>
      </c>
      <c r="K44" s="189"/>
      <c r="L44" s="168"/>
      <c r="M44" s="151"/>
      <c r="N44" s="151"/>
    </row>
    <row r="45" spans="1:23" ht="22.5" customHeight="1">
      <c r="A45" s="10" t="s">
        <v>40</v>
      </c>
      <c r="B45" s="165"/>
      <c r="C45" s="168"/>
      <c r="D45" s="210">
        <v>2188</v>
      </c>
      <c r="E45" s="211"/>
      <c r="F45" s="210">
        <v>2188</v>
      </c>
      <c r="G45" s="212"/>
      <c r="H45" s="240">
        <v>0</v>
      </c>
      <c r="I45" s="245"/>
      <c r="J45" s="246">
        <v>0</v>
      </c>
      <c r="K45" s="189"/>
      <c r="M45" s="151"/>
      <c r="N45" s="151"/>
      <c r="T45" s="150"/>
    </row>
    <row r="46" spans="1:23" ht="22.5" customHeight="1">
      <c r="A46" s="132" t="s">
        <v>41</v>
      </c>
      <c r="B46" s="165"/>
      <c r="C46" s="168"/>
      <c r="D46" s="210">
        <v>130323</v>
      </c>
      <c r="E46" s="211"/>
      <c r="F46" s="210">
        <v>189642</v>
      </c>
      <c r="G46" s="212"/>
      <c r="H46" s="177">
        <v>5804</v>
      </c>
      <c r="I46" s="211"/>
      <c r="J46" s="210">
        <v>3345</v>
      </c>
      <c r="K46" s="189"/>
      <c r="L46" s="168"/>
      <c r="M46" s="151"/>
      <c r="N46" s="151"/>
      <c r="O46" s="142"/>
      <c r="T46" s="150"/>
      <c r="W46" s="150"/>
    </row>
    <row r="47" spans="1:23" ht="22.5" customHeight="1">
      <c r="A47" s="132" t="s">
        <v>42</v>
      </c>
      <c r="B47" s="165" t="s">
        <v>198</v>
      </c>
      <c r="C47" s="168"/>
      <c r="D47" s="246">
        <v>0</v>
      </c>
      <c r="E47" s="244"/>
      <c r="F47" s="246">
        <v>0</v>
      </c>
      <c r="G47" s="212"/>
      <c r="H47" s="178">
        <v>100000</v>
      </c>
      <c r="I47" s="211"/>
      <c r="J47" s="210">
        <v>100000</v>
      </c>
      <c r="K47" s="189"/>
      <c r="L47" s="168"/>
      <c r="M47" s="151"/>
      <c r="N47" s="151"/>
      <c r="O47" s="142"/>
      <c r="V47" s="168"/>
    </row>
    <row r="48" spans="1:23" ht="22.5" customHeight="1">
      <c r="A48" s="132" t="s">
        <v>43</v>
      </c>
      <c r="B48" s="165"/>
      <c r="C48" s="168"/>
      <c r="D48" s="216"/>
      <c r="E48" s="211"/>
      <c r="F48" s="216"/>
      <c r="G48" s="212"/>
      <c r="H48" s="179"/>
      <c r="I48" s="216"/>
      <c r="J48" s="210"/>
      <c r="K48" s="189"/>
      <c r="M48" s="151"/>
      <c r="N48" s="151"/>
    </row>
    <row r="49" spans="1:23" ht="22.5" customHeight="1">
      <c r="A49" s="132" t="s">
        <v>44</v>
      </c>
      <c r="B49" s="165" t="s">
        <v>196</v>
      </c>
      <c r="C49" s="168"/>
      <c r="D49" s="210">
        <v>406255</v>
      </c>
      <c r="E49" s="211"/>
      <c r="F49" s="210">
        <v>278641</v>
      </c>
      <c r="G49" s="212"/>
      <c r="H49" s="240">
        <v>0</v>
      </c>
      <c r="I49" s="245"/>
      <c r="J49" s="246">
        <v>0</v>
      </c>
      <c r="K49" s="189"/>
      <c r="M49" s="151"/>
      <c r="N49" s="151"/>
      <c r="T49" s="150"/>
      <c r="W49" s="150"/>
    </row>
    <row r="50" spans="1:23" ht="22.5" customHeight="1">
      <c r="A50" s="132" t="s">
        <v>45</v>
      </c>
      <c r="B50" s="165"/>
      <c r="C50" s="168"/>
      <c r="D50" s="210"/>
      <c r="E50" s="211"/>
      <c r="F50" s="210"/>
      <c r="G50" s="212"/>
      <c r="H50" s="177"/>
      <c r="I50" s="216"/>
      <c r="J50" s="217"/>
      <c r="K50" s="189"/>
      <c r="M50" s="151"/>
      <c r="N50" s="151"/>
      <c r="T50" s="150"/>
      <c r="W50" s="150"/>
    </row>
    <row r="51" spans="1:23" ht="22.5" customHeight="1">
      <c r="A51" s="132" t="s">
        <v>44</v>
      </c>
      <c r="B51" s="165"/>
      <c r="C51" s="168"/>
      <c r="D51" s="210">
        <v>27554</v>
      </c>
      <c r="E51" s="211"/>
      <c r="F51" s="210">
        <v>27522</v>
      </c>
      <c r="G51" s="212"/>
      <c r="H51" s="177">
        <v>4844</v>
      </c>
      <c r="I51" s="216"/>
      <c r="J51" s="210">
        <v>4793</v>
      </c>
      <c r="K51" s="189"/>
      <c r="M51" s="151"/>
      <c r="N51" s="151"/>
      <c r="T51" s="150"/>
      <c r="W51" s="150"/>
    </row>
    <row r="52" spans="1:23" ht="22.5" customHeight="1">
      <c r="A52" s="10" t="s">
        <v>46</v>
      </c>
      <c r="B52" s="165"/>
      <c r="C52" s="168"/>
      <c r="D52" s="220">
        <v>94019</v>
      </c>
      <c r="E52" s="211"/>
      <c r="F52" s="210">
        <v>41966</v>
      </c>
      <c r="G52" s="212"/>
      <c r="H52" s="240">
        <v>0</v>
      </c>
      <c r="I52" s="245"/>
      <c r="J52" s="246">
        <v>0</v>
      </c>
      <c r="K52" s="189"/>
      <c r="M52" s="151"/>
      <c r="N52" s="151"/>
      <c r="T52" s="150"/>
      <c r="W52" s="150"/>
    </row>
    <row r="53" spans="1:23" ht="22.5" customHeight="1">
      <c r="A53" s="10" t="s">
        <v>47</v>
      </c>
      <c r="B53" s="165"/>
      <c r="C53" s="168"/>
      <c r="D53" s="220">
        <v>3597</v>
      </c>
      <c r="E53" s="211"/>
      <c r="F53" s="210">
        <v>558</v>
      </c>
      <c r="G53" s="212"/>
      <c r="H53" s="240">
        <v>0</v>
      </c>
      <c r="I53" s="245"/>
      <c r="J53" s="246">
        <v>0</v>
      </c>
      <c r="K53" s="189"/>
      <c r="M53" s="151"/>
      <c r="N53" s="151"/>
      <c r="T53" s="150"/>
      <c r="W53" s="150"/>
    </row>
    <row r="54" spans="1:23" ht="22.5" customHeight="1">
      <c r="A54" s="10" t="s">
        <v>48</v>
      </c>
      <c r="B54" s="165"/>
      <c r="C54" s="168"/>
      <c r="D54" s="220">
        <v>18558</v>
      </c>
      <c r="E54" s="211"/>
      <c r="F54" s="210">
        <v>15149</v>
      </c>
      <c r="G54" s="212"/>
      <c r="H54" s="177">
        <v>2229</v>
      </c>
      <c r="I54" s="210"/>
      <c r="J54" s="210">
        <v>1845</v>
      </c>
      <c r="K54" s="189"/>
      <c r="M54" s="151"/>
      <c r="N54" s="151"/>
      <c r="T54" s="150"/>
      <c r="W54" s="150"/>
    </row>
    <row r="55" spans="1:23" ht="22.5" customHeight="1">
      <c r="A55" s="4" t="s">
        <v>49</v>
      </c>
      <c r="B55" s="170"/>
      <c r="C55" s="171"/>
      <c r="D55" s="157">
        <f>SUM(D42:D54)</f>
        <v>9484296</v>
      </c>
      <c r="E55" s="171"/>
      <c r="F55" s="157">
        <f>SUM(F42:F54)</f>
        <v>7595111</v>
      </c>
      <c r="G55" s="190"/>
      <c r="H55" s="157">
        <f>SUM(H42:H54)</f>
        <v>1070642</v>
      </c>
      <c r="I55" s="156"/>
      <c r="J55" s="157">
        <f>SUM(J42:J54)</f>
        <v>919763</v>
      </c>
      <c r="K55" s="190"/>
      <c r="M55" s="151"/>
      <c r="N55" s="151"/>
      <c r="T55" s="150"/>
      <c r="W55" s="150"/>
    </row>
    <row r="56" spans="1:23" ht="22.5" customHeight="1">
      <c r="A56" s="4"/>
      <c r="B56" s="165"/>
      <c r="C56" s="163"/>
      <c r="E56" s="163"/>
      <c r="H56" s="163"/>
      <c r="I56" s="163"/>
      <c r="J56" s="163"/>
      <c r="M56" s="151"/>
      <c r="N56" s="151"/>
    </row>
    <row r="57" spans="1:23" ht="22.5" customHeight="1">
      <c r="A57" s="174" t="s">
        <v>50</v>
      </c>
      <c r="B57" s="170"/>
      <c r="C57" s="168"/>
      <c r="D57" s="154"/>
      <c r="E57" s="168"/>
      <c r="F57" s="154"/>
      <c r="H57" s="154"/>
      <c r="I57" s="154"/>
      <c r="J57" s="154"/>
      <c r="M57" s="151"/>
      <c r="N57" s="151"/>
    </row>
    <row r="58" spans="1:23" ht="22.5" customHeight="1">
      <c r="A58" s="10" t="s">
        <v>51</v>
      </c>
      <c r="B58" s="165"/>
      <c r="C58" s="168"/>
      <c r="D58" s="211">
        <v>7380</v>
      </c>
      <c r="E58" s="211"/>
      <c r="F58" s="211">
        <v>7380</v>
      </c>
      <c r="G58" s="212"/>
      <c r="H58" s="244">
        <v>0</v>
      </c>
      <c r="I58" s="245"/>
      <c r="J58" s="246">
        <v>0</v>
      </c>
      <c r="K58" s="189"/>
      <c r="M58" s="151"/>
      <c r="N58" s="151"/>
      <c r="T58" s="150"/>
      <c r="W58" s="150"/>
    </row>
    <row r="59" spans="1:23" ht="22.5" customHeight="1">
      <c r="A59" s="10" t="s">
        <v>52</v>
      </c>
      <c r="B59" s="165"/>
      <c r="C59" s="168"/>
      <c r="D59" s="211">
        <v>43217</v>
      </c>
      <c r="E59" s="211"/>
      <c r="F59" s="211">
        <v>43756</v>
      </c>
      <c r="G59" s="212"/>
      <c r="H59" s="244">
        <v>0</v>
      </c>
      <c r="I59" s="245"/>
      <c r="J59" s="246">
        <v>0</v>
      </c>
      <c r="K59" s="189"/>
      <c r="M59" s="151"/>
      <c r="N59" s="151"/>
      <c r="T59" s="150"/>
      <c r="W59" s="150"/>
    </row>
    <row r="60" spans="1:23" ht="22.5" customHeight="1">
      <c r="A60" s="160" t="s">
        <v>53</v>
      </c>
      <c r="B60" s="170"/>
      <c r="C60" s="168"/>
      <c r="D60" s="210">
        <v>118471</v>
      </c>
      <c r="E60" s="211"/>
      <c r="F60" s="210">
        <v>127850</v>
      </c>
      <c r="G60" s="212"/>
      <c r="H60" s="247">
        <v>0</v>
      </c>
      <c r="I60" s="247"/>
      <c r="J60" s="246">
        <v>0</v>
      </c>
      <c r="K60" s="189"/>
      <c r="M60" s="151"/>
      <c r="N60" s="151"/>
    </row>
    <row r="61" spans="1:23" ht="22.5" customHeight="1">
      <c r="A61" s="10" t="s">
        <v>54</v>
      </c>
      <c r="B61" s="165" t="s">
        <v>196</v>
      </c>
      <c r="C61" s="169"/>
      <c r="D61" s="211">
        <v>1427493</v>
      </c>
      <c r="E61" s="216"/>
      <c r="F61" s="211">
        <v>976457</v>
      </c>
      <c r="G61" s="212"/>
      <c r="H61" s="244">
        <v>0</v>
      </c>
      <c r="I61" s="244"/>
      <c r="J61" s="246">
        <v>0</v>
      </c>
      <c r="K61" s="189"/>
      <c r="M61" s="151"/>
      <c r="N61" s="151"/>
      <c r="T61" s="150"/>
      <c r="W61" s="150"/>
    </row>
    <row r="62" spans="1:23" ht="22.5" customHeight="1">
      <c r="A62" s="10" t="s">
        <v>55</v>
      </c>
      <c r="B62" s="165"/>
      <c r="C62" s="169"/>
      <c r="D62" s="211">
        <v>244814</v>
      </c>
      <c r="E62" s="216"/>
      <c r="F62" s="211">
        <v>230131</v>
      </c>
      <c r="G62" s="212"/>
      <c r="H62" s="211">
        <v>38670</v>
      </c>
      <c r="I62" s="216"/>
      <c r="J62" s="210">
        <v>39901</v>
      </c>
      <c r="K62" s="189"/>
      <c r="M62" s="151"/>
      <c r="N62" s="151"/>
      <c r="T62" s="150"/>
      <c r="W62" s="150"/>
    </row>
    <row r="63" spans="1:23" ht="22.5" hidden="1" customHeight="1">
      <c r="A63" s="10" t="s">
        <v>56</v>
      </c>
      <c r="B63" s="165" t="s">
        <v>31</v>
      </c>
      <c r="C63" s="168"/>
      <c r="D63" s="216"/>
      <c r="E63" s="211"/>
      <c r="F63" s="216">
        <v>0</v>
      </c>
      <c r="G63" s="212"/>
      <c r="H63" s="216"/>
      <c r="I63" s="211"/>
      <c r="J63" s="216"/>
      <c r="K63" s="189"/>
      <c r="M63" s="151"/>
      <c r="N63" s="151"/>
      <c r="T63" s="150"/>
      <c r="W63" s="150"/>
    </row>
    <row r="64" spans="1:23" ht="22.5" customHeight="1">
      <c r="A64" s="132" t="s">
        <v>57</v>
      </c>
      <c r="B64" s="165"/>
      <c r="C64" s="168"/>
      <c r="D64" s="211">
        <v>56408</v>
      </c>
      <c r="E64" s="211"/>
      <c r="F64" s="211">
        <v>55355</v>
      </c>
      <c r="G64" s="212"/>
      <c r="H64" s="211">
        <v>9694</v>
      </c>
      <c r="I64" s="211"/>
      <c r="J64" s="210">
        <v>9452</v>
      </c>
      <c r="K64" s="189"/>
      <c r="M64" s="151"/>
      <c r="N64" s="151"/>
      <c r="T64" s="150"/>
      <c r="W64" s="150"/>
    </row>
    <row r="65" spans="1:23" ht="22.5" hidden="1" customHeight="1">
      <c r="A65" s="10" t="s">
        <v>58</v>
      </c>
      <c r="B65" s="165"/>
      <c r="C65" s="168"/>
      <c r="D65" s="169"/>
      <c r="E65" s="168"/>
      <c r="F65" s="169"/>
      <c r="H65" s="169"/>
      <c r="I65" s="168"/>
      <c r="J65" s="169"/>
      <c r="K65" s="189"/>
      <c r="M65" s="151"/>
      <c r="N65" s="151"/>
      <c r="T65" s="150"/>
      <c r="W65" s="150"/>
    </row>
    <row r="66" spans="1:23" ht="22.5" customHeight="1">
      <c r="A66" s="4" t="s">
        <v>59</v>
      </c>
      <c r="B66" s="165"/>
      <c r="C66" s="169"/>
      <c r="D66" s="157">
        <f>SUM(D58:D65)</f>
        <v>1897783</v>
      </c>
      <c r="E66" s="169"/>
      <c r="F66" s="157">
        <f>SUM(F58:F65)</f>
        <v>1440929</v>
      </c>
      <c r="H66" s="157">
        <f>SUM(H58:H65)</f>
        <v>48364</v>
      </c>
      <c r="I66" s="168"/>
      <c r="J66" s="157">
        <f>SUM(J58:J65)</f>
        <v>49353</v>
      </c>
      <c r="K66" s="190"/>
      <c r="M66" s="151"/>
      <c r="N66" s="151"/>
      <c r="T66" s="150"/>
      <c r="W66" s="150"/>
    </row>
    <row r="67" spans="1:23" ht="22.5" customHeight="1">
      <c r="A67" s="4"/>
      <c r="C67" s="169"/>
      <c r="D67" s="169"/>
      <c r="E67" s="169"/>
      <c r="F67" s="169"/>
      <c r="H67" s="168"/>
      <c r="I67" s="168"/>
      <c r="J67" s="168"/>
      <c r="M67" s="151"/>
      <c r="N67" s="151"/>
      <c r="T67" s="150"/>
      <c r="W67" s="150"/>
    </row>
    <row r="68" spans="1:23" ht="22.5" customHeight="1">
      <c r="A68" s="4" t="s">
        <v>60</v>
      </c>
      <c r="C68" s="169"/>
      <c r="D68" s="152">
        <f>D55+D66</f>
        <v>11382079</v>
      </c>
      <c r="E68" s="169"/>
      <c r="F68" s="152">
        <f>F55+F66</f>
        <v>9036040</v>
      </c>
      <c r="H68" s="152">
        <f>H55+H66</f>
        <v>1119006</v>
      </c>
      <c r="I68" s="168"/>
      <c r="J68" s="152">
        <f>J55+J66</f>
        <v>969116</v>
      </c>
      <c r="K68" s="190"/>
      <c r="M68" s="151"/>
      <c r="N68" s="151"/>
      <c r="T68" s="150"/>
      <c r="W68" s="150"/>
    </row>
    <row r="69" spans="1:23" ht="22.5" customHeight="1">
      <c r="C69" s="168"/>
      <c r="D69" s="242">
        <f>+'[2]BS&amp;PL'!$P$78-D68</f>
        <v>-0.10866543278098106</v>
      </c>
      <c r="E69" s="243"/>
      <c r="F69" s="242"/>
      <c r="G69" s="243"/>
      <c r="H69" s="243">
        <f>+H68-'[2]BS&amp;PL'!$Q$78</f>
        <v>0.22713565896265209</v>
      </c>
      <c r="I69" s="168"/>
      <c r="J69" s="168"/>
    </row>
    <row r="70" spans="1:23" ht="23.4">
      <c r="A70" s="158" t="s">
        <v>0</v>
      </c>
      <c r="B70" s="159"/>
      <c r="C70" s="160"/>
      <c r="D70" s="160"/>
      <c r="E70" s="160"/>
      <c r="F70" s="160"/>
      <c r="G70" s="182"/>
      <c r="H70" s="160"/>
      <c r="I70" s="160"/>
      <c r="J70" s="160"/>
    </row>
    <row r="71" spans="1:23" ht="23.4">
      <c r="A71" s="4" t="str">
        <f>A2</f>
        <v>งบแสดงฐานะการเงิน</v>
      </c>
      <c r="B71" s="159"/>
      <c r="C71" s="160"/>
      <c r="D71" s="160"/>
      <c r="E71" s="160"/>
      <c r="F71" s="160"/>
      <c r="G71" s="182"/>
      <c r="H71" s="160"/>
      <c r="I71" s="160"/>
      <c r="J71" s="160"/>
    </row>
    <row r="72" spans="1:23" ht="22.5" customHeight="1">
      <c r="A72" s="4"/>
      <c r="C72" s="163"/>
      <c r="E72" s="163"/>
      <c r="G72" s="183"/>
      <c r="H72" s="163"/>
      <c r="I72" s="163"/>
      <c r="J72" s="163"/>
    </row>
    <row r="73" spans="1:23" ht="22.5" customHeight="1">
      <c r="A73" s="160"/>
      <c r="B73" s="159"/>
      <c r="C73" s="159"/>
      <c r="D73" s="280" t="s">
        <v>2</v>
      </c>
      <c r="E73" s="280"/>
      <c r="F73" s="280"/>
      <c r="H73" s="280" t="s">
        <v>3</v>
      </c>
      <c r="I73" s="280"/>
      <c r="J73" s="280"/>
    </row>
    <row r="74" spans="1:23" ht="22.5" customHeight="1">
      <c r="A74" s="160"/>
      <c r="B74" s="159"/>
      <c r="C74" s="159"/>
      <c r="D74" s="145" t="s">
        <v>4</v>
      </c>
      <c r="E74" s="143"/>
      <c r="F74" s="143" t="s">
        <v>5</v>
      </c>
      <c r="G74" s="185"/>
      <c r="H74" s="145" t="s">
        <v>4</v>
      </c>
      <c r="I74" s="143"/>
      <c r="J74" s="143" t="s">
        <v>5</v>
      </c>
    </row>
    <row r="75" spans="1:23" ht="22.5" customHeight="1">
      <c r="A75" s="164" t="s">
        <v>61</v>
      </c>
      <c r="B75" s="165"/>
      <c r="C75" s="162"/>
      <c r="D75" s="65" t="s">
        <v>8</v>
      </c>
      <c r="E75" s="65"/>
      <c r="F75" s="65" t="s">
        <v>9</v>
      </c>
      <c r="G75" s="186"/>
      <c r="H75" s="65" t="s">
        <v>8</v>
      </c>
      <c r="I75" s="65"/>
      <c r="J75" s="65" t="s">
        <v>9</v>
      </c>
    </row>
    <row r="76" spans="1:23" ht="22.5" customHeight="1">
      <c r="A76" s="164"/>
      <c r="B76" s="165"/>
      <c r="C76" s="162"/>
      <c r="D76" s="65" t="s">
        <v>10</v>
      </c>
      <c r="E76" s="65"/>
      <c r="F76" s="65"/>
      <c r="G76" s="186"/>
      <c r="H76" s="65" t="s">
        <v>10</v>
      </c>
      <c r="I76" s="65"/>
      <c r="J76" s="65"/>
    </row>
    <row r="77" spans="1:23" ht="22.5" customHeight="1">
      <c r="C77" s="166"/>
      <c r="D77" s="279" t="s">
        <v>11</v>
      </c>
      <c r="E77" s="279"/>
      <c r="F77" s="279"/>
      <c r="G77" s="279"/>
      <c r="H77" s="279"/>
      <c r="I77" s="279"/>
      <c r="J77" s="279"/>
    </row>
    <row r="78" spans="1:23" ht="22.5" customHeight="1">
      <c r="A78" s="167" t="s">
        <v>62</v>
      </c>
      <c r="C78" s="168"/>
      <c r="D78" s="169"/>
      <c r="E78" s="168"/>
      <c r="F78" s="169"/>
      <c r="G78" s="187"/>
      <c r="H78" s="169"/>
      <c r="I78" s="168"/>
      <c r="J78" s="168"/>
    </row>
    <row r="79" spans="1:23" ht="22.5" customHeight="1">
      <c r="A79" s="10" t="s">
        <v>63</v>
      </c>
      <c r="B79" s="165"/>
      <c r="C79" s="168"/>
      <c r="D79" s="154"/>
      <c r="E79" s="168"/>
      <c r="F79" s="154"/>
      <c r="G79" s="187"/>
      <c r="H79" s="154"/>
      <c r="I79" s="168"/>
      <c r="J79" s="168"/>
    </row>
    <row r="80" spans="1:23" ht="22.5" customHeight="1">
      <c r="A80" s="10" t="s">
        <v>64</v>
      </c>
      <c r="B80" s="165"/>
      <c r="C80" s="168"/>
      <c r="D80" s="132"/>
      <c r="F80" s="132"/>
      <c r="G80" s="132"/>
      <c r="M80" s="151"/>
      <c r="N80" s="151"/>
      <c r="T80" s="150"/>
      <c r="W80" s="150"/>
    </row>
    <row r="81" spans="1:23" ht="22.5" customHeight="1" thickBot="1">
      <c r="A81" s="258" t="s">
        <v>201</v>
      </c>
      <c r="B81" s="165"/>
      <c r="C81" s="168"/>
      <c r="D81" s="175">
        <v>400000</v>
      </c>
      <c r="E81" s="168"/>
      <c r="F81" s="175">
        <v>400000</v>
      </c>
      <c r="G81" s="187"/>
      <c r="H81" s="175">
        <v>400000</v>
      </c>
      <c r="I81" s="168"/>
      <c r="J81" s="175">
        <v>400000</v>
      </c>
      <c r="M81" s="151"/>
      <c r="N81" s="151"/>
      <c r="T81" s="150"/>
      <c r="W81" s="150"/>
    </row>
    <row r="82" spans="1:23" ht="22.5" customHeight="1" thickTop="1">
      <c r="A82" s="132" t="s">
        <v>65</v>
      </c>
      <c r="B82" s="165"/>
      <c r="C82" s="154"/>
      <c r="D82" s="132"/>
      <c r="F82" s="132"/>
      <c r="G82" s="132"/>
      <c r="M82" s="151"/>
      <c r="N82" s="151"/>
      <c r="T82" s="150"/>
      <c r="W82" s="150"/>
    </row>
    <row r="83" spans="1:23" ht="22.5" customHeight="1">
      <c r="A83" s="259" t="s">
        <v>200</v>
      </c>
      <c r="B83" s="165"/>
      <c r="C83" s="154"/>
      <c r="D83" s="154">
        <v>362220</v>
      </c>
      <c r="E83" s="154"/>
      <c r="F83" s="154">
        <v>362220</v>
      </c>
      <c r="G83" s="187"/>
      <c r="H83" s="154">
        <v>362220</v>
      </c>
      <c r="I83" s="154"/>
      <c r="J83" s="154">
        <v>362220</v>
      </c>
      <c r="M83" s="151"/>
      <c r="N83" s="151"/>
      <c r="T83" s="150"/>
      <c r="W83" s="150"/>
    </row>
    <row r="84" spans="1:23" ht="22.5" customHeight="1">
      <c r="A84" s="132" t="s">
        <v>66</v>
      </c>
      <c r="B84" s="165"/>
      <c r="C84" s="168"/>
      <c r="D84" s="154">
        <f>'CH-Conso 9'!F31</f>
        <v>2086386</v>
      </c>
      <c r="E84" s="168"/>
      <c r="F84" s="154">
        <v>2086386</v>
      </c>
      <c r="G84" s="187"/>
      <c r="H84" s="154">
        <f>'CH Seperate 11'!F23</f>
        <v>2086386</v>
      </c>
      <c r="I84" s="168"/>
      <c r="J84" s="154">
        <v>2086386</v>
      </c>
      <c r="M84" s="151"/>
      <c r="N84" s="151"/>
      <c r="T84" s="150"/>
      <c r="W84" s="150"/>
    </row>
    <row r="85" spans="1:23" ht="22.5" customHeight="1">
      <c r="A85" s="132" t="s">
        <v>67</v>
      </c>
      <c r="B85" s="165"/>
      <c r="C85" s="168"/>
      <c r="D85" s="154">
        <f>+'CH-Conso 9'!H31</f>
        <v>11080</v>
      </c>
      <c r="E85" s="168"/>
      <c r="F85" s="154">
        <v>11080</v>
      </c>
      <c r="G85" s="187"/>
      <c r="H85" s="240">
        <v>0</v>
      </c>
      <c r="I85" s="241"/>
      <c r="J85" s="232">
        <v>0</v>
      </c>
      <c r="M85" s="151"/>
      <c r="N85" s="151"/>
      <c r="T85" s="150"/>
      <c r="W85" s="150"/>
    </row>
    <row r="86" spans="1:23" ht="22.5" customHeight="1">
      <c r="A86" s="132" t="s">
        <v>68</v>
      </c>
      <c r="B86" s="165"/>
      <c r="C86" s="168"/>
      <c r="D86" s="154"/>
      <c r="E86" s="168"/>
      <c r="F86" s="154"/>
      <c r="G86" s="187"/>
      <c r="H86" s="154"/>
      <c r="I86" s="168"/>
      <c r="J86" s="168"/>
      <c r="M86" s="151"/>
      <c r="N86" s="151"/>
      <c r="T86" s="150"/>
      <c r="W86" s="150"/>
    </row>
    <row r="87" spans="1:23" ht="22.5" customHeight="1">
      <c r="A87" s="132" t="s">
        <v>69</v>
      </c>
      <c r="B87" s="165"/>
      <c r="C87" s="168"/>
      <c r="D87" s="154"/>
      <c r="E87" s="168"/>
      <c r="F87" s="154"/>
      <c r="G87" s="187"/>
      <c r="H87" s="154"/>
      <c r="I87" s="168"/>
      <c r="J87" s="168"/>
      <c r="M87" s="151"/>
      <c r="N87" s="151"/>
      <c r="T87" s="150"/>
      <c r="W87" s="150"/>
    </row>
    <row r="88" spans="1:23" ht="22.5" customHeight="1">
      <c r="A88" s="132" t="s">
        <v>70</v>
      </c>
      <c r="B88" s="165"/>
      <c r="C88" s="154"/>
      <c r="D88" s="154">
        <f>'CH-Conso 9'!J31</f>
        <v>96081</v>
      </c>
      <c r="E88" s="154"/>
      <c r="F88" s="154">
        <v>96081</v>
      </c>
      <c r="G88" s="187"/>
      <c r="H88" s="154">
        <f>'CH Seperate 11'!H23</f>
        <v>50524</v>
      </c>
      <c r="I88" s="168"/>
      <c r="J88" s="154">
        <v>50524</v>
      </c>
      <c r="M88" s="151"/>
      <c r="N88" s="151"/>
      <c r="T88" s="150"/>
      <c r="W88" s="150"/>
    </row>
    <row r="89" spans="1:23" ht="22.5" customHeight="1">
      <c r="A89" s="132" t="s">
        <v>71</v>
      </c>
      <c r="B89" s="165"/>
      <c r="C89" s="154"/>
      <c r="D89" s="154">
        <f>'CH-Conso 9'!L31</f>
        <v>2349771</v>
      </c>
      <c r="E89" s="154"/>
      <c r="F89" s="154">
        <v>2235769</v>
      </c>
      <c r="G89" s="187"/>
      <c r="H89" s="154">
        <f>'CH Seperate 11'!J23</f>
        <v>865954</v>
      </c>
      <c r="I89" s="168"/>
      <c r="J89" s="154">
        <v>1033022</v>
      </c>
      <c r="M89" s="151"/>
      <c r="N89" s="151"/>
      <c r="T89" s="150"/>
      <c r="W89" s="150"/>
    </row>
    <row r="90" spans="1:23" ht="22.5" customHeight="1">
      <c r="A90" s="132" t="s">
        <v>72</v>
      </c>
      <c r="B90" s="165"/>
      <c r="C90" s="154"/>
      <c r="D90" s="172">
        <f>'CH-Conso 9'!N31</f>
        <v>-5048</v>
      </c>
      <c r="E90" s="154"/>
      <c r="F90" s="172">
        <v>-6126</v>
      </c>
      <c r="G90" s="187"/>
      <c r="H90" s="172">
        <f>+'CH Seperate 11'!L23</f>
        <v>-5048</v>
      </c>
      <c r="I90" s="169"/>
      <c r="J90" s="172">
        <v>-6126</v>
      </c>
      <c r="M90" s="151"/>
      <c r="N90" s="151"/>
      <c r="T90" s="150"/>
      <c r="W90" s="150"/>
    </row>
    <row r="91" spans="1:23" ht="22.5" customHeight="1">
      <c r="A91" s="164" t="s">
        <v>73</v>
      </c>
      <c r="B91" s="165"/>
      <c r="C91" s="156"/>
      <c r="D91" s="156">
        <f>SUM(D83:D90)</f>
        <v>4900490</v>
      </c>
      <c r="E91" s="156"/>
      <c r="F91" s="156">
        <f>SUM(F83:F90)</f>
        <v>4785410</v>
      </c>
      <c r="G91" s="187"/>
      <c r="H91" s="156">
        <f>SUM(H83:H90)</f>
        <v>3360036</v>
      </c>
      <c r="I91" s="156"/>
      <c r="J91" s="156">
        <f>SUM(J83:J90)</f>
        <v>3526026</v>
      </c>
      <c r="M91" s="151"/>
      <c r="N91" s="151"/>
      <c r="T91" s="150"/>
      <c r="W91" s="150"/>
    </row>
    <row r="92" spans="1:23" ht="22.5" customHeight="1">
      <c r="A92" s="10" t="s">
        <v>74</v>
      </c>
      <c r="B92" s="165"/>
      <c r="C92" s="168"/>
      <c r="D92" s="154">
        <f>'CH-Conso 9'!R31</f>
        <v>130925</v>
      </c>
      <c r="E92" s="168"/>
      <c r="F92" s="154">
        <v>125289</v>
      </c>
      <c r="G92" s="187"/>
      <c r="H92" s="233">
        <f>+'[2]BS&amp;PL'!$Q$109</f>
        <v>0</v>
      </c>
      <c r="I92" s="168"/>
      <c r="J92" s="232">
        <v>0</v>
      </c>
      <c r="M92" s="151"/>
      <c r="N92" s="151"/>
      <c r="T92" s="150"/>
      <c r="W92" s="150"/>
    </row>
    <row r="93" spans="1:23" ht="22.5" customHeight="1">
      <c r="A93" s="164" t="s">
        <v>75</v>
      </c>
      <c r="C93" s="156"/>
      <c r="D93" s="157">
        <f>SUM(D91:D92)</f>
        <v>5031415</v>
      </c>
      <c r="E93" s="156"/>
      <c r="F93" s="157">
        <f>SUM(F91:F92)</f>
        <v>4910699</v>
      </c>
      <c r="G93" s="187"/>
      <c r="H93" s="157">
        <f>SUM(H91:H92)</f>
        <v>3360036</v>
      </c>
      <c r="I93" s="156"/>
      <c r="J93" s="157">
        <f>SUM(J91:J92)</f>
        <v>3526026</v>
      </c>
      <c r="M93" s="151"/>
      <c r="N93" s="151"/>
      <c r="T93" s="150"/>
      <c r="W93" s="150"/>
    </row>
    <row r="94" spans="1:23" ht="22.5" customHeight="1">
      <c r="A94" s="164"/>
      <c r="C94" s="156"/>
      <c r="D94" s="173"/>
      <c r="E94" s="156"/>
      <c r="F94" s="173"/>
      <c r="G94" s="187"/>
      <c r="H94" s="173"/>
      <c r="I94" s="156"/>
      <c r="J94" s="173"/>
      <c r="M94" s="151"/>
      <c r="N94" s="151"/>
      <c r="T94" s="150"/>
      <c r="W94" s="150"/>
    </row>
    <row r="95" spans="1:23" ht="22.5" customHeight="1" thickBot="1">
      <c r="A95" s="164" t="s">
        <v>76</v>
      </c>
      <c r="C95" s="171"/>
      <c r="D95" s="155">
        <f>D68+D93</f>
        <v>16413494</v>
      </c>
      <c r="E95" s="171"/>
      <c r="F95" s="155">
        <f>F68+F93</f>
        <v>13946739</v>
      </c>
      <c r="G95" s="187"/>
      <c r="H95" s="155">
        <f>H68+H93</f>
        <v>4479042</v>
      </c>
      <c r="I95" s="171"/>
      <c r="J95" s="155">
        <f>J68+J93</f>
        <v>4495142</v>
      </c>
      <c r="L95" s="161"/>
      <c r="M95" s="132"/>
      <c r="T95" s="150"/>
      <c r="W95" s="150"/>
    </row>
    <row r="96" spans="1:23" s="176" customFormat="1" ht="22.5" customHeight="1" thickTop="1">
      <c r="B96" s="142"/>
      <c r="C96" s="142"/>
      <c r="D96" s="234">
        <f>+D95-D32</f>
        <v>0</v>
      </c>
      <c r="E96" s="235"/>
      <c r="F96" s="235">
        <f>+F95-F32</f>
        <v>0</v>
      </c>
      <c r="G96" s="235"/>
      <c r="H96" s="235">
        <f>+H95-H32</f>
        <v>0</v>
      </c>
      <c r="I96" s="235"/>
      <c r="J96" s="235">
        <f>+J95-J32</f>
        <v>0</v>
      </c>
      <c r="K96" s="132"/>
      <c r="L96" s="132"/>
      <c r="M96" s="161"/>
      <c r="N96" s="161"/>
      <c r="O96" s="150"/>
      <c r="P96" s="132"/>
      <c r="Q96" s="132"/>
      <c r="R96" s="132"/>
    </row>
    <row r="97" spans="4:10" ht="22.5" customHeight="1">
      <c r="D97" s="236">
        <f>+D93-'[2]BS&amp;PL'!$P$110</f>
        <v>-0.42527379840612411</v>
      </c>
      <c r="E97" s="237"/>
      <c r="F97" s="238"/>
      <c r="G97" s="237"/>
      <c r="H97" s="239"/>
      <c r="I97" s="237"/>
      <c r="J97" s="237"/>
    </row>
  </sheetData>
  <mergeCells count="9">
    <mergeCell ref="D77:J77"/>
    <mergeCell ref="D73:F73"/>
    <mergeCell ref="H73:J73"/>
    <mergeCell ref="D40:J40"/>
    <mergeCell ref="D4:F4"/>
    <mergeCell ref="H4:J4"/>
    <mergeCell ref="D36:F36"/>
    <mergeCell ref="H36:J36"/>
    <mergeCell ref="D8:J8"/>
  </mergeCells>
  <pageMargins left="0.7" right="0.7" top="0.48" bottom="0.5" header="0.5" footer="0.5"/>
  <pageSetup scale="81" firstPageNumber="3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2" max="16383" man="1"/>
    <brk id="69" max="16383" man="1"/>
  </rowBreaks>
  <ignoredErrors>
    <ignoredError sqref="H95:J95 D95:F95 H93:J93 E93:F93 H92:J92 D92:F92 H91:J91 D91:F91 H90:J90 D90:F90 I89:J89 D89:E89 D94:F94 B95:C95 B94:C94 B93:C93 B89:C89 B90:C90 B91:C91 B92:C92 D40:J40 D77:J77 H94:J94" formula="1"/>
    <ignoredError sqref="B5:M6 B4:C4 K4:M4 B7:C8 K7:M7 K69:M79 L45:M68 L84:M88 K33:M36 L28:M32 L27 L8:M26 L42:L43 K37:L41 L80:M80 L82:M82" numberStoredAsText="1"/>
    <ignoredError sqref="D7:J8 D4:J4 C22 B41:C41 C47 B48:C48 B9:C9 H88:I88 D88:F88 H84:J85 D84:F85 D86:F87 I68:J68 D68:F68 D69:J72 H65:J66 D65:F66 D67:F67 H55:J55 D55:F55 D57:F57 I32:J32 D32:F32 D34:J39 H30:J30 D30:F30 D31:F31 H16:J16 D16:F16 D17:F18 D78:J79 D41:F41 D9:F9 B30:C40 H31:J31 H17:J18 H9:J9 H41:J41 D56:F56 H56:J56 H57:J57 H67:J67 H86:J87 B16:C18 C10 C11 C12 C13 C14 C15 C21 C19 C20 C23 C24 C25 C26 C27 C28 C29 B45:C46 C42 C43 B50:C50 C49 B52:C52 C51 B54:C57 C53 B59:C60 C58 B63:C63 C61 C62 B65:C74 C64 B82:C82 C79 B85:C87 C84 C88 D33:G33 I33:J33 B80:C80 B76:C78 C75 D74:J76 D73:G73 I73:J73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4"/>
  <sheetViews>
    <sheetView showGridLines="0" view="pageBreakPreview" topLeftCell="A10" zoomScaleNormal="100" zoomScaleSheetLayoutView="100" workbookViewId="0">
      <selection activeCell="O20" sqref="O20"/>
    </sheetView>
  </sheetViews>
  <sheetFormatPr defaultColWidth="9.125" defaultRowHeight="22.5" customHeight="1"/>
  <cols>
    <col min="1" max="1" width="55.875" style="6" customWidth="1"/>
    <col min="2" max="2" width="8.375" customWidth="1"/>
    <col min="3" max="3" width="1.875" style="2" customWidth="1"/>
    <col min="4" max="4" width="12.625" style="12" customWidth="1"/>
    <col min="5" max="5" width="3.75" style="197" customWidth="1"/>
    <col min="6" max="6" width="12.625" style="12" customWidth="1"/>
    <col min="7" max="7" width="5" style="2" customWidth="1"/>
    <col min="8" max="8" width="12.625" style="12" customWidth="1"/>
    <col min="9" max="9" width="4" style="12" customWidth="1"/>
    <col min="10" max="10" width="12.625" style="12" customWidth="1"/>
    <col min="11" max="11" width="6.25" style="2" customWidth="1"/>
    <col min="12" max="16384" width="9.125" style="2"/>
  </cols>
  <sheetData>
    <row r="1" spans="1:15" ht="23.25" customHeight="1">
      <c r="A1" s="4" t="s">
        <v>0</v>
      </c>
      <c r="B1" s="146"/>
      <c r="C1" s="146"/>
      <c r="D1" s="34"/>
      <c r="E1" s="74"/>
      <c r="F1" s="34"/>
      <c r="G1" s="73"/>
      <c r="H1" s="34"/>
      <c r="I1" s="23"/>
      <c r="J1" s="34"/>
    </row>
    <row r="2" spans="1:15" ht="23.25" customHeight="1">
      <c r="A2" s="4" t="s">
        <v>77</v>
      </c>
      <c r="B2" s="143"/>
      <c r="C2" s="1"/>
      <c r="D2" s="126"/>
      <c r="E2" s="191"/>
      <c r="F2" s="126"/>
      <c r="G2" s="147"/>
      <c r="H2" s="126"/>
      <c r="I2" s="126"/>
      <c r="J2" s="126"/>
    </row>
    <row r="3" spans="1:15" ht="23.25" customHeight="1">
      <c r="A3" s="8"/>
      <c r="B3" s="10"/>
      <c r="C3" s="10"/>
      <c r="D3" s="280" t="s">
        <v>2</v>
      </c>
      <c r="E3" s="280"/>
      <c r="F3" s="280"/>
      <c r="G3" s="147"/>
      <c r="H3" s="280" t="s">
        <v>3</v>
      </c>
      <c r="I3" s="280"/>
      <c r="J3" s="280"/>
    </row>
    <row r="4" spans="1:15" s="132" customFormat="1" ht="22.5" customHeight="1">
      <c r="A4" s="160"/>
      <c r="B4" s="159"/>
      <c r="C4" s="159"/>
      <c r="D4" s="282" t="s">
        <v>79</v>
      </c>
      <c r="E4" s="282"/>
      <c r="F4" s="282"/>
      <c r="G4" s="1"/>
      <c r="H4" s="282" t="s">
        <v>79</v>
      </c>
      <c r="I4" s="282"/>
      <c r="J4" s="282"/>
      <c r="M4" s="161"/>
      <c r="N4" s="161"/>
      <c r="O4" s="150"/>
    </row>
    <row r="5" spans="1:15" s="132" customFormat="1" ht="22.5" customHeight="1">
      <c r="A5" s="160"/>
      <c r="B5" s="159"/>
      <c r="C5" s="159"/>
      <c r="D5" s="281" t="s">
        <v>80</v>
      </c>
      <c r="E5" s="281"/>
      <c r="F5" s="281"/>
      <c r="G5" s="1"/>
      <c r="H5" s="281" t="s">
        <v>80</v>
      </c>
      <c r="I5" s="281"/>
      <c r="J5" s="281"/>
      <c r="M5" s="161"/>
      <c r="N5" s="161"/>
      <c r="O5" s="150"/>
    </row>
    <row r="6" spans="1:15" ht="23.25" customHeight="1">
      <c r="B6" s="146" t="s">
        <v>7</v>
      </c>
      <c r="C6" s="146"/>
      <c r="D6" s="106" t="s">
        <v>8</v>
      </c>
      <c r="E6" s="193"/>
      <c r="F6" s="106" t="s">
        <v>9</v>
      </c>
      <c r="G6" s="65"/>
      <c r="H6" s="106" t="s">
        <v>8</v>
      </c>
      <c r="I6" s="65"/>
      <c r="J6" s="106" t="s">
        <v>9</v>
      </c>
    </row>
    <row r="7" spans="1:15" ht="23.25" customHeight="1">
      <c r="B7" s="146"/>
      <c r="C7" s="146"/>
      <c r="D7" s="283" t="s">
        <v>11</v>
      </c>
      <c r="E7" s="283"/>
      <c r="F7" s="283"/>
      <c r="G7" s="283"/>
      <c r="H7" s="283"/>
      <c r="I7" s="283"/>
      <c r="J7" s="283"/>
    </row>
    <row r="8" spans="1:15" ht="23.25" customHeight="1">
      <c r="A8" s="108" t="s">
        <v>81</v>
      </c>
      <c r="B8" s="146"/>
      <c r="C8" s="146"/>
      <c r="D8" s="146"/>
      <c r="E8" s="194"/>
      <c r="F8" s="146"/>
      <c r="G8" s="194"/>
      <c r="H8" s="146"/>
      <c r="I8" s="194"/>
      <c r="J8" s="146"/>
      <c r="K8" s="194"/>
    </row>
    <row r="9" spans="1:15" ht="23.25" customHeight="1">
      <c r="A9" s="8" t="s">
        <v>82</v>
      </c>
      <c r="B9" s="146">
        <v>8</v>
      </c>
      <c r="C9" s="146"/>
      <c r="D9" s="20">
        <v>6850938</v>
      </c>
      <c r="E9" s="195"/>
      <c r="F9" s="20">
        <v>3594044</v>
      </c>
      <c r="G9" s="195"/>
      <c r="H9" s="20">
        <v>108061</v>
      </c>
      <c r="I9" s="195"/>
      <c r="J9" s="20">
        <v>108117</v>
      </c>
      <c r="K9" s="195"/>
    </row>
    <row r="10" spans="1:15" ht="21.75" customHeight="1">
      <c r="A10" s="8" t="s">
        <v>83</v>
      </c>
      <c r="B10" s="146">
        <v>4</v>
      </c>
      <c r="C10" s="146"/>
      <c r="D10" s="20">
        <v>-6398593</v>
      </c>
      <c r="E10" s="195"/>
      <c r="F10" s="20">
        <v>-3270734</v>
      </c>
      <c r="G10" s="195"/>
      <c r="H10" s="20">
        <v>-91663</v>
      </c>
      <c r="I10" s="195"/>
      <c r="J10" s="20">
        <v>-90544</v>
      </c>
      <c r="K10" s="195"/>
    </row>
    <row r="11" spans="1:15" ht="21.75" customHeight="1">
      <c r="A11" s="7" t="s">
        <v>84</v>
      </c>
      <c r="B11" s="146"/>
      <c r="C11" s="146"/>
      <c r="D11" s="41">
        <f>SUM(D9:D10)</f>
        <v>452345</v>
      </c>
      <c r="E11" s="195"/>
      <c r="F11" s="41">
        <f>SUM(F9:F10)</f>
        <v>323310</v>
      </c>
      <c r="G11" s="195"/>
      <c r="H11" s="41">
        <f>SUM(H9:H10)</f>
        <v>16398</v>
      </c>
      <c r="I11" s="195"/>
      <c r="J11" s="41">
        <f>SUM(J9:J10)</f>
        <v>17573</v>
      </c>
      <c r="K11" s="195"/>
    </row>
    <row r="12" spans="1:15" ht="21.75" customHeight="1">
      <c r="A12" s="7"/>
      <c r="B12" s="146"/>
      <c r="C12" s="146"/>
      <c r="D12" s="42"/>
      <c r="E12" s="118"/>
      <c r="F12" s="42"/>
      <c r="G12" s="118"/>
      <c r="H12" s="42"/>
      <c r="I12" s="118"/>
      <c r="J12" s="35"/>
    </row>
    <row r="13" spans="1:15" ht="23.1" customHeight="1">
      <c r="A13" s="8" t="s">
        <v>85</v>
      </c>
      <c r="B13" s="146"/>
      <c r="C13" s="146"/>
      <c r="D13" s="20">
        <v>356</v>
      </c>
      <c r="E13" s="195"/>
      <c r="F13" s="20">
        <v>478</v>
      </c>
      <c r="G13" s="195"/>
      <c r="H13" s="20">
        <v>506</v>
      </c>
      <c r="I13" s="195"/>
      <c r="J13" s="20">
        <v>12576</v>
      </c>
      <c r="K13" s="195"/>
    </row>
    <row r="14" spans="1:15" ht="22.5" customHeight="1">
      <c r="A14" s="8" t="s">
        <v>222</v>
      </c>
      <c r="B14" s="278"/>
      <c r="C14" s="278"/>
      <c r="D14" s="20">
        <v>55415</v>
      </c>
      <c r="E14" s="195"/>
      <c r="F14" s="20">
        <v>0</v>
      </c>
      <c r="G14" s="195"/>
      <c r="H14" s="20">
        <v>0</v>
      </c>
      <c r="I14" s="195"/>
      <c r="J14" s="20">
        <v>0</v>
      </c>
      <c r="K14" s="195"/>
    </row>
    <row r="15" spans="1:15" ht="22.5" customHeight="1">
      <c r="A15" s="8" t="s">
        <v>86</v>
      </c>
      <c r="B15" s="146"/>
      <c r="C15" s="146"/>
      <c r="D15" s="20">
        <v>17711</v>
      </c>
      <c r="E15" s="195"/>
      <c r="F15" s="20">
        <v>14497</v>
      </c>
      <c r="G15" s="195"/>
      <c r="H15" s="20">
        <v>934</v>
      </c>
      <c r="I15" s="195"/>
      <c r="J15" s="20">
        <v>1312</v>
      </c>
      <c r="K15" s="195"/>
    </row>
    <row r="16" spans="1:15" ht="22.35" customHeight="1">
      <c r="A16" s="8" t="s">
        <v>87</v>
      </c>
      <c r="B16" s="146">
        <v>2</v>
      </c>
      <c r="C16" s="146"/>
      <c r="D16" s="32">
        <v>0</v>
      </c>
      <c r="E16" s="195"/>
      <c r="F16" s="32">
        <v>0</v>
      </c>
      <c r="G16" s="195"/>
      <c r="H16" s="32">
        <v>0</v>
      </c>
      <c r="I16" s="195"/>
      <c r="J16" s="20">
        <v>120000</v>
      </c>
      <c r="K16" s="195"/>
    </row>
    <row r="17" spans="1:11" ht="21.9" customHeight="1">
      <c r="A17" s="8" t="s">
        <v>88</v>
      </c>
      <c r="B17" s="146"/>
      <c r="C17" s="146"/>
      <c r="D17" s="20">
        <v>-59120</v>
      </c>
      <c r="E17" s="195"/>
      <c r="F17" s="20">
        <v>-55837</v>
      </c>
      <c r="G17" s="195"/>
      <c r="H17" s="20">
        <v>-3247</v>
      </c>
      <c r="I17" s="195"/>
      <c r="J17" s="20">
        <v>-3568</v>
      </c>
      <c r="K17" s="195"/>
    </row>
    <row r="18" spans="1:11" ht="21.9" customHeight="1">
      <c r="A18" s="6" t="s">
        <v>89</v>
      </c>
      <c r="B18" s="146"/>
      <c r="C18" s="146"/>
      <c r="D18" s="20">
        <v>-93300</v>
      </c>
      <c r="E18" s="195"/>
      <c r="F18" s="20">
        <v>-93107</v>
      </c>
      <c r="G18" s="195"/>
      <c r="H18" s="20">
        <v>-12607</v>
      </c>
      <c r="I18" s="195"/>
      <c r="J18" s="20">
        <v>-6901</v>
      </c>
      <c r="K18" s="195"/>
    </row>
    <row r="19" spans="1:11" ht="21.9" customHeight="1">
      <c r="A19" s="8" t="s">
        <v>90</v>
      </c>
      <c r="B19" s="146"/>
      <c r="C19" s="146"/>
      <c r="D19" s="20">
        <v>-434</v>
      </c>
      <c r="E19" s="195"/>
      <c r="F19" s="20">
        <v>-397</v>
      </c>
      <c r="G19" s="195"/>
      <c r="H19" s="20">
        <v>0</v>
      </c>
      <c r="I19" s="195"/>
      <c r="J19" s="20">
        <v>0</v>
      </c>
      <c r="K19" s="195"/>
    </row>
    <row r="20" spans="1:11" ht="21.6">
      <c r="A20" s="8" t="s">
        <v>91</v>
      </c>
      <c r="B20" s="146">
        <v>2</v>
      </c>
      <c r="C20" s="146"/>
      <c r="D20" s="20">
        <v>-10763</v>
      </c>
      <c r="E20" s="195"/>
      <c r="F20" s="20">
        <v>-5710</v>
      </c>
      <c r="G20" s="195"/>
      <c r="H20" s="20">
        <v>-650</v>
      </c>
      <c r="I20" s="195"/>
      <c r="J20" s="20">
        <v>-281</v>
      </c>
      <c r="K20" s="195"/>
    </row>
    <row r="21" spans="1:11" ht="22.2">
      <c r="A21" s="7" t="s">
        <v>92</v>
      </c>
      <c r="B21" s="146"/>
      <c r="C21" s="146"/>
      <c r="D21" s="127">
        <f>SUM(D11:D20)</f>
        <v>362210</v>
      </c>
      <c r="E21" s="195"/>
      <c r="F21" s="127">
        <f>SUM(F11:F20)</f>
        <v>183234</v>
      </c>
      <c r="G21" s="195"/>
      <c r="H21" s="127">
        <f>SUM(H11:H20)</f>
        <v>1334</v>
      </c>
      <c r="I21" s="195"/>
      <c r="J21" s="127">
        <f>SUM(J11:J20)</f>
        <v>140711</v>
      </c>
      <c r="K21" s="195"/>
    </row>
    <row r="22" spans="1:11" ht="9.6" customHeight="1">
      <c r="A22" s="8"/>
      <c r="B22" s="146"/>
      <c r="C22" s="146"/>
      <c r="D22" s="66"/>
      <c r="E22" s="128"/>
      <c r="F22" s="66"/>
      <c r="G22" s="128"/>
      <c r="H22" s="66"/>
      <c r="I22" s="128"/>
      <c r="J22" s="19"/>
    </row>
    <row r="23" spans="1:11" ht="21.6" customHeight="1">
      <c r="A23" s="8" t="s">
        <v>93</v>
      </c>
      <c r="B23" s="146"/>
      <c r="C23" s="146"/>
      <c r="D23" s="148">
        <v>-21122</v>
      </c>
      <c r="E23" s="195"/>
      <c r="F23" s="148">
        <v>-12968</v>
      </c>
      <c r="G23" s="195"/>
      <c r="H23" s="148">
        <v>-5847</v>
      </c>
      <c r="I23" s="195"/>
      <c r="J23" s="148">
        <v>-4740</v>
      </c>
      <c r="K23" s="195"/>
    </row>
    <row r="24" spans="1:11" ht="21.6" hidden="1">
      <c r="A24" s="8" t="s">
        <v>94</v>
      </c>
      <c r="B24" s="146"/>
      <c r="C24" s="146"/>
      <c r="D24" s="148">
        <v>0</v>
      </c>
      <c r="E24" s="195"/>
      <c r="F24" s="148">
        <v>0</v>
      </c>
      <c r="G24" s="195"/>
      <c r="H24" s="148">
        <v>0</v>
      </c>
      <c r="I24" s="195"/>
      <c r="J24" s="148">
        <v>0</v>
      </c>
      <c r="K24" s="195"/>
    </row>
    <row r="25" spans="1:11" ht="21.75" customHeight="1">
      <c r="A25" s="11" t="s">
        <v>202</v>
      </c>
      <c r="B25" s="146"/>
      <c r="C25" s="146"/>
      <c r="D25" s="34">
        <f>SUM(D21:D24)</f>
        <v>341088</v>
      </c>
      <c r="E25" s="195"/>
      <c r="F25" s="34">
        <f>SUM(F21:F24)</f>
        <v>170266</v>
      </c>
      <c r="G25" s="195"/>
      <c r="H25" s="34">
        <f>SUM(H21:H24)</f>
        <v>-4513</v>
      </c>
      <c r="I25" s="195"/>
      <c r="J25" s="34">
        <f>SUM(J21:J24)</f>
        <v>135971</v>
      </c>
      <c r="K25" s="195"/>
    </row>
    <row r="26" spans="1:11" ht="21.75" customHeight="1">
      <c r="A26" s="8" t="s">
        <v>95</v>
      </c>
      <c r="B26" s="146"/>
      <c r="C26" s="146"/>
      <c r="D26" s="47">
        <v>-58451</v>
      </c>
      <c r="E26" s="195"/>
      <c r="F26" s="47">
        <v>-21301</v>
      </c>
      <c r="G26" s="195"/>
      <c r="H26" s="47">
        <v>444</v>
      </c>
      <c r="I26" s="195"/>
      <c r="J26" s="47">
        <v>-2736</v>
      </c>
      <c r="K26" s="195"/>
    </row>
    <row r="27" spans="1:11" ht="22.8" thickBot="1">
      <c r="A27" s="7" t="s">
        <v>203</v>
      </c>
      <c r="B27" s="146"/>
      <c r="C27" s="146"/>
      <c r="D27" s="26">
        <f>SUM(D25:D26)</f>
        <v>282637</v>
      </c>
      <c r="E27" s="195"/>
      <c r="F27" s="26">
        <f>SUM(F25:F26)</f>
        <v>148965</v>
      </c>
      <c r="G27" s="195"/>
      <c r="H27" s="26">
        <f>SUM(H25:H26)</f>
        <v>-4069</v>
      </c>
      <c r="I27" s="195"/>
      <c r="J27" s="26">
        <f>SUM(J25:J26)</f>
        <v>133235</v>
      </c>
      <c r="K27" s="195"/>
    </row>
    <row r="28" spans="1:11" ht="22.8" thickTop="1">
      <c r="A28" s="7"/>
      <c r="B28" s="146"/>
      <c r="C28" s="146"/>
      <c r="D28" s="120"/>
      <c r="E28" s="196"/>
      <c r="F28" s="120"/>
      <c r="G28" s="3"/>
      <c r="H28" s="120"/>
      <c r="I28" s="34"/>
      <c r="J28" s="120"/>
    </row>
    <row r="29" spans="1:11" ht="21.75" customHeight="1">
      <c r="A29" s="7" t="s">
        <v>96</v>
      </c>
      <c r="B29" s="206"/>
      <c r="C29" s="207"/>
      <c r="D29" s="208"/>
      <c r="E29" s="209"/>
      <c r="F29" s="208"/>
      <c r="G29" s="3"/>
      <c r="H29" s="35"/>
      <c r="I29" s="23"/>
      <c r="J29" s="35"/>
    </row>
    <row r="30" spans="1:11" ht="21.75" customHeight="1">
      <c r="A30" s="108" t="s">
        <v>97</v>
      </c>
      <c r="B30" s="146"/>
      <c r="C30" s="146"/>
      <c r="D30" s="42"/>
      <c r="E30" s="74"/>
      <c r="F30" s="42"/>
      <c r="G30" s="3"/>
      <c r="H30" s="35"/>
      <c r="I30" s="23"/>
      <c r="J30" s="35"/>
    </row>
    <row r="31" spans="1:11" ht="21.75" customHeight="1">
      <c r="A31" s="122" t="s">
        <v>221</v>
      </c>
      <c r="B31" s="146"/>
      <c r="C31" s="146"/>
      <c r="D31" s="19"/>
      <c r="F31" s="19"/>
      <c r="G31" s="124"/>
      <c r="H31" s="13"/>
      <c r="I31" s="23"/>
      <c r="J31" s="13"/>
    </row>
    <row r="32" spans="1:11" ht="21.75" customHeight="1">
      <c r="A32" s="122" t="s">
        <v>98</v>
      </c>
      <c r="B32" s="146"/>
      <c r="C32" s="146"/>
      <c r="D32" s="221">
        <v>1347</v>
      </c>
      <c r="E32" s="195"/>
      <c r="F32" s="19">
        <v>-256</v>
      </c>
      <c r="G32" s="195"/>
      <c r="H32" s="19">
        <v>1347</v>
      </c>
      <c r="I32" s="195"/>
      <c r="J32" s="13">
        <v>-256</v>
      </c>
      <c r="K32" s="195"/>
    </row>
    <row r="33" spans="1:11" ht="21.75" customHeight="1">
      <c r="A33" s="8" t="s">
        <v>99</v>
      </c>
      <c r="B33" s="146"/>
      <c r="C33" s="146"/>
      <c r="D33" s="42"/>
      <c r="E33" s="74"/>
      <c r="F33" s="42"/>
      <c r="G33" s="195"/>
      <c r="H33" s="42"/>
      <c r="I33" s="23"/>
      <c r="J33" s="35"/>
    </row>
    <row r="34" spans="1:11" ht="21.75" customHeight="1">
      <c r="A34" s="122" t="s">
        <v>100</v>
      </c>
      <c r="B34" s="146"/>
      <c r="C34" s="146"/>
      <c r="D34" s="19">
        <v>-269</v>
      </c>
      <c r="E34" s="195"/>
      <c r="F34" s="19">
        <v>51</v>
      </c>
      <c r="G34" s="195"/>
      <c r="H34" s="19">
        <v>-269</v>
      </c>
      <c r="I34" s="195"/>
      <c r="J34" s="13">
        <v>51</v>
      </c>
      <c r="K34" s="195"/>
    </row>
    <row r="35" spans="1:11" ht="21.6" customHeight="1">
      <c r="A35" s="7" t="s">
        <v>204</v>
      </c>
      <c r="B35" s="9"/>
      <c r="C35" s="9"/>
      <c r="D35" s="25">
        <f>SUM(D31:D34)</f>
        <v>1078</v>
      </c>
      <c r="E35" s="195"/>
      <c r="F35" s="25">
        <f>SUM(F31:F34)</f>
        <v>-205</v>
      </c>
      <c r="G35" s="195"/>
      <c r="H35" s="25">
        <f>SUM(H31:H34)</f>
        <v>1078</v>
      </c>
      <c r="I35" s="195"/>
      <c r="J35" s="25">
        <f>SUM(J31:J34)</f>
        <v>-205</v>
      </c>
      <c r="K35" s="195"/>
    </row>
    <row r="36" spans="1:11" ht="21.75" customHeight="1" thickBot="1">
      <c r="A36" s="7" t="s">
        <v>205</v>
      </c>
      <c r="B36" s="146"/>
      <c r="C36" s="146"/>
      <c r="D36" s="43">
        <f>SUM(D35,D27)</f>
        <v>283715</v>
      </c>
      <c r="E36" s="195"/>
      <c r="F36" s="43">
        <f>SUM(F35,F27)</f>
        <v>148760</v>
      </c>
      <c r="G36" s="195"/>
      <c r="H36" s="43">
        <f>SUM(H35,H27)</f>
        <v>-2991</v>
      </c>
      <c r="I36" s="195"/>
      <c r="J36" s="43">
        <f>SUM(J35,J27)</f>
        <v>133030</v>
      </c>
      <c r="K36" s="195"/>
    </row>
    <row r="37" spans="1:11" ht="21.75" customHeight="1" thickTop="1">
      <c r="A37" s="7"/>
      <c r="B37" s="146"/>
      <c r="C37" s="146"/>
      <c r="D37" s="45"/>
      <c r="E37" s="198"/>
      <c r="F37" s="45"/>
      <c r="G37" s="75"/>
      <c r="H37" s="45"/>
      <c r="I37" s="45"/>
      <c r="J37" s="45"/>
    </row>
    <row r="38" spans="1:11" ht="23.25" customHeight="1">
      <c r="A38" s="4" t="s">
        <v>0</v>
      </c>
      <c r="B38" s="146"/>
      <c r="C38" s="146"/>
      <c r="D38" s="34"/>
      <c r="E38" s="74"/>
      <c r="F38" s="34"/>
      <c r="G38" s="73"/>
      <c r="H38" s="34"/>
      <c r="I38" s="23"/>
      <c r="J38" s="34"/>
    </row>
    <row r="39" spans="1:11" ht="23.25" customHeight="1">
      <c r="A39" s="4" t="s">
        <v>77</v>
      </c>
      <c r="B39" s="143"/>
      <c r="C39" s="1"/>
      <c r="D39" s="126"/>
      <c r="E39" s="191"/>
      <c r="F39" s="126"/>
      <c r="G39" s="147"/>
      <c r="H39" s="126"/>
      <c r="I39" s="126"/>
      <c r="J39" s="126"/>
    </row>
    <row r="40" spans="1:11" ht="23.25" customHeight="1">
      <c r="A40" s="8"/>
      <c r="B40" s="10"/>
      <c r="C40" s="10"/>
      <c r="D40" s="37"/>
      <c r="E40" s="192"/>
      <c r="F40" s="37"/>
      <c r="G40" s="147"/>
      <c r="H40" s="126"/>
      <c r="I40" s="126"/>
      <c r="J40" s="126"/>
    </row>
    <row r="41" spans="1:11" ht="23.25" customHeight="1">
      <c r="B41" s="143"/>
      <c r="C41" s="1"/>
      <c r="D41" s="284" t="s">
        <v>78</v>
      </c>
      <c r="E41" s="284"/>
      <c r="F41" s="284"/>
      <c r="G41" s="147"/>
      <c r="H41" s="284" t="s">
        <v>3</v>
      </c>
      <c r="I41" s="284"/>
      <c r="J41" s="284"/>
    </row>
    <row r="42" spans="1:11" ht="23.25" customHeight="1">
      <c r="B42" s="146"/>
      <c r="C42" s="146"/>
      <c r="D42" s="282" t="s">
        <v>79</v>
      </c>
      <c r="E42" s="282"/>
      <c r="F42" s="282"/>
      <c r="G42" s="1"/>
      <c r="H42" s="282" t="s">
        <v>79</v>
      </c>
      <c r="I42" s="282"/>
      <c r="J42" s="282"/>
    </row>
    <row r="43" spans="1:11" ht="23.25" customHeight="1">
      <c r="A43" s="5"/>
      <c r="C43" s="146"/>
      <c r="D43" s="281" t="s">
        <v>80</v>
      </c>
      <c r="E43" s="281"/>
      <c r="F43" s="281"/>
      <c r="G43" s="1"/>
      <c r="H43" s="281" t="s">
        <v>80</v>
      </c>
      <c r="I43" s="281"/>
      <c r="J43" s="281"/>
    </row>
    <row r="44" spans="1:11" ht="23.25" customHeight="1">
      <c r="B44" s="273" t="s">
        <v>7</v>
      </c>
      <c r="C44" s="146"/>
      <c r="D44" s="106" t="s">
        <v>8</v>
      </c>
      <c r="E44" s="193"/>
      <c r="F44" s="106" t="s">
        <v>9</v>
      </c>
      <c r="G44" s="65"/>
      <c r="H44" s="106" t="s">
        <v>214</v>
      </c>
      <c r="I44" s="65"/>
      <c r="J44" s="106" t="s">
        <v>215</v>
      </c>
    </row>
    <row r="45" spans="1:11" ht="23.25" customHeight="1">
      <c r="B45" s="146"/>
      <c r="C45" s="146"/>
      <c r="D45" s="283" t="s">
        <v>11</v>
      </c>
      <c r="E45" s="283"/>
      <c r="F45" s="283"/>
      <c r="G45" s="283"/>
      <c r="H45" s="283"/>
      <c r="I45" s="283"/>
      <c r="J45" s="283"/>
    </row>
    <row r="46" spans="1:11" ht="21.75" customHeight="1">
      <c r="A46" s="7" t="s">
        <v>211</v>
      </c>
      <c r="B46" s="146"/>
      <c r="C46" s="146"/>
      <c r="D46" s="45"/>
      <c r="E46" s="198"/>
      <c r="F46" s="45"/>
      <c r="G46" s="75"/>
      <c r="H46" s="45"/>
      <c r="I46" s="45"/>
      <c r="J46" s="45"/>
    </row>
    <row r="47" spans="1:11" ht="21.75" customHeight="1">
      <c r="A47" s="8" t="s">
        <v>101</v>
      </c>
      <c r="B47" s="146"/>
      <c r="C47" s="146"/>
      <c r="D47" s="19">
        <f>D27-D48</f>
        <v>277001</v>
      </c>
      <c r="E47" s="195"/>
      <c r="F47" s="19">
        <f>F27-F48</f>
        <v>148269</v>
      </c>
      <c r="G47" s="195"/>
      <c r="H47" s="19">
        <f>H27</f>
        <v>-4069</v>
      </c>
      <c r="I47" s="195"/>
      <c r="J47" s="19">
        <f>J27</f>
        <v>133235</v>
      </c>
      <c r="K47" s="195"/>
    </row>
    <row r="48" spans="1:11" ht="21.75" customHeight="1">
      <c r="A48" s="8" t="s">
        <v>102</v>
      </c>
      <c r="B48" s="146"/>
      <c r="C48" s="146"/>
      <c r="D48" s="71">
        <v>5636</v>
      </c>
      <c r="E48" s="195"/>
      <c r="F48" s="71">
        <v>696</v>
      </c>
      <c r="G48" s="195"/>
      <c r="H48" s="225">
        <v>0</v>
      </c>
      <c r="I48" s="248"/>
      <c r="J48" s="225">
        <v>0</v>
      </c>
      <c r="K48" s="195"/>
    </row>
    <row r="49" spans="1:11" ht="21.75" customHeight="1" thickBot="1">
      <c r="A49" s="7"/>
      <c r="B49" s="146"/>
      <c r="C49" s="146"/>
      <c r="D49" s="44">
        <f>SUM(D47:D48)</f>
        <v>282637</v>
      </c>
      <c r="E49" s="195"/>
      <c r="F49" s="44">
        <f>SUM(F47:F48)</f>
        <v>148965</v>
      </c>
      <c r="G49" s="195"/>
      <c r="H49" s="44">
        <f>SUM(H47:H48)</f>
        <v>-4069</v>
      </c>
      <c r="I49" s="195"/>
      <c r="J49" s="44">
        <f>SUM(J47:J48)</f>
        <v>133235</v>
      </c>
      <c r="K49" s="195"/>
    </row>
    <row r="50" spans="1:11" ht="21.75" customHeight="1" thickTop="1">
      <c r="A50" s="7"/>
      <c r="B50" s="146"/>
      <c r="C50" s="146"/>
      <c r="D50" s="34"/>
      <c r="E50" s="199"/>
      <c r="F50" s="34"/>
      <c r="G50" s="75"/>
      <c r="H50" s="34"/>
      <c r="I50" s="46"/>
      <c r="J50" s="34"/>
    </row>
    <row r="51" spans="1:11" ht="21.75" customHeight="1">
      <c r="A51" s="7" t="s">
        <v>212</v>
      </c>
      <c r="B51" s="146"/>
      <c r="C51" s="146"/>
      <c r="D51" s="45"/>
      <c r="E51" s="198"/>
      <c r="F51" s="45"/>
      <c r="G51" s="75"/>
      <c r="H51" s="45"/>
      <c r="I51" s="45"/>
      <c r="J51" s="45"/>
    </row>
    <row r="52" spans="1:11" ht="21.75" customHeight="1">
      <c r="A52" s="8" t="s">
        <v>101</v>
      </c>
      <c r="B52" s="146"/>
      <c r="C52" s="146"/>
      <c r="D52" s="19">
        <f>D54-D53</f>
        <v>278079</v>
      </c>
      <c r="E52" s="195"/>
      <c r="F52" s="19">
        <f>F54-F53</f>
        <v>148064</v>
      </c>
      <c r="G52" s="195"/>
      <c r="H52" s="19">
        <f>H36</f>
        <v>-2991</v>
      </c>
      <c r="I52" s="195"/>
      <c r="J52" s="19">
        <f>J36</f>
        <v>133030</v>
      </c>
      <c r="K52" s="195"/>
    </row>
    <row r="53" spans="1:11" ht="21.75" customHeight="1">
      <c r="A53" s="8" t="s">
        <v>102</v>
      </c>
      <c r="B53" s="146"/>
      <c r="C53" s="146"/>
      <c r="D53" s="148">
        <f>D48</f>
        <v>5636</v>
      </c>
      <c r="E53" s="195"/>
      <c r="F53" s="148">
        <f>F48</f>
        <v>696</v>
      </c>
      <c r="G53" s="195"/>
      <c r="H53" s="225">
        <v>0</v>
      </c>
      <c r="I53" s="248"/>
      <c r="J53" s="225">
        <v>0</v>
      </c>
      <c r="K53" s="195"/>
    </row>
    <row r="54" spans="1:11" ht="21.75" customHeight="1" thickBot="1">
      <c r="A54" s="7"/>
      <c r="B54" s="146"/>
      <c r="C54" s="146"/>
      <c r="D54" s="44">
        <f>D36</f>
        <v>283715</v>
      </c>
      <c r="E54" s="195"/>
      <c r="F54" s="44">
        <f>F36</f>
        <v>148760</v>
      </c>
      <c r="G54" s="195"/>
      <c r="H54" s="44">
        <f>SUM(H52:H53)</f>
        <v>-2991</v>
      </c>
      <c r="I54" s="195"/>
      <c r="J54" s="44">
        <f>SUM(J52:J53)</f>
        <v>133030</v>
      </c>
      <c r="K54" s="195"/>
    </row>
    <row r="55" spans="1:11" ht="21.75" customHeight="1" thickTop="1">
      <c r="A55" s="7"/>
      <c r="B55" s="146"/>
      <c r="C55" s="146"/>
      <c r="D55" s="45"/>
      <c r="E55" s="199"/>
      <c r="F55" s="45"/>
      <c r="G55" s="75"/>
      <c r="H55" s="45"/>
      <c r="I55" s="46"/>
      <c r="J55" s="45"/>
    </row>
    <row r="56" spans="1:11" ht="24.75" customHeight="1" thickBot="1">
      <c r="A56" s="7" t="s">
        <v>206</v>
      </c>
      <c r="B56" s="146">
        <v>9</v>
      </c>
      <c r="C56" s="146"/>
      <c r="D56" s="119">
        <f>D47/'BS3-5'!D83</f>
        <v>0.76473137872011487</v>
      </c>
      <c r="E56" s="195"/>
      <c r="F56" s="119">
        <f>F47/287777</f>
        <v>0.51522185581196556</v>
      </c>
      <c r="G56" s="111"/>
      <c r="H56" s="119">
        <f>H47/'BS3-5'!H83</f>
        <v>-1.1233504500027608E-2</v>
      </c>
      <c r="I56" s="111"/>
      <c r="J56" s="119">
        <f>J47/287777</f>
        <v>0.46298001577610443</v>
      </c>
    </row>
    <row r="57" spans="1:11" ht="22.2" thickTop="1">
      <c r="A57" s="8"/>
      <c r="D57" s="96"/>
      <c r="F57" s="96"/>
      <c r="G57" s="76"/>
      <c r="H57" s="110"/>
      <c r="I57" s="109"/>
      <c r="J57" s="110"/>
    </row>
    <row r="58" spans="1:11" ht="20.100000000000001" customHeight="1">
      <c r="D58" s="13">
        <f>+D27-'[2]BS&amp;PL'!$P$151</f>
        <v>-1.0944676415529102</v>
      </c>
      <c r="E58" s="200"/>
      <c r="F58" s="13"/>
      <c r="H58" s="13"/>
      <c r="I58" s="13"/>
      <c r="J58" s="13"/>
    </row>
    <row r="59" spans="1:11" ht="20.100000000000001" customHeight="1"/>
    <row r="60" spans="1:11" ht="20.100000000000001" customHeight="1"/>
    <row r="61" spans="1:11" ht="20.100000000000001" customHeight="1"/>
    <row r="62" spans="1:11" ht="20.100000000000001" customHeight="1"/>
    <row r="63" spans="1:11" ht="20.100000000000001" customHeight="1"/>
    <row r="64" spans="1:11" ht="20.100000000000001" customHeight="1"/>
    <row r="65" ht="20.100000000000001" customHeight="1"/>
    <row r="66" ht="20.100000000000001" customHeight="1"/>
    <row r="67" ht="20.100000000000001" customHeight="1"/>
    <row r="68" ht="19.5" customHeight="1"/>
    <row r="69" ht="20.100000000000001" customHeight="1"/>
    <row r="70" ht="20.100000000000001" customHeight="1"/>
    <row r="71" ht="20.100000000000001" customHeight="1"/>
    <row r="72" ht="19.5" customHeight="1"/>
    <row r="73" ht="20.100000000000001" customHeight="1"/>
    <row r="74" ht="20.100000000000001" customHeight="1"/>
    <row r="75" ht="19.5" customHeight="1"/>
    <row r="76" ht="20.100000000000001" customHeight="1"/>
    <row r="77" ht="20.100000000000001" customHeight="1"/>
    <row r="78" ht="20.100000000000001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</sheetData>
  <mergeCells count="14">
    <mergeCell ref="D7:J7"/>
    <mergeCell ref="D45:J45"/>
    <mergeCell ref="D41:F41"/>
    <mergeCell ref="H41:J41"/>
    <mergeCell ref="D42:F42"/>
    <mergeCell ref="H42:J42"/>
    <mergeCell ref="D43:F43"/>
    <mergeCell ref="H43:J43"/>
    <mergeCell ref="D3:F3"/>
    <mergeCell ref="H3:J3"/>
    <mergeCell ref="H5:J5"/>
    <mergeCell ref="D4:F4"/>
    <mergeCell ref="H4:J4"/>
    <mergeCell ref="D5:F5"/>
  </mergeCells>
  <pageMargins left="0.7" right="0.7" top="0.48" bottom="0.5" header="0.5" footer="0.5"/>
  <pageSetup scale="80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9" man="1"/>
  </rowBreaks>
  <ignoredErrors>
    <ignoredError sqref="E30:K31 I29:K29 F11:F12 H11:H12 J28 J11:J12 F35:F36 H35:H36 J35:J36 F21:F22 H21:H22 J21:J22 F24:F25 H24:H25 J24:J25 F27 H27 J27" formula="1"/>
    <ignoredError sqref="D46:J46 D6:J6 D49:D55 D44:G44 I44 D45:G45 I45:J45" numberStoredAsText="1"/>
    <ignoredError sqref="F47:F55 H47:H55 J47:J55" numberStoredAsText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4F6-153C-4307-B973-58EBA1D0003F}">
  <sheetPr>
    <pageSetUpPr fitToPage="1"/>
  </sheetPr>
  <dimension ref="A1:T32"/>
  <sheetViews>
    <sheetView showGridLines="0" view="pageBreakPreview" topLeftCell="A19" zoomScale="80" zoomScaleNormal="80" zoomScaleSheetLayoutView="80" zoomScalePageLayoutView="90" workbookViewId="0">
      <selection activeCell="H43" sqref="H43:J44"/>
    </sheetView>
  </sheetViews>
  <sheetFormatPr defaultColWidth="9.125" defaultRowHeight="23.25" customHeight="1"/>
  <cols>
    <col min="1" max="1" width="52.125" style="27" customWidth="1"/>
    <col min="2" max="2" width="9.25" style="28" customWidth="1"/>
    <col min="3" max="3" width="1" style="28" customWidth="1"/>
    <col min="4" max="4" width="12.375" style="28" customWidth="1"/>
    <col min="5" max="5" width="1" style="28" customWidth="1"/>
    <col min="6" max="6" width="12" style="28" customWidth="1"/>
    <col min="7" max="7" width="1" style="28" customWidth="1"/>
    <col min="8" max="8" width="11.375" style="28" customWidth="1"/>
    <col min="9" max="9" width="1" style="28" customWidth="1"/>
    <col min="10" max="10" width="12" style="28" customWidth="1"/>
    <col min="11" max="11" width="1" style="28" customWidth="1"/>
    <col min="12" max="12" width="12" style="28" customWidth="1"/>
    <col min="13" max="13" width="1" style="28" customWidth="1"/>
    <col min="14" max="14" width="18" style="28" customWidth="1"/>
    <col min="15" max="15" width="1" style="28" customWidth="1"/>
    <col min="16" max="16" width="12.75" style="28" customWidth="1"/>
    <col min="17" max="17" width="1" style="28" customWidth="1"/>
    <col min="18" max="18" width="12.375" style="28" customWidth="1"/>
    <col min="19" max="19" width="1" style="28" customWidth="1"/>
    <col min="20" max="20" width="13.125" style="28" customWidth="1"/>
    <col min="21" max="16384" width="9.125" style="28"/>
  </cols>
  <sheetData>
    <row r="1" spans="1:20" ht="23.25" customHeight="1">
      <c r="A1" s="77" t="s">
        <v>0</v>
      </c>
      <c r="B1" s="22"/>
      <c r="C1" s="19"/>
      <c r="D1" s="69"/>
      <c r="E1" s="70"/>
      <c r="F1" s="69"/>
      <c r="G1" s="70"/>
      <c r="H1" s="70"/>
      <c r="I1" s="70"/>
      <c r="J1" s="69"/>
      <c r="K1" s="70"/>
      <c r="L1" s="69"/>
      <c r="M1" s="70"/>
      <c r="N1" s="69"/>
      <c r="O1" s="70"/>
      <c r="P1" s="69"/>
      <c r="Q1" s="70"/>
      <c r="R1" s="69"/>
      <c r="S1" s="70"/>
      <c r="T1" s="69"/>
    </row>
    <row r="2" spans="1:20" ht="23.25" customHeight="1">
      <c r="A2" s="77" t="s">
        <v>103</v>
      </c>
      <c r="B2" s="22"/>
      <c r="C2" s="19"/>
      <c r="D2" s="14"/>
      <c r="E2" s="15"/>
      <c r="F2" s="14"/>
      <c r="G2" s="15"/>
      <c r="H2" s="15"/>
      <c r="I2" s="15"/>
      <c r="J2" s="14"/>
      <c r="K2" s="15"/>
      <c r="L2" s="14"/>
      <c r="M2" s="15"/>
      <c r="N2" s="14"/>
      <c r="O2" s="15"/>
      <c r="P2" s="14"/>
      <c r="Q2" s="15"/>
      <c r="R2" s="14"/>
      <c r="S2" s="15"/>
      <c r="T2" s="14"/>
    </row>
    <row r="3" spans="1:20" ht="21" customHeight="1">
      <c r="A3" s="21"/>
      <c r="B3" s="22"/>
      <c r="C3" s="19"/>
      <c r="D3" s="285" t="s">
        <v>2</v>
      </c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ht="21" customHeight="1">
      <c r="A4" s="260"/>
      <c r="B4" s="261"/>
      <c r="C4" s="262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 t="s">
        <v>104</v>
      </c>
      <c r="O4" s="263"/>
      <c r="P4" s="263"/>
      <c r="Q4" s="263"/>
      <c r="R4" s="263"/>
      <c r="S4" s="263"/>
      <c r="T4" s="263"/>
    </row>
    <row r="5" spans="1:20" ht="18.75" customHeight="1">
      <c r="A5" s="260"/>
      <c r="B5" s="261"/>
      <c r="C5" s="262"/>
      <c r="D5" s="265"/>
      <c r="E5" s="266"/>
      <c r="F5" s="265"/>
      <c r="G5" s="266"/>
      <c r="H5" s="266"/>
      <c r="I5" s="266"/>
      <c r="J5" s="286" t="s">
        <v>68</v>
      </c>
      <c r="K5" s="286"/>
      <c r="L5" s="286"/>
      <c r="M5" s="266"/>
      <c r="N5" s="267" t="s">
        <v>62</v>
      </c>
      <c r="O5" s="266"/>
      <c r="P5" s="265"/>
      <c r="Q5" s="266"/>
      <c r="R5" s="265"/>
      <c r="S5" s="266"/>
      <c r="T5" s="265"/>
    </row>
    <row r="6" spans="1:20" ht="18.75" customHeight="1">
      <c r="A6" s="21"/>
      <c r="B6" s="22"/>
      <c r="C6" s="19"/>
      <c r="D6" s="14"/>
      <c r="E6" s="15"/>
      <c r="F6" s="14"/>
      <c r="G6" s="15"/>
      <c r="H6" s="15"/>
      <c r="I6" s="15"/>
      <c r="J6" s="14"/>
      <c r="K6" s="15"/>
      <c r="L6" s="14"/>
      <c r="M6" s="15"/>
      <c r="N6" s="66"/>
      <c r="O6" s="15"/>
      <c r="P6" s="19"/>
      <c r="Q6" s="120"/>
      <c r="R6" s="32" t="s">
        <v>105</v>
      </c>
      <c r="S6" s="13"/>
      <c r="T6" s="126"/>
    </row>
    <row r="7" spans="1:20" ht="18.75" customHeight="1">
      <c r="A7" s="21"/>
      <c r="B7" s="22"/>
      <c r="C7" s="19"/>
      <c r="D7" s="20" t="s">
        <v>63</v>
      </c>
      <c r="E7" s="13"/>
      <c r="F7" s="19"/>
      <c r="G7" s="19"/>
      <c r="H7" s="32" t="s">
        <v>106</v>
      </c>
      <c r="I7" s="19"/>
      <c r="J7" s="20"/>
      <c r="K7" s="13"/>
      <c r="L7" s="20"/>
      <c r="M7" s="15"/>
      <c r="N7" s="66" t="s">
        <v>207</v>
      </c>
      <c r="O7" s="15"/>
      <c r="P7" s="20" t="s">
        <v>107</v>
      </c>
      <c r="Q7" s="19"/>
      <c r="R7" s="20" t="s">
        <v>108</v>
      </c>
      <c r="S7" s="19"/>
      <c r="T7" s="12"/>
    </row>
    <row r="8" spans="1:20" ht="21" customHeight="1">
      <c r="A8" s="21"/>
      <c r="B8" s="22"/>
      <c r="C8" s="19"/>
      <c r="D8" s="20" t="s">
        <v>109</v>
      </c>
      <c r="E8" s="13"/>
      <c r="F8" s="20" t="s">
        <v>110</v>
      </c>
      <c r="G8" s="19"/>
      <c r="H8" s="32" t="s">
        <v>111</v>
      </c>
      <c r="I8" s="19"/>
      <c r="J8" s="20" t="s">
        <v>112</v>
      </c>
      <c r="K8" s="19"/>
      <c r="L8" s="20" t="s">
        <v>113</v>
      </c>
      <c r="M8" s="15"/>
      <c r="N8" s="66" t="s">
        <v>208</v>
      </c>
      <c r="O8" s="15"/>
      <c r="P8" s="20" t="s">
        <v>114</v>
      </c>
      <c r="Q8" s="19"/>
      <c r="R8" s="20" t="s">
        <v>115</v>
      </c>
      <c r="S8" s="19"/>
      <c r="T8" s="20" t="s">
        <v>107</v>
      </c>
    </row>
    <row r="9" spans="1:20" ht="21" customHeight="1">
      <c r="A9" s="21"/>
      <c r="B9" s="24" t="s">
        <v>7</v>
      </c>
      <c r="C9" s="19"/>
      <c r="D9" s="20" t="s">
        <v>116</v>
      </c>
      <c r="E9" s="13"/>
      <c r="F9" s="20" t="s">
        <v>117</v>
      </c>
      <c r="G9" s="19"/>
      <c r="H9" s="32" t="s">
        <v>118</v>
      </c>
      <c r="I9" s="19"/>
      <c r="J9" s="20" t="s">
        <v>119</v>
      </c>
      <c r="K9" s="19"/>
      <c r="L9" s="20" t="s">
        <v>120</v>
      </c>
      <c r="M9" s="15"/>
      <c r="N9" s="66" t="s">
        <v>209</v>
      </c>
      <c r="O9" s="15"/>
      <c r="P9" s="20" t="s">
        <v>121</v>
      </c>
      <c r="Q9" s="19"/>
      <c r="R9" s="20" t="s">
        <v>122</v>
      </c>
      <c r="S9" s="19"/>
      <c r="T9" s="20" t="s">
        <v>114</v>
      </c>
    </row>
    <row r="10" spans="1:20" ht="18.75" customHeight="1">
      <c r="A10" s="21"/>
      <c r="B10" s="22"/>
      <c r="C10" s="19"/>
      <c r="D10" s="287" t="s">
        <v>11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</row>
    <row r="11" spans="1:20" ht="21" customHeight="1">
      <c r="A11" s="21" t="s">
        <v>123</v>
      </c>
      <c r="B11" s="78"/>
      <c r="C11" s="79"/>
      <c r="D11" s="78"/>
      <c r="E11" s="78"/>
      <c r="F11" s="78"/>
      <c r="G11" s="78"/>
      <c r="H11" s="78"/>
      <c r="I11" s="78"/>
      <c r="J11" s="81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0" ht="21" customHeight="1">
      <c r="A12" s="21" t="s">
        <v>124</v>
      </c>
      <c r="B12" s="80"/>
      <c r="C12" s="81"/>
      <c r="D12" s="81">
        <v>287777</v>
      </c>
      <c r="E12" s="82"/>
      <c r="F12" s="81">
        <v>1213596</v>
      </c>
      <c r="G12" s="82"/>
      <c r="H12" s="81">
        <v>12124</v>
      </c>
      <c r="I12" s="82"/>
      <c r="J12" s="81">
        <v>75698</v>
      </c>
      <c r="K12" s="82"/>
      <c r="L12" s="81">
        <f>1910012-H12</f>
        <v>1897888</v>
      </c>
      <c r="M12" s="82"/>
      <c r="N12" s="81">
        <v>-4410</v>
      </c>
      <c r="O12" s="82"/>
      <c r="P12" s="81">
        <f>SUM(D12:N12)</f>
        <v>3482673</v>
      </c>
      <c r="Q12" s="82"/>
      <c r="R12" s="81">
        <v>95504</v>
      </c>
      <c r="S12" s="82"/>
      <c r="T12" s="81">
        <f>SUM(P12:R12)</f>
        <v>3578177</v>
      </c>
    </row>
    <row r="13" spans="1:20" ht="7.5" customHeight="1">
      <c r="A13" s="21"/>
      <c r="B13" s="80"/>
      <c r="C13" s="81"/>
      <c r="D13" s="81"/>
      <c r="E13" s="82"/>
      <c r="F13" s="81"/>
      <c r="G13" s="82"/>
      <c r="H13" s="81"/>
      <c r="I13" s="82"/>
      <c r="J13" s="81"/>
      <c r="K13" s="82"/>
      <c r="L13" s="81"/>
      <c r="M13" s="82"/>
      <c r="N13" s="81"/>
      <c r="O13" s="82"/>
      <c r="P13" s="81"/>
      <c r="Q13" s="82"/>
      <c r="R13" s="81"/>
      <c r="S13" s="82"/>
      <c r="T13" s="81"/>
    </row>
    <row r="14" spans="1:20" ht="21" customHeight="1">
      <c r="A14" s="21" t="s">
        <v>125</v>
      </c>
      <c r="B14" s="80"/>
      <c r="C14" s="81"/>
      <c r="D14" s="81"/>
      <c r="E14" s="82"/>
      <c r="F14" s="81"/>
      <c r="G14" s="82"/>
      <c r="H14" s="81"/>
      <c r="I14" s="82"/>
      <c r="J14" s="81"/>
      <c r="K14" s="82"/>
      <c r="L14" s="81"/>
      <c r="M14" s="82"/>
      <c r="N14" s="81"/>
      <c r="O14" s="82"/>
      <c r="P14" s="81"/>
      <c r="Q14" s="82"/>
      <c r="R14" s="81"/>
      <c r="S14" s="82"/>
      <c r="T14" s="81"/>
    </row>
    <row r="15" spans="1:20" ht="21" customHeight="1">
      <c r="A15" s="50" t="s">
        <v>126</v>
      </c>
      <c r="B15" s="80"/>
      <c r="C15" s="81"/>
      <c r="D15" s="81"/>
      <c r="E15" s="82"/>
      <c r="F15" s="81"/>
      <c r="G15" s="82"/>
      <c r="H15" s="81"/>
      <c r="I15" s="82"/>
      <c r="J15" s="81"/>
      <c r="K15" s="82"/>
      <c r="L15" s="81"/>
      <c r="M15" s="82"/>
      <c r="N15" s="81"/>
      <c r="O15" s="82"/>
      <c r="P15" s="81"/>
      <c r="Q15" s="82"/>
      <c r="R15" s="81"/>
      <c r="S15" s="82"/>
      <c r="T15" s="81"/>
    </row>
    <row r="16" spans="1:20" ht="21" customHeight="1">
      <c r="A16" s="129" t="s">
        <v>127</v>
      </c>
      <c r="B16" s="24" t="s">
        <v>213</v>
      </c>
      <c r="C16" s="81"/>
      <c r="D16" s="249">
        <v>0</v>
      </c>
      <c r="E16" s="250"/>
      <c r="F16" s="249">
        <v>0</v>
      </c>
      <c r="G16" s="250"/>
      <c r="H16" s="249">
        <v>0</v>
      </c>
      <c r="I16" s="250"/>
      <c r="J16" s="249">
        <v>0</v>
      </c>
      <c r="K16" s="250"/>
      <c r="L16" s="123">
        <v>-115111</v>
      </c>
      <c r="M16" s="85"/>
      <c r="N16" s="249">
        <v>0</v>
      </c>
      <c r="O16" s="85"/>
      <c r="P16" s="123">
        <f>SUM(D16:N16)</f>
        <v>-115111</v>
      </c>
      <c r="Q16" s="85"/>
      <c r="R16" s="249">
        <v>0</v>
      </c>
      <c r="S16" s="85"/>
      <c r="T16" s="123">
        <f>SUM(P16:R16)</f>
        <v>-115111</v>
      </c>
    </row>
    <row r="17" spans="1:20" ht="22.2">
      <c r="A17" s="50" t="s">
        <v>128</v>
      </c>
      <c r="B17" s="80"/>
      <c r="C17" s="81"/>
      <c r="D17" s="251">
        <v>0</v>
      </c>
      <c r="E17" s="250"/>
      <c r="F17" s="251">
        <v>0</v>
      </c>
      <c r="G17" s="250"/>
      <c r="H17" s="251">
        <v>0</v>
      </c>
      <c r="I17" s="250"/>
      <c r="J17" s="251">
        <v>0</v>
      </c>
      <c r="K17" s="250"/>
      <c r="L17" s="87">
        <f>SUM(L15:L16)</f>
        <v>-115111</v>
      </c>
      <c r="M17" s="85"/>
      <c r="N17" s="251">
        <v>0</v>
      </c>
      <c r="O17" s="85"/>
      <c r="P17" s="87">
        <f>SUM(P15:P16)</f>
        <v>-115111</v>
      </c>
      <c r="Q17" s="85"/>
      <c r="R17" s="251">
        <v>0</v>
      </c>
      <c r="S17" s="85"/>
      <c r="T17" s="87">
        <f>SUM(T15:T16)</f>
        <v>-115111</v>
      </c>
    </row>
    <row r="18" spans="1:20" ht="11.1" customHeight="1">
      <c r="A18" s="89"/>
      <c r="B18" s="24"/>
      <c r="C18" s="81"/>
      <c r="D18" s="83"/>
      <c r="E18" s="85"/>
      <c r="F18" s="83"/>
      <c r="G18" s="85"/>
      <c r="H18" s="83"/>
      <c r="I18" s="85"/>
      <c r="J18" s="83"/>
      <c r="K18" s="85"/>
      <c r="L18" s="83"/>
      <c r="M18" s="85"/>
      <c r="N18" s="83"/>
      <c r="O18" s="85"/>
      <c r="P18" s="83"/>
      <c r="Q18" s="85"/>
      <c r="R18" s="85"/>
      <c r="S18" s="85"/>
      <c r="T18" s="85"/>
    </row>
    <row r="19" spans="1:20" ht="22.2">
      <c r="A19" s="62" t="s">
        <v>129</v>
      </c>
      <c r="B19" s="80"/>
      <c r="C19" s="81"/>
      <c r="D19" s="88"/>
      <c r="E19" s="85"/>
      <c r="F19" s="88"/>
      <c r="G19" s="85"/>
      <c r="H19" s="88"/>
      <c r="I19" s="85"/>
      <c r="J19" s="88"/>
      <c r="K19" s="85"/>
      <c r="L19" s="88"/>
      <c r="M19" s="85"/>
      <c r="N19" s="88"/>
      <c r="O19" s="85"/>
      <c r="P19" s="88"/>
      <c r="Q19" s="85"/>
      <c r="R19" s="88"/>
      <c r="S19" s="85"/>
      <c r="T19" s="88"/>
    </row>
    <row r="20" spans="1:20" ht="21.6">
      <c r="A20" s="89" t="s">
        <v>130</v>
      </c>
      <c r="B20" s="80"/>
      <c r="C20" s="81"/>
      <c r="D20" s="88"/>
      <c r="E20" s="85"/>
      <c r="F20" s="88"/>
      <c r="G20" s="85"/>
      <c r="H20" s="88"/>
      <c r="I20" s="85"/>
      <c r="J20" s="88"/>
      <c r="K20" s="85"/>
      <c r="L20" s="88"/>
      <c r="M20" s="85"/>
      <c r="N20" s="88"/>
      <c r="O20" s="85"/>
      <c r="P20" s="88"/>
      <c r="Q20" s="85"/>
      <c r="R20" s="88"/>
      <c r="S20" s="85"/>
      <c r="T20" s="88"/>
    </row>
    <row r="21" spans="1:20" ht="21.6">
      <c r="A21" s="129" t="s">
        <v>131</v>
      </c>
      <c r="B21" s="24"/>
      <c r="C21" s="81"/>
      <c r="D21" s="249">
        <v>0</v>
      </c>
      <c r="E21" s="250"/>
      <c r="F21" s="249">
        <v>0</v>
      </c>
      <c r="G21" s="85"/>
      <c r="H21" s="84">
        <v>-1045</v>
      </c>
      <c r="I21" s="85"/>
      <c r="J21" s="249">
        <v>0</v>
      </c>
      <c r="K21" s="85"/>
      <c r="L21" s="249">
        <v>0</v>
      </c>
      <c r="M21" s="250"/>
      <c r="N21" s="249">
        <v>0</v>
      </c>
      <c r="O21" s="85"/>
      <c r="P21" s="123">
        <f>SUM(D21:N21)</f>
        <v>-1045</v>
      </c>
      <c r="Q21" s="85"/>
      <c r="R21" s="84">
        <v>16045</v>
      </c>
      <c r="S21" s="85"/>
      <c r="T21" s="123">
        <f>SUM(P21:R21)</f>
        <v>15000</v>
      </c>
    </row>
    <row r="22" spans="1:20" ht="22.2">
      <c r="A22" s="50" t="s">
        <v>132</v>
      </c>
      <c r="B22" s="80"/>
      <c r="C22" s="81"/>
      <c r="D22" s="252">
        <f>D21</f>
        <v>0</v>
      </c>
      <c r="E22" s="253">
        <f t="shared" ref="E22:K22" si="0">E21</f>
        <v>0</v>
      </c>
      <c r="F22" s="252">
        <f t="shared" si="0"/>
        <v>0</v>
      </c>
      <c r="G22" s="88">
        <f t="shared" si="0"/>
        <v>0</v>
      </c>
      <c r="H22" s="87">
        <f t="shared" ref="H22" si="1">H21</f>
        <v>-1045</v>
      </c>
      <c r="I22" s="88"/>
      <c r="J22" s="252">
        <f t="shared" si="0"/>
        <v>0</v>
      </c>
      <c r="K22" s="88">
        <f t="shared" si="0"/>
        <v>0</v>
      </c>
      <c r="L22" s="252">
        <f>L21</f>
        <v>0</v>
      </c>
      <c r="M22" s="255"/>
      <c r="N22" s="251">
        <f>N21</f>
        <v>0</v>
      </c>
      <c r="O22" s="82"/>
      <c r="P22" s="87">
        <f>P21</f>
        <v>-1045</v>
      </c>
      <c r="Q22" s="82"/>
      <c r="R22" s="87">
        <f>R21</f>
        <v>16045</v>
      </c>
      <c r="S22" s="82"/>
      <c r="T22" s="87">
        <f>T21</f>
        <v>15000</v>
      </c>
    </row>
    <row r="23" spans="1:20" ht="11.1" customHeight="1">
      <c r="A23" s="89"/>
      <c r="B23" s="24"/>
      <c r="C23" s="81"/>
      <c r="D23" s="254"/>
      <c r="E23" s="250"/>
      <c r="F23" s="254"/>
      <c r="G23" s="85"/>
      <c r="H23" s="83"/>
      <c r="I23" s="85"/>
      <c r="J23" s="254"/>
      <c r="K23" s="85"/>
      <c r="L23" s="83"/>
      <c r="M23" s="82"/>
      <c r="N23" s="83"/>
      <c r="O23" s="85"/>
      <c r="P23" s="83"/>
      <c r="Q23" s="85"/>
      <c r="R23" s="85"/>
      <c r="S23" s="85"/>
      <c r="T23" s="85"/>
    </row>
    <row r="24" spans="1:20" ht="22.2">
      <c r="A24" s="21" t="s">
        <v>133</v>
      </c>
      <c r="B24" s="80"/>
      <c r="C24" s="81"/>
      <c r="D24" s="251">
        <f>D22</f>
        <v>0</v>
      </c>
      <c r="E24" s="255"/>
      <c r="F24" s="251">
        <f>F22</f>
        <v>0</v>
      </c>
      <c r="G24" s="82"/>
      <c r="H24" s="86">
        <f>SUM(H22,H17)</f>
        <v>-1045</v>
      </c>
      <c r="I24" s="82"/>
      <c r="J24" s="251">
        <f>J22</f>
        <v>0</v>
      </c>
      <c r="K24" s="82"/>
      <c r="L24" s="86">
        <f>SUM(L22,L17)</f>
        <v>-115111</v>
      </c>
      <c r="M24" s="82"/>
      <c r="N24" s="251">
        <f>N22</f>
        <v>0</v>
      </c>
      <c r="O24" s="82"/>
      <c r="P24" s="86">
        <f>P22+P17</f>
        <v>-116156</v>
      </c>
      <c r="Q24" s="82"/>
      <c r="R24" s="86">
        <f>SUM(R22,R17)</f>
        <v>16045</v>
      </c>
      <c r="S24" s="82"/>
      <c r="T24" s="86">
        <f>T22+T17</f>
        <v>-100111</v>
      </c>
    </row>
    <row r="25" spans="1:20" ht="11.1" customHeight="1">
      <c r="A25" s="63"/>
      <c r="B25" s="80"/>
      <c r="C25" s="81"/>
      <c r="D25" s="88"/>
      <c r="E25" s="85"/>
      <c r="F25" s="88"/>
      <c r="G25" s="85"/>
      <c r="H25" s="88"/>
      <c r="I25" s="85"/>
      <c r="J25" s="88"/>
      <c r="K25" s="85"/>
      <c r="L25" s="88"/>
      <c r="M25" s="82"/>
      <c r="N25" s="88"/>
      <c r="O25" s="85"/>
      <c r="P25" s="88"/>
      <c r="Q25" s="85"/>
      <c r="R25" s="88"/>
      <c r="S25" s="85"/>
      <c r="T25" s="88"/>
    </row>
    <row r="26" spans="1:20" ht="22.2">
      <c r="A26" s="21" t="s">
        <v>134</v>
      </c>
      <c r="B26" s="80"/>
      <c r="C26" s="81"/>
      <c r="D26" s="91"/>
      <c r="E26" s="82"/>
      <c r="F26" s="91"/>
      <c r="G26" s="82"/>
      <c r="H26" s="91"/>
      <c r="I26" s="82"/>
      <c r="J26" s="91"/>
      <c r="K26" s="82"/>
      <c r="L26" s="91"/>
      <c r="M26" s="82"/>
      <c r="N26" s="91"/>
      <c r="O26" s="82"/>
      <c r="P26" s="91"/>
      <c r="Q26" s="82"/>
      <c r="R26" s="91"/>
      <c r="S26" s="82"/>
      <c r="T26" s="91"/>
    </row>
    <row r="27" spans="1:20" ht="21" customHeight="1">
      <c r="A27" s="125" t="s">
        <v>135</v>
      </c>
      <c r="B27" s="80"/>
      <c r="C27" s="81"/>
      <c r="D27" s="254">
        <v>0</v>
      </c>
      <c r="E27" s="250"/>
      <c r="F27" s="254">
        <v>0</v>
      </c>
      <c r="G27" s="250"/>
      <c r="H27" s="254">
        <v>0</v>
      </c>
      <c r="I27" s="250"/>
      <c r="J27" s="254">
        <v>0</v>
      </c>
      <c r="K27" s="85"/>
      <c r="L27" s="78">
        <v>148269</v>
      </c>
      <c r="M27" s="85"/>
      <c r="N27" s="254">
        <v>0</v>
      </c>
      <c r="O27" s="85"/>
      <c r="P27" s="78">
        <f>SUM(D27:N27)</f>
        <v>148269</v>
      </c>
      <c r="Q27" s="85"/>
      <c r="R27" s="78">
        <f>'PL6-7'!F53</f>
        <v>696</v>
      </c>
      <c r="S27" s="85"/>
      <c r="T27" s="78">
        <f>SUM(P27:R27)</f>
        <v>148965</v>
      </c>
    </row>
    <row r="28" spans="1:20" ht="21" customHeight="1">
      <c r="A28" s="125" t="s">
        <v>136</v>
      </c>
      <c r="B28" s="80"/>
      <c r="C28" s="81"/>
      <c r="D28" s="249">
        <v>0</v>
      </c>
      <c r="E28" s="250"/>
      <c r="F28" s="249">
        <v>0</v>
      </c>
      <c r="G28" s="250"/>
      <c r="H28" s="249">
        <v>0</v>
      </c>
      <c r="I28" s="250"/>
      <c r="J28" s="249">
        <v>0</v>
      </c>
      <c r="K28" s="85"/>
      <c r="L28" s="249">
        <v>0</v>
      </c>
      <c r="M28" s="85"/>
      <c r="N28" s="84">
        <f>'PL6-7'!F35</f>
        <v>-205</v>
      </c>
      <c r="O28" s="85"/>
      <c r="P28" s="78">
        <f>SUM(D28:N28)</f>
        <v>-205</v>
      </c>
      <c r="Q28" s="85"/>
      <c r="R28" s="249">
        <v>0</v>
      </c>
      <c r="S28" s="83"/>
      <c r="T28" s="84">
        <f>SUM(P28:R28)</f>
        <v>-205</v>
      </c>
    </row>
    <row r="29" spans="1:20" ht="15.9" customHeight="1">
      <c r="A29" s="21" t="s">
        <v>137</v>
      </c>
      <c r="B29" s="92"/>
      <c r="C29" s="81"/>
      <c r="D29" s="256">
        <f>D28</f>
        <v>0</v>
      </c>
      <c r="E29" s="255"/>
      <c r="F29" s="256">
        <f>F28</f>
        <v>0</v>
      </c>
      <c r="G29" s="255"/>
      <c r="H29" s="256">
        <f>H28</f>
        <v>0</v>
      </c>
      <c r="I29" s="255"/>
      <c r="J29" s="256">
        <f>J28</f>
        <v>0</v>
      </c>
      <c r="K29" s="82"/>
      <c r="L29" s="90">
        <f>SUM(L27:L28)</f>
        <v>148269</v>
      </c>
      <c r="M29" s="82"/>
      <c r="N29" s="90">
        <f>SUM(N27:N28)</f>
        <v>-205</v>
      </c>
      <c r="O29" s="82"/>
      <c r="P29" s="90">
        <f>SUM(P27:P28)</f>
        <v>148064</v>
      </c>
      <c r="Q29" s="82"/>
      <c r="R29" s="90">
        <f>SUM(R27:R28)</f>
        <v>696</v>
      </c>
      <c r="S29" s="82"/>
      <c r="T29" s="90">
        <f>SUM(T27:T28)</f>
        <v>148760</v>
      </c>
    </row>
    <row r="30" spans="1:20" ht="11.1" customHeight="1">
      <c r="A30" s="21"/>
      <c r="B30" s="92"/>
      <c r="C30" s="81"/>
      <c r="D30" s="81"/>
      <c r="E30" s="82"/>
      <c r="F30" s="81"/>
      <c r="G30" s="82"/>
      <c r="H30" s="81"/>
      <c r="I30" s="82"/>
      <c r="J30" s="81"/>
      <c r="K30" s="82"/>
      <c r="L30" s="81"/>
      <c r="M30" s="82"/>
      <c r="N30" s="81"/>
      <c r="O30" s="82"/>
      <c r="P30" s="81"/>
      <c r="Q30" s="82"/>
      <c r="R30" s="81"/>
      <c r="S30" s="82"/>
      <c r="T30" s="81"/>
    </row>
    <row r="31" spans="1:20" ht="21" customHeight="1" thickBot="1">
      <c r="A31" s="21" t="s">
        <v>138</v>
      </c>
      <c r="B31" s="78"/>
      <c r="C31" s="83"/>
      <c r="D31" s="93">
        <f>SUM(D12,D24,D29)</f>
        <v>287777</v>
      </c>
      <c r="E31" s="94"/>
      <c r="F31" s="93">
        <f>SUM(F12,F24,F29)</f>
        <v>1213596</v>
      </c>
      <c r="G31" s="94"/>
      <c r="H31" s="93">
        <f>SUM(H12,H24,H29)</f>
        <v>11079</v>
      </c>
      <c r="I31" s="94"/>
      <c r="J31" s="93">
        <f>SUM(J12,J24,J29)</f>
        <v>75698</v>
      </c>
      <c r="K31" s="94"/>
      <c r="L31" s="93">
        <f>SUM(L12,L24,L29)</f>
        <v>1931046</v>
      </c>
      <c r="M31" s="95"/>
      <c r="N31" s="93">
        <f>SUM(N12,N24,N29)</f>
        <v>-4615</v>
      </c>
      <c r="O31" s="94"/>
      <c r="P31" s="93">
        <f>SUM(P12,P24,P29)</f>
        <v>3514581</v>
      </c>
      <c r="Q31" s="94"/>
      <c r="R31" s="93">
        <f>SUM(R12,R24,R29)</f>
        <v>112245</v>
      </c>
      <c r="S31" s="94"/>
      <c r="T31" s="93">
        <f>SUM(P31:R31)</f>
        <v>3626826</v>
      </c>
    </row>
    <row r="32" spans="1:20" s="116" customFormat="1" ht="21" customHeight="1" thickTop="1">
      <c r="A32" s="115"/>
      <c r="B32" s="28"/>
      <c r="D32" s="117"/>
      <c r="F32" s="117"/>
      <c r="H32" s="117"/>
      <c r="J32" s="117"/>
      <c r="L32" s="117"/>
      <c r="N32" s="117"/>
      <c r="P32" s="117"/>
      <c r="R32" s="117"/>
      <c r="T32" s="144"/>
    </row>
  </sheetData>
  <mergeCells count="3">
    <mergeCell ref="D3:T3"/>
    <mergeCell ref="J5:L5"/>
    <mergeCell ref="D10:T10"/>
  </mergeCells>
  <pageMargins left="0.7" right="0.7" top="0.48" bottom="0.5" header="0.5" footer="0.5"/>
  <pageSetup scale="75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ignoredErrors>
    <ignoredError sqref="B17:B20 B22:B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84BF2-5BA4-4910-BBFD-522B574B8805}">
  <sheetPr>
    <pageSetUpPr fitToPage="1"/>
  </sheetPr>
  <dimension ref="A1:T32"/>
  <sheetViews>
    <sheetView showGridLines="0" view="pageBreakPreview" topLeftCell="A27" zoomScale="85" zoomScaleNormal="70" zoomScaleSheetLayoutView="85" workbookViewId="0">
      <selection activeCell="R29" sqref="R29"/>
    </sheetView>
  </sheetViews>
  <sheetFormatPr defaultColWidth="9.125" defaultRowHeight="21.6"/>
  <cols>
    <col min="1" max="1" width="61.125" style="27" customWidth="1"/>
    <col min="2" max="2" width="8.125" style="28" customWidth="1"/>
    <col min="3" max="3" width="1" style="28" customWidth="1"/>
    <col min="4" max="4" width="12.5" style="28" customWidth="1"/>
    <col min="5" max="5" width="1" style="28" customWidth="1"/>
    <col min="6" max="6" width="12.5" style="28" customWidth="1"/>
    <col min="7" max="7" width="1" style="28" customWidth="1"/>
    <col min="8" max="8" width="12.5" style="28" customWidth="1"/>
    <col min="9" max="9" width="1" style="28" customWidth="1"/>
    <col min="10" max="10" width="12.5" style="28" customWidth="1"/>
    <col min="11" max="11" width="1" style="28" customWidth="1"/>
    <col min="12" max="12" width="12.5" style="28" customWidth="1"/>
    <col min="13" max="13" width="1" style="28" customWidth="1"/>
    <col min="14" max="14" width="16.25" style="28" customWidth="1"/>
    <col min="15" max="15" width="1" style="28" customWidth="1"/>
    <col min="16" max="16" width="12.5" style="28" customWidth="1"/>
    <col min="17" max="17" width="1" style="28" customWidth="1"/>
    <col min="18" max="18" width="12.5" style="28" customWidth="1"/>
    <col min="19" max="19" width="1" style="28" customWidth="1"/>
    <col min="20" max="20" width="12.5" style="28" customWidth="1"/>
    <col min="21" max="16384" width="9.125" style="28"/>
  </cols>
  <sheetData>
    <row r="1" spans="1:20" ht="23.25" customHeight="1">
      <c r="A1" s="77" t="s">
        <v>0</v>
      </c>
      <c r="B1" s="22"/>
      <c r="C1" s="19"/>
      <c r="D1" s="69"/>
      <c r="E1" s="70"/>
      <c r="F1" s="69"/>
      <c r="G1" s="70"/>
      <c r="H1" s="70"/>
      <c r="I1" s="70"/>
      <c r="J1" s="69"/>
      <c r="K1" s="70"/>
      <c r="L1" s="69"/>
      <c r="M1" s="70"/>
      <c r="N1" s="69"/>
      <c r="O1" s="70"/>
      <c r="P1" s="69"/>
      <c r="Q1" s="70"/>
      <c r="R1" s="69"/>
      <c r="S1" s="70"/>
      <c r="T1" s="69"/>
    </row>
    <row r="2" spans="1:20" ht="23.25" customHeight="1">
      <c r="A2" s="77" t="s">
        <v>103</v>
      </c>
      <c r="B2" s="22"/>
      <c r="C2" s="19"/>
      <c r="D2" s="14"/>
      <c r="E2" s="15"/>
      <c r="F2" s="14"/>
      <c r="G2" s="15"/>
      <c r="H2" s="15"/>
      <c r="I2" s="15"/>
      <c r="J2" s="14"/>
      <c r="K2" s="15"/>
      <c r="L2" s="14"/>
      <c r="M2" s="15"/>
      <c r="N2" s="14"/>
      <c r="O2" s="15"/>
      <c r="P2" s="14"/>
      <c r="Q2" s="15"/>
      <c r="R2" s="14"/>
      <c r="S2" s="15"/>
      <c r="T2" s="14"/>
    </row>
    <row r="3" spans="1:20" ht="21" customHeight="1">
      <c r="A3" s="21"/>
      <c r="B3" s="22"/>
      <c r="C3" s="19"/>
      <c r="D3" s="285" t="s">
        <v>2</v>
      </c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</row>
    <row r="4" spans="1:20" ht="21" customHeight="1">
      <c r="A4" s="260"/>
      <c r="B4" s="261"/>
      <c r="C4" s="262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4" t="s">
        <v>104</v>
      </c>
      <c r="O4" s="263"/>
      <c r="P4" s="263"/>
      <c r="Q4" s="263"/>
      <c r="R4" s="263"/>
      <c r="S4" s="263"/>
      <c r="T4" s="263"/>
    </row>
    <row r="5" spans="1:20" ht="18.75" customHeight="1">
      <c r="A5" s="260"/>
      <c r="B5" s="261"/>
      <c r="C5" s="262"/>
      <c r="D5" s="265"/>
      <c r="E5" s="266"/>
      <c r="F5" s="265"/>
      <c r="G5" s="266"/>
      <c r="H5" s="266"/>
      <c r="I5" s="266"/>
      <c r="J5" s="286" t="s">
        <v>68</v>
      </c>
      <c r="K5" s="286"/>
      <c r="L5" s="286"/>
      <c r="M5" s="266"/>
      <c r="N5" s="267" t="s">
        <v>62</v>
      </c>
      <c r="O5" s="266"/>
      <c r="P5" s="265"/>
      <c r="Q5" s="266"/>
      <c r="R5" s="265"/>
      <c r="S5" s="266"/>
      <c r="T5" s="265"/>
    </row>
    <row r="6" spans="1:20" ht="18.75" customHeight="1">
      <c r="A6" s="21"/>
      <c r="B6" s="22"/>
      <c r="C6" s="19"/>
      <c r="D6" s="14"/>
      <c r="E6" s="15"/>
      <c r="F6" s="14"/>
      <c r="G6" s="15"/>
      <c r="H6" s="15"/>
      <c r="I6" s="15"/>
      <c r="J6" s="14"/>
      <c r="K6" s="15"/>
      <c r="L6" s="14"/>
      <c r="M6" s="15"/>
      <c r="N6" s="66"/>
      <c r="O6" s="15"/>
      <c r="P6" s="19"/>
      <c r="Q6" s="120"/>
      <c r="R6" s="32" t="s">
        <v>105</v>
      </c>
      <c r="S6" s="13"/>
      <c r="T6" s="126"/>
    </row>
    <row r="7" spans="1:20" ht="18.75" customHeight="1">
      <c r="A7" s="21"/>
      <c r="B7" s="22"/>
      <c r="C7" s="19"/>
      <c r="D7" s="20" t="s">
        <v>63</v>
      </c>
      <c r="E7" s="13"/>
      <c r="F7" s="19"/>
      <c r="G7" s="19"/>
      <c r="H7" s="32" t="s">
        <v>106</v>
      </c>
      <c r="I7" s="19"/>
      <c r="J7" s="20"/>
      <c r="K7" s="13"/>
      <c r="L7" s="20"/>
      <c r="M7" s="15"/>
      <c r="N7" s="66" t="s">
        <v>207</v>
      </c>
      <c r="O7" s="15"/>
      <c r="P7" s="20" t="s">
        <v>107</v>
      </c>
      <c r="Q7" s="19"/>
      <c r="R7" s="20" t="s">
        <v>108</v>
      </c>
      <c r="S7" s="19"/>
      <c r="T7" s="12"/>
    </row>
    <row r="8" spans="1:20" ht="21" customHeight="1">
      <c r="A8" s="21"/>
      <c r="B8" s="22"/>
      <c r="C8" s="19"/>
      <c r="D8" s="20" t="s">
        <v>109</v>
      </c>
      <c r="E8" s="13"/>
      <c r="F8" s="20" t="s">
        <v>110</v>
      </c>
      <c r="G8" s="19"/>
      <c r="H8" s="32" t="s">
        <v>111</v>
      </c>
      <c r="I8" s="19"/>
      <c r="J8" s="20" t="s">
        <v>112</v>
      </c>
      <c r="K8" s="19"/>
      <c r="L8" s="20" t="s">
        <v>113</v>
      </c>
      <c r="M8" s="15"/>
      <c r="N8" s="66" t="s">
        <v>208</v>
      </c>
      <c r="O8" s="15"/>
      <c r="P8" s="20" t="s">
        <v>114</v>
      </c>
      <c r="Q8" s="19"/>
      <c r="R8" s="20" t="s">
        <v>115</v>
      </c>
      <c r="S8" s="19"/>
      <c r="T8" s="20" t="s">
        <v>107</v>
      </c>
    </row>
    <row r="9" spans="1:20" ht="21" customHeight="1">
      <c r="A9" s="21"/>
      <c r="B9" s="24" t="s">
        <v>7</v>
      </c>
      <c r="C9" s="19"/>
      <c r="D9" s="20" t="s">
        <v>116</v>
      </c>
      <c r="E9" s="13"/>
      <c r="F9" s="20" t="s">
        <v>117</v>
      </c>
      <c r="G9" s="19"/>
      <c r="H9" s="32" t="s">
        <v>118</v>
      </c>
      <c r="I9" s="19"/>
      <c r="J9" s="20" t="s">
        <v>119</v>
      </c>
      <c r="K9" s="19"/>
      <c r="L9" s="20" t="s">
        <v>120</v>
      </c>
      <c r="M9" s="15"/>
      <c r="N9" s="66" t="s">
        <v>209</v>
      </c>
      <c r="O9" s="15"/>
      <c r="P9" s="20" t="s">
        <v>121</v>
      </c>
      <c r="Q9" s="19"/>
      <c r="R9" s="20" t="s">
        <v>122</v>
      </c>
      <c r="S9" s="19"/>
      <c r="T9" s="20" t="s">
        <v>114</v>
      </c>
    </row>
    <row r="10" spans="1:20" ht="18.75" customHeight="1">
      <c r="A10" s="21"/>
      <c r="B10" s="22"/>
      <c r="C10" s="19"/>
      <c r="D10" s="287" t="s">
        <v>11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</row>
    <row r="11" spans="1:20" ht="21" customHeight="1">
      <c r="A11" s="21" t="s">
        <v>139</v>
      </c>
      <c r="B11" s="78"/>
      <c r="C11" s="79"/>
      <c r="D11" s="153"/>
      <c r="F11" s="153"/>
      <c r="H11" s="153"/>
      <c r="J11" s="153"/>
      <c r="L11" s="153"/>
      <c r="N11" s="153"/>
      <c r="P11" s="153"/>
      <c r="R11" s="153"/>
      <c r="T11" s="153"/>
    </row>
    <row r="12" spans="1:20" ht="21" customHeight="1">
      <c r="A12" s="21" t="s">
        <v>140</v>
      </c>
      <c r="B12" s="80"/>
      <c r="C12" s="81"/>
      <c r="D12" s="81">
        <v>362220</v>
      </c>
      <c r="E12" s="82"/>
      <c r="F12" s="81">
        <v>2086386</v>
      </c>
      <c r="G12" s="82"/>
      <c r="H12" s="81">
        <v>11080</v>
      </c>
      <c r="I12" s="82"/>
      <c r="J12" s="81">
        <v>96081</v>
      </c>
      <c r="K12" s="82"/>
      <c r="L12" s="81">
        <v>2235769</v>
      </c>
      <c r="M12" s="82"/>
      <c r="N12" s="81">
        <v>-6126</v>
      </c>
      <c r="O12" s="82"/>
      <c r="P12" s="81">
        <f>SUM(D12:N12)</f>
        <v>4785410</v>
      </c>
      <c r="Q12" s="82"/>
      <c r="R12" s="81">
        <v>125289</v>
      </c>
      <c r="S12" s="82"/>
      <c r="T12" s="81">
        <f>SUM(P12:R12)</f>
        <v>4910699</v>
      </c>
    </row>
    <row r="13" spans="1:20" ht="7.5" customHeight="1">
      <c r="A13" s="21"/>
      <c r="B13" s="80"/>
      <c r="C13" s="81"/>
      <c r="D13" s="81"/>
      <c r="E13" s="82"/>
      <c r="F13" s="81"/>
      <c r="G13" s="82"/>
      <c r="H13" s="81"/>
      <c r="I13" s="82"/>
      <c r="J13" s="81"/>
      <c r="K13" s="82"/>
      <c r="L13" s="81"/>
      <c r="M13" s="82"/>
      <c r="N13" s="81"/>
      <c r="O13" s="82"/>
      <c r="P13" s="81"/>
      <c r="Q13" s="82"/>
      <c r="R13" s="81"/>
      <c r="S13" s="82"/>
      <c r="T13" s="81"/>
    </row>
    <row r="14" spans="1:20" ht="21" customHeight="1">
      <c r="A14" s="21" t="s">
        <v>125</v>
      </c>
      <c r="B14" s="80"/>
      <c r="C14" s="81"/>
      <c r="D14" s="81"/>
      <c r="E14" s="82"/>
      <c r="F14" s="81"/>
      <c r="G14" s="82"/>
      <c r="H14" s="81"/>
      <c r="I14" s="82"/>
      <c r="J14" s="81"/>
      <c r="K14" s="82"/>
      <c r="L14" s="81"/>
      <c r="M14" s="82"/>
      <c r="N14" s="81"/>
      <c r="O14" s="82"/>
      <c r="P14" s="81"/>
      <c r="Q14" s="82"/>
      <c r="R14" s="81"/>
      <c r="S14" s="82"/>
      <c r="T14" s="81"/>
    </row>
    <row r="15" spans="1:20" ht="21" customHeight="1">
      <c r="A15" s="50" t="s">
        <v>126</v>
      </c>
      <c r="B15" s="80"/>
      <c r="C15" s="81"/>
      <c r="D15" s="81"/>
      <c r="E15" s="82"/>
      <c r="F15" s="81"/>
      <c r="G15" s="82"/>
      <c r="H15" s="81"/>
      <c r="I15" s="82"/>
      <c r="J15" s="81"/>
      <c r="K15" s="82"/>
      <c r="L15" s="81"/>
      <c r="M15" s="82"/>
      <c r="N15" s="81"/>
      <c r="O15" s="82"/>
      <c r="P15" s="81"/>
      <c r="Q15" s="82"/>
      <c r="R15" s="81"/>
      <c r="S15" s="82"/>
      <c r="T15" s="81"/>
    </row>
    <row r="16" spans="1:20" ht="21" customHeight="1">
      <c r="A16" s="129" t="s">
        <v>127</v>
      </c>
      <c r="B16" s="24" t="s">
        <v>213</v>
      </c>
      <c r="C16" s="81"/>
      <c r="D16" s="249">
        <v>0</v>
      </c>
      <c r="E16" s="250"/>
      <c r="F16" s="249">
        <v>0</v>
      </c>
      <c r="G16" s="250"/>
      <c r="H16" s="249">
        <v>0</v>
      </c>
      <c r="I16" s="250"/>
      <c r="J16" s="249">
        <v>0</v>
      </c>
      <c r="K16" s="85"/>
      <c r="L16" s="123">
        <v>-162999</v>
      </c>
      <c r="M16" s="85"/>
      <c r="N16" s="249">
        <v>0</v>
      </c>
      <c r="O16" s="85"/>
      <c r="P16" s="123">
        <f>SUM(D16:N16)</f>
        <v>-162999</v>
      </c>
      <c r="Q16" s="85"/>
      <c r="R16" s="249">
        <v>0</v>
      </c>
      <c r="S16" s="85"/>
      <c r="T16" s="123">
        <f>SUM(P16:R16)</f>
        <v>-162999</v>
      </c>
    </row>
    <row r="17" spans="1:20" ht="22.2">
      <c r="A17" s="50" t="s">
        <v>128</v>
      </c>
      <c r="B17" s="80"/>
      <c r="C17" s="81"/>
      <c r="D17" s="251">
        <f>SUM(D15:D16)</f>
        <v>0</v>
      </c>
      <c r="E17" s="250"/>
      <c r="F17" s="251">
        <f>SUM(F15:F16)</f>
        <v>0</v>
      </c>
      <c r="G17" s="250"/>
      <c r="H17" s="251">
        <f>SUM(H15:H16)</f>
        <v>0</v>
      </c>
      <c r="I17" s="250"/>
      <c r="J17" s="251">
        <f>SUM(J15:J16)</f>
        <v>0</v>
      </c>
      <c r="K17" s="85"/>
      <c r="L17" s="86">
        <f>SUM(L15:L16)</f>
        <v>-162999</v>
      </c>
      <c r="M17" s="85"/>
      <c r="N17" s="251">
        <f>SUM(N15:N16)</f>
        <v>0</v>
      </c>
      <c r="O17" s="85"/>
      <c r="P17" s="87">
        <f>SUM(P15:P16)</f>
        <v>-162999</v>
      </c>
      <c r="Q17" s="85"/>
      <c r="R17" s="252">
        <f>SUM(R15:R16)</f>
        <v>0</v>
      </c>
      <c r="S17" s="85"/>
      <c r="T17" s="87">
        <f>SUM(T15:T16)</f>
        <v>-162999</v>
      </c>
    </row>
    <row r="18" spans="1:20" ht="11.1" customHeight="1">
      <c r="A18" s="89"/>
      <c r="B18" s="24"/>
      <c r="C18" s="81"/>
      <c r="D18" s="83"/>
      <c r="E18" s="85"/>
      <c r="F18" s="83"/>
      <c r="G18" s="85"/>
      <c r="H18" s="83"/>
      <c r="I18" s="85"/>
      <c r="J18" s="83"/>
      <c r="K18" s="85"/>
      <c r="L18" s="83"/>
      <c r="M18" s="85"/>
      <c r="N18" s="83"/>
      <c r="O18" s="85"/>
      <c r="P18" s="83"/>
      <c r="Q18" s="85"/>
      <c r="R18" s="85"/>
      <c r="S18" s="85"/>
      <c r="T18" s="85"/>
    </row>
    <row r="19" spans="1:20" ht="22.2" hidden="1">
      <c r="A19" s="62" t="s">
        <v>129</v>
      </c>
      <c r="B19" s="80"/>
      <c r="C19" s="81"/>
      <c r="D19" s="88"/>
      <c r="E19" s="85"/>
      <c r="F19" s="88"/>
      <c r="G19" s="85"/>
      <c r="H19" s="88"/>
      <c r="I19" s="85"/>
      <c r="J19" s="88"/>
      <c r="K19" s="85"/>
      <c r="L19" s="88"/>
      <c r="M19" s="85"/>
      <c r="N19" s="88"/>
      <c r="O19" s="85"/>
      <c r="P19" s="88"/>
      <c r="Q19" s="85"/>
      <c r="R19" s="88"/>
      <c r="S19" s="85"/>
      <c r="T19" s="88"/>
    </row>
    <row r="20" spans="1:20" hidden="1">
      <c r="A20" s="89" t="s">
        <v>130</v>
      </c>
      <c r="B20" s="80"/>
      <c r="C20" s="81"/>
      <c r="D20" s="88"/>
      <c r="E20" s="85"/>
      <c r="F20" s="88"/>
      <c r="G20" s="85"/>
      <c r="H20" s="88"/>
      <c r="I20" s="85"/>
      <c r="J20" s="88"/>
      <c r="K20" s="85"/>
      <c r="L20" s="88"/>
      <c r="M20" s="85"/>
      <c r="N20" s="88"/>
      <c r="O20" s="85"/>
      <c r="P20" s="88"/>
      <c r="Q20" s="85"/>
      <c r="R20" s="88"/>
      <c r="S20" s="85"/>
      <c r="T20" s="88"/>
    </row>
    <row r="21" spans="1:20" hidden="1">
      <c r="A21" s="129" t="s">
        <v>131</v>
      </c>
      <c r="B21" s="24"/>
      <c r="C21" s="81"/>
      <c r="D21" s="249">
        <v>0</v>
      </c>
      <c r="E21" s="250"/>
      <c r="F21" s="249">
        <v>0</v>
      </c>
      <c r="G21" s="250"/>
      <c r="H21" s="249">
        <v>0</v>
      </c>
      <c r="I21" s="250"/>
      <c r="J21" s="249">
        <v>0</v>
      </c>
      <c r="K21" s="250"/>
      <c r="L21" s="249">
        <v>0</v>
      </c>
      <c r="M21" s="250"/>
      <c r="N21" s="249">
        <v>0</v>
      </c>
      <c r="O21" s="250"/>
      <c r="P21" s="257">
        <f>SUM(D21:N21)</f>
        <v>0</v>
      </c>
      <c r="Q21" s="85"/>
      <c r="R21" s="84">
        <v>5636</v>
      </c>
      <c r="S21" s="85"/>
      <c r="T21" s="123">
        <f>SUM(P21:R21)</f>
        <v>5636</v>
      </c>
    </row>
    <row r="22" spans="1:20" ht="22.2" hidden="1">
      <c r="A22" s="50" t="s">
        <v>132</v>
      </c>
      <c r="B22" s="80"/>
      <c r="C22" s="81"/>
      <c r="D22" s="252">
        <f>D21</f>
        <v>0</v>
      </c>
      <c r="E22" s="253">
        <f t="shared" ref="E22:K22" si="0">E21</f>
        <v>0</v>
      </c>
      <c r="F22" s="252">
        <f t="shared" si="0"/>
        <v>0</v>
      </c>
      <c r="G22" s="253">
        <f t="shared" si="0"/>
        <v>0</v>
      </c>
      <c r="H22" s="252">
        <f t="shared" si="0"/>
        <v>0</v>
      </c>
      <c r="I22" s="253"/>
      <c r="J22" s="252">
        <f t="shared" si="0"/>
        <v>0</v>
      </c>
      <c r="K22" s="253">
        <f t="shared" si="0"/>
        <v>0</v>
      </c>
      <c r="L22" s="252">
        <f>L21</f>
        <v>0</v>
      </c>
      <c r="M22" s="255"/>
      <c r="N22" s="251">
        <f>N21</f>
        <v>0</v>
      </c>
      <c r="O22" s="255"/>
      <c r="P22" s="252">
        <f>P21</f>
        <v>0</v>
      </c>
      <c r="Q22" s="82"/>
      <c r="R22" s="87">
        <f>R21</f>
        <v>5636</v>
      </c>
      <c r="S22" s="82"/>
      <c r="T22" s="87">
        <f>T21</f>
        <v>5636</v>
      </c>
    </row>
    <row r="23" spans="1:20" ht="11.1" hidden="1" customHeight="1">
      <c r="A23" s="89"/>
      <c r="B23" s="24"/>
      <c r="C23" s="81"/>
      <c r="D23" s="83"/>
      <c r="E23" s="85"/>
      <c r="F23" s="83"/>
      <c r="G23" s="85"/>
      <c r="H23" s="83"/>
      <c r="I23" s="85"/>
      <c r="J23" s="83"/>
      <c r="K23" s="85"/>
      <c r="L23" s="83"/>
      <c r="M23" s="82"/>
      <c r="N23" s="83"/>
      <c r="O23" s="85"/>
      <c r="P23" s="83"/>
      <c r="Q23" s="85"/>
      <c r="R23" s="85"/>
      <c r="S23" s="85"/>
      <c r="T23" s="85"/>
    </row>
    <row r="24" spans="1:20" ht="22.2" hidden="1">
      <c r="A24" s="21" t="s">
        <v>133</v>
      </c>
      <c r="B24" s="80"/>
      <c r="C24" s="81"/>
      <c r="D24" s="251">
        <f>D22</f>
        <v>0</v>
      </c>
      <c r="E24" s="255"/>
      <c r="F24" s="251">
        <f>F22</f>
        <v>0</v>
      </c>
      <c r="G24" s="255"/>
      <c r="H24" s="251">
        <f>SUM(H22,H17)</f>
        <v>0</v>
      </c>
      <c r="I24" s="255"/>
      <c r="J24" s="251">
        <f>J22</f>
        <v>0</v>
      </c>
      <c r="K24" s="82"/>
      <c r="L24" s="86">
        <f>SUM(L22,L17)</f>
        <v>-162999</v>
      </c>
      <c r="M24" s="82"/>
      <c r="N24" s="251">
        <f>N22</f>
        <v>0</v>
      </c>
      <c r="O24" s="82"/>
      <c r="P24" s="86">
        <f>P22+P17</f>
        <v>-162999</v>
      </c>
      <c r="Q24" s="82"/>
      <c r="R24" s="86">
        <f>SUM(R22,R17)</f>
        <v>5636</v>
      </c>
      <c r="S24" s="82"/>
      <c r="T24" s="86">
        <f>T22+T17</f>
        <v>-157363</v>
      </c>
    </row>
    <row r="25" spans="1:20" ht="11.1" hidden="1" customHeight="1">
      <c r="A25" s="63"/>
      <c r="B25" s="80"/>
      <c r="C25" s="81"/>
      <c r="D25" s="88"/>
      <c r="E25" s="85"/>
      <c r="F25" s="88"/>
      <c r="G25" s="85"/>
      <c r="H25" s="88"/>
      <c r="I25" s="85"/>
      <c r="J25" s="88"/>
      <c r="K25" s="85"/>
      <c r="L25" s="88"/>
      <c r="M25" s="82"/>
      <c r="N25" s="88"/>
      <c r="O25" s="85"/>
      <c r="P25" s="88"/>
      <c r="Q25" s="85"/>
      <c r="R25" s="88"/>
      <c r="S25" s="85"/>
      <c r="T25" s="88"/>
    </row>
    <row r="26" spans="1:20" ht="22.2">
      <c r="A26" s="21" t="s">
        <v>134</v>
      </c>
      <c r="B26" s="80"/>
      <c r="C26" s="81"/>
      <c r="D26" s="91"/>
      <c r="E26" s="82"/>
      <c r="F26" s="91"/>
      <c r="G26" s="82"/>
      <c r="H26" s="91"/>
      <c r="I26" s="82"/>
      <c r="J26" s="91"/>
      <c r="K26" s="82"/>
      <c r="L26" s="91"/>
      <c r="M26" s="82"/>
      <c r="N26" s="91"/>
      <c r="O26" s="82"/>
      <c r="P26" s="91"/>
      <c r="Q26" s="82"/>
      <c r="R26" s="91"/>
      <c r="S26" s="82"/>
      <c r="T26" s="91"/>
    </row>
    <row r="27" spans="1:20" ht="21" customHeight="1">
      <c r="A27" s="125" t="s">
        <v>135</v>
      </c>
      <c r="B27" s="80"/>
      <c r="C27" s="81"/>
      <c r="D27" s="254">
        <v>0</v>
      </c>
      <c r="E27" s="250"/>
      <c r="F27" s="254">
        <v>0</v>
      </c>
      <c r="G27" s="250"/>
      <c r="H27" s="254">
        <v>0</v>
      </c>
      <c r="I27" s="250"/>
      <c r="J27" s="254">
        <v>0</v>
      </c>
      <c r="K27" s="85"/>
      <c r="L27" s="78">
        <f>+'PL6-7'!D47</f>
        <v>277001</v>
      </c>
      <c r="M27" s="85"/>
      <c r="N27" s="254">
        <v>0</v>
      </c>
      <c r="O27" s="85"/>
      <c r="P27" s="78">
        <f>SUM(D27:N27)</f>
        <v>277001</v>
      </c>
      <c r="Q27" s="85"/>
      <c r="R27" s="78">
        <f>R21</f>
        <v>5636</v>
      </c>
      <c r="S27" s="85"/>
      <c r="T27" s="78">
        <f>SUM(P27:R27)</f>
        <v>282637</v>
      </c>
    </row>
    <row r="28" spans="1:20" ht="21" customHeight="1">
      <c r="A28" s="125" t="s">
        <v>136</v>
      </c>
      <c r="B28" s="80"/>
      <c r="C28" s="81"/>
      <c r="D28" s="249">
        <v>0</v>
      </c>
      <c r="E28" s="250"/>
      <c r="F28" s="249">
        <v>0</v>
      </c>
      <c r="G28" s="250"/>
      <c r="H28" s="249">
        <v>0</v>
      </c>
      <c r="I28" s="250"/>
      <c r="J28" s="249">
        <v>0</v>
      </c>
      <c r="K28" s="85"/>
      <c r="L28" s="84">
        <v>0</v>
      </c>
      <c r="M28" s="85"/>
      <c r="N28" s="84">
        <f>+'PL6-7'!D35</f>
        <v>1078</v>
      </c>
      <c r="O28" s="85"/>
      <c r="P28" s="78">
        <f>SUM(D28:N28)</f>
        <v>1078</v>
      </c>
      <c r="Q28" s="85"/>
      <c r="R28" s="249">
        <v>0</v>
      </c>
      <c r="S28" s="83"/>
      <c r="T28" s="84">
        <f>SUM(P28:R28)</f>
        <v>1078</v>
      </c>
    </row>
    <row r="29" spans="1:20" ht="15.9" customHeight="1">
      <c r="A29" s="21" t="s">
        <v>137</v>
      </c>
      <c r="B29" s="92"/>
      <c r="C29" s="81"/>
      <c r="D29" s="256">
        <f>D28</f>
        <v>0</v>
      </c>
      <c r="E29" s="255"/>
      <c r="F29" s="256">
        <f>F28</f>
        <v>0</v>
      </c>
      <c r="G29" s="255"/>
      <c r="H29" s="256">
        <f>H28</f>
        <v>0</v>
      </c>
      <c r="I29" s="255"/>
      <c r="J29" s="256">
        <f>J28</f>
        <v>0</v>
      </c>
      <c r="K29" s="82"/>
      <c r="L29" s="90">
        <f>SUM(L27:L28)</f>
        <v>277001</v>
      </c>
      <c r="M29" s="82"/>
      <c r="N29" s="90">
        <f>SUM(N27:N28)</f>
        <v>1078</v>
      </c>
      <c r="O29" s="82"/>
      <c r="P29" s="90">
        <f>SUM(P27:P28)</f>
        <v>278079</v>
      </c>
      <c r="Q29" s="82"/>
      <c r="R29" s="90">
        <f>SUM(R27:R28)</f>
        <v>5636</v>
      </c>
      <c r="S29" s="82"/>
      <c r="T29" s="90">
        <f>SUM(T27:T28)</f>
        <v>283715</v>
      </c>
    </row>
    <row r="30" spans="1:20" ht="11.1" customHeight="1">
      <c r="A30" s="21"/>
      <c r="B30" s="92"/>
      <c r="C30" s="81"/>
      <c r="D30" s="81"/>
      <c r="E30" s="82"/>
      <c r="F30" s="81"/>
      <c r="G30" s="82"/>
      <c r="H30" s="81"/>
      <c r="I30" s="82"/>
      <c r="J30" s="81"/>
      <c r="K30" s="82"/>
      <c r="L30" s="81"/>
      <c r="M30" s="82"/>
      <c r="N30" s="81"/>
      <c r="O30" s="82"/>
      <c r="P30" s="81"/>
      <c r="Q30" s="82"/>
      <c r="R30" s="81"/>
      <c r="S30" s="82"/>
      <c r="T30" s="81"/>
    </row>
    <row r="31" spans="1:20" ht="21" customHeight="1" thickBot="1">
      <c r="A31" s="21" t="s">
        <v>141</v>
      </c>
      <c r="B31" s="78"/>
      <c r="C31" s="83"/>
      <c r="D31" s="93">
        <f>SUM(D12,D24,D29)</f>
        <v>362220</v>
      </c>
      <c r="E31" s="94"/>
      <c r="F31" s="93">
        <f>SUM(F12,F24,F29)</f>
        <v>2086386</v>
      </c>
      <c r="G31" s="94"/>
      <c r="H31" s="93">
        <f>SUM(H12,H24,H29)</f>
        <v>11080</v>
      </c>
      <c r="I31" s="94"/>
      <c r="J31" s="93">
        <f>SUM(J12,J24,J29)</f>
        <v>96081</v>
      </c>
      <c r="K31" s="94"/>
      <c r="L31" s="93">
        <f>SUM(L12,L24,L29)</f>
        <v>2349771</v>
      </c>
      <c r="M31" s="95"/>
      <c r="N31" s="93">
        <f>SUM(N12,N24,N29)</f>
        <v>-5048</v>
      </c>
      <c r="O31" s="94"/>
      <c r="P31" s="93">
        <f>SUM(P12,P24,P29)</f>
        <v>4900490</v>
      </c>
      <c r="Q31" s="94"/>
      <c r="R31" s="93">
        <f>SUM(R12,R29)</f>
        <v>130925</v>
      </c>
      <c r="S31" s="94"/>
      <c r="T31" s="93">
        <f>SUM(P31:R31)</f>
        <v>5031415</v>
      </c>
    </row>
    <row r="32" spans="1:20" s="116" customFormat="1" ht="21" customHeight="1" thickTop="1">
      <c r="A32" s="115"/>
      <c r="B32" s="28"/>
      <c r="D32" s="117"/>
      <c r="F32" s="117"/>
      <c r="H32" s="117"/>
      <c r="J32" s="117"/>
      <c r="L32" s="117"/>
      <c r="N32" s="117"/>
      <c r="P32" s="117"/>
      <c r="R32" s="117"/>
      <c r="T32" s="144"/>
    </row>
  </sheetData>
  <mergeCells count="3">
    <mergeCell ref="D3:T3"/>
    <mergeCell ref="J5:L5"/>
    <mergeCell ref="D10:T10"/>
  </mergeCells>
  <pageMargins left="0.7" right="0.7" top="0.48" bottom="0.5" header="0.5" footer="0.5"/>
  <pageSetup scale="72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C9AA-9AEE-4871-95FE-0553F1B3AB56}">
  <sheetPr>
    <pageSetUpPr fitToPage="1"/>
  </sheetPr>
  <dimension ref="A1:N24"/>
  <sheetViews>
    <sheetView showGridLines="0" view="pageBreakPreview" topLeftCell="A4" zoomScale="85" zoomScaleNormal="80" zoomScaleSheetLayoutView="85" zoomScalePageLayoutView="90" workbookViewId="0">
      <selection activeCell="J47" sqref="J47"/>
    </sheetView>
  </sheetViews>
  <sheetFormatPr defaultColWidth="9.125" defaultRowHeight="23.25" customHeight="1"/>
  <cols>
    <col min="1" max="1" width="58.875" style="27" customWidth="1"/>
    <col min="2" max="2" width="9.125" style="28" customWidth="1"/>
    <col min="3" max="3" width="1.375" style="28" customWidth="1"/>
    <col min="4" max="4" width="14.25" style="28" customWidth="1"/>
    <col min="5" max="5" width="3.75" style="28" customWidth="1"/>
    <col min="6" max="6" width="14.25" style="28" customWidth="1"/>
    <col min="7" max="7" width="3.75" style="28" customWidth="1"/>
    <col min="8" max="8" width="14.25" style="28" customWidth="1"/>
    <col min="9" max="9" width="3.75" style="28" customWidth="1"/>
    <col min="10" max="10" width="14.25" style="28" customWidth="1"/>
    <col min="11" max="11" width="3.75" style="28" customWidth="1"/>
    <col min="12" max="12" width="18.75" style="28" customWidth="1"/>
    <col min="13" max="13" width="3.375" style="28" customWidth="1"/>
    <col min="14" max="14" width="14.25" style="28" customWidth="1"/>
    <col min="15" max="16384" width="9.125" style="28"/>
  </cols>
  <sheetData>
    <row r="1" spans="1:14" ht="23.25" customHeight="1">
      <c r="A1" s="59" t="s">
        <v>0</v>
      </c>
      <c r="B1" s="58"/>
      <c r="C1" s="121"/>
      <c r="D1" s="56"/>
      <c r="E1" s="55"/>
      <c r="F1" s="56"/>
      <c r="G1" s="55"/>
      <c r="H1" s="56"/>
      <c r="I1" s="55"/>
      <c r="J1" s="56"/>
      <c r="K1" s="55"/>
      <c r="L1" s="56"/>
      <c r="M1" s="55"/>
      <c r="N1" s="56"/>
    </row>
    <row r="2" spans="1:14" ht="23.25" customHeight="1">
      <c r="A2" s="60" t="s">
        <v>103</v>
      </c>
      <c r="B2" s="58"/>
      <c r="C2" s="121"/>
      <c r="D2" s="56"/>
      <c r="E2" s="55"/>
      <c r="F2" s="56"/>
      <c r="G2" s="55"/>
      <c r="H2" s="56"/>
      <c r="I2" s="55"/>
      <c r="J2" s="56"/>
      <c r="K2" s="55"/>
      <c r="L2" s="56"/>
      <c r="M2" s="55"/>
      <c r="N2" s="56"/>
    </row>
    <row r="3" spans="1:14" ht="23.25" customHeight="1">
      <c r="A3" s="51"/>
      <c r="B3" s="58"/>
      <c r="C3" s="121"/>
      <c r="D3" s="288" t="s">
        <v>3</v>
      </c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ht="23.25" customHeight="1">
      <c r="A4" s="268"/>
      <c r="B4" s="269"/>
      <c r="C4" s="270"/>
      <c r="D4" s="270"/>
      <c r="E4" s="270"/>
      <c r="F4" s="270"/>
      <c r="G4" s="270"/>
      <c r="H4" s="270"/>
      <c r="I4" s="270"/>
      <c r="J4" s="270"/>
      <c r="K4" s="270"/>
      <c r="L4" s="264" t="s">
        <v>104</v>
      </c>
      <c r="M4" s="270"/>
      <c r="N4" s="270"/>
    </row>
    <row r="5" spans="1:14" ht="23.25" customHeight="1">
      <c r="A5" s="268"/>
      <c r="B5" s="269"/>
      <c r="C5" s="270"/>
      <c r="D5" s="271"/>
      <c r="E5" s="272"/>
      <c r="F5" s="271"/>
      <c r="G5" s="272"/>
      <c r="H5" s="289" t="s">
        <v>68</v>
      </c>
      <c r="I5" s="289"/>
      <c r="J5" s="289"/>
      <c r="K5" s="272"/>
      <c r="L5" s="267" t="s">
        <v>62</v>
      </c>
      <c r="M5" s="272"/>
      <c r="N5" s="271"/>
    </row>
    <row r="6" spans="1:14" ht="23.25" customHeight="1">
      <c r="A6" s="51"/>
      <c r="B6" s="52"/>
      <c r="C6" s="53"/>
      <c r="D6" s="52" t="s">
        <v>63</v>
      </c>
      <c r="E6" s="54"/>
      <c r="F6" s="52"/>
      <c r="G6" s="53"/>
      <c r="H6" s="52"/>
      <c r="I6" s="54"/>
      <c r="J6" s="52"/>
      <c r="K6" s="55"/>
      <c r="L6" s="66" t="s">
        <v>207</v>
      </c>
      <c r="M6" s="55"/>
      <c r="N6" s="56"/>
    </row>
    <row r="7" spans="1:14" ht="23.25" customHeight="1">
      <c r="A7" s="51"/>
      <c r="B7" s="52"/>
      <c r="C7" s="53"/>
      <c r="D7" s="52" t="s">
        <v>109</v>
      </c>
      <c r="E7" s="54"/>
      <c r="F7" s="52" t="s">
        <v>110</v>
      </c>
      <c r="G7" s="53"/>
      <c r="H7" s="52" t="s">
        <v>112</v>
      </c>
      <c r="I7" s="53"/>
      <c r="J7" s="52" t="s">
        <v>113</v>
      </c>
      <c r="K7" s="55"/>
      <c r="L7" s="66" t="s">
        <v>208</v>
      </c>
      <c r="M7" s="55"/>
      <c r="N7" s="52" t="s">
        <v>142</v>
      </c>
    </row>
    <row r="8" spans="1:14" ht="23.25" customHeight="1">
      <c r="A8" s="51"/>
      <c r="B8" s="57" t="s">
        <v>7</v>
      </c>
      <c r="C8" s="53"/>
      <c r="D8" s="52" t="s">
        <v>116</v>
      </c>
      <c r="E8" s="54"/>
      <c r="F8" s="52" t="s">
        <v>117</v>
      </c>
      <c r="G8" s="53"/>
      <c r="H8" s="52" t="s">
        <v>119</v>
      </c>
      <c r="I8" s="53"/>
      <c r="J8" s="52" t="s">
        <v>120</v>
      </c>
      <c r="K8" s="55"/>
      <c r="L8" s="66" t="s">
        <v>209</v>
      </c>
      <c r="M8" s="53"/>
      <c r="N8" s="52" t="s">
        <v>143</v>
      </c>
    </row>
    <row r="9" spans="1:14" ht="23.25" customHeight="1">
      <c r="A9" s="51"/>
      <c r="B9" s="58"/>
      <c r="C9" s="121"/>
      <c r="D9" s="290" t="s">
        <v>11</v>
      </c>
      <c r="E9" s="290"/>
      <c r="F9" s="290"/>
      <c r="G9" s="290"/>
      <c r="H9" s="290"/>
      <c r="I9" s="290"/>
      <c r="J9" s="290"/>
      <c r="K9" s="290"/>
      <c r="L9" s="290"/>
      <c r="M9" s="290"/>
      <c r="N9" s="290"/>
    </row>
    <row r="10" spans="1:14" ht="23.25" customHeight="1">
      <c r="A10" s="21" t="s">
        <v>123</v>
      </c>
      <c r="B10" s="58"/>
      <c r="C10" s="121"/>
      <c r="D10" s="56"/>
      <c r="E10" s="55"/>
      <c r="F10" s="56"/>
      <c r="G10" s="55"/>
      <c r="H10" s="56"/>
      <c r="I10" s="55"/>
      <c r="J10" s="56"/>
      <c r="K10" s="55"/>
      <c r="L10" s="56"/>
      <c r="M10" s="55"/>
      <c r="N10" s="56"/>
    </row>
    <row r="11" spans="1:14" ht="23.25" customHeight="1">
      <c r="A11" s="21" t="s">
        <v>124</v>
      </c>
      <c r="D11" s="121">
        <v>287777</v>
      </c>
      <c r="E11" s="55"/>
      <c r="F11" s="121">
        <v>1213596</v>
      </c>
      <c r="G11" s="55"/>
      <c r="H11" s="121">
        <v>30140</v>
      </c>
      <c r="I11" s="55"/>
      <c r="J11" s="121">
        <v>1119016</v>
      </c>
      <c r="K11" s="55"/>
      <c r="L11" s="81">
        <v>-4410</v>
      </c>
      <c r="M11" s="55"/>
      <c r="N11" s="121">
        <f>SUM(D11:L11)</f>
        <v>2646119</v>
      </c>
    </row>
    <row r="12" spans="1:14" ht="7.5" customHeight="1">
      <c r="A12" s="29" t="s">
        <v>144</v>
      </c>
      <c r="B12" s="22"/>
      <c r="C12" s="19"/>
      <c r="D12" s="120"/>
      <c r="E12" s="15"/>
      <c r="F12" s="120"/>
      <c r="G12" s="15"/>
      <c r="H12" s="19"/>
      <c r="I12" s="15"/>
      <c r="J12" s="120"/>
      <c r="K12" s="15"/>
      <c r="L12" s="120"/>
      <c r="M12" s="15"/>
      <c r="N12" s="120"/>
    </row>
    <row r="13" spans="1:14" ht="23.25" customHeight="1">
      <c r="A13" s="21" t="s">
        <v>125</v>
      </c>
      <c r="B13" s="22"/>
      <c r="C13" s="19"/>
      <c r="D13" s="120"/>
      <c r="E13" s="15"/>
      <c r="F13" s="120"/>
      <c r="G13" s="15"/>
      <c r="H13" s="19"/>
      <c r="I13" s="15"/>
      <c r="J13" s="120"/>
      <c r="K13" s="15"/>
      <c r="L13" s="120"/>
      <c r="M13" s="15"/>
      <c r="N13" s="120"/>
    </row>
    <row r="14" spans="1:14" ht="23.25" customHeight="1">
      <c r="A14" s="49" t="s">
        <v>145</v>
      </c>
      <c r="B14" s="22"/>
      <c r="C14" s="19"/>
      <c r="D14" s="120"/>
      <c r="E14" s="15"/>
      <c r="F14" s="120"/>
      <c r="G14" s="15"/>
      <c r="H14" s="19"/>
      <c r="I14" s="15"/>
      <c r="J14" s="120"/>
      <c r="K14" s="15"/>
      <c r="L14" s="120"/>
      <c r="M14" s="15"/>
      <c r="N14" s="120"/>
    </row>
    <row r="15" spans="1:14" ht="23.25" customHeight="1">
      <c r="A15" s="97" t="s">
        <v>127</v>
      </c>
      <c r="B15" s="24" t="s">
        <v>213</v>
      </c>
      <c r="C15" s="19"/>
      <c r="D15" s="225">
        <v>0</v>
      </c>
      <c r="E15" s="226"/>
      <c r="F15" s="225">
        <v>0</v>
      </c>
      <c r="G15" s="226"/>
      <c r="H15" s="225">
        <v>0</v>
      </c>
      <c r="I15" s="15"/>
      <c r="J15" s="47">
        <v>-115111</v>
      </c>
      <c r="K15" s="15"/>
      <c r="L15" s="225">
        <v>0</v>
      </c>
      <c r="M15" s="15"/>
      <c r="N15" s="31">
        <f>SUM(D15:L15)</f>
        <v>-115111</v>
      </c>
    </row>
    <row r="16" spans="1:14" ht="23.25" customHeight="1">
      <c r="A16" s="50" t="s">
        <v>128</v>
      </c>
      <c r="B16" s="22"/>
      <c r="C16" s="19"/>
      <c r="D16" s="227">
        <f>D15</f>
        <v>0</v>
      </c>
      <c r="E16" s="226"/>
      <c r="F16" s="227">
        <f>F15</f>
        <v>0</v>
      </c>
      <c r="G16" s="226"/>
      <c r="H16" s="227">
        <f>H15</f>
        <v>0</v>
      </c>
      <c r="I16" s="15"/>
      <c r="J16" s="48">
        <f>SUM(J15)</f>
        <v>-115111</v>
      </c>
      <c r="K16" s="15"/>
      <c r="L16" s="48">
        <f>L15</f>
        <v>0</v>
      </c>
      <c r="M16" s="15"/>
      <c r="N16" s="48">
        <f>SUM(N15)</f>
        <v>-115111</v>
      </c>
    </row>
    <row r="17" spans="1:14" ht="7.5" customHeight="1">
      <c r="A17" s="29"/>
      <c r="B17" s="22"/>
      <c r="C17" s="19"/>
      <c r="D17" s="228"/>
      <c r="E17" s="226"/>
      <c r="F17" s="228"/>
      <c r="G17" s="226"/>
      <c r="H17" s="229"/>
      <c r="I17" s="15"/>
      <c r="J17" s="120"/>
      <c r="K17" s="15"/>
      <c r="L17" s="120"/>
      <c r="M17" s="15"/>
      <c r="N17" s="120"/>
    </row>
    <row r="18" spans="1:14" ht="23.25" customHeight="1">
      <c r="A18" s="18" t="s">
        <v>134</v>
      </c>
      <c r="B18" s="22"/>
      <c r="C18" s="19"/>
      <c r="D18" s="228"/>
      <c r="E18" s="226"/>
      <c r="F18" s="228"/>
      <c r="G18" s="226"/>
      <c r="H18" s="229"/>
      <c r="I18" s="15"/>
      <c r="J18" s="120"/>
      <c r="K18" s="15"/>
      <c r="L18" s="120"/>
      <c r="M18" s="15"/>
      <c r="N18" s="120"/>
    </row>
    <row r="19" spans="1:14" ht="21.6">
      <c r="A19" s="29" t="s">
        <v>135</v>
      </c>
      <c r="B19" s="22"/>
      <c r="C19" s="19"/>
      <c r="D19" s="230">
        <v>0</v>
      </c>
      <c r="E19" s="229"/>
      <c r="F19" s="230">
        <v>0</v>
      </c>
      <c r="G19" s="229"/>
      <c r="H19" s="230">
        <v>0</v>
      </c>
      <c r="I19" s="19"/>
      <c r="J19" s="66">
        <f>'PL6-7'!J49</f>
        <v>133235</v>
      </c>
      <c r="K19" s="19"/>
      <c r="L19" s="66">
        <v>0</v>
      </c>
      <c r="M19" s="19"/>
      <c r="N19" s="66">
        <f t="shared" ref="N19:N20" si="0">SUM(D19:L19)</f>
        <v>133235</v>
      </c>
    </row>
    <row r="20" spans="1:14" ht="21.6">
      <c r="A20" s="17" t="s">
        <v>136</v>
      </c>
      <c r="B20" s="22"/>
      <c r="C20" s="19"/>
      <c r="D20" s="225">
        <v>0</v>
      </c>
      <c r="E20" s="229"/>
      <c r="F20" s="225">
        <v>0</v>
      </c>
      <c r="G20" s="229"/>
      <c r="H20" s="225">
        <v>0</v>
      </c>
      <c r="I20" s="19"/>
      <c r="J20" s="47">
        <v>0</v>
      </c>
      <c r="K20" s="19"/>
      <c r="L20" s="47">
        <f>'PL6-7'!J35</f>
        <v>-205</v>
      </c>
      <c r="M20" s="19"/>
      <c r="N20" s="66">
        <f t="shared" si="0"/>
        <v>-205</v>
      </c>
    </row>
    <row r="21" spans="1:14" ht="22.2">
      <c r="A21" s="18" t="s">
        <v>137</v>
      </c>
      <c r="B21" s="22"/>
      <c r="C21" s="19"/>
      <c r="D21" s="231">
        <f>D20</f>
        <v>0</v>
      </c>
      <c r="E21" s="228"/>
      <c r="F21" s="231">
        <f>F20</f>
        <v>0</v>
      </c>
      <c r="G21" s="228"/>
      <c r="H21" s="231">
        <f>H20</f>
        <v>0</v>
      </c>
      <c r="I21" s="120"/>
      <c r="J21" s="25">
        <f>SUM(J19:J20)</f>
        <v>133235</v>
      </c>
      <c r="K21" s="120"/>
      <c r="L21" s="25">
        <f>SUM(L19:L20)</f>
        <v>-205</v>
      </c>
      <c r="M21" s="120"/>
      <c r="N21" s="25">
        <f>SUM(N19:N20)</f>
        <v>133030</v>
      </c>
    </row>
    <row r="22" spans="1:14" ht="12" customHeight="1">
      <c r="A22" s="17"/>
      <c r="B22" s="22"/>
      <c r="C22" s="19"/>
      <c r="D22" s="120"/>
      <c r="E22" s="15"/>
      <c r="F22" s="120"/>
      <c r="G22" s="15"/>
      <c r="H22" s="19"/>
      <c r="I22" s="15"/>
      <c r="J22" s="120"/>
      <c r="K22" s="15"/>
      <c r="L22" s="120"/>
      <c r="M22" s="15"/>
      <c r="N22" s="120"/>
    </row>
    <row r="23" spans="1:14" ht="23.25" customHeight="1" thickBot="1">
      <c r="A23" s="21" t="s">
        <v>138</v>
      </c>
      <c r="D23" s="30">
        <f>SUM(D11,D16,D21)</f>
        <v>287777</v>
      </c>
      <c r="E23" s="15"/>
      <c r="F23" s="30">
        <f>SUM(F11,F16,F21)</f>
        <v>1213596</v>
      </c>
      <c r="G23" s="15"/>
      <c r="H23" s="30">
        <f>SUM(H11,H16,H21)</f>
        <v>30140</v>
      </c>
      <c r="I23" s="15"/>
      <c r="J23" s="30">
        <f>SUM(J11,J16,J21)</f>
        <v>1137140</v>
      </c>
      <c r="K23" s="15"/>
      <c r="L23" s="30">
        <f>SUM(L11,L16,L21)</f>
        <v>-4615</v>
      </c>
      <c r="M23" s="15"/>
      <c r="N23" s="30">
        <f>SUM(N11,N16,N21)</f>
        <v>2664038</v>
      </c>
    </row>
    <row r="24" spans="1:14" ht="23.25" customHeight="1" thickTop="1">
      <c r="D24" s="114"/>
      <c r="F24" s="114"/>
      <c r="H24" s="114"/>
      <c r="J24" s="114"/>
      <c r="L24" s="114"/>
      <c r="N24" s="114"/>
    </row>
  </sheetData>
  <mergeCells count="3">
    <mergeCell ref="D3:N3"/>
    <mergeCell ref="H5:J5"/>
    <mergeCell ref="D9:N9"/>
  </mergeCells>
  <pageMargins left="0.7" right="0.7" top="0.48" bottom="0.5" header="0.5" footer="0.5"/>
  <pageSetup scale="78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50EC-CD0E-48D9-A632-A0E0C6314EE4}">
  <sheetPr>
    <pageSetUpPr fitToPage="1"/>
  </sheetPr>
  <dimension ref="A1:N26"/>
  <sheetViews>
    <sheetView showGridLines="0" view="pageBreakPreview" topLeftCell="A13" zoomScale="85" zoomScaleNormal="78" zoomScaleSheetLayoutView="85" workbookViewId="0">
      <selection activeCell="I21" sqref="I21"/>
    </sheetView>
  </sheetViews>
  <sheetFormatPr defaultColWidth="9.125" defaultRowHeight="21.6"/>
  <cols>
    <col min="1" max="1" width="57.625" style="27" customWidth="1"/>
    <col min="2" max="2" width="9.125" style="28"/>
    <col min="3" max="3" width="1.625" style="28" customWidth="1"/>
    <col min="4" max="4" width="13.75" style="28" customWidth="1"/>
    <col min="5" max="5" width="1.625" style="28" customWidth="1"/>
    <col min="6" max="6" width="13.75" style="28" customWidth="1"/>
    <col min="7" max="7" width="1.625" style="28" customWidth="1"/>
    <col min="8" max="8" width="13.75" style="28" customWidth="1"/>
    <col min="9" max="9" width="1.625" style="28" customWidth="1"/>
    <col min="10" max="10" width="13.75" style="28" customWidth="1"/>
    <col min="11" max="11" width="1.625" style="28" customWidth="1"/>
    <col min="12" max="12" width="18.75" style="28" customWidth="1"/>
    <col min="13" max="13" width="1.625" style="28" customWidth="1"/>
    <col min="14" max="14" width="13.75" style="28" customWidth="1"/>
    <col min="15" max="16384" width="9.125" style="28"/>
  </cols>
  <sheetData>
    <row r="1" spans="1:14" ht="23.25" customHeight="1">
      <c r="A1" s="59" t="s">
        <v>0</v>
      </c>
      <c r="B1" s="58"/>
      <c r="C1" s="121"/>
      <c r="D1" s="56"/>
      <c r="E1" s="55"/>
      <c r="F1" s="56"/>
      <c r="G1" s="55"/>
      <c r="H1" s="56"/>
      <c r="I1" s="55"/>
      <c r="J1" s="56"/>
      <c r="K1" s="55"/>
      <c r="L1" s="56"/>
      <c r="M1" s="55"/>
      <c r="N1" s="56"/>
    </row>
    <row r="2" spans="1:14" ht="23.25" customHeight="1">
      <c r="A2" s="60" t="s">
        <v>103</v>
      </c>
      <c r="B2" s="58"/>
      <c r="C2" s="121"/>
      <c r="D2" s="56"/>
      <c r="E2" s="55"/>
      <c r="F2" s="56"/>
      <c r="G2" s="55"/>
      <c r="H2" s="56"/>
      <c r="I2" s="55"/>
      <c r="J2" s="56"/>
      <c r="K2" s="55"/>
      <c r="L2" s="56"/>
      <c r="M2" s="55"/>
      <c r="N2" s="56"/>
    </row>
    <row r="3" spans="1:14" ht="23.25" customHeight="1">
      <c r="A3" s="51"/>
      <c r="B3" s="58"/>
      <c r="C3" s="121"/>
      <c r="D3" s="288" t="s">
        <v>3</v>
      </c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ht="23.25" customHeight="1">
      <c r="A4" s="268"/>
      <c r="B4" s="269"/>
      <c r="C4" s="270"/>
      <c r="D4" s="270"/>
      <c r="E4" s="270"/>
      <c r="F4" s="270"/>
      <c r="G4" s="270"/>
      <c r="H4" s="270"/>
      <c r="I4" s="270"/>
      <c r="J4" s="270"/>
      <c r="K4" s="270"/>
      <c r="L4" s="264" t="s">
        <v>104</v>
      </c>
      <c r="M4" s="270"/>
      <c r="N4" s="270"/>
    </row>
    <row r="5" spans="1:14" ht="23.25" customHeight="1">
      <c r="A5" s="268"/>
      <c r="B5" s="269"/>
      <c r="C5" s="270"/>
      <c r="D5" s="271"/>
      <c r="E5" s="272"/>
      <c r="F5" s="271"/>
      <c r="G5" s="272"/>
      <c r="H5" s="289" t="s">
        <v>68</v>
      </c>
      <c r="I5" s="289"/>
      <c r="J5" s="289"/>
      <c r="K5" s="272"/>
      <c r="L5" s="267" t="s">
        <v>62</v>
      </c>
      <c r="M5" s="272"/>
      <c r="N5" s="271"/>
    </row>
    <row r="6" spans="1:14" ht="23.25" customHeight="1">
      <c r="A6" s="51"/>
      <c r="B6" s="52"/>
      <c r="C6" s="53"/>
      <c r="D6" s="52" t="s">
        <v>63</v>
      </c>
      <c r="E6" s="54"/>
      <c r="F6" s="52"/>
      <c r="G6" s="53"/>
      <c r="H6" s="52"/>
      <c r="I6" s="54"/>
      <c r="J6" s="52"/>
      <c r="K6" s="55"/>
      <c r="L6" s="66" t="s">
        <v>207</v>
      </c>
      <c r="M6" s="55"/>
      <c r="N6" s="56"/>
    </row>
    <row r="7" spans="1:14" ht="23.25" customHeight="1">
      <c r="A7" s="51"/>
      <c r="B7" s="52"/>
      <c r="C7" s="53"/>
      <c r="D7" s="52" t="s">
        <v>109</v>
      </c>
      <c r="E7" s="54"/>
      <c r="F7" s="52" t="s">
        <v>110</v>
      </c>
      <c r="G7" s="53"/>
      <c r="H7" s="52" t="s">
        <v>112</v>
      </c>
      <c r="I7" s="53"/>
      <c r="J7" s="52" t="s">
        <v>113</v>
      </c>
      <c r="K7" s="55"/>
      <c r="L7" s="66" t="s">
        <v>208</v>
      </c>
      <c r="M7" s="55"/>
      <c r="N7" s="52" t="s">
        <v>142</v>
      </c>
    </row>
    <row r="8" spans="1:14" ht="23.25" customHeight="1">
      <c r="A8" s="51"/>
      <c r="B8" s="57" t="s">
        <v>7</v>
      </c>
      <c r="C8" s="53"/>
      <c r="D8" s="52" t="s">
        <v>116</v>
      </c>
      <c r="E8" s="54"/>
      <c r="F8" s="52" t="s">
        <v>117</v>
      </c>
      <c r="G8" s="53"/>
      <c r="H8" s="52" t="s">
        <v>119</v>
      </c>
      <c r="I8" s="53"/>
      <c r="J8" s="52" t="s">
        <v>120</v>
      </c>
      <c r="K8" s="55"/>
      <c r="L8" s="66" t="s">
        <v>209</v>
      </c>
      <c r="M8" s="53"/>
      <c r="N8" s="52" t="s">
        <v>143</v>
      </c>
    </row>
    <row r="9" spans="1:14" ht="23.25" customHeight="1">
      <c r="A9" s="51"/>
      <c r="B9" s="58"/>
      <c r="C9" s="121"/>
      <c r="D9" s="290" t="s">
        <v>11</v>
      </c>
      <c r="E9" s="290"/>
      <c r="F9" s="290"/>
      <c r="G9" s="290"/>
      <c r="H9" s="290"/>
      <c r="I9" s="290"/>
      <c r="J9" s="290"/>
      <c r="K9" s="290"/>
      <c r="L9" s="290"/>
      <c r="M9" s="290"/>
      <c r="N9" s="290"/>
    </row>
    <row r="10" spans="1:14" ht="23.25" customHeight="1">
      <c r="A10" s="21" t="s">
        <v>139</v>
      </c>
      <c r="B10" s="58"/>
      <c r="C10" s="121"/>
      <c r="M10" s="55"/>
      <c r="N10" s="56"/>
    </row>
    <row r="11" spans="1:14" ht="23.25" customHeight="1">
      <c r="A11" s="21" t="s">
        <v>140</v>
      </c>
      <c r="D11" s="56">
        <v>362220</v>
      </c>
      <c r="E11" s="55"/>
      <c r="F11" s="56">
        <v>2086386</v>
      </c>
      <c r="G11" s="55"/>
      <c r="H11" s="56">
        <v>50524</v>
      </c>
      <c r="I11" s="55"/>
      <c r="J11" s="56">
        <v>1033022</v>
      </c>
      <c r="K11" s="55"/>
      <c r="L11" s="56">
        <v>-6126</v>
      </c>
      <c r="M11" s="55"/>
      <c r="N11" s="121">
        <f>SUM(D11:L11)</f>
        <v>3526026</v>
      </c>
    </row>
    <row r="12" spans="1:14" ht="7.5" customHeight="1">
      <c r="A12" s="29" t="s">
        <v>144</v>
      </c>
      <c r="B12" s="22"/>
      <c r="C12" s="19"/>
      <c r="D12" s="120"/>
      <c r="E12" s="15"/>
      <c r="F12" s="120"/>
      <c r="G12" s="15"/>
      <c r="H12" s="19"/>
      <c r="I12" s="15"/>
      <c r="J12" s="120"/>
      <c r="K12" s="15"/>
      <c r="L12" s="120"/>
      <c r="M12" s="15"/>
      <c r="N12" s="120"/>
    </row>
    <row r="13" spans="1:14" ht="23.25" customHeight="1">
      <c r="A13" s="21" t="s">
        <v>125</v>
      </c>
      <c r="B13" s="22"/>
      <c r="C13" s="19"/>
      <c r="D13" s="153"/>
      <c r="F13" s="153"/>
      <c r="H13" s="153"/>
      <c r="J13" s="153"/>
      <c r="L13" s="153"/>
      <c r="N13" s="153"/>
    </row>
    <row r="14" spans="1:14" ht="23.25" customHeight="1">
      <c r="A14" s="49" t="s">
        <v>145</v>
      </c>
      <c r="B14" s="22"/>
      <c r="C14" s="19"/>
      <c r="D14" s="120"/>
      <c r="E14" s="15"/>
      <c r="F14" s="120"/>
      <c r="G14" s="15"/>
      <c r="H14" s="19"/>
      <c r="I14" s="15"/>
      <c r="J14" s="120"/>
      <c r="K14" s="15"/>
      <c r="L14" s="120"/>
      <c r="M14" s="15"/>
      <c r="N14" s="120"/>
    </row>
    <row r="15" spans="1:14" ht="23.25" customHeight="1">
      <c r="A15" s="97" t="s">
        <v>127</v>
      </c>
      <c r="B15" s="24" t="s">
        <v>213</v>
      </c>
      <c r="C15" s="19"/>
      <c r="D15" s="225">
        <v>0</v>
      </c>
      <c r="E15" s="226"/>
      <c r="F15" s="225">
        <v>0</v>
      </c>
      <c r="G15" s="226"/>
      <c r="H15" s="225">
        <v>0</v>
      </c>
      <c r="I15" s="15"/>
      <c r="J15" s="47">
        <v>-162999</v>
      </c>
      <c r="K15" s="15"/>
      <c r="L15" s="225">
        <v>0</v>
      </c>
      <c r="M15" s="15"/>
      <c r="N15" s="31">
        <f>SUM(D15:L15)</f>
        <v>-162999</v>
      </c>
    </row>
    <row r="16" spans="1:14" ht="23.25" customHeight="1">
      <c r="A16" s="50" t="s">
        <v>128</v>
      </c>
      <c r="B16" s="22"/>
      <c r="C16" s="19"/>
      <c r="D16" s="227">
        <f>D15</f>
        <v>0</v>
      </c>
      <c r="E16" s="226"/>
      <c r="F16" s="227">
        <f>F15</f>
        <v>0</v>
      </c>
      <c r="G16" s="226"/>
      <c r="H16" s="227">
        <f>H15</f>
        <v>0</v>
      </c>
      <c r="I16" s="15"/>
      <c r="J16" s="48">
        <f>SUM(J15)</f>
        <v>-162999</v>
      </c>
      <c r="K16" s="15"/>
      <c r="L16" s="48">
        <f>L15</f>
        <v>0</v>
      </c>
      <c r="M16" s="15"/>
      <c r="N16" s="48">
        <f>SUM(N15)</f>
        <v>-162999</v>
      </c>
    </row>
    <row r="17" spans="1:14" ht="7.5" customHeight="1">
      <c r="A17" s="29"/>
      <c r="B17" s="22"/>
      <c r="C17" s="19"/>
      <c r="D17" s="228"/>
      <c r="E17" s="226"/>
      <c r="F17" s="228"/>
      <c r="G17" s="226"/>
      <c r="H17" s="229"/>
      <c r="I17" s="15"/>
      <c r="J17" s="120"/>
      <c r="K17" s="15"/>
      <c r="L17" s="120"/>
      <c r="M17" s="15"/>
      <c r="N17" s="120"/>
    </row>
    <row r="18" spans="1:14" ht="23.25" customHeight="1">
      <c r="A18" s="18" t="s">
        <v>134</v>
      </c>
      <c r="B18" s="22"/>
      <c r="C18" s="19"/>
      <c r="D18" s="228"/>
      <c r="E18" s="226"/>
      <c r="F18" s="228"/>
      <c r="G18" s="226"/>
      <c r="H18" s="229"/>
      <c r="I18" s="15"/>
      <c r="J18" s="120"/>
      <c r="K18" s="15"/>
      <c r="L18" s="120"/>
      <c r="M18" s="15"/>
      <c r="N18" s="120"/>
    </row>
    <row r="19" spans="1:14">
      <c r="A19" s="29" t="s">
        <v>135</v>
      </c>
      <c r="B19" s="22"/>
      <c r="C19" s="19"/>
      <c r="D19" s="230">
        <v>0</v>
      </c>
      <c r="E19" s="229"/>
      <c r="F19" s="230">
        <v>0</v>
      </c>
      <c r="G19" s="229"/>
      <c r="H19" s="230">
        <v>0</v>
      </c>
      <c r="I19" s="19"/>
      <c r="J19" s="66">
        <f>'PL6-7'!H27</f>
        <v>-4069</v>
      </c>
      <c r="K19" s="19"/>
      <c r="L19" s="230">
        <v>0</v>
      </c>
      <c r="M19" s="19"/>
      <c r="N19" s="66">
        <f t="shared" ref="N19" si="0">SUM(D19:L19)</f>
        <v>-4069</v>
      </c>
    </row>
    <row r="20" spans="1:14">
      <c r="A20" s="17" t="s">
        <v>136</v>
      </c>
      <c r="B20" s="22"/>
      <c r="C20" s="19"/>
      <c r="D20" s="225">
        <v>0</v>
      </c>
      <c r="E20" s="229"/>
      <c r="F20" s="225">
        <v>0</v>
      </c>
      <c r="G20" s="229"/>
      <c r="H20" s="225">
        <v>0</v>
      </c>
      <c r="I20" s="19"/>
      <c r="J20" s="225">
        <v>0</v>
      </c>
      <c r="K20" s="19"/>
      <c r="L20" s="47">
        <f>'PL6-7'!H35</f>
        <v>1078</v>
      </c>
      <c r="M20" s="19"/>
      <c r="N20" s="66">
        <f>SUM(D20:L20)</f>
        <v>1078</v>
      </c>
    </row>
    <row r="21" spans="1:14" ht="22.2">
      <c r="A21" s="18" t="s">
        <v>210</v>
      </c>
      <c r="B21" s="22"/>
      <c r="C21" s="19"/>
      <c r="D21" s="231">
        <f>D20</f>
        <v>0</v>
      </c>
      <c r="E21" s="228"/>
      <c r="F21" s="231">
        <f>F20</f>
        <v>0</v>
      </c>
      <c r="G21" s="228"/>
      <c r="H21" s="231">
        <f>H20</f>
        <v>0</v>
      </c>
      <c r="I21" s="120"/>
      <c r="J21" s="25">
        <f>SUM(J19:J20)</f>
        <v>-4069</v>
      </c>
      <c r="K21" s="120"/>
      <c r="L21" s="25">
        <f>SUM(L19:L20)</f>
        <v>1078</v>
      </c>
      <c r="M21" s="120"/>
      <c r="N21" s="25">
        <f>SUM(N19:N20)</f>
        <v>-2991</v>
      </c>
    </row>
    <row r="22" spans="1:14" ht="12" customHeight="1">
      <c r="A22" s="17"/>
      <c r="B22" s="22"/>
      <c r="C22" s="19"/>
      <c r="D22" s="120"/>
      <c r="E22" s="15"/>
      <c r="F22" s="120"/>
      <c r="G22" s="15"/>
      <c r="H22" s="19"/>
      <c r="I22" s="15"/>
      <c r="J22" s="120"/>
      <c r="K22" s="15"/>
      <c r="L22" s="120"/>
      <c r="M22" s="15"/>
      <c r="N22" s="120"/>
    </row>
    <row r="23" spans="1:14" ht="23.25" customHeight="1" thickBot="1">
      <c r="A23" s="21" t="s">
        <v>141</v>
      </c>
      <c r="D23" s="30">
        <f>SUM(D11,D16,D21)</f>
        <v>362220</v>
      </c>
      <c r="E23" s="15"/>
      <c r="F23" s="30">
        <f>SUM(F11,F16,F21)</f>
        <v>2086386</v>
      </c>
      <c r="G23" s="15"/>
      <c r="H23" s="30">
        <f>SUM(H11,H16,H21)</f>
        <v>50524</v>
      </c>
      <c r="I23" s="15"/>
      <c r="J23" s="30">
        <f>SUM(J11,J16,J21)</f>
        <v>865954</v>
      </c>
      <c r="K23" s="15"/>
      <c r="L23" s="30">
        <f>SUM(L11,L16,L21)</f>
        <v>-5048</v>
      </c>
      <c r="M23" s="15"/>
      <c r="N23" s="30">
        <f>SUM(N11,N16,N21)</f>
        <v>3360036</v>
      </c>
    </row>
    <row r="24" spans="1:14" ht="23.25" customHeight="1" thickTop="1">
      <c r="D24" s="114"/>
      <c r="F24" s="114"/>
      <c r="H24" s="114"/>
      <c r="J24" s="114"/>
      <c r="L24" s="114"/>
      <c r="N24" s="224">
        <f>+N23-'BS3-5'!H93</f>
        <v>0</v>
      </c>
    </row>
    <row r="25" spans="1:14">
      <c r="N25" s="223">
        <f>+N23-'[2]BS&amp;PL'!$J$110/1000</f>
        <v>0.26405473798513412</v>
      </c>
    </row>
    <row r="26" spans="1:14">
      <c r="N26" s="180"/>
    </row>
  </sheetData>
  <mergeCells count="3">
    <mergeCell ref="D3:N3"/>
    <mergeCell ref="H5:J5"/>
    <mergeCell ref="D9:N9"/>
  </mergeCells>
  <pageMargins left="0.7" right="0.7" top="0.48" bottom="0.5" header="0.5" footer="0.5"/>
  <pageSetup scale="85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9"/>
  <sheetViews>
    <sheetView showGridLines="0" view="pageBreakPreview" zoomScale="90" zoomScaleNormal="90" zoomScaleSheetLayoutView="90" workbookViewId="0">
      <selection activeCell="J15" sqref="J15"/>
    </sheetView>
  </sheetViews>
  <sheetFormatPr defaultColWidth="35" defaultRowHeight="21" customHeight="1"/>
  <cols>
    <col min="1" max="1" width="64.875" style="61" customWidth="1"/>
    <col min="2" max="2" width="1.875" style="61" customWidth="1"/>
    <col min="3" max="3" width="12.375" style="133" customWidth="1"/>
    <col min="4" max="4" width="1.75" customWidth="1"/>
    <col min="5" max="5" width="12.375" style="133" customWidth="1"/>
    <col min="6" max="6" width="1.75" customWidth="1"/>
    <col min="7" max="7" width="12.375" customWidth="1"/>
    <col min="8" max="8" width="1.75" customWidth="1"/>
    <col min="9" max="9" width="12.375" customWidth="1"/>
    <col min="10" max="16384" width="35" style="61"/>
  </cols>
  <sheetData>
    <row r="1" spans="1:9" s="64" customFormat="1" ht="21" customHeight="1">
      <c r="A1" s="99" t="s">
        <v>0</v>
      </c>
      <c r="C1" s="131"/>
      <c r="D1" s="132"/>
      <c r="E1" s="131"/>
      <c r="F1" s="132"/>
      <c r="G1" s="132"/>
      <c r="H1" s="132"/>
      <c r="I1" s="132"/>
    </row>
    <row r="2" spans="1:9" ht="21" customHeight="1">
      <c r="A2" s="98" t="s">
        <v>146</v>
      </c>
    </row>
    <row r="3" spans="1:9" ht="14.1" customHeight="1">
      <c r="A3" s="100" t="s">
        <v>144</v>
      </c>
      <c r="B3" s="72"/>
      <c r="C3" s="14"/>
      <c r="D3" s="23"/>
      <c r="E3" s="14"/>
      <c r="F3" s="23"/>
      <c r="G3" s="34"/>
      <c r="H3" s="23"/>
      <c r="I3" s="34"/>
    </row>
    <row r="4" spans="1:9" ht="21" customHeight="1">
      <c r="A4" s="99"/>
      <c r="B4" s="40"/>
      <c r="C4" s="284" t="s">
        <v>78</v>
      </c>
      <c r="D4" s="284"/>
      <c r="E4" s="284"/>
      <c r="F4" s="147"/>
      <c r="G4" s="284" t="s">
        <v>3</v>
      </c>
      <c r="H4" s="284"/>
      <c r="I4" s="284"/>
    </row>
    <row r="5" spans="1:9" ht="21" customHeight="1">
      <c r="A5" s="99"/>
      <c r="B5" s="39"/>
      <c r="C5" s="282" t="s">
        <v>147</v>
      </c>
      <c r="D5" s="282"/>
      <c r="E5" s="282"/>
      <c r="F5" s="1"/>
      <c r="G5" s="282" t="s">
        <v>147</v>
      </c>
      <c r="H5" s="282"/>
      <c r="I5" s="282"/>
    </row>
    <row r="6" spans="1:9" ht="21" customHeight="1">
      <c r="A6" s="99"/>
      <c r="B6" s="38"/>
      <c r="C6" s="281" t="s">
        <v>80</v>
      </c>
      <c r="D6" s="281"/>
      <c r="E6" s="281"/>
      <c r="F6" s="1"/>
      <c r="G6" s="281" t="s">
        <v>80</v>
      </c>
      <c r="H6" s="281"/>
      <c r="I6" s="281"/>
    </row>
    <row r="7" spans="1:9" ht="21" customHeight="1">
      <c r="A7" s="99"/>
      <c r="B7" s="39"/>
      <c r="C7" s="106" t="s">
        <v>8</v>
      </c>
      <c r="D7" s="65"/>
      <c r="E7" s="106" t="s">
        <v>9</v>
      </c>
      <c r="F7" s="65"/>
      <c r="G7" s="106" t="s">
        <v>8</v>
      </c>
      <c r="H7" s="65"/>
      <c r="I7" s="106" t="s">
        <v>9</v>
      </c>
    </row>
    <row r="8" spans="1:9" ht="21" customHeight="1">
      <c r="B8" s="39"/>
      <c r="C8" s="291" t="s">
        <v>11</v>
      </c>
      <c r="D8" s="291"/>
      <c r="E8" s="291"/>
      <c r="F8" s="291"/>
      <c r="G8" s="291"/>
      <c r="H8" s="291"/>
      <c r="I8" s="291"/>
    </row>
    <row r="9" spans="1:9" ht="21" customHeight="1">
      <c r="A9" s="101" t="s">
        <v>148</v>
      </c>
      <c r="B9" s="72"/>
      <c r="C9" s="134"/>
      <c r="D9" s="135"/>
      <c r="E9" s="134"/>
      <c r="F9" s="135"/>
      <c r="G9" s="135"/>
      <c r="H9" s="135"/>
      <c r="I9" s="135"/>
    </row>
    <row r="10" spans="1:9" ht="21" customHeight="1">
      <c r="A10" s="61" t="s">
        <v>203</v>
      </c>
      <c r="B10" s="72"/>
      <c r="C10" s="33">
        <v>282637</v>
      </c>
      <c r="D10" s="12"/>
      <c r="E10" s="33">
        <f>'PL6-7'!F27</f>
        <v>148965</v>
      </c>
      <c r="F10" s="12"/>
      <c r="G10" s="12">
        <v>-4069</v>
      </c>
      <c r="H10" s="12"/>
      <c r="I10" s="12">
        <f>'PL6-7'!J27</f>
        <v>133235</v>
      </c>
    </row>
    <row r="11" spans="1:9" ht="21" customHeight="1">
      <c r="A11" s="102" t="s">
        <v>149</v>
      </c>
      <c r="B11" s="72"/>
      <c r="C11" s="13"/>
      <c r="D11" s="13"/>
      <c r="E11" s="13"/>
      <c r="F11" s="13"/>
      <c r="G11" s="13"/>
      <c r="H11" s="13"/>
      <c r="I11" s="13"/>
    </row>
    <row r="12" spans="1:9" ht="21" customHeight="1">
      <c r="A12" s="68" t="s">
        <v>150</v>
      </c>
      <c r="B12" s="39"/>
      <c r="C12" s="19">
        <v>58451</v>
      </c>
      <c r="D12" s="13"/>
      <c r="E12" s="19">
        <f>-'PL6-7'!F26</f>
        <v>21301</v>
      </c>
      <c r="F12" s="13"/>
      <c r="G12" s="19">
        <v>-444</v>
      </c>
      <c r="H12" s="19"/>
      <c r="I12" s="19">
        <f>-'PL6-7'!J26</f>
        <v>2736</v>
      </c>
    </row>
    <row r="13" spans="1:9" ht="21" customHeight="1">
      <c r="A13" s="68" t="s">
        <v>93</v>
      </c>
      <c r="B13" s="72"/>
      <c r="C13" s="12">
        <v>21122</v>
      </c>
      <c r="D13" s="20"/>
      <c r="E13" s="12">
        <v>12968</v>
      </c>
      <c r="F13" s="12"/>
      <c r="G13" s="12">
        <v>5847</v>
      </c>
      <c r="H13" s="12"/>
      <c r="I13" s="12">
        <f>-'PL6-7'!J23</f>
        <v>4740</v>
      </c>
    </row>
    <row r="14" spans="1:9" ht="21" customHeight="1">
      <c r="A14" s="61" t="s">
        <v>151</v>
      </c>
      <c r="B14" s="72"/>
      <c r="C14" s="107">
        <v>137752</v>
      </c>
      <c r="D14" s="13"/>
      <c r="E14" s="107">
        <v>106542</v>
      </c>
      <c r="F14" s="13"/>
      <c r="G14" s="107">
        <v>5902</v>
      </c>
      <c r="H14" s="13"/>
      <c r="I14" s="13">
        <v>6162</v>
      </c>
    </row>
    <row r="15" spans="1:9" customFormat="1" ht="21" customHeight="1">
      <c r="A15" t="s">
        <v>152</v>
      </c>
      <c r="B15" s="143"/>
      <c r="C15" s="66">
        <v>416</v>
      </c>
      <c r="D15" s="13"/>
      <c r="E15" s="66">
        <v>417</v>
      </c>
      <c r="F15" s="15"/>
      <c r="G15" s="19">
        <v>0</v>
      </c>
      <c r="H15" s="15"/>
      <c r="I15" s="19">
        <v>0</v>
      </c>
    </row>
    <row r="16" spans="1:9" ht="21.6">
      <c r="A16" s="61" t="s">
        <v>153</v>
      </c>
      <c r="B16" s="72"/>
      <c r="C16" s="66">
        <v>7808</v>
      </c>
      <c r="D16" s="13"/>
      <c r="E16" s="66">
        <v>7727</v>
      </c>
      <c r="F16" s="15"/>
      <c r="G16" s="19">
        <v>1342</v>
      </c>
      <c r="H16" s="15"/>
      <c r="I16" s="19">
        <v>1342</v>
      </c>
    </row>
    <row r="17" spans="1:9" ht="21.6">
      <c r="A17" s="61" t="s">
        <v>154</v>
      </c>
      <c r="B17" s="72"/>
      <c r="C17" s="12">
        <v>2528.1314751232885</v>
      </c>
      <c r="D17" s="12"/>
      <c r="E17" s="12">
        <v>2667</v>
      </c>
      <c r="F17" s="12"/>
      <c r="G17" s="12">
        <v>579</v>
      </c>
      <c r="H17" s="12"/>
      <c r="I17" s="12">
        <v>625</v>
      </c>
    </row>
    <row r="18" spans="1:9" ht="21.6">
      <c r="A18" s="112" t="s">
        <v>57</v>
      </c>
      <c r="B18" s="72"/>
      <c r="C18" s="12">
        <v>1053</v>
      </c>
      <c r="D18" s="12"/>
      <c r="E18" s="12">
        <v>1375</v>
      </c>
      <c r="F18" s="12"/>
      <c r="G18" s="12">
        <v>242</v>
      </c>
      <c r="H18" s="12"/>
      <c r="I18" s="12">
        <v>237</v>
      </c>
    </row>
    <row r="19" spans="1:9" ht="21.6">
      <c r="A19" s="8" t="s">
        <v>155</v>
      </c>
      <c r="B19" s="67"/>
      <c r="C19" s="19">
        <v>5016</v>
      </c>
      <c r="D19" s="12"/>
      <c r="E19" s="16">
        <v>37297</v>
      </c>
      <c r="F19" s="12"/>
      <c r="G19" s="19">
        <v>0</v>
      </c>
      <c r="H19" s="16"/>
      <c r="I19" s="19">
        <v>0</v>
      </c>
    </row>
    <row r="20" spans="1:9" ht="21" customHeight="1">
      <c r="A20" s="8" t="s">
        <v>156</v>
      </c>
      <c r="B20" s="67"/>
      <c r="C20" s="19">
        <v>3039</v>
      </c>
      <c r="D20" s="12"/>
      <c r="E20" s="16">
        <v>3473</v>
      </c>
      <c r="F20" s="12"/>
      <c r="G20" s="19">
        <v>0</v>
      </c>
      <c r="H20" s="16"/>
      <c r="I20" s="19">
        <v>0</v>
      </c>
    </row>
    <row r="21" spans="1:9" ht="21" customHeight="1">
      <c r="A21" s="112" t="s">
        <v>157</v>
      </c>
      <c r="B21" s="72"/>
      <c r="C21" s="16">
        <v>-25168</v>
      </c>
      <c r="D21" s="12"/>
      <c r="E21" s="16">
        <v>-793</v>
      </c>
      <c r="F21" s="12"/>
      <c r="G21" s="19">
        <v>15</v>
      </c>
      <c r="H21" s="16"/>
      <c r="I21" s="19">
        <v>84</v>
      </c>
    </row>
    <row r="22" spans="1:9" ht="21" customHeight="1">
      <c r="A22" s="68" t="s">
        <v>220</v>
      </c>
      <c r="C22" s="16">
        <v>-668</v>
      </c>
      <c r="D22" s="12"/>
      <c r="E22" s="16">
        <v>28</v>
      </c>
      <c r="F22" s="12"/>
      <c r="G22" s="19">
        <v>1591</v>
      </c>
      <c r="H22" s="16"/>
      <c r="I22" s="19">
        <v>0</v>
      </c>
    </row>
    <row r="23" spans="1:9" ht="21" customHeight="1">
      <c r="A23" s="68" t="s">
        <v>216</v>
      </c>
      <c r="C23" s="16">
        <v>1732</v>
      </c>
      <c r="D23" s="12"/>
      <c r="E23" s="276">
        <v>0</v>
      </c>
      <c r="F23" s="12"/>
      <c r="G23" s="19">
        <v>1732</v>
      </c>
      <c r="H23" s="16"/>
      <c r="I23" s="19">
        <v>0</v>
      </c>
    </row>
    <row r="24" spans="1:9" customFormat="1" ht="21" customHeight="1">
      <c r="A24" s="8" t="s">
        <v>158</v>
      </c>
      <c r="C24" s="130">
        <v>0</v>
      </c>
      <c r="D24" s="12"/>
      <c r="E24" s="130">
        <v>23</v>
      </c>
      <c r="F24" s="12"/>
      <c r="G24" s="130">
        <v>0</v>
      </c>
      <c r="H24" s="16"/>
      <c r="I24" s="130">
        <v>23</v>
      </c>
    </row>
    <row r="25" spans="1:9" customFormat="1" ht="21" customHeight="1">
      <c r="A25" s="8" t="s">
        <v>159</v>
      </c>
      <c r="C25" s="130">
        <v>0</v>
      </c>
      <c r="D25" s="12"/>
      <c r="E25" s="130">
        <v>-2998</v>
      </c>
      <c r="F25" s="12"/>
      <c r="G25" s="130">
        <v>0</v>
      </c>
      <c r="H25" s="16"/>
      <c r="I25" s="130">
        <v>0</v>
      </c>
    </row>
    <row r="26" spans="1:9" ht="21" customHeight="1">
      <c r="A26" s="68" t="s">
        <v>160</v>
      </c>
      <c r="B26" s="72"/>
      <c r="C26" s="130">
        <v>0</v>
      </c>
      <c r="D26" s="12"/>
      <c r="E26" s="130">
        <v>0</v>
      </c>
      <c r="F26" s="12"/>
      <c r="G26" s="130">
        <v>0</v>
      </c>
      <c r="H26" s="16"/>
      <c r="I26" s="130">
        <v>-120000</v>
      </c>
    </row>
    <row r="27" spans="1:9" ht="21" customHeight="1">
      <c r="A27" s="61" t="s">
        <v>161</v>
      </c>
      <c r="B27" s="72"/>
      <c r="C27" s="137">
        <v>-356</v>
      </c>
      <c r="D27" s="12"/>
      <c r="E27" s="137">
        <f>-'PL6-7'!F13</f>
        <v>-478</v>
      </c>
      <c r="F27" s="12"/>
      <c r="G27" s="137">
        <v>-506</v>
      </c>
      <c r="H27" s="12"/>
      <c r="I27" s="137">
        <f>-'PL6-7'!J13</f>
        <v>-12576</v>
      </c>
    </row>
    <row r="28" spans="1:9" ht="21" customHeight="1">
      <c r="B28" s="72"/>
      <c r="C28" s="12">
        <f>SUM(C9:C27)</f>
        <v>495362.13147512329</v>
      </c>
      <c r="D28" s="12"/>
      <c r="E28" s="12">
        <f>SUM(E9:E27)</f>
        <v>338514</v>
      </c>
      <c r="F28" s="12"/>
      <c r="G28" s="12">
        <f>SUM(G9:G27)</f>
        <v>12231</v>
      </c>
      <c r="H28" s="12"/>
      <c r="I28" s="12">
        <f>SUM(I9:I27)</f>
        <v>16608</v>
      </c>
    </row>
    <row r="29" spans="1:9" ht="6.9" customHeight="1">
      <c r="A29" s="100" t="s">
        <v>144</v>
      </c>
      <c r="B29" s="72"/>
      <c r="C29" s="14"/>
      <c r="D29" s="23"/>
      <c r="E29" s="14"/>
      <c r="F29" s="23"/>
      <c r="G29" s="34"/>
      <c r="H29" s="23"/>
      <c r="I29" s="34"/>
    </row>
    <row r="30" spans="1:9" ht="21" customHeight="1">
      <c r="A30" s="102" t="s">
        <v>162</v>
      </c>
      <c r="B30" s="72"/>
      <c r="C30" s="16"/>
      <c r="D30" s="12"/>
      <c r="E30" s="16"/>
      <c r="F30" s="12"/>
      <c r="G30" s="12"/>
      <c r="H30" s="12"/>
      <c r="I30" s="12"/>
    </row>
    <row r="31" spans="1:9" ht="21" customHeight="1">
      <c r="A31" s="61" t="s">
        <v>14</v>
      </c>
      <c r="B31" s="72"/>
      <c r="C31" s="20">
        <v>-1704130</v>
      </c>
      <c r="D31" s="12"/>
      <c r="E31" s="20">
        <v>-893661</v>
      </c>
      <c r="F31" s="12"/>
      <c r="G31" s="32">
        <v>1548</v>
      </c>
      <c r="H31" s="12">
        <v>53952.237420000005</v>
      </c>
      <c r="I31" s="32">
        <v>-10434</v>
      </c>
    </row>
    <row r="32" spans="1:9" ht="21" customHeight="1">
      <c r="A32" s="61" t="s">
        <v>15</v>
      </c>
      <c r="B32" s="72"/>
      <c r="C32" s="20">
        <v>-822</v>
      </c>
      <c r="D32" s="12"/>
      <c r="E32" s="20">
        <v>-67712</v>
      </c>
      <c r="F32" s="12"/>
      <c r="G32" s="20">
        <v>8674</v>
      </c>
      <c r="H32" s="12"/>
      <c r="I32" s="20">
        <v>-9563</v>
      </c>
    </row>
    <row r="33" spans="1:9" ht="21" customHeight="1">
      <c r="A33" s="61" t="s">
        <v>18</v>
      </c>
      <c r="B33" s="72"/>
      <c r="C33" s="12">
        <v>55250</v>
      </c>
      <c r="D33" s="12"/>
      <c r="E33" s="12">
        <f>-393211+13272</f>
        <v>-379939</v>
      </c>
      <c r="F33" s="12"/>
      <c r="G33" s="20">
        <v>-1576</v>
      </c>
      <c r="H33" s="12"/>
      <c r="I33" s="20">
        <f>-5764+4172</f>
        <v>-1592</v>
      </c>
    </row>
    <row r="34" spans="1:9" ht="21" customHeight="1">
      <c r="A34" s="61" t="s">
        <v>19</v>
      </c>
      <c r="B34" s="72"/>
      <c r="C34" s="12">
        <v>-9899</v>
      </c>
      <c r="D34" s="12"/>
      <c r="E34" s="12">
        <v>7334</v>
      </c>
      <c r="F34" s="12"/>
      <c r="G34" s="20">
        <v>-164</v>
      </c>
      <c r="H34" s="12"/>
      <c r="I34" s="20">
        <v>-2693</v>
      </c>
    </row>
    <row r="35" spans="1:9" ht="21" customHeight="1">
      <c r="A35" s="61" t="s">
        <v>33</v>
      </c>
      <c r="B35" s="72"/>
      <c r="C35" s="20">
        <v>-2371</v>
      </c>
      <c r="D35" s="12"/>
      <c r="E35" s="20">
        <v>7505</v>
      </c>
      <c r="F35" s="12"/>
      <c r="G35" s="20">
        <v>-783</v>
      </c>
      <c r="H35" s="12"/>
      <c r="I35" s="20">
        <v>0</v>
      </c>
    </row>
    <row r="36" spans="1:9" ht="21" customHeight="1">
      <c r="A36" s="61" t="s">
        <v>39</v>
      </c>
      <c r="B36" s="72"/>
      <c r="C36" s="20">
        <v>2153553</v>
      </c>
      <c r="D36" s="12"/>
      <c r="E36" s="20">
        <v>1035803</v>
      </c>
      <c r="F36" s="12"/>
      <c r="G36" s="32">
        <v>15128</v>
      </c>
      <c r="H36" s="12"/>
      <c r="I36" s="32">
        <v>15933</v>
      </c>
    </row>
    <row r="37" spans="1:9" ht="21" customHeight="1">
      <c r="A37" s="61" t="s">
        <v>48</v>
      </c>
      <c r="B37" s="72"/>
      <c r="C37" s="12">
        <v>3409</v>
      </c>
      <c r="D37" s="12"/>
      <c r="E37" s="12">
        <v>4430</v>
      </c>
      <c r="F37" s="12"/>
      <c r="G37" s="12">
        <v>384</v>
      </c>
      <c r="H37" s="12"/>
      <c r="I37" s="12">
        <v>1026</v>
      </c>
    </row>
    <row r="38" spans="1:9" ht="21" customHeight="1">
      <c r="A38" s="61" t="s">
        <v>52</v>
      </c>
      <c r="B38" s="72"/>
      <c r="C38" s="137">
        <v>-539</v>
      </c>
      <c r="D38" s="12"/>
      <c r="E38" s="137">
        <v>-539</v>
      </c>
      <c r="F38" s="12"/>
      <c r="G38" s="148">
        <v>0</v>
      </c>
      <c r="H38" s="12"/>
      <c r="I38" s="148">
        <v>0</v>
      </c>
    </row>
    <row r="39" spans="1:9" ht="21" hidden="1" customHeight="1">
      <c r="A39" s="61" t="s">
        <v>58</v>
      </c>
      <c r="B39" s="72"/>
      <c r="C39" s="148">
        <v>0</v>
      </c>
      <c r="D39" s="12"/>
      <c r="E39" s="148">
        <v>0</v>
      </c>
      <c r="F39" s="12"/>
      <c r="G39" s="47">
        <v>0</v>
      </c>
      <c r="H39" s="12"/>
      <c r="I39" s="47">
        <v>0</v>
      </c>
    </row>
    <row r="40" spans="1:9" ht="21" customHeight="1">
      <c r="A40" s="68" t="s">
        <v>163</v>
      </c>
      <c r="B40" s="72"/>
      <c r="C40" s="16">
        <f>SUM(C31:C39)+C28</f>
        <v>989813.13147512334</v>
      </c>
      <c r="D40" s="12"/>
      <c r="E40" s="16">
        <f>SUM(E31:E39)+E28</f>
        <v>51735</v>
      </c>
      <c r="F40" s="12"/>
      <c r="G40" s="16">
        <f>SUM(G31:G39)+G28</f>
        <v>35442</v>
      </c>
      <c r="H40" s="12"/>
      <c r="I40" s="16">
        <f>SUM(I31:I39)+I28</f>
        <v>9285</v>
      </c>
    </row>
    <row r="41" spans="1:9" ht="21" customHeight="1">
      <c r="A41" s="61" t="s">
        <v>164</v>
      </c>
      <c r="B41" s="72"/>
      <c r="C41" s="138">
        <v>-1900</v>
      </c>
      <c r="D41" s="12"/>
      <c r="E41" s="138">
        <v>-3942</v>
      </c>
      <c r="F41" s="12"/>
      <c r="G41" s="33">
        <v>0</v>
      </c>
      <c r="H41" s="12"/>
      <c r="I41" s="33">
        <v>-317</v>
      </c>
    </row>
    <row r="42" spans="1:9" ht="21" customHeight="1">
      <c r="A42" s="100" t="s">
        <v>165</v>
      </c>
      <c r="B42" s="72"/>
      <c r="C42" s="139">
        <f>C40+C41</f>
        <v>987913.13147512334</v>
      </c>
      <c r="D42" s="23"/>
      <c r="E42" s="139">
        <f>E40+E41</f>
        <v>47793</v>
      </c>
      <c r="F42" s="23"/>
      <c r="G42" s="139">
        <f>G40+G41</f>
        <v>35442</v>
      </c>
      <c r="H42" s="23"/>
      <c r="I42" s="139">
        <f>I40+I41</f>
        <v>8968</v>
      </c>
    </row>
    <row r="43" spans="1:9" ht="21" customHeight="1">
      <c r="A43" s="99" t="s">
        <v>0</v>
      </c>
      <c r="B43" s="64"/>
      <c r="C43" s="131"/>
      <c r="D43" s="132"/>
      <c r="E43" s="131"/>
      <c r="F43" s="132"/>
      <c r="G43" s="132"/>
      <c r="H43" s="132"/>
      <c r="I43" s="132"/>
    </row>
    <row r="44" spans="1:9" ht="21" customHeight="1">
      <c r="A44" s="98" t="s">
        <v>146</v>
      </c>
    </row>
    <row r="45" spans="1:9" ht="14.1" customHeight="1">
      <c r="A45" s="100" t="s">
        <v>144</v>
      </c>
      <c r="B45" s="72"/>
      <c r="C45" s="14"/>
      <c r="D45" s="23"/>
      <c r="E45" s="14"/>
      <c r="F45" s="23"/>
      <c r="G45" s="34"/>
      <c r="H45" s="23"/>
      <c r="I45" s="34"/>
    </row>
    <row r="46" spans="1:9" ht="21" customHeight="1">
      <c r="A46" s="99"/>
      <c r="B46" s="40"/>
      <c r="C46" s="284" t="s">
        <v>78</v>
      </c>
      <c r="D46" s="284"/>
      <c r="E46" s="284"/>
      <c r="F46" s="147"/>
      <c r="G46" s="284" t="s">
        <v>3</v>
      </c>
      <c r="H46" s="284"/>
      <c r="I46" s="284"/>
    </row>
    <row r="47" spans="1:9" ht="21" customHeight="1">
      <c r="A47" s="99"/>
      <c r="B47" s="39"/>
      <c r="C47" s="282" t="s">
        <v>147</v>
      </c>
      <c r="D47" s="282"/>
      <c r="E47" s="282"/>
      <c r="F47" s="1"/>
      <c r="G47" s="282" t="s">
        <v>147</v>
      </c>
      <c r="H47" s="282"/>
      <c r="I47" s="282"/>
    </row>
    <row r="48" spans="1:9" ht="21" customHeight="1">
      <c r="A48" s="99"/>
      <c r="B48" s="38"/>
      <c r="C48" s="281" t="s">
        <v>80</v>
      </c>
      <c r="D48" s="281"/>
      <c r="E48" s="281"/>
      <c r="F48" s="1"/>
      <c r="G48" s="281" t="s">
        <v>80</v>
      </c>
      <c r="H48" s="281"/>
      <c r="I48" s="281"/>
    </row>
    <row r="49" spans="1:9" ht="21" customHeight="1">
      <c r="A49" s="99"/>
      <c r="B49" s="39"/>
      <c r="C49" s="106" t="s">
        <v>8</v>
      </c>
      <c r="D49" s="65"/>
      <c r="E49" s="106" t="s">
        <v>9</v>
      </c>
      <c r="F49" s="65"/>
      <c r="G49" s="106" t="s">
        <v>8</v>
      </c>
      <c r="H49" s="65"/>
      <c r="I49" s="106" t="s">
        <v>9</v>
      </c>
    </row>
    <row r="50" spans="1:9" ht="21" customHeight="1">
      <c r="B50" s="39"/>
      <c r="C50" s="283" t="s">
        <v>11</v>
      </c>
      <c r="D50" s="283"/>
      <c r="E50" s="283"/>
      <c r="F50" s="283"/>
      <c r="G50" s="283"/>
      <c r="H50" s="283"/>
      <c r="I50" s="283"/>
    </row>
    <row r="51" spans="1:9" ht="21" customHeight="1">
      <c r="A51" s="101" t="s">
        <v>166</v>
      </c>
      <c r="B51" s="72"/>
      <c r="C51" s="134"/>
      <c r="D51" s="135"/>
      <c r="E51" s="134"/>
      <c r="F51" s="135"/>
      <c r="G51" s="135"/>
      <c r="H51" s="135"/>
      <c r="I51" s="135"/>
    </row>
    <row r="52" spans="1:9" ht="21" customHeight="1">
      <c r="A52" s="113" t="s">
        <v>167</v>
      </c>
      <c r="B52" s="39"/>
      <c r="C52" s="32">
        <v>0</v>
      </c>
      <c r="D52" s="12"/>
      <c r="E52" s="32">
        <v>0</v>
      </c>
      <c r="F52" s="12"/>
      <c r="G52" s="20">
        <v>0</v>
      </c>
      <c r="H52" s="20"/>
      <c r="I52" s="20">
        <v>-35000</v>
      </c>
    </row>
    <row r="53" spans="1:9" ht="21" customHeight="1">
      <c r="A53" s="61" t="s">
        <v>168</v>
      </c>
      <c r="B53" s="39"/>
      <c r="C53" s="20">
        <v>0</v>
      </c>
      <c r="D53" s="20"/>
      <c r="E53" s="20">
        <v>15000</v>
      </c>
      <c r="F53" s="12"/>
      <c r="G53" s="20">
        <v>0</v>
      </c>
      <c r="H53" s="12"/>
      <c r="I53" s="20">
        <v>0</v>
      </c>
    </row>
    <row r="54" spans="1:9" ht="21" customHeight="1">
      <c r="A54" s="61" t="s">
        <v>169</v>
      </c>
      <c r="B54" s="72"/>
      <c r="C54" s="20">
        <v>10505</v>
      </c>
      <c r="D54" s="12"/>
      <c r="E54" s="20">
        <v>0</v>
      </c>
      <c r="F54" s="12"/>
      <c r="G54" s="20">
        <v>4317</v>
      </c>
      <c r="H54" s="12"/>
      <c r="I54" s="20">
        <v>0</v>
      </c>
    </row>
    <row r="55" spans="1:9" ht="21" customHeight="1">
      <c r="A55" s="61" t="s">
        <v>170</v>
      </c>
      <c r="B55" s="72"/>
      <c r="C55" s="12">
        <v>-368938</v>
      </c>
      <c r="D55" s="12"/>
      <c r="E55" s="12">
        <v>-423217</v>
      </c>
      <c r="F55" s="12"/>
      <c r="G55" s="20">
        <v>-8978</v>
      </c>
      <c r="H55" s="12"/>
      <c r="I55" s="20">
        <v>-907</v>
      </c>
    </row>
    <row r="56" spans="1:9" ht="21" customHeight="1">
      <c r="A56" s="61" t="s">
        <v>171</v>
      </c>
      <c r="B56" s="72"/>
      <c r="C56" s="20">
        <v>-9514</v>
      </c>
      <c r="D56" s="12"/>
      <c r="E56" s="20">
        <v>-512</v>
      </c>
      <c r="F56" s="12"/>
      <c r="G56" s="20">
        <v>0</v>
      </c>
      <c r="H56" s="20"/>
      <c r="I56" s="20">
        <v>0</v>
      </c>
    </row>
    <row r="57" spans="1:9" ht="21" customHeight="1">
      <c r="A57" s="61" t="s">
        <v>217</v>
      </c>
      <c r="B57" s="72"/>
      <c r="C57" s="20">
        <v>-14968</v>
      </c>
      <c r="D57" s="12"/>
      <c r="E57" s="20">
        <v>0</v>
      </c>
      <c r="F57" s="12"/>
      <c r="G57" s="20">
        <v>0</v>
      </c>
      <c r="H57" s="20"/>
      <c r="I57" s="20">
        <v>0</v>
      </c>
    </row>
    <row r="58" spans="1:9" ht="21" customHeight="1">
      <c r="A58" s="61" t="s">
        <v>172</v>
      </c>
      <c r="B58" s="39"/>
      <c r="C58" s="130">
        <v>0</v>
      </c>
      <c r="D58" s="12"/>
      <c r="E58" s="130">
        <v>0</v>
      </c>
      <c r="F58" s="12"/>
      <c r="G58" s="20">
        <v>0</v>
      </c>
      <c r="H58" s="12"/>
      <c r="I58" s="20">
        <v>210000</v>
      </c>
    </row>
    <row r="59" spans="1:9" ht="21" customHeight="1">
      <c r="A59" s="61" t="s">
        <v>173</v>
      </c>
      <c r="B59" s="39"/>
      <c r="C59" s="130">
        <v>0</v>
      </c>
      <c r="D59" s="12"/>
      <c r="E59" s="130">
        <v>0</v>
      </c>
      <c r="F59" s="12"/>
      <c r="G59" s="12">
        <v>0</v>
      </c>
      <c r="H59" s="12"/>
      <c r="I59" s="12">
        <v>-170000</v>
      </c>
    </row>
    <row r="60" spans="1:9" ht="21" customHeight="1">
      <c r="A60" s="61" t="s">
        <v>160</v>
      </c>
      <c r="B60" s="72"/>
      <c r="C60" s="130">
        <v>0</v>
      </c>
      <c r="D60" s="12">
        <v>0</v>
      </c>
      <c r="E60" s="130">
        <v>0</v>
      </c>
      <c r="F60" s="12"/>
      <c r="G60" s="20">
        <v>0</v>
      </c>
      <c r="H60" s="12"/>
      <c r="I60" s="20">
        <v>120000</v>
      </c>
    </row>
    <row r="61" spans="1:9" ht="21" customHeight="1">
      <c r="A61" s="61" t="s">
        <v>161</v>
      </c>
      <c r="B61" s="72"/>
      <c r="C61" s="12">
        <v>354</v>
      </c>
      <c r="D61" s="12"/>
      <c r="E61" s="12">
        <v>483</v>
      </c>
      <c r="F61" s="12"/>
      <c r="G61" s="12">
        <v>506</v>
      </c>
      <c r="H61" s="12"/>
      <c r="I61" s="12">
        <v>14733</v>
      </c>
    </row>
    <row r="62" spans="1:9" ht="21" customHeight="1">
      <c r="A62" s="100" t="s">
        <v>174</v>
      </c>
      <c r="B62" s="72"/>
      <c r="C62" s="139">
        <f>SUM(C52:C61)</f>
        <v>-382561</v>
      </c>
      <c r="D62" s="23"/>
      <c r="E62" s="139">
        <f>SUM(E52:E61)</f>
        <v>-408246</v>
      </c>
      <c r="F62" s="23"/>
      <c r="G62" s="139">
        <f>SUM(G52:G61)</f>
        <v>-4155</v>
      </c>
      <c r="H62" s="23"/>
      <c r="I62" s="139">
        <f>SUM(I52:I61)</f>
        <v>138826</v>
      </c>
    </row>
    <row r="63" spans="1:9" ht="14.1" customHeight="1">
      <c r="A63" s="100" t="s">
        <v>144</v>
      </c>
      <c r="B63" s="72"/>
      <c r="C63" s="14"/>
      <c r="D63" s="23"/>
      <c r="E63" s="14"/>
      <c r="F63" s="23"/>
      <c r="G63" s="34"/>
      <c r="H63" s="23"/>
      <c r="I63" s="34"/>
    </row>
    <row r="64" spans="1:9" ht="21" customHeight="1">
      <c r="A64" s="101" t="s">
        <v>175</v>
      </c>
      <c r="B64" s="72"/>
      <c r="C64" s="16"/>
      <c r="D64" s="12"/>
      <c r="E64" s="16"/>
      <c r="F64" s="12"/>
      <c r="G64" s="12"/>
      <c r="H64" s="12"/>
      <c r="I64" s="12"/>
    </row>
    <row r="65" spans="1:9" s="38" customFormat="1" ht="21" hidden="1" customHeight="1">
      <c r="A65" s="113" t="s">
        <v>176</v>
      </c>
      <c r="B65" s="39"/>
      <c r="C65" s="20"/>
      <c r="D65" s="20"/>
      <c r="E65" s="20"/>
      <c r="F65" s="12"/>
      <c r="G65" s="20"/>
      <c r="H65" s="12"/>
      <c r="I65" s="20"/>
    </row>
    <row r="66" spans="1:9" ht="21" hidden="1" customHeight="1">
      <c r="A66" s="61" t="s">
        <v>177</v>
      </c>
      <c r="B66" s="39"/>
      <c r="C66" s="20">
        <v>0</v>
      </c>
      <c r="D66" s="12"/>
      <c r="E66" s="20">
        <v>0</v>
      </c>
      <c r="F66" s="12"/>
      <c r="G66" s="20">
        <v>0</v>
      </c>
      <c r="H66" s="20"/>
      <c r="I66" s="20">
        <v>0</v>
      </c>
    </row>
    <row r="67" spans="1:9" ht="21" customHeight="1">
      <c r="A67" s="103" t="s">
        <v>178</v>
      </c>
      <c r="B67" s="72"/>
      <c r="C67" s="140">
        <v>665890</v>
      </c>
      <c r="D67" s="12"/>
      <c r="E67" s="140">
        <v>635052</v>
      </c>
      <c r="F67" s="12"/>
      <c r="G67" s="20">
        <v>0</v>
      </c>
      <c r="H67" s="12"/>
      <c r="I67" s="20">
        <v>400000</v>
      </c>
    </row>
    <row r="68" spans="1:9" ht="21" customHeight="1">
      <c r="A68" s="61" t="s">
        <v>179</v>
      </c>
      <c r="B68" s="72"/>
      <c r="C68" s="20">
        <v>-674349</v>
      </c>
      <c r="D68" s="12"/>
      <c r="E68" s="20">
        <v>-259949</v>
      </c>
      <c r="F68" s="12"/>
      <c r="G68" s="20">
        <v>-30000</v>
      </c>
      <c r="H68" s="12"/>
      <c r="I68" s="20">
        <v>-220000</v>
      </c>
    </row>
    <row r="69" spans="1:9" ht="21" customHeight="1">
      <c r="A69" s="61" t="s">
        <v>180</v>
      </c>
      <c r="B69" s="72"/>
      <c r="C69" s="20">
        <v>11427</v>
      </c>
      <c r="D69" s="12"/>
      <c r="E69" s="20">
        <v>-9201</v>
      </c>
      <c r="F69" s="12"/>
      <c r="G69" s="20">
        <v>-1651</v>
      </c>
      <c r="H69" s="12"/>
      <c r="I69" s="20">
        <v>-1650</v>
      </c>
    </row>
    <row r="70" spans="1:9" ht="21" customHeight="1">
      <c r="A70" s="103" t="s">
        <v>181</v>
      </c>
      <c r="B70" s="39"/>
      <c r="C70" s="130">
        <v>0</v>
      </c>
      <c r="D70" s="20"/>
      <c r="E70" s="130">
        <v>0</v>
      </c>
      <c r="F70" s="12"/>
      <c r="G70" s="20">
        <v>0</v>
      </c>
      <c r="H70" s="12"/>
      <c r="I70" s="20">
        <v>50000</v>
      </c>
    </row>
    <row r="71" spans="1:9" ht="21" customHeight="1">
      <c r="A71" s="103" t="s">
        <v>218</v>
      </c>
      <c r="B71" s="274"/>
      <c r="C71" s="130">
        <v>-102</v>
      </c>
      <c r="D71" s="20"/>
      <c r="E71" s="130">
        <v>0</v>
      </c>
      <c r="F71" s="12"/>
      <c r="G71" s="20">
        <v>-102</v>
      </c>
      <c r="H71" s="12"/>
      <c r="I71" s="20">
        <v>0</v>
      </c>
    </row>
    <row r="72" spans="1:9" s="38" customFormat="1" ht="21" customHeight="1">
      <c r="A72" s="61" t="s">
        <v>182</v>
      </c>
      <c r="B72" s="72"/>
      <c r="C72" s="20">
        <v>-18482</v>
      </c>
      <c r="D72" s="12"/>
      <c r="E72" s="20">
        <v>-8573</v>
      </c>
      <c r="F72" s="12"/>
      <c r="G72" s="20">
        <v>-5416</v>
      </c>
      <c r="H72" s="12"/>
      <c r="I72" s="20">
        <v>-5029</v>
      </c>
    </row>
    <row r="73" spans="1:9" ht="21" customHeight="1">
      <c r="A73" s="100" t="s">
        <v>219</v>
      </c>
      <c r="B73" s="39"/>
      <c r="C73" s="277">
        <f>SUM(C65:C72)</f>
        <v>-15616</v>
      </c>
      <c r="D73" s="126"/>
      <c r="E73" s="25">
        <f>SUM(E65:E72)</f>
        <v>357329</v>
      </c>
      <c r="F73" s="23"/>
      <c r="G73" s="25">
        <f>SUM(G65:G72)</f>
        <v>-37169</v>
      </c>
      <c r="H73" s="23"/>
      <c r="I73" s="25">
        <f>SUM(I65:I72)</f>
        <v>223321</v>
      </c>
    </row>
    <row r="74" spans="1:9" ht="14.1" customHeight="1">
      <c r="A74" s="100" t="s">
        <v>144</v>
      </c>
      <c r="B74" s="72"/>
      <c r="C74" s="14"/>
      <c r="D74" s="23"/>
      <c r="E74" s="14"/>
      <c r="F74" s="23"/>
      <c r="G74" s="34"/>
      <c r="H74" s="23"/>
      <c r="I74" s="34"/>
    </row>
    <row r="75" spans="1:9" ht="21" customHeight="1">
      <c r="A75" s="8" t="s">
        <v>183</v>
      </c>
      <c r="B75" s="72"/>
      <c r="C75" s="14"/>
      <c r="D75" s="23"/>
      <c r="E75" s="14"/>
      <c r="F75" s="23"/>
      <c r="G75" s="34"/>
      <c r="H75" s="23"/>
      <c r="I75" s="34"/>
    </row>
    <row r="76" spans="1:9" ht="21" customHeight="1">
      <c r="A76" s="8" t="s">
        <v>184</v>
      </c>
      <c r="B76" s="72"/>
      <c r="C76" s="12">
        <f>SUM(C73,C62,C42)</f>
        <v>589736.13147512334</v>
      </c>
      <c r="D76" s="12"/>
      <c r="E76" s="12">
        <f>SUM(E73,E62,E42)</f>
        <v>-3124</v>
      </c>
      <c r="F76" s="12"/>
      <c r="G76" s="12">
        <f>SUM(G73,G62,G42)</f>
        <v>-5882</v>
      </c>
      <c r="H76" s="12"/>
      <c r="I76" s="12">
        <f>SUM(I73,I62,I42)</f>
        <v>371115</v>
      </c>
    </row>
    <row r="77" spans="1:9" ht="21" customHeight="1">
      <c r="A77" s="8" t="s">
        <v>185</v>
      </c>
      <c r="B77" s="72"/>
      <c r="C77" s="31">
        <v>58985</v>
      </c>
      <c r="D77" s="23"/>
      <c r="E77" s="31">
        <v>2109</v>
      </c>
      <c r="F77" s="23"/>
      <c r="G77" s="141">
        <v>0</v>
      </c>
      <c r="H77" s="12"/>
      <c r="I77" s="141">
        <v>0</v>
      </c>
    </row>
    <row r="78" spans="1:9" ht="21" customHeight="1">
      <c r="A78" s="100" t="s">
        <v>186</v>
      </c>
      <c r="B78" s="72"/>
      <c r="C78" s="124">
        <f>SUM(C76:C77)</f>
        <v>648721.13147512334</v>
      </c>
      <c r="E78" s="124">
        <f>SUM(E76:E77)</f>
        <v>-1015</v>
      </c>
      <c r="G78" s="124">
        <f>SUM(G76:G77)</f>
        <v>-5882</v>
      </c>
      <c r="I78" s="124">
        <f>SUM(I76:I77)</f>
        <v>371115</v>
      </c>
    </row>
    <row r="79" spans="1:9" ht="21" customHeight="1">
      <c r="A79" s="68" t="s">
        <v>187</v>
      </c>
      <c r="B79" s="72"/>
      <c r="C79" s="12">
        <v>2329561</v>
      </c>
      <c r="D79" s="12"/>
      <c r="E79" s="12">
        <v>1235026</v>
      </c>
      <c r="F79" s="12"/>
      <c r="G79" s="12">
        <v>305242</v>
      </c>
      <c r="H79" s="12"/>
      <c r="I79" s="12">
        <v>183456</v>
      </c>
    </row>
    <row r="80" spans="1:9" ht="21" customHeight="1" thickBot="1">
      <c r="A80" s="100" t="s">
        <v>188</v>
      </c>
      <c r="B80" s="39"/>
      <c r="C80" s="36">
        <f>SUM(C78:C79)</f>
        <v>2978282.1314751236</v>
      </c>
      <c r="D80" s="23"/>
      <c r="E80" s="36">
        <f>SUM(E78:E79)</f>
        <v>1234011</v>
      </c>
      <c r="F80" s="23"/>
      <c r="G80" s="36">
        <f>SUM(G78:G79)</f>
        <v>299360</v>
      </c>
      <c r="H80" s="23"/>
      <c r="I80" s="36">
        <f>SUM(I78:I79)</f>
        <v>554571</v>
      </c>
    </row>
    <row r="81" spans="1:9" ht="21" customHeight="1" thickTop="1">
      <c r="A81" s="99" t="s">
        <v>0</v>
      </c>
      <c r="B81" s="64"/>
      <c r="C81" s="131"/>
      <c r="D81" s="132"/>
      <c r="E81" s="131"/>
      <c r="F81" s="132"/>
      <c r="G81" s="132"/>
      <c r="H81" s="132"/>
      <c r="I81" s="132"/>
    </row>
    <row r="82" spans="1:9" ht="21" customHeight="1">
      <c r="A82" s="98" t="s">
        <v>146</v>
      </c>
    </row>
    <row r="83" spans="1:9" ht="14.1" customHeight="1">
      <c r="A83" s="100" t="s">
        <v>144</v>
      </c>
      <c r="B83" s="72"/>
      <c r="C83" s="14"/>
      <c r="D83" s="23"/>
      <c r="E83" s="14"/>
      <c r="F83" s="23"/>
      <c r="G83" s="34"/>
      <c r="H83" s="23"/>
      <c r="I83" s="34"/>
    </row>
    <row r="84" spans="1:9" ht="21" customHeight="1">
      <c r="A84" s="99"/>
      <c r="B84" s="40"/>
      <c r="C84" s="284" t="s">
        <v>78</v>
      </c>
      <c r="D84" s="284"/>
      <c r="E84" s="284"/>
      <c r="F84" s="147"/>
      <c r="G84" s="284" t="s">
        <v>3</v>
      </c>
      <c r="H84" s="284"/>
      <c r="I84" s="284"/>
    </row>
    <row r="85" spans="1:9" ht="21" customHeight="1">
      <c r="A85" s="99"/>
      <c r="B85" s="275"/>
      <c r="C85" s="282" t="s">
        <v>147</v>
      </c>
      <c r="D85" s="282"/>
      <c r="E85" s="282"/>
      <c r="F85" s="1"/>
      <c r="G85" s="282" t="s">
        <v>147</v>
      </c>
      <c r="H85" s="282"/>
      <c r="I85" s="282"/>
    </row>
    <row r="86" spans="1:9" ht="21" customHeight="1">
      <c r="A86" s="99"/>
      <c r="B86" s="38"/>
      <c r="C86" s="281" t="s">
        <v>80</v>
      </c>
      <c r="D86" s="281"/>
      <c r="E86" s="281"/>
      <c r="F86" s="1"/>
      <c r="G86" s="281" t="s">
        <v>80</v>
      </c>
      <c r="H86" s="281"/>
      <c r="I86" s="281"/>
    </row>
    <row r="87" spans="1:9" ht="21" customHeight="1">
      <c r="A87" s="99"/>
      <c r="B87" s="275"/>
      <c r="C87" s="106" t="s">
        <v>8</v>
      </c>
      <c r="D87" s="65"/>
      <c r="E87" s="106" t="s">
        <v>9</v>
      </c>
      <c r="F87" s="65"/>
      <c r="G87" s="106" t="s">
        <v>8</v>
      </c>
      <c r="H87" s="65"/>
      <c r="I87" s="106" t="s">
        <v>9</v>
      </c>
    </row>
    <row r="88" spans="1:9" ht="21" customHeight="1">
      <c r="B88" s="275"/>
      <c r="C88" s="283" t="s">
        <v>11</v>
      </c>
      <c r="D88" s="283"/>
      <c r="E88" s="283"/>
      <c r="F88" s="283"/>
      <c r="G88" s="283"/>
      <c r="H88" s="283"/>
      <c r="I88" s="283"/>
    </row>
    <row r="89" spans="1:9" ht="14.1" customHeight="1">
      <c r="A89" s="100" t="s">
        <v>144</v>
      </c>
      <c r="B89" s="72"/>
      <c r="C89" s="14"/>
      <c r="D89" s="23"/>
      <c r="E89" s="14"/>
      <c r="F89" s="23"/>
      <c r="G89" s="34"/>
      <c r="H89" s="23"/>
      <c r="I89" s="34"/>
    </row>
    <row r="90" spans="1:9" ht="21" customHeight="1">
      <c r="A90" s="104" t="s">
        <v>189</v>
      </c>
      <c r="C90" s="105"/>
      <c r="D90" s="105"/>
      <c r="E90" s="105"/>
      <c r="F90" s="105"/>
      <c r="G90" s="105"/>
      <c r="H90" s="16">
        <f>+H80-H89</f>
        <v>0</v>
      </c>
      <c r="I90" s="105"/>
    </row>
    <row r="91" spans="1:9" ht="21" customHeight="1">
      <c r="A91" s="61" t="s">
        <v>190</v>
      </c>
      <c r="C91" s="149">
        <v>49469</v>
      </c>
      <c r="D91" s="149"/>
      <c r="E91" s="149">
        <v>75585</v>
      </c>
      <c r="F91" s="149"/>
      <c r="G91" s="149">
        <v>172</v>
      </c>
      <c r="H91" s="149"/>
      <c r="I91" s="149">
        <v>4726</v>
      </c>
    </row>
    <row r="92" spans="1:9" ht="21" customHeight="1">
      <c r="A92" t="s">
        <v>191</v>
      </c>
      <c r="B92" s="2"/>
      <c r="C92" s="16">
        <v>0</v>
      </c>
      <c r="D92" s="12"/>
      <c r="E92" s="16">
        <v>59645</v>
      </c>
      <c r="F92" s="12"/>
      <c r="G92" s="130">
        <v>0</v>
      </c>
      <c r="I92" s="130">
        <v>0</v>
      </c>
    </row>
    <row r="93" spans="1:9" ht="21" customHeight="1">
      <c r="A93" t="s">
        <v>192</v>
      </c>
      <c r="B93" s="2"/>
      <c r="C93" s="16">
        <v>0</v>
      </c>
      <c r="D93" s="12"/>
      <c r="E93" s="16">
        <v>13272</v>
      </c>
      <c r="F93" s="12"/>
      <c r="G93" s="130">
        <v>0</v>
      </c>
      <c r="I93" s="130">
        <v>4172</v>
      </c>
    </row>
    <row r="94" spans="1:9" ht="21" customHeight="1">
      <c r="A94" t="s">
        <v>193</v>
      </c>
      <c r="B94"/>
      <c r="C94" s="130">
        <v>611</v>
      </c>
      <c r="E94" s="130">
        <v>18819</v>
      </c>
      <c r="G94" s="136">
        <v>0</v>
      </c>
      <c r="I94" s="136">
        <v>0</v>
      </c>
    </row>
    <row r="95" spans="1:9" ht="21" customHeight="1">
      <c r="A95" t="s">
        <v>194</v>
      </c>
      <c r="B95"/>
      <c r="C95" s="130">
        <v>611</v>
      </c>
      <c r="E95" s="130">
        <v>21817</v>
      </c>
      <c r="G95" s="136">
        <v>0</v>
      </c>
      <c r="I95" s="136">
        <v>0</v>
      </c>
    </row>
    <row r="96" spans="1:9" ht="21" customHeight="1">
      <c r="A96"/>
      <c r="B96"/>
      <c r="C96" s="130"/>
      <c r="E96" s="130"/>
      <c r="G96" s="136"/>
      <c r="I96" s="136"/>
    </row>
    <row r="97" spans="3:9" ht="21" customHeight="1">
      <c r="C97" s="124"/>
      <c r="E97" s="124"/>
      <c r="G97" s="124"/>
      <c r="I97" s="124"/>
    </row>
    <row r="98" spans="3:9" ht="21" customHeight="1">
      <c r="C98"/>
      <c r="E98"/>
    </row>
    <row r="99" spans="3:9" ht="21" customHeight="1">
      <c r="C99" s="124"/>
      <c r="E99" s="124"/>
    </row>
  </sheetData>
  <mergeCells count="21">
    <mergeCell ref="C88:I88"/>
    <mergeCell ref="C84:E84"/>
    <mergeCell ref="G84:I84"/>
    <mergeCell ref="C85:E85"/>
    <mergeCell ref="G85:I85"/>
    <mergeCell ref="C86:E86"/>
    <mergeCell ref="G86:I86"/>
    <mergeCell ref="C8:I8"/>
    <mergeCell ref="C4:E4"/>
    <mergeCell ref="G4:I4"/>
    <mergeCell ref="C5:E5"/>
    <mergeCell ref="G5:I5"/>
    <mergeCell ref="C6:E6"/>
    <mergeCell ref="G6:I6"/>
    <mergeCell ref="C50:I50"/>
    <mergeCell ref="C46:E46"/>
    <mergeCell ref="G46:I46"/>
    <mergeCell ref="C47:E47"/>
    <mergeCell ref="G47:I47"/>
    <mergeCell ref="C48:E48"/>
    <mergeCell ref="G48:I48"/>
  </mergeCells>
  <pageMargins left="0.8" right="0.8" top="0.48" bottom="0.5" header="0.4" footer="0.5"/>
  <pageSetup paperSize="9" scale="80" firstPageNumber="12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2" max="16383" man="1"/>
    <brk id="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BS3-5</vt:lpstr>
      <vt:lpstr>PL6-7</vt:lpstr>
      <vt:lpstr>CH_Conso 8</vt:lpstr>
      <vt:lpstr>CH-Conso 9</vt:lpstr>
      <vt:lpstr>CH Seperate_10</vt:lpstr>
      <vt:lpstr>CH Seperate 11</vt:lpstr>
      <vt:lpstr>CF12-14</vt:lpstr>
      <vt:lpstr>'CF12-14'!Print_Area</vt:lpstr>
      <vt:lpstr>'CH Seperate_10'!Print_Area</vt:lpstr>
      <vt:lpstr>'CH_Conso 8'!Print_Area</vt:lpstr>
      <vt:lpstr>'PL6-7'!Print_Area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yaowaluk</cp:lastModifiedBy>
  <cp:revision/>
  <cp:lastPrinted>2022-05-11T02:52:17Z</cp:lastPrinted>
  <dcterms:created xsi:type="dcterms:W3CDTF">2006-01-06T08:39:44Z</dcterms:created>
  <dcterms:modified xsi:type="dcterms:W3CDTF">2022-05-11T07:41:46Z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