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S:\IR, Secretariat &amp; Compliance1\BOD and ACM\139th BOD &amp; 2st ACM 2022\BOD\SET ส่งงบ 1Q22\"/>
    </mc:Choice>
  </mc:AlternateContent>
  <xr:revisionPtr revIDLastSave="0" documentId="8_{5F399F62-CFEF-4B32-9B38-76FC3569D21E}" xr6:coauthVersionLast="47" xr6:coauthVersionMax="47" xr10:uidLastSave="{00000000-0000-0000-0000-000000000000}"/>
  <bookViews>
    <workbookView xWindow="-120" yWindow="-120" windowWidth="24240" windowHeight="13140" tabRatio="759" activeTab="1" xr2:uid="{00000000-000D-0000-FFFF-FFFF00000000}"/>
  </bookViews>
  <sheets>
    <sheet name="สินทรัพย์" sheetId="1" r:id="rId1"/>
    <sheet name="หนี้สิน" sheetId="8" r:id="rId2"/>
    <sheet name="กำไรขาดทุน 3 เดือน" sheetId="5" r:id="rId3"/>
    <sheet name="ส่วนของผู้ถือหุ้น" sheetId="10" r:id="rId4"/>
    <sheet name="กระแสเงินสด" sheetId="12" r:id="rId5"/>
  </sheets>
  <definedNames>
    <definedName name="AS2DocOpenMode" hidden="1">"AS2DocumentEdit"</definedName>
    <definedName name="DS_IFS21Q3.xlsx__INCOME_3_Months.pdf_page.1_939894820" localSheetId="2" hidden="1">'กำไรขาดทุน 3 เดือน'!#REF!</definedName>
    <definedName name="_xlnm.Print_Area" localSheetId="4">กระแสเงินสด!$A$1:$F$70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1" i="12" l="1"/>
  <c r="D30" i="1" l="1"/>
  <c r="D18" i="8" l="1"/>
  <c r="C15" i="10" l="1"/>
  <c r="K17" i="10"/>
  <c r="K12" i="10"/>
  <c r="K14" i="10"/>
  <c r="K15" i="10" s="1"/>
  <c r="I15" i="10"/>
  <c r="G15" i="10"/>
  <c r="E15" i="10"/>
  <c r="F14" i="5" l="1"/>
  <c r="F18" i="8" l="1"/>
  <c r="D18" i="1" l="1"/>
  <c r="D31" i="1" s="1"/>
  <c r="D25" i="8"/>
  <c r="D26" i="8" l="1"/>
  <c r="D55" i="12" l="1"/>
  <c r="G20" i="10" l="1"/>
  <c r="E20" i="10"/>
  <c r="C20" i="10"/>
  <c r="D47" i="12" l="1"/>
  <c r="D20" i="5" l="1"/>
  <c r="D14" i="5"/>
  <c r="F55" i="12"/>
  <c r="D21" i="5" l="1"/>
  <c r="D25" i="5" s="1"/>
  <c r="D27" i="5" s="1"/>
  <c r="D29" i="5" s="1"/>
  <c r="F20" i="5"/>
  <c r="F21" i="5" s="1"/>
  <c r="F25" i="5" s="1"/>
  <c r="F27" i="5" s="1"/>
  <c r="F29" i="5" s="1"/>
  <c r="I19" i="10" l="1"/>
  <c r="D9" i="12"/>
  <c r="F31" i="5"/>
  <c r="D18" i="12" l="1"/>
  <c r="D31" i="5"/>
  <c r="K19" i="10" l="1"/>
  <c r="I20" i="10"/>
  <c r="D59" i="8" l="1"/>
  <c r="F47" i="12"/>
  <c r="F30" i="1"/>
  <c r="D60" i="8" l="1"/>
  <c r="D61" i="8" s="1"/>
  <c r="F18" i="12"/>
  <c r="F31" i="12" l="1"/>
  <c r="F33" i="12" s="1"/>
  <c r="F57" i="12" s="1"/>
  <c r="F59" i="12" l="1"/>
  <c r="A38" i="12"/>
  <c r="K20" i="10" l="1"/>
  <c r="F60" i="8"/>
  <c r="F18" i="1"/>
  <c r="F31" i="1" l="1"/>
  <c r="F61" i="8"/>
  <c r="D31" i="12" l="1"/>
  <c r="D33" i="12" l="1"/>
  <c r="D57" i="12" s="1"/>
  <c r="D59" i="12" s="1"/>
</calcChain>
</file>

<file path=xl/sharedStrings.xml><?xml version="1.0" encoding="utf-8"?>
<sst xmlns="http://schemas.openxmlformats.org/spreadsheetml/2006/main" count="194" uniqueCount="139">
  <si>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</si>
  <si>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</si>
  <si>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</si>
  <si>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</si>
  <si>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</si>
  <si>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</si>
  <si>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</si>
  <si>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</si>
  <si>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ทุนจดทะเบียน</t>
  </si>
  <si>
    <t xml:space="preserve">จัดสรรแล้ว </t>
  </si>
  <si>
    <t>รายได้</t>
  </si>
  <si>
    <t>รายได้จากการซื้อสิทธิเรียกร้อง</t>
  </si>
  <si>
    <t>รายได้จากการให้เช่าซื้อ</t>
  </si>
  <si>
    <t>รายได้ค่าธรรมเนียมและบริการจากการซื้อสิทธิเรียกร้อง</t>
  </si>
  <si>
    <t>รายได้อื่น</t>
  </si>
  <si>
    <t>รวมรายได้</t>
  </si>
  <si>
    <t>ค่าใช้จ่าย</t>
  </si>
  <si>
    <t>รวมค่าใช้จ่าย</t>
  </si>
  <si>
    <t>หุ้น</t>
  </si>
  <si>
    <t>จัดสรรแล้ว</t>
  </si>
  <si>
    <t>งบกระแสเงินสด</t>
  </si>
  <si>
    <t>กระแสเงินสดจากกิจกรรมดำเนินงาน</t>
  </si>
  <si>
    <t>สินทรัพย์ดำเนินงาน (เพิ่มขึ้น) ลดลง</t>
  </si>
  <si>
    <t>กระแสเงินสดจากกิจกรรมลงทุน</t>
  </si>
  <si>
    <t>กระแสเงินสดจากกิจกรรมจัดหาเงิน</t>
  </si>
  <si>
    <t>หน่วย : บาท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</si>
  <si>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</si>
  <si>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สินทรัพย์ไม่หมุนเวียน</t>
  </si>
  <si>
    <t>รวมสินทรัพย์ไม่หมุนเวียน</t>
  </si>
  <si>
    <t xml:space="preserve">สินทรัพย์ไม่หมุนเวียนอื่น </t>
  </si>
  <si>
    <t>หนี้สินไม่หมุนเวียน</t>
  </si>
  <si>
    <t>รวมหนี้สินไม่หมุนเวียน</t>
  </si>
  <si>
    <t xml:space="preserve">กำไรต่อหุ้นขั้นพื้นฐาน </t>
  </si>
  <si>
    <t>รวม</t>
  </si>
  <si>
    <t>ยังไม่ได้จัดสรร</t>
  </si>
  <si>
    <t>ส่วนเกินทุน</t>
  </si>
  <si>
    <t>บาท</t>
  </si>
  <si>
    <t>กำไรสะสม</t>
  </si>
  <si>
    <t>เงินสดและรายการเทียบเท่าเงินสด</t>
  </si>
  <si>
    <t>บริษัท ไอเอฟเอส แคปปิตอล (ประเทศไทย) จำกัด (มหาชน)</t>
  </si>
  <si>
    <t>หมายเหตุ</t>
  </si>
  <si>
    <t xml:space="preserve">เงินฝากธนาคารที่ใช้เป็นหลักประกัน </t>
  </si>
  <si>
    <t xml:space="preserve">เงินกู้ยืมระยะสั้นจากสถาบันการเงิน </t>
  </si>
  <si>
    <t>ปรับปรุงด้วย</t>
  </si>
  <si>
    <t>ค่าใช้จ่ายดอกเบี้ยจ่าย</t>
  </si>
  <si>
    <t>จ่ายดอกเบี้ย</t>
  </si>
  <si>
    <t xml:space="preserve">ทุนเรือนหุ้น </t>
  </si>
  <si>
    <t xml:space="preserve">จำนวนหุ้นสามัญถัวเฉลี่ยถ่วงน้ำหนัก </t>
  </si>
  <si>
    <t>เงินให้กู้ยืมค่าซื้อสินค้า</t>
  </si>
  <si>
    <t>ลูกหนี้จากการซื้อสิทธิเรียกร้อง</t>
  </si>
  <si>
    <t>ลูกหนี้จากสัญญาเช่าซื้อ</t>
  </si>
  <si>
    <t>หนี้สินดำเนินงาน เพิ่มขึ้น (ลดลง)</t>
  </si>
  <si>
    <t>เงินฝากธนาคารที่ใช้เป็นหลักประกัน</t>
  </si>
  <si>
    <t>ค่าเสื่อมราคาและค่าตัดจำหน่าย</t>
  </si>
  <si>
    <t>ค่าตอบแทนผู้บริหาร</t>
  </si>
  <si>
    <t>ค่าใช้จ่ายในการขาย</t>
  </si>
  <si>
    <t>ค่าใช้จ่ายในการบริหาร</t>
  </si>
  <si>
    <t>ต้นทุนทางการเงิน</t>
  </si>
  <si>
    <t>ทุนที่ออกและชำระแล้ว</t>
  </si>
  <si>
    <t>ส่วนเกินมูลค่าหุ้น</t>
  </si>
  <si>
    <t>สินทรัพย์ภาษีเงินได้รอการตัดบัญชี</t>
  </si>
  <si>
    <t>31 ธันวาคม</t>
  </si>
  <si>
    <t>ณ วันที่</t>
  </si>
  <si>
    <t>"ยังไม่ได้ตรวจสอบ"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</si>
  <si>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</si>
  <si>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</si>
  <si>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 xml:space="preserve">งบแสดงฐานะการเงิน 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</si>
  <si>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</si>
  <si>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 xml:space="preserve">ทุนสำรองตามกฎหมาย </t>
  </si>
  <si>
    <t>ตามกฎหมาย</t>
  </si>
  <si>
    <t>ส่วนเกิน</t>
  </si>
  <si>
    <t>มูลค่าหุ้น</t>
  </si>
  <si>
    <t>ทุนสำรอง</t>
  </si>
  <si>
    <t>สินทรัพย์ไม่หมุนเวียนอื่น</t>
  </si>
  <si>
    <t>หนี้สินและส่วนของผู้ถือหุ้น</t>
  </si>
  <si>
    <r>
      <t>หนี้สินและส่วนของผู้ถือหุ้น</t>
    </r>
    <r>
      <rPr>
        <sz val="16"/>
        <rFont val="Angsana New"/>
        <family val="1"/>
      </rPr>
      <t xml:space="preserve"> (ต่อ)</t>
    </r>
  </si>
  <si>
    <t>รวมส่วนของผู้ถือหุ้น</t>
  </si>
  <si>
    <t>รวมหนี้สินและส่วนของผู้ถือหุ้น</t>
  </si>
  <si>
    <t>รายการเปลี่ยนแปลงระหว่างงวด</t>
  </si>
  <si>
    <t>กำไรสำหรับงวด</t>
  </si>
  <si>
    <t>กำไรเบ็ดเสร็จรวม</t>
  </si>
  <si>
    <t>ดูหมายเหตุประกอบงบการเงินแบบย่อ</t>
  </si>
  <si>
    <t>ทุนที่ออกและ</t>
  </si>
  <si>
    <t>ชำระแล้ว</t>
  </si>
  <si>
    <t>อาคารและอุปกรณ์</t>
  </si>
  <si>
    <t xml:space="preserve">เงินให้กู้ยืมค่าซื้อสินค้า </t>
  </si>
  <si>
    <t>อสังหาริมทรัพย์เพื่อการลงทุน</t>
  </si>
  <si>
    <t>ส่วนของผู้ถือหุ้น</t>
  </si>
  <si>
    <t>งบแสดงการเปลี่ยนแปลงส่วนของผู้ถือหุ้น</t>
  </si>
  <si>
    <t>หุ้นสามัญ 493,500,000 หุ้น มูลค่าหุ้นละ 1 บาท</t>
  </si>
  <si>
    <t>หุ้นสามัญ 493,499,975 หุ้น มูลค่าหุ้นละ 1 บาท</t>
  </si>
  <si>
    <t>หนี้สินไม่หมุนเวียนอื่น</t>
  </si>
  <si>
    <t>กำไรก่อนค่าใช้จ่ายภาษีเงินได้</t>
  </si>
  <si>
    <t>ค่าใช้จ่ายภาษีเงินได้</t>
  </si>
  <si>
    <t xml:space="preserve">เงินสดจ่ายคืนเงินกู้ยืมระยะสั้นแก่สถาบันการเงิน </t>
  </si>
  <si>
    <t xml:space="preserve">เงินสดรับจากเงินกู้ยืมระยะสั้นจากสถาบันการเงิน </t>
  </si>
  <si>
    <t>กำไรเบ็ดเสร็จรวมสำหรับงวด</t>
  </si>
  <si>
    <t>กำไรขาดทุนเบ็ดเสร็จอื่น</t>
  </si>
  <si>
    <t xml:space="preserve">เงินกู้ยืมระยะยาวที่ถึงกำหนดชำระในหนึ่งปี  </t>
  </si>
  <si>
    <t>เงินสดจ่ายคืนเงินกู้ยืมระยะยาว</t>
  </si>
  <si>
    <t>เงินกู้ยืมระยะยาว</t>
  </si>
  <si>
    <t>เงินสดจ่ายเพื่อซื้อสินทรัพย์ไม่มีตัวตนอื่น</t>
  </si>
  <si>
    <t xml:space="preserve">งบกำไรขาดทุนเบ็ดเสร็จ </t>
  </si>
  <si>
    <t>เงินสดและรายการเทียบเท่าเงินสดเพิ่มขึ้น (ลดลง) สุทธิ</t>
  </si>
  <si>
    <t>เจ้าหนี้หมุนเวียนอื่น</t>
  </si>
  <si>
    <t>สินทรัพย์ไม่มีตัวตนอื่น</t>
  </si>
  <si>
    <t>ยอดคงเหลือต้นงวด ณ วันที่ 1 มกราคม 2564</t>
  </si>
  <si>
    <t>ประมาณการหนี้สินไม่หมุนเวียนสำหรับผลประโยชน์พนักงาน</t>
  </si>
  <si>
    <t>กำไรจากกิจกรรมดำเนินงาน</t>
  </si>
  <si>
    <t>หนี้สินตามสัญญาเช่า</t>
  </si>
  <si>
    <t>เงินสดรับจากการจำหน่ายสินทรัพย์</t>
  </si>
  <si>
    <t>ลูกหนี้จากสัญญาเช่าซื้อหมุนเวียน</t>
  </si>
  <si>
    <t>ลูกหนี้ตามสัญญาเช่าเงินทุนหมุนเวียน</t>
  </si>
  <si>
    <t>ลูกหนี้ตามสัญญาเช่าเงินทุนไม่หมุนเวียน</t>
  </si>
  <si>
    <t>ส่วนของหนี้สินตามสัญญาเช่าที่ถึงกำหนดชำระภายในหนึ่งปี</t>
  </si>
  <si>
    <t>รายได้จากสัญญาเช่าเงินทุน</t>
  </si>
  <si>
    <t>เงินสดจ่ายชำระหนี้สินตามสัญญาเช่า</t>
  </si>
  <si>
    <t>เงินสดจ่ายดอกเบี้ยตามสัญญาเช่า</t>
  </si>
  <si>
    <t>ทรัพย์สินรอการขาย</t>
  </si>
  <si>
    <t>สินทรัพย์สิทธิการใช้</t>
  </si>
  <si>
    <t>ลูกหนี้ตามสัญญาเช่าเงินทุน</t>
  </si>
  <si>
    <t>ค่าใช้จ่ายผลประโยชน์พนักงาน</t>
  </si>
  <si>
    <t>กำไรจากการขายสินทรัพย์ถาวร</t>
  </si>
  <si>
    <t>ขาดทุนจากการตัดจำหน่ายสินทรัพย์</t>
  </si>
  <si>
    <t>เงินสดจ่ายเพื่อซื้ออุปกรณ์</t>
  </si>
  <si>
    <t>ณ วันที่ 31 มีนาคม 2565</t>
  </si>
  <si>
    <t>31 มีนาคม</t>
  </si>
  <si>
    <t>สำหรับงวดสามเดือนสิ้นสุดวันที่ 31 มีนาคม 2565</t>
  </si>
  <si>
    <t>ยอดคงเหลือปลายงวด ณ วันที่ 31 มีนาคม 2564</t>
  </si>
  <si>
    <t>ยอดคงเหลือต้นงวด ณ วันที่ 1 มกราคม 2565</t>
  </si>
  <si>
    <t>ยอดคงเหลือปลายงวด ณ วันที่ 31 มีนาคม 2565</t>
  </si>
  <si>
    <t>-</t>
  </si>
  <si>
    <t>เงินสดรับ (จ่าย) จากกิจกรรมดำเนินงาน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</si>
  <si>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</si>
  <si>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</si>
  <si>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เงินสดสุทธิใช้ไปในกิจกรรมจัดหาเงิน</t>
  </si>
  <si>
    <t xml:space="preserve">                          สินทรัพย์</t>
  </si>
  <si>
    <t xml:space="preserve">ขาดทุนจากการด้อยค่าซึ่งเป็นไปตาม TFRS 9 </t>
  </si>
  <si>
    <t>ภาษีเงินได้นิติบุคคลค้างจ่าย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</si>
</sst>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\(#,##0\);\(#,##0\)"/>
    <numFmt numFmtId="166" formatCode="_-* #,##0_-;\-* #,##0_-;_-* &quot;-&quot;??_-;_-@_-"/>
    <numFmt numFmtId="167" formatCode="_(* #,##0_);_(* \(#,##0\);_(* &quot;-&quot;????_);_(@_)"/>
    <numFmt numFmtId="168" formatCode="_(* #,##0_);_(* \(#,##0\);_(* &quot;-&quot;??_);_(@_)"/>
    <numFmt numFmtId="169" formatCode="#,##0.0"/>
    <numFmt numFmtId="170" formatCode="\-"/>
    <numFmt numFmtId="171" formatCode="_(* #,##0_);_(* \(#,##0\);_(* &quot;-&quot;??????_);_(@_)"/>
    <numFmt numFmtId="172" formatCode="_(* #,##0.00000_);_(* \(#,##0.00000\);_(* &quot;-&quot;?????_);_(@_)"/>
    <numFmt numFmtId="173" formatCode="_(* #,##0.0000_);_(* \(#,##0.0000\);_(* &quot;-&quot;????_);_(@_)"/>
    <numFmt numFmtId="174" formatCode="_(* #,##0_);_(* \(#,##0\);_(* &quot;-&quot;?????_);_(@_)"/>
  </numFmts>
  <fonts count="47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2"/>
      <name val="Angsana New"/>
      <family val="1"/>
    </font>
    <font>
      <b/>
      <sz val="12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4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</borders>
  <cellStyleXfs count="473">
    <xf numFmtId="0" fontId="0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7" fillId="0" borderId="0"/>
    <xf numFmtId="0" fontId="8" fillId="0" borderId="0"/>
    <xf numFmtId="0" fontId="25" fillId="0" borderId="0"/>
    <xf numFmtId="0" fontId="26" fillId="0" borderId="0" applyNumberFormat="0" applyFill="0" applyBorder="0" applyAlignment="0" applyProtection="0"/>
    <xf numFmtId="0" fontId="27" fillId="0" borderId="5" applyNumberFormat="0" applyFill="0" applyAlignment="0" applyProtection="0"/>
    <xf numFmtId="0" fontId="28" fillId="0" borderId="6" applyNumberFormat="0" applyFill="0" applyAlignment="0" applyProtection="0"/>
    <xf numFmtId="0" fontId="29" fillId="0" borderId="7" applyNumberFormat="0" applyFill="0" applyAlignment="0" applyProtection="0"/>
    <xf numFmtId="0" fontId="29" fillId="0" borderId="0" applyNumberFormat="0" applyFill="0" applyBorder="0" applyAlignment="0" applyProtection="0"/>
    <xf numFmtId="0" fontId="30" fillId="2" borderId="0" applyNumberFormat="0" applyBorder="0" applyAlignment="0" applyProtection="0"/>
    <xf numFmtId="0" fontId="31" fillId="3" borderId="0" applyNumberFormat="0" applyBorder="0" applyAlignment="0" applyProtection="0"/>
    <xf numFmtId="0" fontId="32" fillId="4" borderId="0" applyNumberFormat="0" applyBorder="0" applyAlignment="0" applyProtection="0"/>
    <xf numFmtId="0" fontId="33" fillId="5" borderId="8" applyNumberFormat="0" applyAlignment="0" applyProtection="0"/>
    <xf numFmtId="0" fontId="34" fillId="6" borderId="9" applyNumberFormat="0" applyAlignment="0" applyProtection="0"/>
    <xf numFmtId="0" fontId="35" fillId="6" borderId="8" applyNumberFormat="0" applyAlignment="0" applyProtection="0"/>
    <xf numFmtId="0" fontId="36" fillId="0" borderId="10" applyNumberFormat="0" applyFill="0" applyAlignment="0" applyProtection="0"/>
    <xf numFmtId="0" fontId="37" fillId="7" borderId="11" applyNumberFormat="0" applyAlignment="0" applyProtection="0"/>
    <xf numFmtId="0" fontId="38" fillId="0" borderId="0" applyNumberFormat="0" applyFill="0" applyBorder="0" applyAlignment="0" applyProtection="0"/>
    <xf numFmtId="0" fontId="25" fillId="8" borderId="12" applyNumberFormat="0" applyFont="0" applyAlignment="0" applyProtection="0"/>
    <xf numFmtId="0" fontId="39" fillId="0" borderId="0" applyNumberFormat="0" applyFill="0" applyBorder="0" applyAlignment="0" applyProtection="0"/>
    <xf numFmtId="0" fontId="40" fillId="0" borderId="13" applyNumberFormat="0" applyFill="0" applyAlignment="0" applyProtection="0"/>
    <xf numFmtId="0" fontId="41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41" fillId="24" borderId="0" applyNumberFormat="0" applyBorder="0" applyAlignment="0" applyProtection="0"/>
    <xf numFmtId="0" fontId="41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7" borderId="0" applyNumberFormat="0" applyBorder="0" applyAlignment="0" applyProtection="0"/>
    <xf numFmtId="0" fontId="41" fillId="28" borderId="0" applyNumberFormat="0" applyBorder="0" applyAlignment="0" applyProtection="0"/>
    <xf numFmtId="0" fontId="41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41" fillId="32" borderId="0" applyNumberFormat="0" applyBorder="0" applyAlignment="0" applyProtection="0"/>
    <xf numFmtId="164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" fillId="0" borderId="0"/>
    <xf numFmtId="0" fontId="9" fillId="0" borderId="0" applyNumberFormat="0" applyFill="0" applyBorder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8" applyNumberFormat="0" applyAlignment="0" applyProtection="0"/>
    <xf numFmtId="0" fontId="17" fillId="6" borderId="9" applyNumberFormat="0" applyAlignment="0" applyProtection="0"/>
    <xf numFmtId="0" fontId="18" fillId="6" borderId="8" applyNumberFormat="0" applyAlignment="0" applyProtection="0"/>
    <xf numFmtId="0" fontId="19" fillId="0" borderId="10" applyNumberFormat="0" applyFill="0" applyAlignment="0" applyProtection="0"/>
    <xf numFmtId="0" fontId="20" fillId="7" borderId="11" applyNumberFormat="0" applyAlignment="0" applyProtection="0"/>
    <xf numFmtId="0" fontId="21" fillId="0" borderId="0" applyNumberFormat="0" applyFill="0" applyBorder="0" applyAlignment="0" applyProtection="0"/>
    <xf numFmtId="0" fontId="1" fillId="8" borderId="12" applyNumberFormat="0" applyFont="0" applyAlignment="0" applyProtection="0"/>
    <xf numFmtId="0" fontId="22" fillId="0" borderId="0" applyNumberFormat="0" applyFill="0" applyBorder="0" applyAlignment="0" applyProtection="0"/>
    <xf numFmtId="0" fontId="23" fillId="0" borderId="13" applyNumberFormat="0" applyFill="0" applyAlignment="0" applyProtection="0"/>
    <xf numFmtId="0" fontId="24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4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4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4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4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4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4">
    <xf numFmtId="0" fontId="0" fillId="0" borderId="0" xfId="0"/>
    <xf numFmtId="166" fontId="3" fillId="0" borderId="0" xfId="1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 indent="2"/>
    </xf>
    <xf numFmtId="37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indent="4"/>
    </xf>
    <xf numFmtId="0" fontId="4" fillId="0" borderId="0" xfId="0" applyFont="1" applyFill="1" applyAlignment="1">
      <alignment vertical="center"/>
    </xf>
    <xf numFmtId="166" fontId="3" fillId="0" borderId="3" xfId="1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 indent="2"/>
    </xf>
    <xf numFmtId="0" fontId="3" fillId="0" borderId="0" xfId="0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 indent="4"/>
    </xf>
    <xf numFmtId="0" fontId="4" fillId="0" borderId="0" xfId="0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37" fontId="3" fillId="0" borderId="0" xfId="1" applyNumberFormat="1" applyFont="1" applyFill="1" applyBorder="1" applyAlignment="1">
      <alignment vertical="center"/>
    </xf>
    <xf numFmtId="166" fontId="3" fillId="0" borderId="1" xfId="1" applyNumberFormat="1" applyFont="1" applyFill="1" applyBorder="1" applyAlignment="1">
      <alignment vertical="center"/>
    </xf>
    <xf numFmtId="166" fontId="3" fillId="0" borderId="4" xfId="1" applyNumberFormat="1" applyFont="1" applyFill="1" applyBorder="1" applyAlignment="1">
      <alignment vertical="center"/>
    </xf>
    <xf numFmtId="166" fontId="3" fillId="0" borderId="2" xfId="1" applyNumberFormat="1" applyFont="1" applyFill="1" applyBorder="1" applyAlignment="1">
      <alignment vertical="center"/>
    </xf>
    <xf numFmtId="165" fontId="3" fillId="0" borderId="0" xfId="1" applyNumberFormat="1" applyFont="1" applyFill="1" applyAlignment="1">
      <alignment vertical="center"/>
    </xf>
    <xf numFmtId="166" fontId="3" fillId="0" borderId="0" xfId="1" applyNumberFormat="1" applyFont="1" applyFill="1" applyAlignment="1">
      <alignment horizontal="center" vertical="center"/>
    </xf>
    <xf numFmtId="39" fontId="3" fillId="0" borderId="0" xfId="0" applyNumberFormat="1" applyFont="1" applyFill="1" applyAlignment="1">
      <alignment vertical="center"/>
    </xf>
    <xf numFmtId="165" fontId="3" fillId="0" borderId="1" xfId="4" applyNumberFormat="1" applyFont="1" applyFill="1" applyBorder="1" applyAlignment="1">
      <alignment vertical="center"/>
    </xf>
    <xf numFmtId="37" fontId="3" fillId="0" borderId="0" xfId="1" applyNumberFormat="1" applyFont="1" applyFill="1" applyAlignment="1">
      <alignment vertical="center"/>
    </xf>
    <xf numFmtId="3" fontId="3" fillId="0" borderId="0" xfId="1" applyNumberFormat="1" applyFont="1" applyFill="1" applyBorder="1" applyAlignment="1">
      <alignment vertical="center"/>
    </xf>
    <xf numFmtId="166" fontId="3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164" fontId="3" fillId="0" borderId="0" xfId="1" applyFont="1" applyFill="1" applyAlignment="1">
      <alignment vertical="center"/>
    </xf>
    <xf numFmtId="0" fontId="3" fillId="0" borderId="0" xfId="0" applyFont="1" applyFill="1" applyAlignment="1">
      <alignment horizontal="left" vertical="top" indent="2"/>
    </xf>
    <xf numFmtId="0" fontId="4" fillId="0" borderId="0" xfId="0" applyFont="1" applyFill="1" applyAlignment="1">
      <alignment horizontal="left" vertical="center"/>
    </xf>
    <xf numFmtId="164" fontId="3" fillId="0" borderId="0" xfId="1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37" fontId="3" fillId="0" borderId="0" xfId="1" applyNumberFormat="1" applyFont="1" applyFill="1" applyBorder="1" applyAlignment="1">
      <alignment horizontal="right" vertical="center"/>
    </xf>
    <xf numFmtId="37" fontId="3" fillId="0" borderId="1" xfId="1" applyNumberFormat="1" applyFont="1" applyFill="1" applyBorder="1" applyAlignment="1">
      <alignment vertical="center"/>
    </xf>
    <xf numFmtId="37" fontId="3" fillId="0" borderId="3" xfId="1" applyNumberFormat="1" applyFont="1" applyFill="1" applyBorder="1" applyAlignment="1">
      <alignment vertical="center"/>
    </xf>
    <xf numFmtId="16" fontId="4" fillId="0" borderId="0" xfId="0" quotePrefix="1" applyNumberFormat="1" applyFont="1" applyFill="1" applyAlignment="1">
      <alignment horizontal="center" vertical="center"/>
    </xf>
    <xf numFmtId="37" fontId="3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168" fontId="3" fillId="0" borderId="0" xfId="0" applyNumberFormat="1" applyFont="1" applyFill="1" applyAlignment="1">
      <alignment vertical="center"/>
    </xf>
    <xf numFmtId="0" fontId="42" fillId="0" borderId="0" xfId="0" applyFont="1" applyFill="1" applyAlignment="1">
      <alignment vertical="center"/>
    </xf>
    <xf numFmtId="0" fontId="43" fillId="0" borderId="0" xfId="0" applyFont="1" applyFill="1" applyAlignment="1">
      <alignment horizontal="center" vertical="center"/>
    </xf>
    <xf numFmtId="0" fontId="43" fillId="0" borderId="0" xfId="0" applyFont="1" applyFill="1" applyAlignment="1">
      <alignment vertical="center"/>
    </xf>
    <xf numFmtId="0" fontId="43" fillId="0" borderId="0" xfId="0" applyFont="1" applyFill="1" applyAlignment="1">
      <alignment horizontal="left" vertical="center"/>
    </xf>
    <xf numFmtId="0" fontId="43" fillId="0" borderId="0" xfId="0" applyFont="1" applyFill="1" applyAlignment="1">
      <alignment horizontal="justify" vertical="center"/>
    </xf>
    <xf numFmtId="43" fontId="3" fillId="0" borderId="0" xfId="0" applyNumberFormat="1" applyFont="1" applyFill="1" applyAlignment="1">
      <alignment vertical="center"/>
    </xf>
    <xf numFmtId="0" fontId="44" fillId="0" borderId="0" xfId="0" applyFont="1" applyFill="1" applyAlignment="1">
      <alignment horizontal="center" vertical="center"/>
    </xf>
    <xf numFmtId="0" fontId="3" fillId="0" borderId="0" xfId="3" applyFont="1" applyFill="1" applyAlignment="1">
      <alignment vertical="center"/>
    </xf>
    <xf numFmtId="166" fontId="3" fillId="0" borderId="0" xfId="3" applyNumberFormat="1" applyFont="1" applyFill="1" applyAlignment="1">
      <alignment vertical="center"/>
    </xf>
    <xf numFmtId="37" fontId="3" fillId="0" borderId="0" xfId="3" applyNumberFormat="1" applyFont="1" applyFill="1" applyAlignment="1">
      <alignment vertical="center"/>
    </xf>
    <xf numFmtId="0" fontId="4" fillId="0" borderId="0" xfId="3" applyFont="1" applyFill="1" applyAlignment="1">
      <alignment vertical="center"/>
    </xf>
    <xf numFmtId="165" fontId="3" fillId="0" borderId="0" xfId="3" applyNumberFormat="1" applyFont="1" applyFill="1" applyAlignment="1">
      <alignment vertical="center"/>
    </xf>
    <xf numFmtId="171" fontId="3" fillId="0" borderId="0" xfId="1" applyNumberFormat="1" applyFont="1" applyFill="1" applyBorder="1" applyAlignment="1">
      <alignment vertical="center"/>
    </xf>
    <xf numFmtId="0" fontId="3" fillId="0" borderId="0" xfId="3" applyFont="1" applyFill="1" applyAlignment="1">
      <alignment horizontal="left" vertical="center" indent="4"/>
    </xf>
    <xf numFmtId="0" fontId="3" fillId="0" borderId="0" xfId="3" applyFont="1" applyFill="1" applyAlignment="1">
      <alignment horizontal="left" vertical="center" indent="5"/>
    </xf>
    <xf numFmtId="37" fontId="6" fillId="0" borderId="0" xfId="3" applyNumberFormat="1" applyFont="1" applyFill="1" applyAlignment="1">
      <alignment vertical="center"/>
    </xf>
    <xf numFmtId="0" fontId="3" fillId="0" borderId="0" xfId="3" applyFont="1" applyFill="1" applyAlignment="1">
      <alignment horizontal="left" vertical="center" indent="2"/>
    </xf>
    <xf numFmtId="165" fontId="6" fillId="0" borderId="0" xfId="3" applyNumberFormat="1" applyFont="1" applyFill="1" applyAlignment="1">
      <alignment vertical="center"/>
    </xf>
    <xf numFmtId="165" fontId="3" fillId="0" borderId="0" xfId="3" applyNumberFormat="1" applyFont="1" applyFill="1" applyAlignment="1">
      <alignment horizontal="center" vertical="center"/>
    </xf>
    <xf numFmtId="169" fontId="3" fillId="0" borderId="0" xfId="3" applyNumberFormat="1" applyFont="1" applyFill="1" applyAlignment="1">
      <alignment vertical="center"/>
    </xf>
    <xf numFmtId="0" fontId="4" fillId="0" borderId="0" xfId="3" applyFont="1" applyFill="1" applyAlignment="1">
      <alignment horizontal="center" vertical="center"/>
    </xf>
    <xf numFmtId="37" fontId="3" fillId="0" borderId="0" xfId="3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horizontal="left" vertical="center" indent="2"/>
    </xf>
    <xf numFmtId="0" fontId="3" fillId="0" borderId="0" xfId="3" applyFont="1" applyFill="1" applyAlignment="1">
      <alignment horizontal="center" vertical="center"/>
    </xf>
    <xf numFmtId="37" fontId="3" fillId="0" borderId="0" xfId="3" applyNumberFormat="1" applyFont="1" applyFill="1" applyAlignment="1">
      <alignment horizontal="left" vertical="center" indent="2"/>
    </xf>
    <xf numFmtId="41" fontId="3" fillId="0" borderId="0" xfId="3" applyNumberFormat="1" applyFont="1" applyFill="1" applyAlignment="1">
      <alignment vertical="center"/>
    </xf>
    <xf numFmtId="0" fontId="42" fillId="0" borderId="0" xfId="0" applyFont="1" applyFill="1" applyBorder="1" applyAlignment="1">
      <alignment vertical="center"/>
    </xf>
    <xf numFmtId="166" fontId="3" fillId="0" borderId="14" xfId="1" applyNumberFormat="1" applyFont="1" applyFill="1" applyBorder="1" applyAlignment="1">
      <alignment vertical="center"/>
    </xf>
    <xf numFmtId="172" fontId="3" fillId="0" borderId="2" xfId="1" applyNumberFormat="1" applyFont="1" applyFill="1" applyBorder="1" applyAlignment="1">
      <alignment vertical="center"/>
    </xf>
    <xf numFmtId="168" fontId="3" fillId="0" borderId="0" xfId="1" applyNumberFormat="1" applyFont="1" applyFill="1" applyBorder="1" applyAlignment="1">
      <alignment vertical="center"/>
    </xf>
    <xf numFmtId="168" fontId="3" fillId="0" borderId="0" xfId="1" applyNumberFormat="1" applyFont="1" applyFill="1" applyAlignment="1">
      <alignment vertical="center"/>
    </xf>
    <xf numFmtId="168" fontId="3" fillId="0" borderId="0" xfId="3" applyNumberFormat="1" applyFont="1" applyFill="1" applyAlignment="1">
      <alignment vertical="center"/>
    </xf>
    <xf numFmtId="168" fontId="3" fillId="0" borderId="2" xfId="1" applyNumberFormat="1" applyFont="1" applyFill="1" applyBorder="1" applyAlignment="1">
      <alignment vertical="center"/>
    </xf>
    <xf numFmtId="168" fontId="3" fillId="0" borderId="1" xfId="1" applyNumberFormat="1" applyFont="1" applyFill="1" applyBorder="1" applyAlignment="1">
      <alignment vertical="center"/>
    </xf>
    <xf numFmtId="174" fontId="3" fillId="0" borderId="0" xfId="1" applyNumberFormat="1" applyFont="1" applyFill="1" applyAlignment="1">
      <alignment vertical="center"/>
    </xf>
    <xf numFmtId="166" fontId="3" fillId="0" borderId="0" xfId="1" applyNumberFormat="1" applyFont="1" applyFill="1" applyBorder="1" applyAlignment="1">
      <alignment horizontal="center" vertical="center"/>
    </xf>
    <xf numFmtId="168" fontId="3" fillId="0" borderId="0" xfId="1" applyNumberFormat="1" applyFont="1" applyFill="1" applyAlignment="1">
      <alignment horizontal="right" vertical="center"/>
    </xf>
    <xf numFmtId="168" fontId="3" fillId="0" borderId="0" xfId="4" applyNumberFormat="1" applyFont="1" applyFill="1" applyAlignment="1">
      <alignment vertical="center"/>
    </xf>
    <xf numFmtId="168" fontId="3" fillId="0" borderId="0" xfId="1" applyNumberFormat="1" applyFont="1" applyFill="1" applyAlignment="1">
      <alignment horizontal="center" vertical="center"/>
    </xf>
    <xf numFmtId="168" fontId="3" fillId="0" borderId="1" xfId="4" applyNumberFormat="1" applyFont="1" applyFill="1" applyBorder="1" applyAlignment="1">
      <alignment vertical="center"/>
    </xf>
    <xf numFmtId="172" fontId="3" fillId="0" borderId="2" xfId="1" applyNumberFormat="1" applyFont="1" applyFill="1" applyBorder="1" applyAlignment="1">
      <alignment horizontal="right" vertical="center"/>
    </xf>
    <xf numFmtId="165" fontId="3" fillId="0" borderId="2" xfId="1" applyNumberFormat="1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3" fillId="0" borderId="0" xfId="0" applyFont="1" applyFill="1" applyAlignment="1">
      <alignment horizontal="center" vertical="center" wrapText="1"/>
    </xf>
    <xf numFmtId="37" fontId="3" fillId="0" borderId="2" xfId="0" applyNumberFormat="1" applyFont="1" applyFill="1" applyBorder="1" applyAlignment="1">
      <alignment vertical="center"/>
    </xf>
    <xf numFmtId="168" fontId="3" fillId="0" borderId="2" xfId="0" applyNumberFormat="1" applyFont="1" applyFill="1" applyBorder="1" applyAlignment="1">
      <alignment vertical="center"/>
    </xf>
    <xf numFmtId="0" fontId="3" fillId="0" borderId="0" xfId="3" applyFont="1" applyFill="1" applyAlignment="1">
      <alignment horizontal="left" vertical="center" indent="6"/>
    </xf>
    <xf numFmtId="165" fontId="3" fillId="0" borderId="0" xfId="3" quotePrefix="1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43" fontId="3" fillId="0" borderId="0" xfId="3" applyNumberFormat="1" applyFont="1" applyFill="1" applyAlignment="1">
      <alignment vertical="center"/>
    </xf>
    <xf numFmtId="171" fontId="3" fillId="0" borderId="0" xfId="3" applyNumberFormat="1" applyFont="1" applyFill="1" applyAlignment="1">
      <alignment vertical="center"/>
    </xf>
    <xf numFmtId="166" fontId="3" fillId="0" borderId="2" xfId="1" applyNumberFormat="1" applyFont="1" applyFill="1" applyBorder="1" applyAlignment="1">
      <alignment horizontal="center" vertical="center"/>
    </xf>
    <xf numFmtId="0" fontId="45" fillId="0" borderId="0" xfId="0" applyFont="1" applyFill="1" applyAlignment="1">
      <alignment horizontal="justify" vertical="center"/>
    </xf>
    <xf numFmtId="167" fontId="44" fillId="0" borderId="0" xfId="1" applyNumberFormat="1" applyFont="1" applyFill="1" applyBorder="1" applyAlignment="1">
      <alignment vertical="center"/>
    </xf>
    <xf numFmtId="0" fontId="44" fillId="0" borderId="0" xfId="0" applyFont="1" applyFill="1" applyAlignment="1">
      <alignment vertical="center"/>
    </xf>
    <xf numFmtId="39" fontId="44" fillId="0" borderId="0" xfId="0" applyNumberFormat="1" applyFont="1" applyFill="1" applyAlignment="1">
      <alignment vertical="center"/>
    </xf>
    <xf numFmtId="37" fontId="46" fillId="0" borderId="0" xfId="0" applyNumberFormat="1" applyFont="1" applyFill="1" applyAlignment="1">
      <alignment vertical="center"/>
    </xf>
    <xf numFmtId="170" fontId="46" fillId="0" borderId="0" xfId="0" applyNumberFormat="1" applyFont="1" applyFill="1" applyAlignment="1">
      <alignment horizontal="center" vertical="center"/>
    </xf>
    <xf numFmtId="173" fontId="44" fillId="0" borderId="0" xfId="1" applyNumberFormat="1" applyFont="1" applyFill="1" applyBorder="1" applyAlignment="1">
      <alignment vertical="center"/>
    </xf>
    <xf numFmtId="0" fontId="44" fillId="0" borderId="0" xfId="0" applyFont="1" applyFill="1" applyBorder="1" applyAlignment="1">
      <alignment vertical="center"/>
    </xf>
    <xf numFmtId="39" fontId="44" fillId="0" borderId="0" xfId="0" applyNumberFormat="1" applyFont="1" applyFill="1" applyBorder="1" applyAlignment="1">
      <alignment vertical="center"/>
    </xf>
    <xf numFmtId="170" fontId="44" fillId="0" borderId="2" xfId="0" applyNumberFormat="1" applyFont="1" applyFill="1" applyBorder="1" applyAlignment="1">
      <alignment horizontal="center" vertical="center"/>
    </xf>
    <xf numFmtId="37" fontId="44" fillId="0" borderId="0" xfId="0" applyNumberFormat="1" applyFont="1" applyFill="1" applyAlignment="1">
      <alignment vertical="center"/>
    </xf>
    <xf numFmtId="170" fontId="44" fillId="0" borderId="0" xfId="0" applyNumberFormat="1" applyFont="1" applyFill="1" applyAlignment="1">
      <alignment horizontal="center" vertical="center"/>
    </xf>
    <xf numFmtId="166" fontId="44" fillId="0" borderId="2" xfId="1" applyNumberFormat="1" applyFont="1" applyFill="1" applyBorder="1" applyAlignment="1">
      <alignment vertical="center"/>
    </xf>
    <xf numFmtId="37" fontId="44" fillId="0" borderId="2" xfId="0" applyNumberFormat="1" applyFont="1" applyFill="1" applyBorder="1" applyAlignment="1">
      <alignment vertical="center"/>
    </xf>
    <xf numFmtId="37" fontId="44" fillId="0" borderId="0" xfId="0" applyNumberFormat="1" applyFont="1" applyFill="1" applyBorder="1" applyAlignment="1">
      <alignment vertical="center"/>
    </xf>
    <xf numFmtId="37" fontId="44" fillId="0" borderId="4" xfId="0" applyNumberFormat="1" applyFont="1" applyFill="1" applyBorder="1" applyAlignment="1">
      <alignment vertical="center"/>
    </xf>
    <xf numFmtId="164" fontId="44" fillId="0" borderId="0" xfId="1" applyFont="1" applyFill="1" applyAlignment="1">
      <alignment vertical="center"/>
    </xf>
    <xf numFmtId="164" fontId="44" fillId="0" borderId="0" xfId="0" applyNumberFormat="1" applyFont="1" applyFill="1" applyAlignment="1">
      <alignment vertical="center"/>
    </xf>
    <xf numFmtId="0" fontId="42" fillId="0" borderId="0" xfId="0" applyFont="1" applyFill="1" applyAlignment="1">
      <alignment horizontal="left" vertical="center"/>
    </xf>
    <xf numFmtId="0" fontId="42" fillId="0" borderId="0" xfId="5" applyFont="1" applyFill="1" applyAlignment="1">
      <alignment horizontal="left" vertical="center" indent="1"/>
    </xf>
    <xf numFmtId="16" fontId="4" fillId="0" borderId="0" xfId="0" quotePrefix="1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43" fillId="0" borderId="0" xfId="0" applyFont="1" applyFill="1" applyAlignment="1">
      <alignment horizontal="center" vertical="center" wrapText="1"/>
    </xf>
    <xf numFmtId="0" fontId="5" fillId="0" borderId="0" xfId="3" applyFont="1" applyFill="1" applyBorder="1" applyAlignment="1">
      <alignment horizontal="center" vertical="center"/>
    </xf>
    <xf numFmtId="0" fontId="4" fillId="0" borderId="2" xfId="3" applyFont="1" applyFill="1" applyBorder="1" applyAlignment="1">
      <alignment horizontal="right" vertical="center"/>
    </xf>
    <xf numFmtId="0" fontId="5" fillId="0" borderId="0" xfId="3" applyFont="1" applyFill="1" applyAlignment="1">
      <alignment horizontal="center" vertical="center"/>
    </xf>
  </cellXfs>
  <cellStyles count="473">
    <cellStyle name="20% - Accent1 10" xfId="235" xr:uid="{00000000-0005-0000-0000-000000000000}"/>
    <cellStyle name="20% - Accent1 11" xfId="255" xr:uid="{00000000-0005-0000-0000-000001000000}"/>
    <cellStyle name="20% - Accent1 12" xfId="275" xr:uid="{00000000-0005-0000-0000-000002000000}"/>
    <cellStyle name="20% - Accent1 13" xfId="295" xr:uid="{00000000-0005-0000-0000-000003000000}"/>
    <cellStyle name="20% - Accent1 14" xfId="315" xr:uid="{00000000-0005-0000-0000-000004000000}"/>
    <cellStyle name="20% - Accent1 15" xfId="335" xr:uid="{00000000-0005-0000-0000-000005000000}"/>
    <cellStyle name="20% - Accent1 16" xfId="355" xr:uid="{00000000-0005-0000-0000-000006000000}"/>
    <cellStyle name="20% - Accent1 17" xfId="375" xr:uid="{00000000-0005-0000-0000-000007000000}"/>
    <cellStyle name="20% - Accent1 18" xfId="395" xr:uid="{00000000-0005-0000-0000-000008000000}"/>
    <cellStyle name="20% - Accent1 19" xfId="415" xr:uid="{00000000-0005-0000-0000-000009000000}"/>
    <cellStyle name="20% - Accent1 2" xfId="70" xr:uid="{00000000-0005-0000-0000-00000A000000}"/>
    <cellStyle name="20% - Accent1 20" xfId="435" xr:uid="{00000000-0005-0000-0000-00000B000000}"/>
    <cellStyle name="20% - Accent1 21" xfId="455" xr:uid="{00000000-0005-0000-0000-00000C000000}"/>
    <cellStyle name="20% - Accent1 22" xfId="26" xr:uid="{00000000-0005-0000-0000-00000D000000}"/>
    <cellStyle name="20% - Accent1 3" xfId="95" xr:uid="{00000000-0005-0000-0000-00000E000000}"/>
    <cellStyle name="20% - Accent1 4" xfId="115" xr:uid="{00000000-0005-0000-0000-00000F000000}"/>
    <cellStyle name="20% - Accent1 5" xfId="135" xr:uid="{00000000-0005-0000-0000-000010000000}"/>
    <cellStyle name="20% - Accent1 6" xfId="155" xr:uid="{00000000-0005-0000-0000-000011000000}"/>
    <cellStyle name="20% - Accent1 7" xfId="175" xr:uid="{00000000-0005-0000-0000-000012000000}"/>
    <cellStyle name="20% - Accent1 8" xfId="195" xr:uid="{00000000-0005-0000-0000-000013000000}"/>
    <cellStyle name="20% - Accent1 9" xfId="215" xr:uid="{00000000-0005-0000-0000-000014000000}"/>
    <cellStyle name="20% - Accent2 10" xfId="238" xr:uid="{00000000-0005-0000-0000-000015000000}"/>
    <cellStyle name="20% - Accent2 11" xfId="258" xr:uid="{00000000-0005-0000-0000-000016000000}"/>
    <cellStyle name="20% - Accent2 12" xfId="278" xr:uid="{00000000-0005-0000-0000-000017000000}"/>
    <cellStyle name="20% - Accent2 13" xfId="298" xr:uid="{00000000-0005-0000-0000-000018000000}"/>
    <cellStyle name="20% - Accent2 14" xfId="318" xr:uid="{00000000-0005-0000-0000-000019000000}"/>
    <cellStyle name="20% - Accent2 15" xfId="338" xr:uid="{00000000-0005-0000-0000-00001A000000}"/>
    <cellStyle name="20% - Accent2 16" xfId="358" xr:uid="{00000000-0005-0000-0000-00001B000000}"/>
    <cellStyle name="20% - Accent2 17" xfId="378" xr:uid="{00000000-0005-0000-0000-00001C000000}"/>
    <cellStyle name="20% - Accent2 18" xfId="398" xr:uid="{00000000-0005-0000-0000-00001D000000}"/>
    <cellStyle name="20% - Accent2 19" xfId="418" xr:uid="{00000000-0005-0000-0000-00001E000000}"/>
    <cellStyle name="20% - Accent2 2" xfId="74" xr:uid="{00000000-0005-0000-0000-00001F000000}"/>
    <cellStyle name="20% - Accent2 20" xfId="438" xr:uid="{00000000-0005-0000-0000-000020000000}"/>
    <cellStyle name="20% - Accent2 21" xfId="458" xr:uid="{00000000-0005-0000-0000-000021000000}"/>
    <cellStyle name="20% - Accent2 22" xfId="30" xr:uid="{00000000-0005-0000-0000-000022000000}"/>
    <cellStyle name="20% - Accent2 3" xfId="98" xr:uid="{00000000-0005-0000-0000-000023000000}"/>
    <cellStyle name="20% - Accent2 4" xfId="118" xr:uid="{00000000-0005-0000-0000-000024000000}"/>
    <cellStyle name="20% - Accent2 5" xfId="138" xr:uid="{00000000-0005-0000-0000-000025000000}"/>
    <cellStyle name="20% - Accent2 6" xfId="158" xr:uid="{00000000-0005-0000-0000-000026000000}"/>
    <cellStyle name="20% - Accent2 7" xfId="178" xr:uid="{00000000-0005-0000-0000-000027000000}"/>
    <cellStyle name="20% - Accent2 8" xfId="198" xr:uid="{00000000-0005-0000-0000-000028000000}"/>
    <cellStyle name="20% - Accent2 9" xfId="218" xr:uid="{00000000-0005-0000-0000-000029000000}"/>
    <cellStyle name="20% - Accent3 10" xfId="241" xr:uid="{00000000-0005-0000-0000-00002A000000}"/>
    <cellStyle name="20% - Accent3 11" xfId="261" xr:uid="{00000000-0005-0000-0000-00002B000000}"/>
    <cellStyle name="20% - Accent3 12" xfId="281" xr:uid="{00000000-0005-0000-0000-00002C000000}"/>
    <cellStyle name="20% - Accent3 13" xfId="301" xr:uid="{00000000-0005-0000-0000-00002D000000}"/>
    <cellStyle name="20% - Accent3 14" xfId="321" xr:uid="{00000000-0005-0000-0000-00002E000000}"/>
    <cellStyle name="20% - Accent3 15" xfId="341" xr:uid="{00000000-0005-0000-0000-00002F000000}"/>
    <cellStyle name="20% - Accent3 16" xfId="361" xr:uid="{00000000-0005-0000-0000-000030000000}"/>
    <cellStyle name="20% - Accent3 17" xfId="381" xr:uid="{00000000-0005-0000-0000-000031000000}"/>
    <cellStyle name="20% - Accent3 18" xfId="401" xr:uid="{00000000-0005-0000-0000-000032000000}"/>
    <cellStyle name="20% - Accent3 19" xfId="421" xr:uid="{00000000-0005-0000-0000-000033000000}"/>
    <cellStyle name="20% - Accent3 2" xfId="78" xr:uid="{00000000-0005-0000-0000-000034000000}"/>
    <cellStyle name="20% - Accent3 20" xfId="441" xr:uid="{00000000-0005-0000-0000-000035000000}"/>
    <cellStyle name="20% - Accent3 21" xfId="461" xr:uid="{00000000-0005-0000-0000-000036000000}"/>
    <cellStyle name="20% - Accent3 22" xfId="34" xr:uid="{00000000-0005-0000-0000-000037000000}"/>
    <cellStyle name="20% - Accent3 3" xfId="101" xr:uid="{00000000-0005-0000-0000-000038000000}"/>
    <cellStyle name="20% - Accent3 4" xfId="121" xr:uid="{00000000-0005-0000-0000-000039000000}"/>
    <cellStyle name="20% - Accent3 5" xfId="141" xr:uid="{00000000-0005-0000-0000-00003A000000}"/>
    <cellStyle name="20% - Accent3 6" xfId="161" xr:uid="{00000000-0005-0000-0000-00003B000000}"/>
    <cellStyle name="20% - Accent3 7" xfId="181" xr:uid="{00000000-0005-0000-0000-00003C000000}"/>
    <cellStyle name="20% - Accent3 8" xfId="201" xr:uid="{00000000-0005-0000-0000-00003D000000}"/>
    <cellStyle name="20% - Accent3 9" xfId="221" xr:uid="{00000000-0005-0000-0000-00003E000000}"/>
    <cellStyle name="20% - Accent4 10" xfId="244" xr:uid="{00000000-0005-0000-0000-00003F000000}"/>
    <cellStyle name="20% - Accent4 11" xfId="264" xr:uid="{00000000-0005-0000-0000-000040000000}"/>
    <cellStyle name="20% - Accent4 12" xfId="284" xr:uid="{00000000-0005-0000-0000-000041000000}"/>
    <cellStyle name="20% - Accent4 13" xfId="304" xr:uid="{00000000-0005-0000-0000-000042000000}"/>
    <cellStyle name="20% - Accent4 14" xfId="324" xr:uid="{00000000-0005-0000-0000-000043000000}"/>
    <cellStyle name="20% - Accent4 15" xfId="344" xr:uid="{00000000-0005-0000-0000-000044000000}"/>
    <cellStyle name="20% - Accent4 16" xfId="364" xr:uid="{00000000-0005-0000-0000-000045000000}"/>
    <cellStyle name="20% - Accent4 17" xfId="384" xr:uid="{00000000-0005-0000-0000-000046000000}"/>
    <cellStyle name="20% - Accent4 18" xfId="404" xr:uid="{00000000-0005-0000-0000-000047000000}"/>
    <cellStyle name="20% - Accent4 19" xfId="424" xr:uid="{00000000-0005-0000-0000-000048000000}"/>
    <cellStyle name="20% - Accent4 2" xfId="82" xr:uid="{00000000-0005-0000-0000-000049000000}"/>
    <cellStyle name="20% - Accent4 20" xfId="444" xr:uid="{00000000-0005-0000-0000-00004A000000}"/>
    <cellStyle name="20% - Accent4 21" xfId="464" xr:uid="{00000000-0005-0000-0000-00004B000000}"/>
    <cellStyle name="20% - Accent4 22" xfId="38" xr:uid="{00000000-0005-0000-0000-00004C000000}"/>
    <cellStyle name="20% - Accent4 3" xfId="104" xr:uid="{00000000-0005-0000-0000-00004D000000}"/>
    <cellStyle name="20% - Accent4 4" xfId="124" xr:uid="{00000000-0005-0000-0000-00004E000000}"/>
    <cellStyle name="20% - Accent4 5" xfId="144" xr:uid="{00000000-0005-0000-0000-00004F000000}"/>
    <cellStyle name="20% - Accent4 6" xfId="164" xr:uid="{00000000-0005-0000-0000-000050000000}"/>
    <cellStyle name="20% - Accent4 7" xfId="184" xr:uid="{00000000-0005-0000-0000-000051000000}"/>
    <cellStyle name="20% - Accent4 8" xfId="204" xr:uid="{00000000-0005-0000-0000-000052000000}"/>
    <cellStyle name="20% - Accent4 9" xfId="224" xr:uid="{00000000-0005-0000-0000-000053000000}"/>
    <cellStyle name="20% - Accent5 10" xfId="247" xr:uid="{00000000-0005-0000-0000-000054000000}"/>
    <cellStyle name="20% - Accent5 11" xfId="267" xr:uid="{00000000-0005-0000-0000-000055000000}"/>
    <cellStyle name="20% - Accent5 12" xfId="287" xr:uid="{00000000-0005-0000-0000-000056000000}"/>
    <cellStyle name="20% - Accent5 13" xfId="307" xr:uid="{00000000-0005-0000-0000-000057000000}"/>
    <cellStyle name="20% - Accent5 14" xfId="327" xr:uid="{00000000-0005-0000-0000-000058000000}"/>
    <cellStyle name="20% - Accent5 15" xfId="347" xr:uid="{00000000-0005-0000-0000-000059000000}"/>
    <cellStyle name="20% - Accent5 16" xfId="367" xr:uid="{00000000-0005-0000-0000-00005A000000}"/>
    <cellStyle name="20% - Accent5 17" xfId="387" xr:uid="{00000000-0005-0000-0000-00005B000000}"/>
    <cellStyle name="20% - Accent5 18" xfId="407" xr:uid="{00000000-0005-0000-0000-00005C000000}"/>
    <cellStyle name="20% - Accent5 19" xfId="427" xr:uid="{00000000-0005-0000-0000-00005D000000}"/>
    <cellStyle name="20% - Accent5 2" xfId="86" xr:uid="{00000000-0005-0000-0000-00005E000000}"/>
    <cellStyle name="20% - Accent5 20" xfId="447" xr:uid="{00000000-0005-0000-0000-00005F000000}"/>
    <cellStyle name="20% - Accent5 21" xfId="467" xr:uid="{00000000-0005-0000-0000-000060000000}"/>
    <cellStyle name="20% - Accent5 22" xfId="42" xr:uid="{00000000-0005-0000-0000-000061000000}"/>
    <cellStyle name="20% - Accent5 3" xfId="107" xr:uid="{00000000-0005-0000-0000-000062000000}"/>
    <cellStyle name="20% - Accent5 4" xfId="127" xr:uid="{00000000-0005-0000-0000-000063000000}"/>
    <cellStyle name="20% - Accent5 5" xfId="147" xr:uid="{00000000-0005-0000-0000-000064000000}"/>
    <cellStyle name="20% - Accent5 6" xfId="167" xr:uid="{00000000-0005-0000-0000-000065000000}"/>
    <cellStyle name="20% - Accent5 7" xfId="187" xr:uid="{00000000-0005-0000-0000-000066000000}"/>
    <cellStyle name="20% - Accent5 8" xfId="207" xr:uid="{00000000-0005-0000-0000-000067000000}"/>
    <cellStyle name="20% - Accent5 9" xfId="227" xr:uid="{00000000-0005-0000-0000-000068000000}"/>
    <cellStyle name="20% - Accent6 10" xfId="250" xr:uid="{00000000-0005-0000-0000-000069000000}"/>
    <cellStyle name="20% - Accent6 11" xfId="270" xr:uid="{00000000-0005-0000-0000-00006A000000}"/>
    <cellStyle name="20% - Accent6 12" xfId="290" xr:uid="{00000000-0005-0000-0000-00006B000000}"/>
    <cellStyle name="20% - Accent6 13" xfId="310" xr:uid="{00000000-0005-0000-0000-00006C000000}"/>
    <cellStyle name="20% - Accent6 14" xfId="330" xr:uid="{00000000-0005-0000-0000-00006D000000}"/>
    <cellStyle name="20% - Accent6 15" xfId="350" xr:uid="{00000000-0005-0000-0000-00006E000000}"/>
    <cellStyle name="20% - Accent6 16" xfId="370" xr:uid="{00000000-0005-0000-0000-00006F000000}"/>
    <cellStyle name="20% - Accent6 17" xfId="390" xr:uid="{00000000-0005-0000-0000-000070000000}"/>
    <cellStyle name="20% - Accent6 18" xfId="410" xr:uid="{00000000-0005-0000-0000-000071000000}"/>
    <cellStyle name="20% - Accent6 19" xfId="430" xr:uid="{00000000-0005-0000-0000-000072000000}"/>
    <cellStyle name="20% - Accent6 2" xfId="90" xr:uid="{00000000-0005-0000-0000-000073000000}"/>
    <cellStyle name="20% - Accent6 20" xfId="450" xr:uid="{00000000-0005-0000-0000-000074000000}"/>
    <cellStyle name="20% - Accent6 21" xfId="470" xr:uid="{00000000-0005-0000-0000-000075000000}"/>
    <cellStyle name="20% - Accent6 22" xfId="46" xr:uid="{00000000-0005-0000-0000-000076000000}"/>
    <cellStyle name="20% - Accent6 3" xfId="110" xr:uid="{00000000-0005-0000-0000-000077000000}"/>
    <cellStyle name="20% - Accent6 4" xfId="130" xr:uid="{00000000-0005-0000-0000-000078000000}"/>
    <cellStyle name="20% - Accent6 5" xfId="150" xr:uid="{00000000-0005-0000-0000-000079000000}"/>
    <cellStyle name="20% - Accent6 6" xfId="170" xr:uid="{00000000-0005-0000-0000-00007A000000}"/>
    <cellStyle name="20% - Accent6 7" xfId="190" xr:uid="{00000000-0005-0000-0000-00007B000000}"/>
    <cellStyle name="20% - Accent6 8" xfId="210" xr:uid="{00000000-0005-0000-0000-00007C000000}"/>
    <cellStyle name="20% - Accent6 9" xfId="230" xr:uid="{00000000-0005-0000-0000-00007D000000}"/>
    <cellStyle name="40% - Accent1 10" xfId="236" xr:uid="{00000000-0005-0000-0000-00007E000000}"/>
    <cellStyle name="40% - Accent1 11" xfId="256" xr:uid="{00000000-0005-0000-0000-00007F000000}"/>
    <cellStyle name="40% - Accent1 12" xfId="276" xr:uid="{00000000-0005-0000-0000-000080000000}"/>
    <cellStyle name="40% - Accent1 13" xfId="296" xr:uid="{00000000-0005-0000-0000-000081000000}"/>
    <cellStyle name="40% - Accent1 14" xfId="316" xr:uid="{00000000-0005-0000-0000-000082000000}"/>
    <cellStyle name="40% - Accent1 15" xfId="336" xr:uid="{00000000-0005-0000-0000-000083000000}"/>
    <cellStyle name="40% - Accent1 16" xfId="356" xr:uid="{00000000-0005-0000-0000-000084000000}"/>
    <cellStyle name="40% - Accent1 17" xfId="376" xr:uid="{00000000-0005-0000-0000-000085000000}"/>
    <cellStyle name="40% - Accent1 18" xfId="396" xr:uid="{00000000-0005-0000-0000-000086000000}"/>
    <cellStyle name="40% - Accent1 19" xfId="416" xr:uid="{00000000-0005-0000-0000-000087000000}"/>
    <cellStyle name="40% - Accent1 2" xfId="71" xr:uid="{00000000-0005-0000-0000-000088000000}"/>
    <cellStyle name="40% - Accent1 20" xfId="436" xr:uid="{00000000-0005-0000-0000-000089000000}"/>
    <cellStyle name="40% - Accent1 21" xfId="456" xr:uid="{00000000-0005-0000-0000-00008A000000}"/>
    <cellStyle name="40% - Accent1 22" xfId="27" xr:uid="{00000000-0005-0000-0000-00008B000000}"/>
    <cellStyle name="40% - Accent1 3" xfId="96" xr:uid="{00000000-0005-0000-0000-00008C000000}"/>
    <cellStyle name="40% - Accent1 4" xfId="116" xr:uid="{00000000-0005-0000-0000-00008D000000}"/>
    <cellStyle name="40% - Accent1 5" xfId="136" xr:uid="{00000000-0005-0000-0000-00008E000000}"/>
    <cellStyle name="40% - Accent1 6" xfId="156" xr:uid="{00000000-0005-0000-0000-00008F000000}"/>
    <cellStyle name="40% - Accent1 7" xfId="176" xr:uid="{00000000-0005-0000-0000-000090000000}"/>
    <cellStyle name="40% - Accent1 8" xfId="196" xr:uid="{00000000-0005-0000-0000-000091000000}"/>
    <cellStyle name="40% - Accent1 9" xfId="216" xr:uid="{00000000-0005-0000-0000-000092000000}"/>
    <cellStyle name="40% - Accent2 10" xfId="239" xr:uid="{00000000-0005-0000-0000-000093000000}"/>
    <cellStyle name="40% - Accent2 11" xfId="259" xr:uid="{00000000-0005-0000-0000-000094000000}"/>
    <cellStyle name="40% - Accent2 12" xfId="279" xr:uid="{00000000-0005-0000-0000-000095000000}"/>
    <cellStyle name="40% - Accent2 13" xfId="299" xr:uid="{00000000-0005-0000-0000-000096000000}"/>
    <cellStyle name="40% - Accent2 14" xfId="319" xr:uid="{00000000-0005-0000-0000-000097000000}"/>
    <cellStyle name="40% - Accent2 15" xfId="339" xr:uid="{00000000-0005-0000-0000-000098000000}"/>
    <cellStyle name="40% - Accent2 16" xfId="359" xr:uid="{00000000-0005-0000-0000-000099000000}"/>
    <cellStyle name="40% - Accent2 17" xfId="379" xr:uid="{00000000-0005-0000-0000-00009A000000}"/>
    <cellStyle name="40% - Accent2 18" xfId="399" xr:uid="{00000000-0005-0000-0000-00009B000000}"/>
    <cellStyle name="40% - Accent2 19" xfId="419" xr:uid="{00000000-0005-0000-0000-00009C000000}"/>
    <cellStyle name="40% - Accent2 2" xfId="75" xr:uid="{00000000-0005-0000-0000-00009D000000}"/>
    <cellStyle name="40% - Accent2 20" xfId="439" xr:uid="{00000000-0005-0000-0000-00009E000000}"/>
    <cellStyle name="40% - Accent2 21" xfId="459" xr:uid="{00000000-0005-0000-0000-00009F000000}"/>
    <cellStyle name="40% - Accent2 22" xfId="31" xr:uid="{00000000-0005-0000-0000-0000A0000000}"/>
    <cellStyle name="40% - Accent2 3" xfId="99" xr:uid="{00000000-0005-0000-0000-0000A1000000}"/>
    <cellStyle name="40% - Accent2 4" xfId="119" xr:uid="{00000000-0005-0000-0000-0000A2000000}"/>
    <cellStyle name="40% - Accent2 5" xfId="139" xr:uid="{00000000-0005-0000-0000-0000A3000000}"/>
    <cellStyle name="40% - Accent2 6" xfId="159" xr:uid="{00000000-0005-0000-0000-0000A4000000}"/>
    <cellStyle name="40% - Accent2 7" xfId="179" xr:uid="{00000000-0005-0000-0000-0000A5000000}"/>
    <cellStyle name="40% - Accent2 8" xfId="199" xr:uid="{00000000-0005-0000-0000-0000A6000000}"/>
    <cellStyle name="40% - Accent2 9" xfId="219" xr:uid="{00000000-0005-0000-0000-0000A7000000}"/>
    <cellStyle name="40% - Accent3 10" xfId="242" xr:uid="{00000000-0005-0000-0000-0000A8000000}"/>
    <cellStyle name="40% - Accent3 11" xfId="262" xr:uid="{00000000-0005-0000-0000-0000A9000000}"/>
    <cellStyle name="40% - Accent3 12" xfId="282" xr:uid="{00000000-0005-0000-0000-0000AA000000}"/>
    <cellStyle name="40% - Accent3 13" xfId="302" xr:uid="{00000000-0005-0000-0000-0000AB000000}"/>
    <cellStyle name="40% - Accent3 14" xfId="322" xr:uid="{00000000-0005-0000-0000-0000AC000000}"/>
    <cellStyle name="40% - Accent3 15" xfId="342" xr:uid="{00000000-0005-0000-0000-0000AD000000}"/>
    <cellStyle name="40% - Accent3 16" xfId="362" xr:uid="{00000000-0005-0000-0000-0000AE000000}"/>
    <cellStyle name="40% - Accent3 17" xfId="382" xr:uid="{00000000-0005-0000-0000-0000AF000000}"/>
    <cellStyle name="40% - Accent3 18" xfId="402" xr:uid="{00000000-0005-0000-0000-0000B0000000}"/>
    <cellStyle name="40% - Accent3 19" xfId="422" xr:uid="{00000000-0005-0000-0000-0000B1000000}"/>
    <cellStyle name="40% - Accent3 2" xfId="79" xr:uid="{00000000-0005-0000-0000-0000B2000000}"/>
    <cellStyle name="40% - Accent3 20" xfId="442" xr:uid="{00000000-0005-0000-0000-0000B3000000}"/>
    <cellStyle name="40% - Accent3 21" xfId="462" xr:uid="{00000000-0005-0000-0000-0000B4000000}"/>
    <cellStyle name="40% - Accent3 22" xfId="35" xr:uid="{00000000-0005-0000-0000-0000B5000000}"/>
    <cellStyle name="40% - Accent3 3" xfId="102" xr:uid="{00000000-0005-0000-0000-0000B6000000}"/>
    <cellStyle name="40% - Accent3 4" xfId="122" xr:uid="{00000000-0005-0000-0000-0000B7000000}"/>
    <cellStyle name="40% - Accent3 5" xfId="142" xr:uid="{00000000-0005-0000-0000-0000B8000000}"/>
    <cellStyle name="40% - Accent3 6" xfId="162" xr:uid="{00000000-0005-0000-0000-0000B9000000}"/>
    <cellStyle name="40% - Accent3 7" xfId="182" xr:uid="{00000000-0005-0000-0000-0000BA000000}"/>
    <cellStyle name="40% - Accent3 8" xfId="202" xr:uid="{00000000-0005-0000-0000-0000BB000000}"/>
    <cellStyle name="40% - Accent3 9" xfId="222" xr:uid="{00000000-0005-0000-0000-0000BC000000}"/>
    <cellStyle name="40% - Accent4 10" xfId="245" xr:uid="{00000000-0005-0000-0000-0000BD000000}"/>
    <cellStyle name="40% - Accent4 11" xfId="265" xr:uid="{00000000-0005-0000-0000-0000BE000000}"/>
    <cellStyle name="40% - Accent4 12" xfId="285" xr:uid="{00000000-0005-0000-0000-0000BF000000}"/>
    <cellStyle name="40% - Accent4 13" xfId="305" xr:uid="{00000000-0005-0000-0000-0000C0000000}"/>
    <cellStyle name="40% - Accent4 14" xfId="325" xr:uid="{00000000-0005-0000-0000-0000C1000000}"/>
    <cellStyle name="40% - Accent4 15" xfId="345" xr:uid="{00000000-0005-0000-0000-0000C2000000}"/>
    <cellStyle name="40% - Accent4 16" xfId="365" xr:uid="{00000000-0005-0000-0000-0000C3000000}"/>
    <cellStyle name="40% - Accent4 17" xfId="385" xr:uid="{00000000-0005-0000-0000-0000C4000000}"/>
    <cellStyle name="40% - Accent4 18" xfId="405" xr:uid="{00000000-0005-0000-0000-0000C5000000}"/>
    <cellStyle name="40% - Accent4 19" xfId="425" xr:uid="{00000000-0005-0000-0000-0000C6000000}"/>
    <cellStyle name="40% - Accent4 2" xfId="83" xr:uid="{00000000-0005-0000-0000-0000C7000000}"/>
    <cellStyle name="40% - Accent4 20" xfId="445" xr:uid="{00000000-0005-0000-0000-0000C8000000}"/>
    <cellStyle name="40% - Accent4 21" xfId="465" xr:uid="{00000000-0005-0000-0000-0000C9000000}"/>
    <cellStyle name="40% - Accent4 22" xfId="39" xr:uid="{00000000-0005-0000-0000-0000CA000000}"/>
    <cellStyle name="40% - Accent4 3" xfId="105" xr:uid="{00000000-0005-0000-0000-0000CB000000}"/>
    <cellStyle name="40% - Accent4 4" xfId="125" xr:uid="{00000000-0005-0000-0000-0000CC000000}"/>
    <cellStyle name="40% - Accent4 5" xfId="145" xr:uid="{00000000-0005-0000-0000-0000CD000000}"/>
    <cellStyle name="40% - Accent4 6" xfId="165" xr:uid="{00000000-0005-0000-0000-0000CE000000}"/>
    <cellStyle name="40% - Accent4 7" xfId="185" xr:uid="{00000000-0005-0000-0000-0000CF000000}"/>
    <cellStyle name="40% - Accent4 8" xfId="205" xr:uid="{00000000-0005-0000-0000-0000D0000000}"/>
    <cellStyle name="40% - Accent4 9" xfId="225" xr:uid="{00000000-0005-0000-0000-0000D1000000}"/>
    <cellStyle name="40% - Accent5 10" xfId="248" xr:uid="{00000000-0005-0000-0000-0000D2000000}"/>
    <cellStyle name="40% - Accent5 11" xfId="268" xr:uid="{00000000-0005-0000-0000-0000D3000000}"/>
    <cellStyle name="40% - Accent5 12" xfId="288" xr:uid="{00000000-0005-0000-0000-0000D4000000}"/>
    <cellStyle name="40% - Accent5 13" xfId="308" xr:uid="{00000000-0005-0000-0000-0000D5000000}"/>
    <cellStyle name="40% - Accent5 14" xfId="328" xr:uid="{00000000-0005-0000-0000-0000D6000000}"/>
    <cellStyle name="40% - Accent5 15" xfId="348" xr:uid="{00000000-0005-0000-0000-0000D7000000}"/>
    <cellStyle name="40% - Accent5 16" xfId="368" xr:uid="{00000000-0005-0000-0000-0000D8000000}"/>
    <cellStyle name="40% - Accent5 17" xfId="388" xr:uid="{00000000-0005-0000-0000-0000D9000000}"/>
    <cellStyle name="40% - Accent5 18" xfId="408" xr:uid="{00000000-0005-0000-0000-0000DA000000}"/>
    <cellStyle name="40% - Accent5 19" xfId="428" xr:uid="{00000000-0005-0000-0000-0000DB000000}"/>
    <cellStyle name="40% - Accent5 2" xfId="87" xr:uid="{00000000-0005-0000-0000-0000DC000000}"/>
    <cellStyle name="40% - Accent5 20" xfId="448" xr:uid="{00000000-0005-0000-0000-0000DD000000}"/>
    <cellStyle name="40% - Accent5 21" xfId="468" xr:uid="{00000000-0005-0000-0000-0000DE000000}"/>
    <cellStyle name="40% - Accent5 22" xfId="43" xr:uid="{00000000-0005-0000-0000-0000DF000000}"/>
    <cellStyle name="40% - Accent5 3" xfId="108" xr:uid="{00000000-0005-0000-0000-0000E0000000}"/>
    <cellStyle name="40% - Accent5 4" xfId="128" xr:uid="{00000000-0005-0000-0000-0000E1000000}"/>
    <cellStyle name="40% - Accent5 5" xfId="148" xr:uid="{00000000-0005-0000-0000-0000E2000000}"/>
    <cellStyle name="40% - Accent5 6" xfId="168" xr:uid="{00000000-0005-0000-0000-0000E3000000}"/>
    <cellStyle name="40% - Accent5 7" xfId="188" xr:uid="{00000000-0005-0000-0000-0000E4000000}"/>
    <cellStyle name="40% - Accent5 8" xfId="208" xr:uid="{00000000-0005-0000-0000-0000E5000000}"/>
    <cellStyle name="40% - Accent5 9" xfId="228" xr:uid="{00000000-0005-0000-0000-0000E6000000}"/>
    <cellStyle name="40% - Accent6 10" xfId="251" xr:uid="{00000000-0005-0000-0000-0000E7000000}"/>
    <cellStyle name="40% - Accent6 11" xfId="271" xr:uid="{00000000-0005-0000-0000-0000E8000000}"/>
    <cellStyle name="40% - Accent6 12" xfId="291" xr:uid="{00000000-0005-0000-0000-0000E9000000}"/>
    <cellStyle name="40% - Accent6 13" xfId="311" xr:uid="{00000000-0005-0000-0000-0000EA000000}"/>
    <cellStyle name="40% - Accent6 14" xfId="331" xr:uid="{00000000-0005-0000-0000-0000EB000000}"/>
    <cellStyle name="40% - Accent6 15" xfId="351" xr:uid="{00000000-0005-0000-0000-0000EC000000}"/>
    <cellStyle name="40% - Accent6 16" xfId="371" xr:uid="{00000000-0005-0000-0000-0000ED000000}"/>
    <cellStyle name="40% - Accent6 17" xfId="391" xr:uid="{00000000-0005-0000-0000-0000EE000000}"/>
    <cellStyle name="40% - Accent6 18" xfId="411" xr:uid="{00000000-0005-0000-0000-0000EF000000}"/>
    <cellStyle name="40% - Accent6 19" xfId="431" xr:uid="{00000000-0005-0000-0000-0000F0000000}"/>
    <cellStyle name="40% - Accent6 2" xfId="91" xr:uid="{00000000-0005-0000-0000-0000F1000000}"/>
    <cellStyle name="40% - Accent6 20" xfId="451" xr:uid="{00000000-0005-0000-0000-0000F2000000}"/>
    <cellStyle name="40% - Accent6 21" xfId="471" xr:uid="{00000000-0005-0000-0000-0000F3000000}"/>
    <cellStyle name="40% - Accent6 22" xfId="47" xr:uid="{00000000-0005-0000-0000-0000F4000000}"/>
    <cellStyle name="40% - Accent6 3" xfId="111" xr:uid="{00000000-0005-0000-0000-0000F5000000}"/>
    <cellStyle name="40% - Accent6 4" xfId="131" xr:uid="{00000000-0005-0000-0000-0000F6000000}"/>
    <cellStyle name="40% - Accent6 5" xfId="151" xr:uid="{00000000-0005-0000-0000-0000F7000000}"/>
    <cellStyle name="40% - Accent6 6" xfId="171" xr:uid="{00000000-0005-0000-0000-0000F8000000}"/>
    <cellStyle name="40% - Accent6 7" xfId="191" xr:uid="{00000000-0005-0000-0000-0000F9000000}"/>
    <cellStyle name="40% - Accent6 8" xfId="211" xr:uid="{00000000-0005-0000-0000-0000FA000000}"/>
    <cellStyle name="40% - Accent6 9" xfId="231" xr:uid="{00000000-0005-0000-0000-0000FB000000}"/>
    <cellStyle name="60% - Accent1 10" xfId="237" xr:uid="{00000000-0005-0000-0000-0000FC000000}"/>
    <cellStyle name="60% - Accent1 11" xfId="257" xr:uid="{00000000-0005-0000-0000-0000FD000000}"/>
    <cellStyle name="60% - Accent1 12" xfId="277" xr:uid="{00000000-0005-0000-0000-0000FE000000}"/>
    <cellStyle name="60% - Accent1 13" xfId="297" xr:uid="{00000000-0005-0000-0000-0000FF000000}"/>
    <cellStyle name="60% - Accent1 14" xfId="317" xr:uid="{00000000-0005-0000-0000-000000010000}"/>
    <cellStyle name="60% - Accent1 15" xfId="337" xr:uid="{00000000-0005-0000-0000-000001010000}"/>
    <cellStyle name="60% - Accent1 16" xfId="357" xr:uid="{00000000-0005-0000-0000-000002010000}"/>
    <cellStyle name="60% - Accent1 17" xfId="377" xr:uid="{00000000-0005-0000-0000-000003010000}"/>
    <cellStyle name="60% - Accent1 18" xfId="397" xr:uid="{00000000-0005-0000-0000-000004010000}"/>
    <cellStyle name="60% - Accent1 19" xfId="417" xr:uid="{00000000-0005-0000-0000-000005010000}"/>
    <cellStyle name="60% - Accent1 2" xfId="72" xr:uid="{00000000-0005-0000-0000-000006010000}"/>
    <cellStyle name="60% - Accent1 20" xfId="437" xr:uid="{00000000-0005-0000-0000-000007010000}"/>
    <cellStyle name="60% - Accent1 21" xfId="457" xr:uid="{00000000-0005-0000-0000-000008010000}"/>
    <cellStyle name="60% - Accent1 22" xfId="28" xr:uid="{00000000-0005-0000-0000-000009010000}"/>
    <cellStyle name="60% - Accent1 3" xfId="97" xr:uid="{00000000-0005-0000-0000-00000A010000}"/>
    <cellStyle name="60% - Accent1 4" xfId="117" xr:uid="{00000000-0005-0000-0000-00000B010000}"/>
    <cellStyle name="60% - Accent1 5" xfId="137" xr:uid="{00000000-0005-0000-0000-00000C010000}"/>
    <cellStyle name="60% - Accent1 6" xfId="157" xr:uid="{00000000-0005-0000-0000-00000D010000}"/>
    <cellStyle name="60% - Accent1 7" xfId="177" xr:uid="{00000000-0005-0000-0000-00000E010000}"/>
    <cellStyle name="60% - Accent1 8" xfId="197" xr:uid="{00000000-0005-0000-0000-00000F010000}"/>
    <cellStyle name="60% - Accent1 9" xfId="217" xr:uid="{00000000-0005-0000-0000-000010010000}"/>
    <cellStyle name="60% - Accent2 10" xfId="240" xr:uid="{00000000-0005-0000-0000-000011010000}"/>
    <cellStyle name="60% - Accent2 11" xfId="260" xr:uid="{00000000-0005-0000-0000-000012010000}"/>
    <cellStyle name="60% - Accent2 12" xfId="280" xr:uid="{00000000-0005-0000-0000-000013010000}"/>
    <cellStyle name="60% - Accent2 13" xfId="300" xr:uid="{00000000-0005-0000-0000-000014010000}"/>
    <cellStyle name="60% - Accent2 14" xfId="320" xr:uid="{00000000-0005-0000-0000-000015010000}"/>
    <cellStyle name="60% - Accent2 15" xfId="340" xr:uid="{00000000-0005-0000-0000-000016010000}"/>
    <cellStyle name="60% - Accent2 16" xfId="360" xr:uid="{00000000-0005-0000-0000-000017010000}"/>
    <cellStyle name="60% - Accent2 17" xfId="380" xr:uid="{00000000-0005-0000-0000-000018010000}"/>
    <cellStyle name="60% - Accent2 18" xfId="400" xr:uid="{00000000-0005-0000-0000-000019010000}"/>
    <cellStyle name="60% - Accent2 19" xfId="420" xr:uid="{00000000-0005-0000-0000-00001A010000}"/>
    <cellStyle name="60% - Accent2 2" xfId="76" xr:uid="{00000000-0005-0000-0000-00001B010000}"/>
    <cellStyle name="60% - Accent2 20" xfId="440" xr:uid="{00000000-0005-0000-0000-00001C010000}"/>
    <cellStyle name="60% - Accent2 21" xfId="460" xr:uid="{00000000-0005-0000-0000-00001D010000}"/>
    <cellStyle name="60% - Accent2 22" xfId="32" xr:uid="{00000000-0005-0000-0000-00001E010000}"/>
    <cellStyle name="60% - Accent2 3" xfId="100" xr:uid="{00000000-0005-0000-0000-00001F010000}"/>
    <cellStyle name="60% - Accent2 4" xfId="120" xr:uid="{00000000-0005-0000-0000-000020010000}"/>
    <cellStyle name="60% - Accent2 5" xfId="140" xr:uid="{00000000-0005-0000-0000-000021010000}"/>
    <cellStyle name="60% - Accent2 6" xfId="160" xr:uid="{00000000-0005-0000-0000-000022010000}"/>
    <cellStyle name="60% - Accent2 7" xfId="180" xr:uid="{00000000-0005-0000-0000-000023010000}"/>
    <cellStyle name="60% - Accent2 8" xfId="200" xr:uid="{00000000-0005-0000-0000-000024010000}"/>
    <cellStyle name="60% - Accent2 9" xfId="220" xr:uid="{00000000-0005-0000-0000-000025010000}"/>
    <cellStyle name="60% - Accent3 10" xfId="243" xr:uid="{00000000-0005-0000-0000-000026010000}"/>
    <cellStyle name="60% - Accent3 11" xfId="263" xr:uid="{00000000-0005-0000-0000-000027010000}"/>
    <cellStyle name="60% - Accent3 12" xfId="283" xr:uid="{00000000-0005-0000-0000-000028010000}"/>
    <cellStyle name="60% - Accent3 13" xfId="303" xr:uid="{00000000-0005-0000-0000-000029010000}"/>
    <cellStyle name="60% - Accent3 14" xfId="323" xr:uid="{00000000-0005-0000-0000-00002A010000}"/>
    <cellStyle name="60% - Accent3 15" xfId="343" xr:uid="{00000000-0005-0000-0000-00002B010000}"/>
    <cellStyle name="60% - Accent3 16" xfId="363" xr:uid="{00000000-0005-0000-0000-00002C010000}"/>
    <cellStyle name="60% - Accent3 17" xfId="383" xr:uid="{00000000-0005-0000-0000-00002D010000}"/>
    <cellStyle name="60% - Accent3 18" xfId="403" xr:uid="{00000000-0005-0000-0000-00002E010000}"/>
    <cellStyle name="60% - Accent3 19" xfId="423" xr:uid="{00000000-0005-0000-0000-00002F010000}"/>
    <cellStyle name="60% - Accent3 2" xfId="80" xr:uid="{00000000-0005-0000-0000-000030010000}"/>
    <cellStyle name="60% - Accent3 20" xfId="443" xr:uid="{00000000-0005-0000-0000-000031010000}"/>
    <cellStyle name="60% - Accent3 21" xfId="463" xr:uid="{00000000-0005-0000-0000-000032010000}"/>
    <cellStyle name="60% - Accent3 22" xfId="36" xr:uid="{00000000-0005-0000-0000-000033010000}"/>
    <cellStyle name="60% - Accent3 3" xfId="103" xr:uid="{00000000-0005-0000-0000-000034010000}"/>
    <cellStyle name="60% - Accent3 4" xfId="123" xr:uid="{00000000-0005-0000-0000-000035010000}"/>
    <cellStyle name="60% - Accent3 5" xfId="143" xr:uid="{00000000-0005-0000-0000-000036010000}"/>
    <cellStyle name="60% - Accent3 6" xfId="163" xr:uid="{00000000-0005-0000-0000-000037010000}"/>
    <cellStyle name="60% - Accent3 7" xfId="183" xr:uid="{00000000-0005-0000-0000-000038010000}"/>
    <cellStyle name="60% - Accent3 8" xfId="203" xr:uid="{00000000-0005-0000-0000-000039010000}"/>
    <cellStyle name="60% - Accent3 9" xfId="223" xr:uid="{00000000-0005-0000-0000-00003A010000}"/>
    <cellStyle name="60% - Accent4 10" xfId="246" xr:uid="{00000000-0005-0000-0000-00003B010000}"/>
    <cellStyle name="60% - Accent4 11" xfId="266" xr:uid="{00000000-0005-0000-0000-00003C010000}"/>
    <cellStyle name="60% - Accent4 12" xfId="286" xr:uid="{00000000-0005-0000-0000-00003D010000}"/>
    <cellStyle name="60% - Accent4 13" xfId="306" xr:uid="{00000000-0005-0000-0000-00003E010000}"/>
    <cellStyle name="60% - Accent4 14" xfId="326" xr:uid="{00000000-0005-0000-0000-00003F010000}"/>
    <cellStyle name="60% - Accent4 15" xfId="346" xr:uid="{00000000-0005-0000-0000-000040010000}"/>
    <cellStyle name="60% - Accent4 16" xfId="366" xr:uid="{00000000-0005-0000-0000-000041010000}"/>
    <cellStyle name="60% - Accent4 17" xfId="386" xr:uid="{00000000-0005-0000-0000-000042010000}"/>
    <cellStyle name="60% - Accent4 18" xfId="406" xr:uid="{00000000-0005-0000-0000-000043010000}"/>
    <cellStyle name="60% - Accent4 19" xfId="426" xr:uid="{00000000-0005-0000-0000-000044010000}"/>
    <cellStyle name="60% - Accent4 2" xfId="84" xr:uid="{00000000-0005-0000-0000-000045010000}"/>
    <cellStyle name="60% - Accent4 20" xfId="446" xr:uid="{00000000-0005-0000-0000-000046010000}"/>
    <cellStyle name="60% - Accent4 21" xfId="466" xr:uid="{00000000-0005-0000-0000-000047010000}"/>
    <cellStyle name="60% - Accent4 22" xfId="40" xr:uid="{00000000-0005-0000-0000-000048010000}"/>
    <cellStyle name="60% - Accent4 3" xfId="106" xr:uid="{00000000-0005-0000-0000-000049010000}"/>
    <cellStyle name="60% - Accent4 4" xfId="126" xr:uid="{00000000-0005-0000-0000-00004A010000}"/>
    <cellStyle name="60% - Accent4 5" xfId="146" xr:uid="{00000000-0005-0000-0000-00004B010000}"/>
    <cellStyle name="60% - Accent4 6" xfId="166" xr:uid="{00000000-0005-0000-0000-00004C010000}"/>
    <cellStyle name="60% - Accent4 7" xfId="186" xr:uid="{00000000-0005-0000-0000-00004D010000}"/>
    <cellStyle name="60% - Accent4 8" xfId="206" xr:uid="{00000000-0005-0000-0000-00004E010000}"/>
    <cellStyle name="60% - Accent4 9" xfId="226" xr:uid="{00000000-0005-0000-0000-00004F010000}"/>
    <cellStyle name="60% - Accent5 10" xfId="249" xr:uid="{00000000-0005-0000-0000-000050010000}"/>
    <cellStyle name="60% - Accent5 11" xfId="269" xr:uid="{00000000-0005-0000-0000-000051010000}"/>
    <cellStyle name="60% - Accent5 12" xfId="289" xr:uid="{00000000-0005-0000-0000-000052010000}"/>
    <cellStyle name="60% - Accent5 13" xfId="309" xr:uid="{00000000-0005-0000-0000-000053010000}"/>
    <cellStyle name="60% - Accent5 14" xfId="329" xr:uid="{00000000-0005-0000-0000-000054010000}"/>
    <cellStyle name="60% - Accent5 15" xfId="349" xr:uid="{00000000-0005-0000-0000-000055010000}"/>
    <cellStyle name="60% - Accent5 16" xfId="369" xr:uid="{00000000-0005-0000-0000-000056010000}"/>
    <cellStyle name="60% - Accent5 17" xfId="389" xr:uid="{00000000-0005-0000-0000-000057010000}"/>
    <cellStyle name="60% - Accent5 18" xfId="409" xr:uid="{00000000-0005-0000-0000-000058010000}"/>
    <cellStyle name="60% - Accent5 19" xfId="429" xr:uid="{00000000-0005-0000-0000-000059010000}"/>
    <cellStyle name="60% - Accent5 2" xfId="88" xr:uid="{00000000-0005-0000-0000-00005A010000}"/>
    <cellStyle name="60% - Accent5 20" xfId="449" xr:uid="{00000000-0005-0000-0000-00005B010000}"/>
    <cellStyle name="60% - Accent5 21" xfId="469" xr:uid="{00000000-0005-0000-0000-00005C010000}"/>
    <cellStyle name="60% - Accent5 22" xfId="44" xr:uid="{00000000-0005-0000-0000-00005D010000}"/>
    <cellStyle name="60% - Accent5 3" xfId="109" xr:uid="{00000000-0005-0000-0000-00005E010000}"/>
    <cellStyle name="60% - Accent5 4" xfId="129" xr:uid="{00000000-0005-0000-0000-00005F010000}"/>
    <cellStyle name="60% - Accent5 5" xfId="149" xr:uid="{00000000-0005-0000-0000-000060010000}"/>
    <cellStyle name="60% - Accent5 6" xfId="169" xr:uid="{00000000-0005-0000-0000-000061010000}"/>
    <cellStyle name="60% - Accent5 7" xfId="189" xr:uid="{00000000-0005-0000-0000-000062010000}"/>
    <cellStyle name="60% - Accent5 8" xfId="209" xr:uid="{00000000-0005-0000-0000-000063010000}"/>
    <cellStyle name="60% - Accent5 9" xfId="229" xr:uid="{00000000-0005-0000-0000-000064010000}"/>
    <cellStyle name="60% - Accent6 10" xfId="252" xr:uid="{00000000-0005-0000-0000-000065010000}"/>
    <cellStyle name="60% - Accent6 11" xfId="272" xr:uid="{00000000-0005-0000-0000-000066010000}"/>
    <cellStyle name="60% - Accent6 12" xfId="292" xr:uid="{00000000-0005-0000-0000-000067010000}"/>
    <cellStyle name="60% - Accent6 13" xfId="312" xr:uid="{00000000-0005-0000-0000-000068010000}"/>
    <cellStyle name="60% - Accent6 14" xfId="332" xr:uid="{00000000-0005-0000-0000-000069010000}"/>
    <cellStyle name="60% - Accent6 15" xfId="352" xr:uid="{00000000-0005-0000-0000-00006A010000}"/>
    <cellStyle name="60% - Accent6 16" xfId="372" xr:uid="{00000000-0005-0000-0000-00006B010000}"/>
    <cellStyle name="60% - Accent6 17" xfId="392" xr:uid="{00000000-0005-0000-0000-00006C010000}"/>
    <cellStyle name="60% - Accent6 18" xfId="412" xr:uid="{00000000-0005-0000-0000-00006D010000}"/>
    <cellStyle name="60% - Accent6 19" xfId="432" xr:uid="{00000000-0005-0000-0000-00006E010000}"/>
    <cellStyle name="60% - Accent6 2" xfId="92" xr:uid="{00000000-0005-0000-0000-00006F010000}"/>
    <cellStyle name="60% - Accent6 20" xfId="452" xr:uid="{00000000-0005-0000-0000-000070010000}"/>
    <cellStyle name="60% - Accent6 21" xfId="472" xr:uid="{00000000-0005-0000-0000-000071010000}"/>
    <cellStyle name="60% - Accent6 22" xfId="48" xr:uid="{00000000-0005-0000-0000-000072010000}"/>
    <cellStyle name="60% - Accent6 3" xfId="112" xr:uid="{00000000-0005-0000-0000-000073010000}"/>
    <cellStyle name="60% - Accent6 4" xfId="132" xr:uid="{00000000-0005-0000-0000-000074010000}"/>
    <cellStyle name="60% - Accent6 5" xfId="152" xr:uid="{00000000-0005-0000-0000-000075010000}"/>
    <cellStyle name="60% - Accent6 6" xfId="172" xr:uid="{00000000-0005-0000-0000-000076010000}"/>
    <cellStyle name="60% - Accent6 7" xfId="192" xr:uid="{00000000-0005-0000-0000-000077010000}"/>
    <cellStyle name="60% - Accent6 8" xfId="212" xr:uid="{00000000-0005-0000-0000-000078010000}"/>
    <cellStyle name="60% - Accent6 9" xfId="232" xr:uid="{00000000-0005-0000-0000-000079010000}"/>
    <cellStyle name="Accent1 2" xfId="69" xr:uid="{00000000-0005-0000-0000-00007A010000}"/>
    <cellStyle name="Accent1 3" xfId="25" xr:uid="{00000000-0005-0000-0000-00007B010000}"/>
    <cellStyle name="Accent2 2" xfId="73" xr:uid="{00000000-0005-0000-0000-00007C010000}"/>
    <cellStyle name="Accent2 3" xfId="29" xr:uid="{00000000-0005-0000-0000-00007D010000}"/>
    <cellStyle name="Accent3 2" xfId="77" xr:uid="{00000000-0005-0000-0000-00007E010000}"/>
    <cellStyle name="Accent3 3" xfId="33" xr:uid="{00000000-0005-0000-0000-00007F010000}"/>
    <cellStyle name="Accent4 2" xfId="81" xr:uid="{00000000-0005-0000-0000-000080010000}"/>
    <cellStyle name="Accent4 3" xfId="37" xr:uid="{00000000-0005-0000-0000-000081010000}"/>
    <cellStyle name="Accent5 2" xfId="85" xr:uid="{00000000-0005-0000-0000-000082010000}"/>
    <cellStyle name="Accent5 3" xfId="41" xr:uid="{00000000-0005-0000-0000-000083010000}"/>
    <cellStyle name="Accent6 2" xfId="89" xr:uid="{00000000-0005-0000-0000-000084010000}"/>
    <cellStyle name="Accent6 3" xfId="45" xr:uid="{00000000-0005-0000-0000-000085010000}"/>
    <cellStyle name="Bad 2" xfId="58" xr:uid="{00000000-0005-0000-0000-000086010000}"/>
    <cellStyle name="Bad 3" xfId="14" xr:uid="{00000000-0005-0000-0000-000087010000}"/>
    <cellStyle name="Calculation 2" xfId="62" xr:uid="{00000000-0005-0000-0000-000088010000}"/>
    <cellStyle name="Calculation 3" xfId="18" xr:uid="{00000000-0005-0000-0000-000089010000}"/>
    <cellStyle name="Check Cell 2" xfId="64" xr:uid="{00000000-0005-0000-0000-00008A010000}"/>
    <cellStyle name="Check Cell 3" xfId="20" xr:uid="{00000000-0005-0000-0000-00008B010000}"/>
    <cellStyle name="Comma" xfId="1" builtinId="3"/>
    <cellStyle name="Comma 2" xfId="49" xr:uid="{00000000-0005-0000-0000-00008D010000}"/>
    <cellStyle name="Comma 3" xfId="2" xr:uid="{00000000-0005-0000-0000-00008E010000}"/>
    <cellStyle name="Explanatory Text 2" xfId="67" xr:uid="{00000000-0005-0000-0000-00008F010000}"/>
    <cellStyle name="Explanatory Text 3" xfId="23" xr:uid="{00000000-0005-0000-0000-000090010000}"/>
    <cellStyle name="Good 2" xfId="57" xr:uid="{00000000-0005-0000-0000-000091010000}"/>
    <cellStyle name="Good 3" xfId="13" xr:uid="{00000000-0005-0000-0000-000092010000}"/>
    <cellStyle name="Heading 1 2" xfId="53" xr:uid="{00000000-0005-0000-0000-000093010000}"/>
    <cellStyle name="Heading 1 3" xfId="9" xr:uid="{00000000-0005-0000-0000-000094010000}"/>
    <cellStyle name="Heading 2 2" xfId="54" xr:uid="{00000000-0005-0000-0000-000095010000}"/>
    <cellStyle name="Heading 2 3" xfId="10" xr:uid="{00000000-0005-0000-0000-000096010000}"/>
    <cellStyle name="Heading 3 2" xfId="55" xr:uid="{00000000-0005-0000-0000-000097010000}"/>
    <cellStyle name="Heading 3 3" xfId="11" xr:uid="{00000000-0005-0000-0000-000098010000}"/>
    <cellStyle name="Heading 4 2" xfId="56" xr:uid="{00000000-0005-0000-0000-000099010000}"/>
    <cellStyle name="Heading 4 3" xfId="12" xr:uid="{00000000-0005-0000-0000-00009A010000}"/>
    <cellStyle name="Input 2" xfId="60" xr:uid="{00000000-0005-0000-0000-00009B010000}"/>
    <cellStyle name="Input 3" xfId="16" xr:uid="{00000000-0005-0000-0000-00009C010000}"/>
    <cellStyle name="Linked Cell 2" xfId="63" xr:uid="{00000000-0005-0000-0000-00009D010000}"/>
    <cellStyle name="Linked Cell 3" xfId="19" xr:uid="{00000000-0005-0000-0000-00009E010000}"/>
    <cellStyle name="Neutral 2" xfId="59" xr:uid="{00000000-0005-0000-0000-00009F010000}"/>
    <cellStyle name="Neutral 3" xfId="15" xr:uid="{00000000-0005-0000-0000-0000A0010000}"/>
    <cellStyle name="Normal" xfId="0" builtinId="0"/>
    <cellStyle name="Normal 10" xfId="233" xr:uid="{00000000-0005-0000-0000-0000A2010000}"/>
    <cellStyle name="Normal 11" xfId="253" xr:uid="{00000000-0005-0000-0000-0000A3010000}"/>
    <cellStyle name="Normal 12" xfId="273" xr:uid="{00000000-0005-0000-0000-0000A4010000}"/>
    <cellStyle name="Normal 13" xfId="293" xr:uid="{00000000-0005-0000-0000-0000A5010000}"/>
    <cellStyle name="Normal 14" xfId="313" xr:uid="{00000000-0005-0000-0000-0000A6010000}"/>
    <cellStyle name="Normal 15" xfId="333" xr:uid="{00000000-0005-0000-0000-0000A7010000}"/>
    <cellStyle name="Normal 16" xfId="353" xr:uid="{00000000-0005-0000-0000-0000A8010000}"/>
    <cellStyle name="Normal 17" xfId="373" xr:uid="{00000000-0005-0000-0000-0000A9010000}"/>
    <cellStyle name="Normal 18" xfId="393" xr:uid="{00000000-0005-0000-0000-0000AA010000}"/>
    <cellStyle name="Normal 19" xfId="413" xr:uid="{00000000-0005-0000-0000-0000AB010000}"/>
    <cellStyle name="Normal 2" xfId="6" xr:uid="{00000000-0005-0000-0000-0000AC010000}"/>
    <cellStyle name="Normal 2 2" xfId="51" xr:uid="{00000000-0005-0000-0000-0000AD010000}"/>
    <cellStyle name="Normal 20" xfId="433" xr:uid="{00000000-0005-0000-0000-0000AE010000}"/>
    <cellStyle name="Normal 21" xfId="453" xr:uid="{00000000-0005-0000-0000-0000AF010000}"/>
    <cellStyle name="Normal 22" xfId="7" xr:uid="{00000000-0005-0000-0000-0000B0010000}"/>
    <cellStyle name="Normal 3" xfId="3" xr:uid="{00000000-0005-0000-0000-0000B1010000}"/>
    <cellStyle name="Normal 3 2" xfId="93" xr:uid="{00000000-0005-0000-0000-0000B2010000}"/>
    <cellStyle name="Normal 4" xfId="113" xr:uid="{00000000-0005-0000-0000-0000B3010000}"/>
    <cellStyle name="Normal 5" xfId="133" xr:uid="{00000000-0005-0000-0000-0000B4010000}"/>
    <cellStyle name="Normal 6" xfId="153" xr:uid="{00000000-0005-0000-0000-0000B5010000}"/>
    <cellStyle name="Normal 7" xfId="173" xr:uid="{00000000-0005-0000-0000-0000B6010000}"/>
    <cellStyle name="Normal 8" xfId="193" xr:uid="{00000000-0005-0000-0000-0000B7010000}"/>
    <cellStyle name="Normal 9" xfId="213" xr:uid="{00000000-0005-0000-0000-0000B8010000}"/>
    <cellStyle name="Normal_Worksheet in   AIPT45Y" xfId="4" xr:uid="{00000000-0005-0000-0000-0000B9010000}"/>
    <cellStyle name="Note 10" xfId="234" xr:uid="{00000000-0005-0000-0000-0000BA010000}"/>
    <cellStyle name="Note 11" xfId="254" xr:uid="{00000000-0005-0000-0000-0000BB010000}"/>
    <cellStyle name="Note 12" xfId="274" xr:uid="{00000000-0005-0000-0000-0000BC010000}"/>
    <cellStyle name="Note 13" xfId="294" xr:uid="{00000000-0005-0000-0000-0000BD010000}"/>
    <cellStyle name="Note 14" xfId="314" xr:uid="{00000000-0005-0000-0000-0000BE010000}"/>
    <cellStyle name="Note 15" xfId="334" xr:uid="{00000000-0005-0000-0000-0000BF010000}"/>
    <cellStyle name="Note 16" xfId="354" xr:uid="{00000000-0005-0000-0000-0000C0010000}"/>
    <cellStyle name="Note 17" xfId="374" xr:uid="{00000000-0005-0000-0000-0000C1010000}"/>
    <cellStyle name="Note 18" xfId="394" xr:uid="{00000000-0005-0000-0000-0000C2010000}"/>
    <cellStyle name="Note 19" xfId="414" xr:uid="{00000000-0005-0000-0000-0000C3010000}"/>
    <cellStyle name="Note 2" xfId="66" xr:uid="{00000000-0005-0000-0000-0000C4010000}"/>
    <cellStyle name="Note 20" xfId="434" xr:uid="{00000000-0005-0000-0000-0000C5010000}"/>
    <cellStyle name="Note 21" xfId="454" xr:uid="{00000000-0005-0000-0000-0000C6010000}"/>
    <cellStyle name="Note 22" xfId="22" xr:uid="{00000000-0005-0000-0000-0000C7010000}"/>
    <cellStyle name="Note 3" xfId="94" xr:uid="{00000000-0005-0000-0000-0000C8010000}"/>
    <cellStyle name="Note 4" xfId="114" xr:uid="{00000000-0005-0000-0000-0000C9010000}"/>
    <cellStyle name="Note 5" xfId="134" xr:uid="{00000000-0005-0000-0000-0000CA010000}"/>
    <cellStyle name="Note 6" xfId="154" xr:uid="{00000000-0005-0000-0000-0000CB010000}"/>
    <cellStyle name="Note 7" xfId="174" xr:uid="{00000000-0005-0000-0000-0000CC010000}"/>
    <cellStyle name="Note 8" xfId="194" xr:uid="{00000000-0005-0000-0000-0000CD010000}"/>
    <cellStyle name="Note 9" xfId="214" xr:uid="{00000000-0005-0000-0000-0000CE010000}"/>
    <cellStyle name="Output 2" xfId="61" xr:uid="{00000000-0005-0000-0000-0000CF010000}"/>
    <cellStyle name="Output 3" xfId="17" xr:uid="{00000000-0005-0000-0000-0000D0010000}"/>
    <cellStyle name="Percent 2" xfId="50" xr:uid="{00000000-0005-0000-0000-0000D1010000}"/>
    <cellStyle name="Title 2" xfId="52" xr:uid="{00000000-0005-0000-0000-0000D2010000}"/>
    <cellStyle name="Title 3" xfId="8" xr:uid="{00000000-0005-0000-0000-0000D3010000}"/>
    <cellStyle name="Total 2" xfId="68" xr:uid="{00000000-0005-0000-0000-0000D4010000}"/>
    <cellStyle name="Total 3" xfId="24" xr:uid="{00000000-0005-0000-0000-0000D5010000}"/>
    <cellStyle name="Warning Text 2" xfId="65" xr:uid="{00000000-0005-0000-0000-0000D6010000}"/>
    <cellStyle name="Warning Text 3" xfId="21" xr:uid="{00000000-0005-0000-0000-0000D7010000}"/>
    <cellStyle name="ปกติ_lpnt2" xfId="5" xr:uid="{00000000-0005-0000-0000-0000D8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F57"/>
  <sheetViews>
    <sheetView topLeftCell="A49" zoomScale="93" zoomScaleNormal="93" zoomScaleSheetLayoutView="100" zoomScalePageLayoutView="70" workbookViewId="0">
      <selection activeCell="H1" sqref="H1:M1048576"/>
    </sheetView>
  </sheetViews>
  <sheetFormatPr defaultColWidth="9.140625" defaultRowHeight="23.25" customHeight="1"/>
  <cols>
    <col min="1" max="1" width="54.5703125" style="4" customWidth="1"/>
    <col min="2" max="2" width="9.7109375" style="4" customWidth="1"/>
    <col min="3" max="3" width="3.140625" style="4" customWidth="1"/>
    <col min="4" max="4" width="16" style="4" customWidth="1"/>
    <col min="5" max="5" width="2.7109375" style="4" customWidth="1"/>
    <col min="6" max="6" width="16" style="4" customWidth="1"/>
    <col min="7" max="16384" width="9.140625" style="4"/>
  </cols>
  <sheetData>
    <row r="1" spans="1:6" ht="24.95" customHeight="1">
      <c r="A1" s="116" t="s">
        <v>39</v>
      </c>
      <c r="B1" s="116"/>
      <c r="C1" s="116"/>
      <c r="D1" s="116"/>
      <c r="E1" s="116"/>
      <c r="F1" s="116"/>
    </row>
    <row r="2" spans="1:6" ht="24.95" customHeight="1">
      <c r="A2" s="116" t="s">
        <v>66</v>
      </c>
      <c r="B2" s="116"/>
      <c r="C2" s="116"/>
      <c r="D2" s="116"/>
      <c r="E2" s="116"/>
      <c r="F2" s="116"/>
    </row>
    <row r="3" spans="1:6" ht="24.95" customHeight="1">
      <c r="A3" s="116" t="s">
        <v>125</v>
      </c>
      <c r="B3" s="116"/>
      <c r="C3" s="116"/>
      <c r="D3" s="116"/>
      <c r="E3" s="116"/>
      <c r="F3" s="116"/>
    </row>
    <row r="4" spans="1:6" ht="24.95" customHeight="1">
      <c r="A4" s="117" t="s">
        <v>25</v>
      </c>
      <c r="B4" s="117"/>
      <c r="C4" s="117"/>
      <c r="D4" s="117"/>
      <c r="E4" s="117"/>
      <c r="F4" s="117"/>
    </row>
    <row r="5" spans="1:6" ht="6" customHeight="1"/>
    <row r="6" spans="1:6" ht="23.1" customHeight="1">
      <c r="B6" s="84"/>
      <c r="C6" s="115" t="s">
        <v>63</v>
      </c>
      <c r="D6" s="115"/>
      <c r="E6" s="115"/>
      <c r="F6" s="84"/>
    </row>
    <row r="7" spans="1:6" ht="23.1" customHeight="1">
      <c r="B7" s="84" t="s">
        <v>40</v>
      </c>
      <c r="C7" s="115" t="s">
        <v>62</v>
      </c>
      <c r="D7" s="115"/>
      <c r="E7" s="115"/>
      <c r="F7" s="84" t="s">
        <v>62</v>
      </c>
    </row>
    <row r="8" spans="1:6" ht="23.1" customHeight="1">
      <c r="B8" s="84"/>
      <c r="C8" s="114" t="s">
        <v>126</v>
      </c>
      <c r="D8" s="114"/>
      <c r="E8" s="114"/>
      <c r="F8" s="37" t="s">
        <v>61</v>
      </c>
    </row>
    <row r="9" spans="1:6" ht="23.1" customHeight="1">
      <c r="B9" s="84"/>
      <c r="C9" s="115">
        <v>2565</v>
      </c>
      <c r="D9" s="115"/>
      <c r="E9" s="115"/>
      <c r="F9" s="84">
        <v>2564</v>
      </c>
    </row>
    <row r="10" spans="1:6" ht="23.1" customHeight="1">
      <c r="A10" s="31" t="s">
        <v>136</v>
      </c>
      <c r="B10" s="9"/>
      <c r="C10" s="9"/>
      <c r="D10" s="10"/>
      <c r="E10" s="10"/>
      <c r="F10" s="10"/>
    </row>
    <row r="11" spans="1:6" ht="23.1" customHeight="1">
      <c r="A11" s="4" t="s">
        <v>0</v>
      </c>
      <c r="B11" s="10"/>
      <c r="C11" s="10"/>
      <c r="D11" s="10"/>
      <c r="E11" s="10"/>
      <c r="F11" s="10"/>
    </row>
    <row r="12" spans="1:6" ht="23.1" customHeight="1">
      <c r="A12" s="2" t="s">
        <v>38</v>
      </c>
      <c r="B12" s="5"/>
      <c r="C12" s="11"/>
      <c r="D12" s="22">
        <v>344749085</v>
      </c>
      <c r="E12" s="3"/>
      <c r="F12" s="16">
        <v>333767948</v>
      </c>
    </row>
    <row r="13" spans="1:6" ht="23.1" customHeight="1">
      <c r="A13" s="2" t="s">
        <v>49</v>
      </c>
      <c r="B13" s="5">
        <v>6</v>
      </c>
      <c r="C13" s="12"/>
      <c r="D13" s="22">
        <v>3026531774</v>
      </c>
      <c r="E13" s="3"/>
      <c r="F13" s="16">
        <v>3250475374</v>
      </c>
    </row>
    <row r="14" spans="1:6" ht="23.1" customHeight="1">
      <c r="A14" s="2" t="s">
        <v>111</v>
      </c>
      <c r="B14" s="5">
        <v>7</v>
      </c>
      <c r="C14" s="12"/>
      <c r="D14" s="22">
        <v>840012</v>
      </c>
      <c r="E14" s="3"/>
      <c r="F14" s="16">
        <v>1527326</v>
      </c>
    </row>
    <row r="15" spans="1:6" ht="23.1" customHeight="1">
      <c r="A15" s="2" t="s">
        <v>112</v>
      </c>
      <c r="B15" s="5">
        <v>8</v>
      </c>
      <c r="C15" s="12"/>
      <c r="D15" s="22">
        <v>55319048</v>
      </c>
      <c r="E15" s="3"/>
      <c r="F15" s="16">
        <v>56135048</v>
      </c>
    </row>
    <row r="16" spans="1:6" ht="23.1" customHeight="1">
      <c r="A16" s="2" t="s">
        <v>85</v>
      </c>
      <c r="B16" s="5">
        <v>9</v>
      </c>
      <c r="C16" s="12"/>
      <c r="D16" s="22">
        <v>123922489</v>
      </c>
      <c r="E16" s="3"/>
      <c r="F16" s="16">
        <v>113146443</v>
      </c>
    </row>
    <row r="17" spans="1:6" ht="23.1" customHeight="1">
      <c r="A17" s="2" t="s">
        <v>1</v>
      </c>
      <c r="C17" s="12"/>
      <c r="D17" s="22">
        <v>9454235</v>
      </c>
      <c r="E17" s="13"/>
      <c r="F17" s="16">
        <v>6767303</v>
      </c>
    </row>
    <row r="18" spans="1:6" ht="23.1" customHeight="1">
      <c r="A18" s="6" t="s">
        <v>2</v>
      </c>
      <c r="B18" s="5"/>
      <c r="C18" s="12"/>
      <c r="D18" s="35">
        <f>SUM(D12:D17)</f>
        <v>3560816643</v>
      </c>
      <c r="E18" s="13"/>
      <c r="F18" s="35">
        <f>SUM(F12:F17)</f>
        <v>3761819442</v>
      </c>
    </row>
    <row r="19" spans="1:6" ht="23.1" customHeight="1">
      <c r="B19" s="5"/>
      <c r="C19" s="12"/>
      <c r="D19" s="25"/>
      <c r="E19" s="13"/>
      <c r="F19" s="25"/>
    </row>
    <row r="20" spans="1:6" ht="23.1" customHeight="1">
      <c r="A20" s="4" t="s">
        <v>27</v>
      </c>
      <c r="B20" s="5"/>
      <c r="C20" s="12"/>
      <c r="D20" s="25"/>
      <c r="E20" s="13"/>
      <c r="F20" s="25"/>
    </row>
    <row r="21" spans="1:6" ht="23.1" customHeight="1">
      <c r="A21" s="2" t="s">
        <v>41</v>
      </c>
      <c r="B21" s="5"/>
      <c r="C21" s="12"/>
      <c r="D21" s="22">
        <v>163803</v>
      </c>
      <c r="E21" s="13"/>
      <c r="F21" s="3">
        <v>163632</v>
      </c>
    </row>
    <row r="22" spans="1:6" ht="23.1" customHeight="1">
      <c r="A22" s="2" t="s">
        <v>113</v>
      </c>
      <c r="B22" s="5">
        <v>8</v>
      </c>
      <c r="C22" s="12"/>
      <c r="D22" s="22">
        <v>56755676</v>
      </c>
      <c r="E22" s="3"/>
      <c r="F22" s="3">
        <v>55819773</v>
      </c>
    </row>
    <row r="23" spans="1:6" ht="23.1" customHeight="1">
      <c r="A23" s="2" t="s">
        <v>86</v>
      </c>
      <c r="B23" s="5"/>
      <c r="C23" s="12"/>
      <c r="D23" s="22">
        <v>56880176</v>
      </c>
      <c r="E23" s="3"/>
      <c r="F23" s="3">
        <v>58026593</v>
      </c>
    </row>
    <row r="24" spans="1:6" ht="23.1" customHeight="1">
      <c r="A24" s="2" t="s">
        <v>84</v>
      </c>
      <c r="B24" s="5"/>
      <c r="C24" s="12"/>
      <c r="D24" s="22">
        <v>17883148</v>
      </c>
      <c r="E24" s="3"/>
      <c r="F24" s="3">
        <v>19009578</v>
      </c>
    </row>
    <row r="25" spans="1:6" ht="23.1" customHeight="1">
      <c r="A25" s="2" t="s">
        <v>119</v>
      </c>
      <c r="B25" s="5"/>
      <c r="C25" s="11"/>
      <c r="D25" s="22">
        <v>1110444</v>
      </c>
      <c r="E25" s="3"/>
      <c r="F25" s="22">
        <v>978806</v>
      </c>
    </row>
    <row r="26" spans="1:6" ht="23.1" customHeight="1">
      <c r="A26" s="2" t="s">
        <v>105</v>
      </c>
      <c r="B26" s="5"/>
      <c r="C26" s="12"/>
      <c r="D26" s="22">
        <v>14595713</v>
      </c>
      <c r="E26" s="3"/>
      <c r="F26" s="3">
        <v>1869693</v>
      </c>
    </row>
    <row r="27" spans="1:6" ht="23.1" customHeight="1">
      <c r="A27" s="2" t="s">
        <v>60</v>
      </c>
      <c r="B27" s="5"/>
      <c r="C27" s="11"/>
      <c r="D27" s="22">
        <v>31609014</v>
      </c>
      <c r="E27" s="3"/>
      <c r="F27" s="3">
        <v>32066577</v>
      </c>
    </row>
    <row r="28" spans="1:6" ht="23.1" customHeight="1">
      <c r="A28" s="2" t="s">
        <v>118</v>
      </c>
      <c r="B28" s="5"/>
      <c r="C28" s="12"/>
      <c r="D28" s="22">
        <v>800000</v>
      </c>
      <c r="E28" s="3"/>
      <c r="F28" s="22">
        <v>800000</v>
      </c>
    </row>
    <row r="29" spans="1:6" ht="23.1" customHeight="1">
      <c r="A29" s="2" t="s">
        <v>29</v>
      </c>
      <c r="B29" s="2"/>
      <c r="C29" s="14"/>
      <c r="D29" s="93">
        <v>992692</v>
      </c>
      <c r="E29" s="3"/>
      <c r="F29" s="86">
        <v>417891</v>
      </c>
    </row>
    <row r="30" spans="1:6" ht="23.1" customHeight="1">
      <c r="A30" s="6" t="s">
        <v>28</v>
      </c>
      <c r="B30" s="6"/>
      <c r="C30" s="15"/>
      <c r="D30" s="3">
        <f>SUM(D21:D29)</f>
        <v>180790666</v>
      </c>
      <c r="E30" s="3"/>
      <c r="F30" s="3">
        <f>SUM(F21:F29)</f>
        <v>169152543</v>
      </c>
    </row>
    <row r="31" spans="1:6" ht="23.1" customHeight="1" thickBot="1">
      <c r="A31" s="7" t="s">
        <v>3</v>
      </c>
      <c r="B31" s="7"/>
      <c r="C31" s="10"/>
      <c r="D31" s="36">
        <f>+D30+D18</f>
        <v>3741607309</v>
      </c>
      <c r="E31" s="3"/>
      <c r="F31" s="36">
        <f>+F30+F18</f>
        <v>3930971985</v>
      </c>
    </row>
    <row r="32" spans="1:6" ht="23.1" customHeight="1" thickTop="1">
      <c r="A32" s="7"/>
      <c r="B32" s="7"/>
      <c r="C32" s="10"/>
      <c r="D32" s="17"/>
      <c r="E32" s="3"/>
      <c r="F32" s="17"/>
    </row>
    <row r="33" spans="1:6" ht="23.1" customHeight="1">
      <c r="A33" s="7"/>
      <c r="B33" s="7"/>
      <c r="C33" s="10"/>
      <c r="D33" s="17"/>
      <c r="E33" s="3"/>
      <c r="F33" s="17"/>
    </row>
    <row r="34" spans="1:6" ht="23.1" customHeight="1">
      <c r="A34" s="7"/>
      <c r="B34" s="7"/>
      <c r="C34" s="10"/>
      <c r="D34" s="17"/>
      <c r="E34" s="3"/>
      <c r="F34" s="17"/>
    </row>
    <row r="35" spans="1:6" ht="23.1" customHeight="1">
      <c r="A35" s="4" t="s">
        <v>81</v>
      </c>
      <c r="B35" s="7"/>
      <c r="C35" s="10"/>
      <c r="D35" s="17"/>
      <c r="E35" s="3"/>
      <c r="F35" s="17"/>
    </row>
    <row r="36" spans="1:6" ht="23.1" customHeight="1">
      <c r="B36" s="7"/>
      <c r="C36" s="10"/>
      <c r="D36" s="17"/>
      <c r="E36" s="3"/>
      <c r="F36" s="17"/>
    </row>
    <row r="37" spans="1:6" ht="23.1" customHeight="1"/>
    <row r="38" spans="1:6" ht="23.1" customHeight="1"/>
    <row r="39" spans="1:6" ht="23.1" customHeight="1"/>
    <row r="40" spans="1:6" ht="23.1" customHeight="1"/>
    <row r="41" spans="1:6" ht="23.1" customHeight="1"/>
    <row r="42" spans="1:6" ht="23.1" customHeight="1"/>
    <row r="43" spans="1:6" ht="23.1" customHeight="1"/>
    <row r="44" spans="1:6" ht="23.1" customHeight="1"/>
    <row r="45" spans="1:6" ht="23.1" customHeight="1"/>
    <row r="46" spans="1:6" ht="23.1" customHeight="1"/>
    <row r="47" spans="1:6" ht="23.1" customHeight="1"/>
    <row r="48" spans="1:6" ht="23.1" customHeight="1"/>
    <row r="49" ht="23.1" customHeight="1"/>
    <row r="50" ht="23.1" customHeight="1"/>
    <row r="51" ht="23.1" customHeight="1"/>
    <row r="52" ht="23.1" customHeight="1"/>
    <row r="53" ht="23.1" customHeight="1"/>
    <row r="54" ht="23.1" customHeight="1"/>
    <row r="55" ht="23.1" customHeight="1"/>
    <row r="56" ht="23.1" customHeight="1"/>
    <row r="57" ht="23.1" customHeight="1"/>
  </sheetData>
  <mergeCells count="8">
    <mergeCell ref="C8:E8"/>
    <mergeCell ref="C9:E9"/>
    <mergeCell ref="A1:F1"/>
    <mergeCell ref="A4:F4"/>
    <mergeCell ref="A2:F2"/>
    <mergeCell ref="A3:F3"/>
    <mergeCell ref="C6:E6"/>
    <mergeCell ref="C7:E7"/>
  </mergeCells>
  <phoneticPr fontId="0" type="noConversion"/>
  <pageMargins left="0.8" right="0.3" top="1" bottom="0.5" header="0.5" footer="0.2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I77"/>
  <sheetViews>
    <sheetView tabSelected="1" topLeftCell="A4" zoomScale="80" zoomScaleNormal="80" zoomScaleSheetLayoutView="100" zoomScalePageLayoutView="70" workbookViewId="0">
      <selection activeCell="H49" sqref="H49"/>
    </sheetView>
  </sheetViews>
  <sheetFormatPr defaultColWidth="9.140625" defaultRowHeight="23.25" customHeight="1"/>
  <cols>
    <col min="1" max="1" width="56.42578125" style="4" customWidth="1"/>
    <col min="2" max="2" width="9.7109375" style="4" customWidth="1"/>
    <col min="3" max="3" width="2" style="4" customWidth="1"/>
    <col min="4" max="4" width="16" style="4" customWidth="1"/>
    <col min="5" max="5" width="2.7109375" style="4" customWidth="1"/>
    <col min="6" max="6" width="16" style="4" customWidth="1"/>
    <col min="7" max="7" width="11.42578125" style="4" bestFit="1" customWidth="1"/>
    <col min="8" max="8" width="15" style="4" customWidth="1"/>
    <col min="9" max="9" width="16.140625" style="4" customWidth="1"/>
    <col min="10" max="16384" width="9.140625" style="4"/>
  </cols>
  <sheetData>
    <row r="1" spans="1:9" ht="25.35" customHeight="1">
      <c r="A1" s="116" t="s">
        <v>39</v>
      </c>
      <c r="B1" s="116"/>
      <c r="C1" s="116"/>
      <c r="D1" s="116"/>
      <c r="E1" s="116"/>
      <c r="F1" s="116"/>
    </row>
    <row r="2" spans="1:9" ht="25.35" customHeight="1">
      <c r="A2" s="116" t="s">
        <v>67</v>
      </c>
      <c r="B2" s="116"/>
      <c r="C2" s="116"/>
      <c r="D2" s="116"/>
      <c r="E2" s="116"/>
      <c r="F2" s="116"/>
    </row>
    <row r="3" spans="1:9" ht="25.35" customHeight="1">
      <c r="A3" s="116" t="s">
        <v>125</v>
      </c>
      <c r="B3" s="116"/>
      <c r="C3" s="116"/>
      <c r="D3" s="116"/>
      <c r="E3" s="116"/>
      <c r="F3" s="116"/>
    </row>
    <row r="4" spans="1:9" ht="25.35" customHeight="1">
      <c r="A4" s="117" t="s">
        <v>25</v>
      </c>
      <c r="B4" s="117"/>
      <c r="C4" s="117"/>
      <c r="D4" s="117"/>
      <c r="E4" s="117"/>
      <c r="F4" s="117"/>
    </row>
    <row r="5" spans="1:9" ht="6" customHeight="1"/>
    <row r="6" spans="1:9" ht="21.95" customHeight="1">
      <c r="B6" s="84"/>
      <c r="C6" s="115" t="s">
        <v>63</v>
      </c>
      <c r="D6" s="115"/>
      <c r="E6" s="115"/>
      <c r="F6" s="84"/>
    </row>
    <row r="7" spans="1:9" ht="21.95" customHeight="1">
      <c r="B7" s="84" t="s">
        <v>40</v>
      </c>
      <c r="C7" s="115" t="s">
        <v>62</v>
      </c>
      <c r="D7" s="115"/>
      <c r="E7" s="115"/>
      <c r="F7" s="84" t="s">
        <v>62</v>
      </c>
    </row>
    <row r="8" spans="1:9" ht="21.95" customHeight="1">
      <c r="B8" s="84"/>
      <c r="C8" s="114" t="s">
        <v>126</v>
      </c>
      <c r="D8" s="114"/>
      <c r="E8" s="114"/>
      <c r="F8" s="37" t="s">
        <v>61</v>
      </c>
    </row>
    <row r="9" spans="1:9" ht="21.95" customHeight="1">
      <c r="B9" s="84"/>
      <c r="C9" s="115">
        <v>2565</v>
      </c>
      <c r="D9" s="115"/>
      <c r="E9" s="115"/>
      <c r="F9" s="84">
        <v>2564</v>
      </c>
    </row>
    <row r="10" spans="1:9" ht="21.95" customHeight="1">
      <c r="A10" s="84" t="s">
        <v>74</v>
      </c>
      <c r="B10" s="84"/>
      <c r="C10" s="90"/>
    </row>
    <row r="11" spans="1:9" ht="21.95" customHeight="1">
      <c r="A11" s="4" t="s">
        <v>4</v>
      </c>
      <c r="C11" s="10"/>
      <c r="D11" s="10"/>
      <c r="E11" s="10"/>
      <c r="F11" s="10"/>
    </row>
    <row r="12" spans="1:9" ht="21.95" customHeight="1">
      <c r="A12" s="2" t="s">
        <v>42</v>
      </c>
      <c r="B12" s="64">
        <v>10</v>
      </c>
      <c r="C12" s="11"/>
      <c r="D12" s="16">
        <v>1635000000</v>
      </c>
      <c r="E12" s="13"/>
      <c r="F12" s="1">
        <v>1825000000</v>
      </c>
    </row>
    <row r="13" spans="1:9" ht="21.95" customHeight="1">
      <c r="A13" s="2" t="s">
        <v>104</v>
      </c>
      <c r="B13" s="64"/>
      <c r="C13" s="11"/>
      <c r="D13" s="16">
        <v>45761525</v>
      </c>
      <c r="E13" s="13"/>
      <c r="F13" s="1">
        <v>41626268</v>
      </c>
      <c r="G13" s="27"/>
      <c r="H13" s="47"/>
    </row>
    <row r="14" spans="1:9" ht="21.95" customHeight="1">
      <c r="A14" s="2" t="s">
        <v>98</v>
      </c>
      <c r="B14" s="64">
        <v>11</v>
      </c>
      <c r="C14" s="11"/>
      <c r="D14" s="16">
        <v>188966667</v>
      </c>
      <c r="E14" s="13"/>
      <c r="F14" s="1">
        <v>205566666</v>
      </c>
      <c r="H14" s="27"/>
      <c r="I14" s="27"/>
    </row>
    <row r="15" spans="1:9" ht="21.95" customHeight="1">
      <c r="A15" s="2" t="s">
        <v>114</v>
      </c>
      <c r="B15" s="2"/>
      <c r="C15" s="11"/>
      <c r="D15" s="16">
        <v>535867</v>
      </c>
      <c r="E15" s="13"/>
      <c r="F15" s="1">
        <v>467932</v>
      </c>
      <c r="H15" s="27"/>
      <c r="I15" s="27"/>
    </row>
    <row r="16" spans="1:9" ht="21.95" customHeight="1">
      <c r="A16" s="2" t="s">
        <v>138</v>
      </c>
      <c r="B16" s="2"/>
      <c r="C16" s="11"/>
      <c r="D16" s="16">
        <v>30817156</v>
      </c>
      <c r="E16" s="13"/>
      <c r="F16" s="1">
        <v>20665647</v>
      </c>
      <c r="H16" s="27"/>
      <c r="I16" s="27"/>
    </row>
    <row r="17" spans="1:8" ht="21.95" customHeight="1">
      <c r="A17" s="2" t="s">
        <v>5</v>
      </c>
      <c r="B17" s="64"/>
      <c r="C17" s="14"/>
      <c r="D17" s="16">
        <v>1082087</v>
      </c>
      <c r="E17" s="13"/>
      <c r="F17" s="1">
        <v>37610</v>
      </c>
      <c r="G17" s="27"/>
    </row>
    <row r="18" spans="1:8" ht="21.95" customHeight="1">
      <c r="A18" s="6" t="s">
        <v>6</v>
      </c>
      <c r="B18" s="6"/>
      <c r="C18" s="14"/>
      <c r="D18" s="35">
        <f>SUM(D12:D17)</f>
        <v>1902163302</v>
      </c>
      <c r="E18" s="13"/>
      <c r="F18" s="18">
        <f>SUM(F12:F17)</f>
        <v>2093364123</v>
      </c>
    </row>
    <row r="19" spans="1:8" ht="21.95" customHeight="1">
      <c r="A19" s="6"/>
      <c r="B19" s="6"/>
      <c r="C19" s="10"/>
      <c r="D19" s="16"/>
      <c r="E19" s="13"/>
      <c r="F19" s="16"/>
      <c r="H19" s="47"/>
    </row>
    <row r="20" spans="1:8" ht="21.95" customHeight="1">
      <c r="A20" s="4" t="s">
        <v>30</v>
      </c>
      <c r="C20" s="11"/>
      <c r="D20" s="16"/>
      <c r="E20" s="13"/>
      <c r="F20" s="16"/>
    </row>
    <row r="21" spans="1:8" ht="21.95" customHeight="1">
      <c r="A21" s="2" t="s">
        <v>100</v>
      </c>
      <c r="B21" s="2">
        <v>11</v>
      </c>
      <c r="C21" s="11"/>
      <c r="D21" s="16">
        <v>146260000</v>
      </c>
      <c r="E21" s="13"/>
      <c r="F21" s="17">
        <v>187266667</v>
      </c>
      <c r="H21" s="27"/>
    </row>
    <row r="22" spans="1:8" ht="21.95" customHeight="1">
      <c r="A22" s="2" t="s">
        <v>109</v>
      </c>
      <c r="B22" s="2"/>
      <c r="C22" s="14"/>
      <c r="D22" s="16">
        <v>602656</v>
      </c>
      <c r="E22" s="13"/>
      <c r="F22" s="76">
        <v>535723</v>
      </c>
    </row>
    <row r="23" spans="1:8" ht="21.95" customHeight="1">
      <c r="A23" s="2" t="s">
        <v>107</v>
      </c>
      <c r="B23" s="2"/>
      <c r="C23" s="14"/>
      <c r="D23" s="16">
        <v>37441821</v>
      </c>
      <c r="E23" s="13"/>
      <c r="F23" s="17">
        <v>36322005</v>
      </c>
    </row>
    <row r="24" spans="1:8" ht="21.95" customHeight="1">
      <c r="A24" s="2" t="s">
        <v>91</v>
      </c>
      <c r="B24" s="2"/>
      <c r="C24" s="14"/>
      <c r="D24" s="16">
        <v>899404</v>
      </c>
      <c r="E24" s="13"/>
      <c r="F24" s="76">
        <v>1870429</v>
      </c>
      <c r="H24" s="47"/>
    </row>
    <row r="25" spans="1:8" ht="21.95" customHeight="1">
      <c r="A25" s="6" t="s">
        <v>31</v>
      </c>
      <c r="B25" s="6"/>
      <c r="C25" s="11"/>
      <c r="D25" s="35">
        <f>SUM(D21:D24)</f>
        <v>185203881</v>
      </c>
      <c r="E25" s="13"/>
      <c r="F25" s="35">
        <v>225994824</v>
      </c>
      <c r="H25" s="47"/>
    </row>
    <row r="26" spans="1:8" ht="21.95" customHeight="1">
      <c r="A26" s="2" t="s">
        <v>7</v>
      </c>
      <c r="B26" s="2"/>
      <c r="C26" s="2"/>
      <c r="D26" s="35">
        <f>+D25+D18</f>
        <v>2087367183</v>
      </c>
      <c r="E26" s="3"/>
      <c r="F26" s="35">
        <v>2319358947</v>
      </c>
    </row>
    <row r="27" spans="1:8" ht="21.95" customHeight="1">
      <c r="A27" s="2"/>
      <c r="B27" s="2"/>
      <c r="C27" s="2"/>
      <c r="D27" s="16"/>
      <c r="E27" s="3"/>
      <c r="F27" s="16"/>
    </row>
    <row r="28" spans="1:8" ht="21.95" customHeight="1">
      <c r="A28" s="2"/>
      <c r="B28" s="2"/>
      <c r="C28" s="2"/>
      <c r="D28" s="16"/>
      <c r="E28" s="3"/>
      <c r="F28" s="16"/>
    </row>
    <row r="29" spans="1:8" ht="21.95" customHeight="1">
      <c r="A29" s="2"/>
      <c r="B29" s="2"/>
      <c r="C29" s="2"/>
      <c r="D29" s="16"/>
      <c r="E29" s="3"/>
      <c r="F29" s="16"/>
    </row>
    <row r="30" spans="1:8" ht="21.95" customHeight="1">
      <c r="A30" s="2"/>
      <c r="B30" s="2"/>
      <c r="C30" s="2"/>
      <c r="D30" s="16"/>
      <c r="E30" s="3"/>
      <c r="F30" s="16"/>
    </row>
    <row r="31" spans="1:8" ht="21.95" customHeight="1">
      <c r="A31" s="2"/>
      <c r="B31" s="2"/>
      <c r="C31" s="2"/>
      <c r="D31" s="13"/>
      <c r="E31" s="3"/>
      <c r="F31" s="13"/>
    </row>
    <row r="32" spans="1:8" ht="21.95" customHeight="1">
      <c r="A32" s="2"/>
      <c r="B32" s="2"/>
      <c r="C32" s="2"/>
      <c r="D32" s="13"/>
      <c r="E32" s="3"/>
      <c r="F32" s="13"/>
    </row>
    <row r="33" spans="1:6" ht="21.95" customHeight="1">
      <c r="A33" s="2"/>
      <c r="B33" s="2"/>
      <c r="C33" s="2"/>
      <c r="D33" s="13"/>
      <c r="E33" s="3"/>
      <c r="F33" s="13"/>
    </row>
    <row r="34" spans="1:6" ht="21.95" customHeight="1">
      <c r="A34" s="2"/>
      <c r="B34" s="2"/>
      <c r="C34" s="2"/>
      <c r="D34" s="13"/>
      <c r="E34" s="3"/>
      <c r="F34" s="13"/>
    </row>
    <row r="35" spans="1:6" ht="21.95" customHeight="1">
      <c r="A35" s="2"/>
      <c r="B35" s="2"/>
      <c r="C35" s="2"/>
      <c r="D35" s="13"/>
      <c r="E35" s="3"/>
      <c r="F35" s="13"/>
    </row>
    <row r="36" spans="1:6" ht="21.95" customHeight="1">
      <c r="A36" s="2"/>
      <c r="B36" s="2"/>
      <c r="C36" s="2"/>
      <c r="D36" s="13"/>
      <c r="E36" s="3"/>
      <c r="F36" s="13"/>
    </row>
    <row r="37" spans="1:6" ht="21.95" customHeight="1">
      <c r="A37" s="2"/>
      <c r="B37" s="2"/>
      <c r="C37" s="2"/>
      <c r="D37" s="13"/>
      <c r="E37" s="3"/>
      <c r="F37" s="13"/>
    </row>
    <row r="38" spans="1:6" ht="24.95" customHeight="1">
      <c r="A38" s="116" t="s">
        <v>39</v>
      </c>
      <c r="B38" s="116"/>
      <c r="C38" s="116"/>
      <c r="D38" s="116"/>
      <c r="E38" s="116"/>
      <c r="F38" s="116"/>
    </row>
    <row r="39" spans="1:6" ht="24.95" customHeight="1">
      <c r="A39" s="116" t="s">
        <v>67</v>
      </c>
      <c r="B39" s="116"/>
      <c r="C39" s="116"/>
      <c r="D39" s="116"/>
      <c r="E39" s="116"/>
      <c r="F39" s="116"/>
    </row>
    <row r="40" spans="1:6" ht="24.95" customHeight="1">
      <c r="A40" s="116" t="s">
        <v>125</v>
      </c>
      <c r="B40" s="116"/>
      <c r="C40" s="116"/>
      <c r="D40" s="116"/>
      <c r="E40" s="116"/>
      <c r="F40" s="116"/>
    </row>
    <row r="41" spans="1:6" ht="24.95" customHeight="1">
      <c r="A41" s="117" t="s">
        <v>25</v>
      </c>
      <c r="B41" s="117"/>
      <c r="C41" s="117"/>
      <c r="D41" s="117"/>
      <c r="E41" s="117"/>
      <c r="F41" s="117"/>
    </row>
    <row r="42" spans="1:6" ht="6" customHeight="1"/>
    <row r="43" spans="1:6" ht="23.1" customHeight="1">
      <c r="B43" s="84"/>
      <c r="C43" s="115" t="s">
        <v>63</v>
      </c>
      <c r="D43" s="115"/>
      <c r="E43" s="115"/>
      <c r="F43" s="84"/>
    </row>
    <row r="44" spans="1:6" ht="23.1" customHeight="1">
      <c r="B44" s="84" t="s">
        <v>40</v>
      </c>
      <c r="C44" s="115" t="s">
        <v>62</v>
      </c>
      <c r="D44" s="115"/>
      <c r="E44" s="115"/>
      <c r="F44" s="84" t="s">
        <v>62</v>
      </c>
    </row>
    <row r="45" spans="1:6" ht="23.1" customHeight="1">
      <c r="B45" s="84"/>
      <c r="C45" s="114" t="s">
        <v>126</v>
      </c>
      <c r="D45" s="114"/>
      <c r="E45" s="114"/>
      <c r="F45" s="37" t="s">
        <v>61</v>
      </c>
    </row>
    <row r="46" spans="1:6" ht="23.1" customHeight="1">
      <c r="B46" s="84"/>
      <c r="C46" s="115">
        <v>2565</v>
      </c>
      <c r="D46" s="115"/>
      <c r="E46" s="115"/>
      <c r="F46" s="84">
        <v>2564</v>
      </c>
    </row>
    <row r="47" spans="1:6" ht="23.1" customHeight="1">
      <c r="A47" s="84" t="s">
        <v>75</v>
      </c>
      <c r="B47" s="84"/>
      <c r="C47" s="9"/>
      <c r="D47" s="13"/>
      <c r="E47" s="13"/>
      <c r="F47" s="13"/>
    </row>
    <row r="48" spans="1:6" ht="23.1" customHeight="1">
      <c r="A48" s="4" t="s">
        <v>87</v>
      </c>
      <c r="C48" s="10"/>
      <c r="D48" s="16"/>
      <c r="E48" s="13"/>
      <c r="F48" s="16"/>
    </row>
    <row r="49" spans="1:7" ht="23.1" customHeight="1">
      <c r="A49" s="4" t="s">
        <v>46</v>
      </c>
      <c r="B49" s="5"/>
      <c r="C49" s="12"/>
      <c r="D49" s="16"/>
      <c r="E49" s="13"/>
      <c r="F49" s="16"/>
    </row>
    <row r="50" spans="1:7" ht="23.1" customHeight="1">
      <c r="A50" s="2" t="s">
        <v>8</v>
      </c>
      <c r="B50" s="5"/>
      <c r="C50" s="12"/>
      <c r="D50" s="16"/>
      <c r="E50" s="13"/>
      <c r="F50" s="16"/>
    </row>
    <row r="51" spans="1:7" ht="23.1" customHeight="1" thickBot="1">
      <c r="A51" s="6" t="s">
        <v>89</v>
      </c>
      <c r="B51" s="5"/>
      <c r="C51" s="12"/>
      <c r="D51" s="19">
        <v>493500000</v>
      </c>
      <c r="E51" s="33"/>
      <c r="F51" s="19">
        <v>493500000</v>
      </c>
    </row>
    <row r="52" spans="1:7" ht="23.1" customHeight="1" thickTop="1">
      <c r="A52" s="2" t="s">
        <v>58</v>
      </c>
      <c r="B52" s="5"/>
      <c r="C52" s="12"/>
      <c r="D52" s="16"/>
      <c r="E52" s="13"/>
      <c r="F52" s="16"/>
    </row>
    <row r="53" spans="1:7" ht="23.1" customHeight="1">
      <c r="A53" s="6" t="s">
        <v>90</v>
      </c>
      <c r="B53" s="6"/>
      <c r="C53" s="14"/>
      <c r="D53" s="38">
        <v>493499975</v>
      </c>
      <c r="E53" s="34"/>
      <c r="F53" s="38">
        <v>493499975</v>
      </c>
    </row>
    <row r="54" spans="1:7" ht="23.1" customHeight="1">
      <c r="A54" s="4" t="s">
        <v>35</v>
      </c>
      <c r="B54" s="5"/>
      <c r="C54" s="10"/>
      <c r="D54" s="1"/>
      <c r="E54" s="10"/>
      <c r="F54" s="1"/>
    </row>
    <row r="55" spans="1:7" ht="23.1" customHeight="1">
      <c r="A55" s="2" t="s">
        <v>59</v>
      </c>
      <c r="B55" s="5"/>
      <c r="C55" s="12"/>
      <c r="D55" s="1">
        <v>31746399</v>
      </c>
      <c r="E55" s="10"/>
      <c r="F55" s="1">
        <v>31746399</v>
      </c>
    </row>
    <row r="56" spans="1:7" ht="23.1" customHeight="1">
      <c r="A56" s="4" t="s">
        <v>37</v>
      </c>
      <c r="B56" s="5"/>
      <c r="C56" s="12"/>
      <c r="D56" s="39"/>
      <c r="E56" s="13"/>
      <c r="F56" s="39"/>
    </row>
    <row r="57" spans="1:7" ht="23.1" customHeight="1">
      <c r="A57" s="2" t="s">
        <v>9</v>
      </c>
      <c r="B57" s="5"/>
      <c r="C57" s="12"/>
      <c r="D57" s="39"/>
      <c r="E57" s="13"/>
      <c r="F57" s="39"/>
    </row>
    <row r="58" spans="1:7" ht="23.1" customHeight="1">
      <c r="A58" s="6" t="s">
        <v>68</v>
      </c>
      <c r="B58" s="5"/>
      <c r="C58" s="12"/>
      <c r="D58" s="1">
        <v>49350000</v>
      </c>
      <c r="E58" s="13"/>
      <c r="F58" s="1">
        <v>49350000</v>
      </c>
    </row>
    <row r="59" spans="1:7" ht="23.1" customHeight="1">
      <c r="A59" s="2" t="s">
        <v>34</v>
      </c>
      <c r="B59" s="2"/>
      <c r="C59" s="11"/>
      <c r="D59" s="34">
        <f>ส่วนของผู้ถือหุ้น!I20</f>
        <v>1079643752</v>
      </c>
      <c r="E59" s="13"/>
      <c r="F59" s="17">
        <v>1037016664</v>
      </c>
    </row>
    <row r="60" spans="1:7" ht="23.1" customHeight="1">
      <c r="A60" s="2" t="s">
        <v>76</v>
      </c>
      <c r="B60" s="2"/>
      <c r="C60" s="11"/>
      <c r="D60" s="18">
        <f>SUM(D53:D59)</f>
        <v>1654240126</v>
      </c>
      <c r="E60" s="13"/>
      <c r="F60" s="18">
        <f>SUM(F53:F59)</f>
        <v>1611613038</v>
      </c>
    </row>
    <row r="61" spans="1:7" ht="23.1" customHeight="1" thickBot="1">
      <c r="A61" s="7" t="s">
        <v>77</v>
      </c>
      <c r="B61" s="7"/>
      <c r="C61" s="15"/>
      <c r="D61" s="8">
        <f>+D60+D26</f>
        <v>3741607309</v>
      </c>
      <c r="E61" s="13"/>
      <c r="F61" s="8">
        <f>+F60+F26</f>
        <v>3930971985</v>
      </c>
      <c r="G61" s="3"/>
    </row>
    <row r="62" spans="1:7" ht="23.1" customHeight="1" thickTop="1">
      <c r="D62" s="3"/>
      <c r="F62" s="3"/>
    </row>
    <row r="63" spans="1:7" ht="23.1" customHeight="1">
      <c r="D63" s="41"/>
    </row>
    <row r="64" spans="1:7" ht="23.1" customHeight="1">
      <c r="D64" s="41"/>
    </row>
    <row r="65" spans="1:1" ht="23.1" customHeight="1"/>
    <row r="66" spans="1:1" ht="23.1" customHeight="1"/>
    <row r="67" spans="1:1" ht="23.1" customHeight="1"/>
    <row r="68" spans="1:1" ht="23.1" customHeight="1"/>
    <row r="69" spans="1:1" ht="23.1" customHeight="1"/>
    <row r="70" spans="1:1" ht="23.1" customHeight="1"/>
    <row r="71" spans="1:1" ht="23.1" customHeight="1"/>
    <row r="72" spans="1:1" ht="23.1" customHeight="1">
      <c r="A72" s="4" t="s">
        <v>81</v>
      </c>
    </row>
    <row r="73" spans="1:1" ht="23.1" customHeight="1"/>
    <row r="74" spans="1:1" ht="23.1" customHeight="1"/>
    <row r="75" spans="1:1" ht="23.1" customHeight="1"/>
    <row r="76" spans="1:1" ht="23.1" customHeight="1"/>
    <row r="77" spans="1:1" ht="23.1" customHeight="1"/>
  </sheetData>
  <mergeCells count="16">
    <mergeCell ref="C46:E46"/>
    <mergeCell ref="C7:E7"/>
    <mergeCell ref="C8:E8"/>
    <mergeCell ref="C9:E9"/>
    <mergeCell ref="C43:E43"/>
    <mergeCell ref="C44:E44"/>
    <mergeCell ref="C45:E45"/>
    <mergeCell ref="A41:F41"/>
    <mergeCell ref="A39:F39"/>
    <mergeCell ref="A38:F38"/>
    <mergeCell ref="A40:F40"/>
    <mergeCell ref="C6:E6"/>
    <mergeCell ref="A4:F4"/>
    <mergeCell ref="A3:F3"/>
    <mergeCell ref="A1:F1"/>
    <mergeCell ref="A2:F2"/>
  </mergeCells>
  <phoneticPr fontId="0" type="noConversion"/>
  <pageMargins left="0.8" right="0.3" top="1" bottom="0.5" header="0.5" footer="0.2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G55"/>
  <sheetViews>
    <sheetView topLeftCell="A32" zoomScaleNormal="100" zoomScaleSheetLayoutView="105" zoomScalePageLayoutView="82" workbookViewId="0">
      <selection activeCell="H11" sqref="H11"/>
    </sheetView>
  </sheetViews>
  <sheetFormatPr defaultColWidth="9.140625" defaultRowHeight="23.25" customHeight="1"/>
  <cols>
    <col min="1" max="1" width="55.42578125" style="4" customWidth="1"/>
    <col min="2" max="2" width="9.85546875" style="4" customWidth="1"/>
    <col min="3" max="3" width="5.140625" style="4" customWidth="1"/>
    <col min="4" max="4" width="15.7109375" style="4" customWidth="1"/>
    <col min="5" max="5" width="1.140625" style="4" customWidth="1"/>
    <col min="6" max="6" width="15.7109375" style="4" customWidth="1"/>
    <col min="7" max="7" width="9.140625" style="4"/>
    <col min="8" max="8" width="11.7109375" style="4" customWidth="1"/>
    <col min="9" max="16384" width="9.140625" style="4"/>
  </cols>
  <sheetData>
    <row r="1" spans="1:6" ht="24.95" customHeight="1">
      <c r="A1" s="116" t="s">
        <v>39</v>
      </c>
      <c r="B1" s="116"/>
      <c r="C1" s="116"/>
      <c r="D1" s="116"/>
      <c r="E1" s="116"/>
      <c r="F1" s="116"/>
    </row>
    <row r="2" spans="1:6" ht="24.95" customHeight="1">
      <c r="A2" s="116" t="s">
        <v>102</v>
      </c>
      <c r="B2" s="116"/>
      <c r="C2" s="116"/>
      <c r="D2" s="116"/>
      <c r="E2" s="116"/>
      <c r="F2" s="116"/>
    </row>
    <row r="3" spans="1:6" ht="24.95" customHeight="1">
      <c r="A3" s="116" t="s">
        <v>127</v>
      </c>
      <c r="B3" s="116"/>
      <c r="C3" s="116"/>
      <c r="D3" s="116"/>
      <c r="E3" s="116"/>
      <c r="F3" s="116"/>
    </row>
    <row r="4" spans="1:6" ht="24.95" customHeight="1">
      <c r="A4" s="116" t="s">
        <v>63</v>
      </c>
      <c r="B4" s="116"/>
      <c r="C4" s="116"/>
      <c r="D4" s="116"/>
      <c r="E4" s="116"/>
      <c r="F4" s="116"/>
    </row>
    <row r="5" spans="1:6" ht="24.95" customHeight="1">
      <c r="A5" s="117" t="s">
        <v>25</v>
      </c>
      <c r="B5" s="117"/>
      <c r="C5" s="117"/>
      <c r="D5" s="117"/>
      <c r="E5" s="117"/>
      <c r="F5" s="117"/>
    </row>
    <row r="6" spans="1:6" ht="6" customHeight="1"/>
    <row r="7" spans="1:6" ht="23.1" customHeight="1">
      <c r="B7" s="84" t="s">
        <v>40</v>
      </c>
      <c r="D7" s="84">
        <v>2565</v>
      </c>
      <c r="F7" s="84">
        <v>2564</v>
      </c>
    </row>
    <row r="8" spans="1:6" ht="23.1" customHeight="1">
      <c r="A8" s="4" t="s">
        <v>10</v>
      </c>
    </row>
    <row r="9" spans="1:6" ht="23.1" customHeight="1">
      <c r="A9" s="30" t="s">
        <v>11</v>
      </c>
      <c r="B9" s="2"/>
      <c r="D9" s="1">
        <v>63538217</v>
      </c>
      <c r="E9" s="3"/>
      <c r="F9" s="72">
        <v>57382145</v>
      </c>
    </row>
    <row r="10" spans="1:6" ht="23.1" customHeight="1">
      <c r="A10" s="30" t="s">
        <v>12</v>
      </c>
      <c r="B10" s="2"/>
      <c r="D10" s="1">
        <v>35052</v>
      </c>
      <c r="E10" s="3"/>
      <c r="F10" s="72">
        <v>110745</v>
      </c>
    </row>
    <row r="11" spans="1:6" ht="23.1" customHeight="1">
      <c r="A11" s="30" t="s">
        <v>115</v>
      </c>
      <c r="B11" s="2"/>
      <c r="D11" s="1">
        <v>2267646</v>
      </c>
      <c r="E11" s="3"/>
      <c r="F11" s="72">
        <v>2584622</v>
      </c>
    </row>
    <row r="12" spans="1:6" ht="23.1" customHeight="1">
      <c r="A12" s="30" t="s">
        <v>13</v>
      </c>
      <c r="B12" s="2"/>
      <c r="D12" s="1">
        <v>24731551</v>
      </c>
      <c r="E12" s="3"/>
      <c r="F12" s="41">
        <v>22174998</v>
      </c>
    </row>
    <row r="13" spans="1:6" ht="23.1" customHeight="1">
      <c r="A13" s="30" t="s">
        <v>14</v>
      </c>
      <c r="B13" s="2"/>
      <c r="D13" s="1">
        <v>10880387</v>
      </c>
      <c r="E13" s="3"/>
      <c r="F13" s="87">
        <v>9909852</v>
      </c>
    </row>
    <row r="14" spans="1:6" ht="23.1" customHeight="1">
      <c r="A14" s="6" t="s">
        <v>15</v>
      </c>
      <c r="B14" s="6"/>
      <c r="D14" s="18">
        <f>SUM(D9:D13)</f>
        <v>101452853</v>
      </c>
      <c r="E14" s="3"/>
      <c r="F14" s="18">
        <f>SUM(F9:F13)</f>
        <v>92162362</v>
      </c>
    </row>
    <row r="15" spans="1:6" ht="23.1" customHeight="1">
      <c r="C15" s="31"/>
      <c r="D15" s="3"/>
      <c r="E15" s="3"/>
    </row>
    <row r="16" spans="1:6" ht="23.1" customHeight="1">
      <c r="A16" s="4" t="s">
        <v>16</v>
      </c>
    </row>
    <row r="17" spans="1:7" ht="23.1" customHeight="1">
      <c r="A17" s="30" t="s">
        <v>55</v>
      </c>
      <c r="B17" s="2"/>
      <c r="D17" s="1">
        <v>4254912</v>
      </c>
      <c r="E17" s="3"/>
      <c r="F17" s="41">
        <v>4048738</v>
      </c>
    </row>
    <row r="18" spans="1:7" ht="23.1" customHeight="1">
      <c r="A18" s="30" t="s">
        <v>56</v>
      </c>
      <c r="B18" s="2"/>
      <c r="D18" s="1">
        <v>24791697</v>
      </c>
      <c r="E18" s="3"/>
      <c r="F18" s="72">
        <v>26265499</v>
      </c>
    </row>
    <row r="19" spans="1:7" ht="23.1" customHeight="1">
      <c r="A19" s="30" t="s">
        <v>54</v>
      </c>
      <c r="B19" s="5">
        <v>4</v>
      </c>
      <c r="D19" s="1">
        <v>9122415</v>
      </c>
      <c r="E19" s="3"/>
      <c r="F19" s="72">
        <v>9187579</v>
      </c>
    </row>
    <row r="20" spans="1:7" ht="23.1" customHeight="1">
      <c r="A20" s="6" t="s">
        <v>17</v>
      </c>
      <c r="B20" s="6"/>
      <c r="D20" s="18">
        <f>SUM(D17:D19)</f>
        <v>38169024</v>
      </c>
      <c r="E20" s="3"/>
      <c r="F20" s="18">
        <f>SUM(F17:F19)</f>
        <v>39501816</v>
      </c>
    </row>
    <row r="21" spans="1:7" ht="23.1" customHeight="1">
      <c r="A21" s="7" t="s">
        <v>108</v>
      </c>
      <c r="D21" s="18">
        <f>D14-D20</f>
        <v>63283829</v>
      </c>
      <c r="E21" s="16"/>
      <c r="F21" s="18">
        <f>F14-F20</f>
        <v>52660546</v>
      </c>
    </row>
    <row r="22" spans="1:7" ht="23.1" customHeight="1">
      <c r="C22" s="31"/>
      <c r="D22" s="3"/>
      <c r="E22" s="3"/>
      <c r="F22" s="3"/>
    </row>
    <row r="23" spans="1:7" ht="23.1" customHeight="1">
      <c r="A23" s="4" t="s">
        <v>57</v>
      </c>
      <c r="D23" s="1">
        <v>8685434</v>
      </c>
      <c r="E23" s="16"/>
      <c r="F23" s="16">
        <v>8046269</v>
      </c>
    </row>
    <row r="24" spans="1:7" ht="23.1" customHeight="1">
      <c r="A24" s="4" t="s">
        <v>137</v>
      </c>
      <c r="B24" s="5"/>
      <c r="D24" s="20">
        <v>1362236</v>
      </c>
      <c r="E24" s="3"/>
      <c r="F24" s="20">
        <v>321487</v>
      </c>
    </row>
    <row r="25" spans="1:7" ht="23.1" customHeight="1">
      <c r="A25" s="4" t="s">
        <v>92</v>
      </c>
      <c r="B25" s="5"/>
      <c r="D25" s="77">
        <f>+D21-D23-D24</f>
        <v>53236159</v>
      </c>
      <c r="E25" s="13"/>
      <c r="F25" s="77">
        <f>+F21-F23-F24</f>
        <v>44292790</v>
      </c>
    </row>
    <row r="26" spans="1:7" ht="23.1" customHeight="1">
      <c r="A26" s="4" t="s">
        <v>93</v>
      </c>
      <c r="D26" s="1">
        <v>10609071</v>
      </c>
      <c r="E26" s="3"/>
      <c r="F26" s="1">
        <v>8814694</v>
      </c>
    </row>
    <row r="27" spans="1:7" ht="23.1" customHeight="1">
      <c r="A27" s="7" t="s">
        <v>79</v>
      </c>
      <c r="D27" s="69">
        <f>D25-D26</f>
        <v>42627088</v>
      </c>
      <c r="E27" s="16"/>
      <c r="F27" s="69">
        <f>F25-F26</f>
        <v>35478096</v>
      </c>
    </row>
    <row r="28" spans="1:7" ht="23.1" customHeight="1">
      <c r="A28" s="4" t="s">
        <v>97</v>
      </c>
      <c r="D28" s="82">
        <v>0</v>
      </c>
      <c r="E28" s="22"/>
      <c r="F28" s="70">
        <v>0</v>
      </c>
    </row>
    <row r="29" spans="1:7" ht="23.1" customHeight="1" thickBot="1">
      <c r="A29" s="7" t="s">
        <v>96</v>
      </c>
      <c r="D29" s="19">
        <f>D27+D28</f>
        <v>42627088</v>
      </c>
      <c r="E29" s="1"/>
      <c r="F29" s="19">
        <f>F27+F28</f>
        <v>35478096</v>
      </c>
      <c r="G29" s="16"/>
    </row>
    <row r="30" spans="1:7" ht="23.1" customHeight="1" thickTop="1">
      <c r="C30" s="31"/>
      <c r="D30" s="3"/>
      <c r="E30" s="3"/>
    </row>
    <row r="31" spans="1:7" ht="23.1" customHeight="1">
      <c r="A31" s="7" t="s">
        <v>32</v>
      </c>
      <c r="C31" s="31" t="s">
        <v>36</v>
      </c>
      <c r="D31" s="23">
        <f>D29/D33</f>
        <v>8.6377082389923115E-2</v>
      </c>
      <c r="E31" s="32"/>
      <c r="F31" s="23">
        <f>F29/F33</f>
        <v>7.189077567835743E-2</v>
      </c>
    </row>
    <row r="32" spans="1:7" ht="23.1" customHeight="1">
      <c r="C32" s="31"/>
      <c r="E32" s="3"/>
    </row>
    <row r="33" spans="1:6" ht="23.1" customHeight="1">
      <c r="A33" s="7" t="s">
        <v>47</v>
      </c>
      <c r="B33" s="5"/>
      <c r="C33" s="31" t="s">
        <v>18</v>
      </c>
      <c r="D33" s="3">
        <v>493499975</v>
      </c>
      <c r="E33" s="16"/>
      <c r="F33" s="3">
        <v>493499975</v>
      </c>
    </row>
    <row r="34" spans="1:6" ht="23.1" customHeight="1">
      <c r="B34" s="5"/>
      <c r="C34" s="7"/>
      <c r="D34" s="16"/>
      <c r="E34" s="16"/>
      <c r="F34" s="16"/>
    </row>
    <row r="35" spans="1:6" ht="23.1" customHeight="1">
      <c r="A35" s="4" t="s">
        <v>81</v>
      </c>
    </row>
    <row r="36" spans="1:6" ht="23.1" customHeight="1"/>
    <row r="37" spans="1:6" ht="23.1" customHeight="1"/>
    <row r="38" spans="1:6" ht="23.1" customHeight="1"/>
    <row r="39" spans="1:6" ht="23.1" customHeight="1"/>
    <row r="40" spans="1:6" ht="23.1" customHeight="1"/>
    <row r="41" spans="1:6" ht="23.1" customHeight="1"/>
    <row r="42" spans="1:6" ht="23.1" customHeight="1"/>
    <row r="43" spans="1:6" ht="23.1" customHeight="1"/>
    <row r="44" spans="1:6" ht="23.1" customHeight="1"/>
    <row r="45" spans="1:6" ht="23.1" customHeight="1"/>
    <row r="46" spans="1:6" ht="23.1" customHeight="1"/>
    <row r="47" spans="1:6" ht="23.1" customHeight="1"/>
    <row r="48" spans="1:6" ht="23.1" customHeight="1"/>
    <row r="49" ht="23.1" customHeight="1"/>
    <row r="50" ht="23.1" customHeight="1"/>
    <row r="51" ht="23.1" customHeight="1"/>
    <row r="52" ht="23.1" customHeight="1"/>
    <row r="53" ht="23.1" customHeight="1"/>
    <row r="54" ht="23.1" customHeight="1"/>
    <row r="55" ht="23.1" customHeight="1"/>
  </sheetData>
  <mergeCells count="5">
    <mergeCell ref="A2:F2"/>
    <mergeCell ref="A3:F3"/>
    <mergeCell ref="A5:F5"/>
    <mergeCell ref="A4:F4"/>
    <mergeCell ref="A1:F1"/>
  </mergeCells>
  <phoneticPr fontId="0" type="noConversion"/>
  <pageMargins left="0.8" right="0.3" top="1" bottom="0.5" header="0.5" footer="0.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N36"/>
  <sheetViews>
    <sheetView topLeftCell="A4" zoomScaleNormal="100" zoomScaleSheetLayoutView="105" zoomScalePageLayoutView="66" workbookViewId="0">
      <selection activeCell="A32" sqref="A32"/>
    </sheetView>
  </sheetViews>
  <sheetFormatPr defaultColWidth="9.140625" defaultRowHeight="23.25" customHeight="1"/>
  <cols>
    <col min="1" max="1" width="32.42578125" style="4" customWidth="1"/>
    <col min="2" max="2" width="7.85546875" style="4" customWidth="1"/>
    <col min="3" max="3" width="12.140625" style="4" bestFit="1" customWidth="1"/>
    <col min="4" max="4" width="0.85546875" style="4" customWidth="1"/>
    <col min="5" max="5" width="11.140625" style="4" bestFit="1" customWidth="1"/>
    <col min="6" max="6" width="0.7109375" style="4" customWidth="1"/>
    <col min="7" max="7" width="11.140625" style="4" bestFit="1" customWidth="1"/>
    <col min="8" max="8" width="0.7109375" style="4" customWidth="1"/>
    <col min="9" max="9" width="12.7109375" style="4" customWidth="1"/>
    <col min="10" max="10" width="0.85546875" style="4" customWidth="1"/>
    <col min="11" max="11" width="13.7109375" style="4" bestFit="1" customWidth="1"/>
    <col min="12" max="12" width="10.140625" style="4" customWidth="1"/>
    <col min="13" max="13" width="16.140625" style="4" bestFit="1" customWidth="1"/>
    <col min="14" max="14" width="14.7109375" style="4" bestFit="1" customWidth="1"/>
    <col min="15" max="18" width="9.140625" style="4"/>
    <col min="19" max="19" width="9.140625" style="4" customWidth="1"/>
    <col min="20" max="22" width="9.140625" style="4"/>
    <col min="23" max="23" width="9.140625" style="4" customWidth="1"/>
    <col min="24" max="16384" width="9.140625" style="4"/>
  </cols>
  <sheetData>
    <row r="1" spans="1:14" s="28" customFormat="1" ht="25.35" customHeight="1">
      <c r="A1" s="119" t="s">
        <v>39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</row>
    <row r="2" spans="1:14" s="28" customFormat="1" ht="25.35" customHeight="1">
      <c r="A2" s="119" t="s">
        <v>88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3" spans="1:14" s="28" customFormat="1" ht="25.35" customHeight="1">
      <c r="A3" s="119" t="s">
        <v>127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</row>
    <row r="4" spans="1:14" s="28" customFormat="1" ht="25.35" customHeight="1">
      <c r="A4" s="119" t="s">
        <v>63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</row>
    <row r="5" spans="1:14" ht="25.35" customHeight="1">
      <c r="A5" s="117" t="s">
        <v>25</v>
      </c>
      <c r="B5" s="117"/>
      <c r="C5" s="117"/>
      <c r="D5" s="117"/>
      <c r="E5" s="117"/>
      <c r="F5" s="117"/>
      <c r="G5" s="117"/>
      <c r="H5" s="117"/>
      <c r="I5" s="117"/>
      <c r="J5" s="117"/>
      <c r="K5" s="117"/>
    </row>
    <row r="6" spans="1:14" ht="6" customHeight="1"/>
    <row r="7" spans="1:14" ht="21.95" customHeight="1">
      <c r="A7" s="42"/>
      <c r="B7" s="85" t="s">
        <v>40</v>
      </c>
      <c r="C7" s="85" t="s">
        <v>82</v>
      </c>
      <c r="D7" s="42"/>
      <c r="E7" s="85" t="s">
        <v>70</v>
      </c>
      <c r="F7" s="44"/>
      <c r="G7" s="120" t="s">
        <v>37</v>
      </c>
      <c r="H7" s="120"/>
      <c r="I7" s="120"/>
      <c r="J7" s="85"/>
      <c r="K7" s="85" t="s">
        <v>33</v>
      </c>
    </row>
    <row r="8" spans="1:14" ht="21.95" customHeight="1">
      <c r="A8" s="42"/>
      <c r="B8" s="42"/>
      <c r="C8" s="85" t="s">
        <v>83</v>
      </c>
      <c r="D8" s="42"/>
      <c r="E8" s="85" t="s">
        <v>71</v>
      </c>
      <c r="F8" s="43"/>
      <c r="G8" s="85" t="s">
        <v>19</v>
      </c>
      <c r="H8" s="85"/>
      <c r="I8" s="85" t="s">
        <v>34</v>
      </c>
      <c r="J8" s="85"/>
      <c r="K8" s="85" t="s">
        <v>87</v>
      </c>
    </row>
    <row r="9" spans="1:14" ht="21.95" customHeight="1">
      <c r="A9" s="42"/>
      <c r="B9" s="42"/>
      <c r="C9" s="85"/>
      <c r="D9" s="85"/>
      <c r="E9" s="85"/>
      <c r="F9" s="43"/>
      <c r="G9" s="85" t="s">
        <v>72</v>
      </c>
      <c r="H9" s="85"/>
      <c r="I9" s="42"/>
      <c r="J9" s="85"/>
      <c r="K9" s="43"/>
    </row>
    <row r="10" spans="1:14" ht="21.95" customHeight="1">
      <c r="A10" s="42"/>
      <c r="B10" s="42"/>
      <c r="C10" s="85"/>
      <c r="D10" s="85"/>
      <c r="E10" s="85"/>
      <c r="F10" s="42"/>
      <c r="G10" s="85" t="s">
        <v>69</v>
      </c>
      <c r="H10" s="85"/>
      <c r="I10" s="85"/>
      <c r="J10" s="85"/>
      <c r="K10" s="42"/>
    </row>
    <row r="11" spans="1:14" ht="21.95" customHeight="1">
      <c r="A11" s="45"/>
      <c r="B11" s="46"/>
      <c r="C11" s="68"/>
      <c r="D11" s="68"/>
      <c r="E11" s="68"/>
      <c r="F11" s="68"/>
      <c r="G11" s="68"/>
      <c r="H11" s="68"/>
      <c r="I11" s="68"/>
      <c r="J11" s="68"/>
      <c r="K11" s="68"/>
      <c r="M11" s="23"/>
    </row>
    <row r="12" spans="1:14" s="96" customFormat="1" ht="21.95" customHeight="1">
      <c r="A12" s="45" t="s">
        <v>106</v>
      </c>
      <c r="B12" s="94"/>
      <c r="C12" s="95">
        <v>493499975</v>
      </c>
      <c r="D12" s="95"/>
      <c r="E12" s="95">
        <v>31746399</v>
      </c>
      <c r="G12" s="95">
        <v>49350000</v>
      </c>
      <c r="H12" s="95"/>
      <c r="I12" s="95">
        <v>953282818</v>
      </c>
      <c r="J12" s="95"/>
      <c r="K12" s="95">
        <f>SUM(C12:I12)</f>
        <v>1527879192</v>
      </c>
      <c r="M12" s="97"/>
    </row>
    <row r="13" spans="1:14" s="96" customFormat="1" ht="21.95" customHeight="1">
      <c r="A13" s="112" t="s">
        <v>78</v>
      </c>
      <c r="B13" s="94"/>
      <c r="C13" s="98"/>
      <c r="D13" s="98"/>
      <c r="E13" s="99"/>
      <c r="F13" s="100"/>
      <c r="G13" s="99"/>
      <c r="H13" s="99"/>
      <c r="I13" s="99"/>
      <c r="J13" s="98"/>
      <c r="K13" s="98"/>
      <c r="L13" s="101"/>
      <c r="M13" s="102"/>
    </row>
    <row r="14" spans="1:14" s="96" customFormat="1" ht="21.95" customHeight="1">
      <c r="A14" s="113" t="s">
        <v>80</v>
      </c>
      <c r="B14" s="48"/>
      <c r="C14" s="103">
        <v>0</v>
      </c>
      <c r="D14" s="104"/>
      <c r="E14" s="103">
        <v>0</v>
      </c>
      <c r="F14" s="94"/>
      <c r="G14" s="103">
        <v>0</v>
      </c>
      <c r="H14" s="105"/>
      <c r="I14" s="106">
        <v>35478096</v>
      </c>
      <c r="J14" s="104"/>
      <c r="K14" s="107">
        <f>SUM(C14:I14)</f>
        <v>35478096</v>
      </c>
      <c r="L14" s="101"/>
      <c r="M14" s="108"/>
    </row>
    <row r="15" spans="1:14" s="96" customFormat="1" ht="21.95" customHeight="1" thickBot="1">
      <c r="A15" s="45" t="s">
        <v>128</v>
      </c>
      <c r="B15" s="94"/>
      <c r="C15" s="109">
        <f>SUM(C12:C14)</f>
        <v>493499975</v>
      </c>
      <c r="D15" s="108"/>
      <c r="E15" s="109">
        <f>SUM(E12:E14)</f>
        <v>31746399</v>
      </c>
      <c r="F15" s="108"/>
      <c r="G15" s="109">
        <f>SUM(G12:G14)</f>
        <v>49350000</v>
      </c>
      <c r="H15" s="108"/>
      <c r="I15" s="109">
        <f>SUM(I12:I14)</f>
        <v>988760914</v>
      </c>
      <c r="J15" s="108"/>
      <c r="K15" s="109">
        <f>SUM(K12:K14)</f>
        <v>1563357288</v>
      </c>
      <c r="L15" s="110"/>
      <c r="M15" s="111"/>
      <c r="N15" s="111"/>
    </row>
    <row r="16" spans="1:14" s="96" customFormat="1" ht="21.95" customHeight="1" thickTop="1">
      <c r="A16" s="42"/>
      <c r="B16" s="94"/>
      <c r="M16" s="97"/>
    </row>
    <row r="17" spans="1:14" s="96" customFormat="1" ht="21.95" customHeight="1">
      <c r="A17" s="45" t="s">
        <v>129</v>
      </c>
      <c r="B17" s="94"/>
      <c r="C17" s="108">
        <v>493499975</v>
      </c>
      <c r="D17" s="108"/>
      <c r="E17" s="108">
        <v>31746399</v>
      </c>
      <c r="F17" s="108"/>
      <c r="G17" s="108">
        <v>49350000</v>
      </c>
      <c r="H17" s="108"/>
      <c r="I17" s="108">
        <v>1037016664</v>
      </c>
      <c r="K17" s="108">
        <f>SUM(C17:I17)</f>
        <v>1611613038</v>
      </c>
      <c r="M17" s="97"/>
      <c r="N17" s="104"/>
    </row>
    <row r="18" spans="1:14" s="96" customFormat="1" ht="21.95" customHeight="1">
      <c r="A18" s="112" t="s">
        <v>78</v>
      </c>
      <c r="B18" s="94"/>
      <c r="C18" s="108"/>
      <c r="D18" s="108"/>
      <c r="E18" s="108"/>
      <c r="F18" s="108"/>
      <c r="G18" s="108"/>
      <c r="H18" s="108"/>
      <c r="I18" s="108"/>
      <c r="J18" s="108"/>
      <c r="K18" s="108"/>
      <c r="L18" s="101"/>
      <c r="M18" s="102"/>
    </row>
    <row r="19" spans="1:14" s="96" customFormat="1" ht="21.95" customHeight="1">
      <c r="A19" s="113" t="s">
        <v>80</v>
      </c>
      <c r="B19" s="48"/>
      <c r="C19" s="103">
        <v>0</v>
      </c>
      <c r="D19" s="104"/>
      <c r="E19" s="103">
        <v>0</v>
      </c>
      <c r="F19" s="104"/>
      <c r="G19" s="103">
        <v>0</v>
      </c>
      <c r="H19" s="108"/>
      <c r="I19" s="107">
        <f>'กำไรขาดทุน 3 เดือน'!D29</f>
        <v>42627088</v>
      </c>
      <c r="J19" s="108"/>
      <c r="K19" s="107">
        <f>SUM(C19:I19)</f>
        <v>42627088</v>
      </c>
      <c r="L19" s="101"/>
      <c r="M19" s="102"/>
    </row>
    <row r="20" spans="1:14" s="96" customFormat="1" ht="21.95" customHeight="1" thickBot="1">
      <c r="A20" s="45" t="s">
        <v>130</v>
      </c>
      <c r="B20" s="94"/>
      <c r="C20" s="109">
        <f>SUM(C17:C19)</f>
        <v>493499975</v>
      </c>
      <c r="D20" s="108"/>
      <c r="E20" s="109">
        <f>SUM(E17:E19)</f>
        <v>31746399</v>
      </c>
      <c r="F20" s="108"/>
      <c r="G20" s="109">
        <f>SUM(G17:G19)</f>
        <v>49350000</v>
      </c>
      <c r="H20" s="108"/>
      <c r="I20" s="109">
        <f>SUM(I17:I19)</f>
        <v>1079643752</v>
      </c>
      <c r="J20" s="108"/>
      <c r="K20" s="109">
        <f>SUM(K17:K19)</f>
        <v>1654240126</v>
      </c>
      <c r="L20" s="110"/>
      <c r="M20" s="111"/>
      <c r="N20" s="111"/>
    </row>
    <row r="21" spans="1:14" ht="21.95" customHeight="1" thickTop="1">
      <c r="A21" s="42"/>
      <c r="B21" s="46"/>
      <c r="C21" s="42"/>
      <c r="D21" s="42"/>
      <c r="E21" s="42"/>
      <c r="F21" s="42"/>
      <c r="G21" s="42"/>
      <c r="H21" s="42"/>
      <c r="I21" s="42"/>
      <c r="J21" s="42"/>
      <c r="K21" s="42"/>
      <c r="M21" s="23"/>
    </row>
    <row r="22" spans="1:14" ht="21.95" customHeight="1">
      <c r="A22" s="42"/>
      <c r="B22" s="46"/>
      <c r="C22" s="42"/>
      <c r="D22" s="42"/>
      <c r="E22" s="42"/>
      <c r="F22" s="42"/>
      <c r="G22" s="42"/>
      <c r="H22" s="42"/>
      <c r="I22" s="42"/>
      <c r="J22" s="42"/>
      <c r="K22" s="42"/>
      <c r="M22" s="23"/>
    </row>
    <row r="23" spans="1:14" ht="21.95" customHeight="1">
      <c r="A23" s="42"/>
      <c r="B23" s="46"/>
      <c r="C23" s="42"/>
      <c r="D23" s="42"/>
      <c r="E23" s="42"/>
      <c r="F23" s="42"/>
      <c r="G23" s="42"/>
      <c r="H23" s="42"/>
      <c r="I23" s="42"/>
      <c r="J23" s="42"/>
      <c r="K23" s="42"/>
      <c r="M23" s="23"/>
    </row>
    <row r="24" spans="1:14" ht="21.95" customHeight="1">
      <c r="A24" s="42"/>
      <c r="B24" s="46"/>
      <c r="C24" s="42"/>
      <c r="D24" s="42"/>
      <c r="E24" s="42"/>
      <c r="F24" s="42"/>
      <c r="G24" s="42"/>
      <c r="H24" s="42"/>
      <c r="I24" s="42"/>
      <c r="J24" s="42"/>
      <c r="K24" s="42"/>
      <c r="M24" s="23"/>
    </row>
    <row r="25" spans="1:14" ht="21.95" customHeight="1"/>
    <row r="26" spans="1:14" ht="21.95" customHeight="1"/>
    <row r="27" spans="1:14" ht="21.95" customHeight="1"/>
    <row r="28" spans="1:14" ht="21.95" customHeight="1"/>
    <row r="29" spans="1:14" ht="21.95" customHeight="1"/>
    <row r="30" spans="1:14" ht="21.95" customHeight="1"/>
    <row r="31" spans="1:14" ht="21.95" customHeight="1"/>
    <row r="32" spans="1:14" ht="21.95" customHeight="1"/>
    <row r="33" spans="1:11" ht="21.95" customHeight="1"/>
    <row r="34" spans="1:11" ht="19.7" customHeight="1"/>
    <row r="35" spans="1:11" ht="21.95" customHeight="1"/>
    <row r="36" spans="1:11" ht="23.25" customHeight="1">
      <c r="A36" s="118" t="s">
        <v>81</v>
      </c>
      <c r="B36" s="118"/>
      <c r="C36" s="118"/>
      <c r="D36" s="118"/>
      <c r="E36" s="118"/>
      <c r="F36" s="118"/>
      <c r="G36" s="118"/>
      <c r="H36" s="118"/>
      <c r="I36" s="118"/>
      <c r="J36" s="118"/>
      <c r="K36" s="118"/>
    </row>
  </sheetData>
  <mergeCells count="7">
    <mergeCell ref="A36:K36"/>
    <mergeCell ref="A4:K4"/>
    <mergeCell ref="A1:K1"/>
    <mergeCell ref="A2:K2"/>
    <mergeCell ref="A3:K3"/>
    <mergeCell ref="A5:K5"/>
    <mergeCell ref="G7:I7"/>
  </mergeCells>
  <pageMargins left="0.8" right="0.3" top="1" bottom="0.5" header="0.5" footer="0.2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I79"/>
  <sheetViews>
    <sheetView topLeftCell="A64" zoomScale="62" zoomScaleNormal="62" zoomScaleSheetLayoutView="106" zoomScalePageLayoutView="71" workbookViewId="0">
      <selection activeCell="A35" sqref="A35"/>
    </sheetView>
  </sheetViews>
  <sheetFormatPr defaultColWidth="9.140625" defaultRowHeight="21.95" customHeight="1"/>
  <cols>
    <col min="1" max="1" width="59.28515625" style="49" customWidth="1"/>
    <col min="2" max="2" width="11.140625" style="49" bestFit="1" customWidth="1"/>
    <col min="3" max="3" width="1" style="49" customWidth="1"/>
    <col min="4" max="4" width="15.7109375" style="49" customWidth="1"/>
    <col min="5" max="5" width="1" style="49" customWidth="1"/>
    <col min="6" max="6" width="15.7109375" style="49" customWidth="1"/>
    <col min="7" max="7" width="14.42578125" style="49" bestFit="1" customWidth="1"/>
    <col min="8" max="9" width="15.5703125" style="49" bestFit="1" customWidth="1"/>
    <col min="10" max="16384" width="9.140625" style="49"/>
  </cols>
  <sheetData>
    <row r="1" spans="1:6" ht="26.85" customHeight="1">
      <c r="A1" s="121" t="s">
        <v>39</v>
      </c>
      <c r="B1" s="121"/>
      <c r="C1" s="121"/>
      <c r="D1" s="121"/>
      <c r="E1" s="121"/>
      <c r="F1" s="121"/>
    </row>
    <row r="2" spans="1:6" ht="26.85" customHeight="1">
      <c r="A2" s="121" t="s">
        <v>20</v>
      </c>
      <c r="B2" s="121"/>
      <c r="C2" s="121"/>
      <c r="D2" s="121"/>
      <c r="E2" s="121"/>
      <c r="F2" s="121"/>
    </row>
    <row r="3" spans="1:6" ht="26.85" customHeight="1">
      <c r="A3" s="123" t="s">
        <v>127</v>
      </c>
      <c r="B3" s="123"/>
      <c r="C3" s="123"/>
      <c r="D3" s="123"/>
      <c r="E3" s="123"/>
      <c r="F3" s="123"/>
    </row>
    <row r="4" spans="1:6" ht="26.85" customHeight="1">
      <c r="A4" s="121" t="s">
        <v>63</v>
      </c>
      <c r="B4" s="121"/>
      <c r="C4" s="121"/>
      <c r="D4" s="121"/>
      <c r="E4" s="121"/>
      <c r="F4" s="121"/>
    </row>
    <row r="5" spans="1:6" ht="25.35" customHeight="1">
      <c r="A5" s="122" t="s">
        <v>25</v>
      </c>
      <c r="B5" s="122"/>
      <c r="C5" s="122"/>
      <c r="D5" s="122"/>
      <c r="E5" s="122"/>
      <c r="F5" s="122"/>
    </row>
    <row r="6" spans="1:6" ht="6" customHeight="1"/>
    <row r="7" spans="1:6" ht="23.1" customHeight="1">
      <c r="B7" s="62" t="s">
        <v>40</v>
      </c>
      <c r="C7" s="62"/>
      <c r="D7" s="62">
        <v>2565</v>
      </c>
      <c r="F7" s="62">
        <v>2564</v>
      </c>
    </row>
    <row r="8" spans="1:6" ht="23.1" customHeight="1">
      <c r="A8" s="52" t="s">
        <v>21</v>
      </c>
      <c r="B8" s="52"/>
      <c r="C8" s="52"/>
      <c r="F8" s="62"/>
    </row>
    <row r="9" spans="1:6" ht="23.1" customHeight="1">
      <c r="A9" s="58" t="s">
        <v>79</v>
      </c>
      <c r="B9" s="58"/>
      <c r="C9" s="58"/>
      <c r="D9" s="1">
        <f>'กำไรขาดทุน 3 เดือน'!D29</f>
        <v>42627088</v>
      </c>
      <c r="E9" s="51"/>
      <c r="F9" s="1">
        <v>35478096</v>
      </c>
    </row>
    <row r="10" spans="1:6" ht="23.1" customHeight="1">
      <c r="A10" s="58" t="s">
        <v>43</v>
      </c>
      <c r="B10" s="58"/>
      <c r="C10" s="58"/>
      <c r="D10" s="1"/>
      <c r="E10" s="51"/>
      <c r="F10" s="1"/>
    </row>
    <row r="11" spans="1:6" ht="23.1" customHeight="1">
      <c r="A11" s="55" t="s">
        <v>93</v>
      </c>
      <c r="B11" s="58"/>
      <c r="C11" s="58"/>
      <c r="D11" s="1">
        <f>'กำไรขาดทุน 3 เดือน'!D26</f>
        <v>10609071</v>
      </c>
      <c r="E11" s="51"/>
      <c r="F11" s="1">
        <v>8814694</v>
      </c>
    </row>
    <row r="12" spans="1:6" ht="23.1" customHeight="1">
      <c r="A12" s="55" t="s">
        <v>137</v>
      </c>
      <c r="B12" s="55"/>
      <c r="C12" s="55"/>
      <c r="D12" s="1">
        <v>1362236</v>
      </c>
      <c r="E12" s="51"/>
      <c r="F12" s="1">
        <v>321487</v>
      </c>
    </row>
    <row r="13" spans="1:6" ht="23.1" customHeight="1">
      <c r="A13" s="6" t="s">
        <v>122</v>
      </c>
      <c r="B13" s="55"/>
      <c r="C13" s="55"/>
      <c r="D13" s="21">
        <v>-706</v>
      </c>
      <c r="E13" s="51"/>
      <c r="F13" s="72">
        <v>-691589</v>
      </c>
    </row>
    <row r="14" spans="1:6" ht="23.1" customHeight="1">
      <c r="A14" s="6" t="s">
        <v>123</v>
      </c>
      <c r="B14" s="65"/>
      <c r="C14" s="55"/>
      <c r="D14" s="22" t="s">
        <v>131</v>
      </c>
      <c r="E14" s="51"/>
      <c r="F14" s="1">
        <v>3217172</v>
      </c>
    </row>
    <row r="15" spans="1:6" ht="23.1" customHeight="1">
      <c r="A15" s="55" t="s">
        <v>44</v>
      </c>
      <c r="B15" s="55"/>
      <c r="C15" s="55"/>
      <c r="D15" s="1">
        <v>8567055</v>
      </c>
      <c r="E15" s="51"/>
      <c r="F15" s="78">
        <v>7928858</v>
      </c>
    </row>
    <row r="16" spans="1:6" ht="23.1" customHeight="1">
      <c r="A16" s="55" t="s">
        <v>121</v>
      </c>
      <c r="B16" s="55"/>
      <c r="C16" s="55"/>
      <c r="D16" s="1">
        <v>1119816</v>
      </c>
      <c r="E16" s="51"/>
      <c r="F16" s="22">
        <v>1067865</v>
      </c>
    </row>
    <row r="17" spans="1:9" ht="23.1" customHeight="1">
      <c r="A17" s="55" t="s">
        <v>53</v>
      </c>
      <c r="B17" s="55"/>
      <c r="C17" s="55"/>
      <c r="D17" s="20">
        <v>2602813</v>
      </c>
      <c r="E17" s="51"/>
      <c r="F17" s="20">
        <v>2522955</v>
      </c>
    </row>
    <row r="18" spans="1:9" ht="23.1" customHeight="1">
      <c r="A18" s="58"/>
      <c r="B18" s="58"/>
      <c r="C18" s="58"/>
      <c r="D18" s="16">
        <f>SUM(D9:D17)</f>
        <v>66887373</v>
      </c>
      <c r="E18" s="51"/>
      <c r="F18" s="16">
        <f>SUM(F9:F17)</f>
        <v>58659538</v>
      </c>
    </row>
    <row r="19" spans="1:9" ht="23.1" customHeight="1">
      <c r="A19" s="58" t="s">
        <v>22</v>
      </c>
      <c r="B19" s="58"/>
      <c r="C19" s="58"/>
      <c r="D19" s="1"/>
      <c r="E19" s="51"/>
      <c r="F19" s="1"/>
    </row>
    <row r="20" spans="1:9" ht="23.1" customHeight="1">
      <c r="A20" s="55" t="s">
        <v>49</v>
      </c>
      <c r="B20" s="55"/>
      <c r="C20" s="55"/>
      <c r="D20" s="1">
        <v>222489669</v>
      </c>
      <c r="E20" s="53"/>
      <c r="F20" s="72">
        <v>-146147638</v>
      </c>
    </row>
    <row r="21" spans="1:9" ht="23.1" customHeight="1">
      <c r="A21" s="55" t="s">
        <v>50</v>
      </c>
      <c r="B21" s="55"/>
      <c r="C21" s="55"/>
      <c r="D21" s="1">
        <v>687445</v>
      </c>
      <c r="E21" s="51"/>
      <c r="F21" s="72">
        <v>1056714</v>
      </c>
    </row>
    <row r="22" spans="1:9" ht="23.1" customHeight="1">
      <c r="A22" s="55" t="s">
        <v>120</v>
      </c>
      <c r="B22" s="65">
        <v>5.4</v>
      </c>
      <c r="C22" s="55"/>
      <c r="D22" s="1">
        <v>82391</v>
      </c>
      <c r="E22" s="51"/>
      <c r="F22" s="72">
        <v>7921545</v>
      </c>
    </row>
    <row r="23" spans="1:9" ht="23.1" customHeight="1">
      <c r="A23" s="55" t="s">
        <v>48</v>
      </c>
      <c r="B23" s="55"/>
      <c r="C23" s="55"/>
      <c r="D23" s="21">
        <v>-10886776</v>
      </c>
      <c r="E23" s="51"/>
      <c r="F23" s="72">
        <v>6793078</v>
      </c>
    </row>
    <row r="24" spans="1:9" ht="23.1" customHeight="1">
      <c r="A24" s="55" t="s">
        <v>1</v>
      </c>
      <c r="B24" s="55"/>
      <c r="C24" s="55"/>
      <c r="D24" s="21">
        <v>-2686932</v>
      </c>
      <c r="E24" s="51"/>
      <c r="F24" s="72">
        <v>333751</v>
      </c>
      <c r="H24" s="53"/>
    </row>
    <row r="25" spans="1:9" ht="23.1" customHeight="1">
      <c r="A25" s="55" t="s">
        <v>52</v>
      </c>
      <c r="B25" s="58"/>
      <c r="C25" s="58"/>
      <c r="D25" s="21">
        <v>-171</v>
      </c>
      <c r="E25" s="51"/>
      <c r="F25" s="71">
        <v>-241</v>
      </c>
    </row>
    <row r="26" spans="1:9" ht="23.1" customHeight="1">
      <c r="A26" s="55" t="s">
        <v>73</v>
      </c>
      <c r="B26" s="55"/>
      <c r="C26" s="55"/>
      <c r="D26" s="21">
        <v>-574801</v>
      </c>
      <c r="E26" s="51"/>
      <c r="F26" s="71">
        <v>-754564</v>
      </c>
    </row>
    <row r="27" spans="1:9" ht="23.1" customHeight="1">
      <c r="A27" s="58" t="s">
        <v>51</v>
      </c>
      <c r="B27" s="58"/>
      <c r="C27" s="58"/>
      <c r="D27" s="22"/>
      <c r="E27" s="51"/>
      <c r="F27" s="73"/>
    </row>
    <row r="28" spans="1:9" ht="23.1" customHeight="1">
      <c r="A28" s="55" t="s">
        <v>104</v>
      </c>
      <c r="B28" s="58"/>
      <c r="C28" s="58"/>
      <c r="D28" s="25">
        <v>-3597723</v>
      </c>
      <c r="E28" s="51"/>
      <c r="F28" s="71">
        <v>11046648</v>
      </c>
      <c r="G28" s="29"/>
      <c r="H28" s="29"/>
      <c r="I28" s="29"/>
    </row>
    <row r="29" spans="1:9" ht="23.1" customHeight="1">
      <c r="A29" s="55" t="s">
        <v>5</v>
      </c>
      <c r="B29" s="55"/>
      <c r="C29" s="55"/>
      <c r="D29" s="25">
        <v>1044477</v>
      </c>
      <c r="E29" s="53"/>
      <c r="F29" s="71">
        <v>-3811567</v>
      </c>
    </row>
    <row r="30" spans="1:9" ht="23.1" customHeight="1">
      <c r="A30" s="55" t="s">
        <v>91</v>
      </c>
      <c r="B30" s="55"/>
      <c r="C30" s="55"/>
      <c r="D30" s="83">
        <v>-971025</v>
      </c>
      <c r="E30" s="53"/>
      <c r="F30" s="74">
        <v>762750</v>
      </c>
    </row>
    <row r="31" spans="1:9" ht="23.1" customHeight="1">
      <c r="A31" s="56" t="s">
        <v>132</v>
      </c>
      <c r="B31" s="55"/>
      <c r="C31" s="55"/>
      <c r="D31" s="72">
        <f>SUM(D18:D30)</f>
        <v>272473927</v>
      </c>
      <c r="E31" s="63"/>
      <c r="F31" s="72">
        <f>SUM(F18:F30)</f>
        <v>-64139986</v>
      </c>
    </row>
    <row r="32" spans="1:9" ht="23.1" customHeight="1">
      <c r="A32" s="55" t="s">
        <v>45</v>
      </c>
      <c r="B32" s="55"/>
      <c r="C32" s="55"/>
      <c r="D32" s="21">
        <v>-9199390</v>
      </c>
      <c r="E32" s="51"/>
      <c r="F32" s="73">
        <v>-8042363</v>
      </c>
    </row>
    <row r="33" spans="1:9" ht="23.1" customHeight="1">
      <c r="A33" s="88" t="s">
        <v>133</v>
      </c>
      <c r="B33" s="55"/>
      <c r="C33" s="55"/>
      <c r="D33" s="18">
        <f>SUM(D31:D32)</f>
        <v>263274537</v>
      </c>
      <c r="E33" s="51"/>
      <c r="F33" s="75">
        <f>SUM(F31:F32)</f>
        <v>-72182349</v>
      </c>
    </row>
    <row r="34" spans="1:9" ht="23.1" customHeight="1">
      <c r="A34" s="88"/>
      <c r="B34" s="55"/>
      <c r="C34" s="55"/>
      <c r="D34" s="16"/>
      <c r="E34" s="51"/>
      <c r="F34" s="16"/>
    </row>
    <row r="35" spans="1:9" ht="23.1" customHeight="1">
      <c r="A35" s="88"/>
      <c r="B35" s="55"/>
      <c r="C35" s="55"/>
      <c r="D35" s="16"/>
      <c r="E35" s="51"/>
      <c r="F35" s="16"/>
    </row>
    <row r="36" spans="1:9" ht="25.35" customHeight="1">
      <c r="A36" s="121" t="s">
        <v>39</v>
      </c>
      <c r="B36" s="121"/>
      <c r="C36" s="121"/>
      <c r="D36" s="121"/>
      <c r="E36" s="121"/>
      <c r="F36" s="121"/>
    </row>
    <row r="37" spans="1:9" ht="25.35" customHeight="1">
      <c r="A37" s="123" t="s">
        <v>26</v>
      </c>
      <c r="B37" s="123"/>
      <c r="C37" s="123"/>
      <c r="D37" s="123"/>
      <c r="E37" s="123"/>
      <c r="F37" s="123"/>
    </row>
    <row r="38" spans="1:9" ht="25.35" customHeight="1">
      <c r="A38" s="123" t="str">
        <f>A3</f>
        <v>สำหรับงวดสามเดือนสิ้นสุดวันที่ 31 มีนาคม 2565</v>
      </c>
      <c r="B38" s="123"/>
      <c r="C38" s="123"/>
      <c r="D38" s="123"/>
      <c r="E38" s="123"/>
      <c r="F38" s="123"/>
    </row>
    <row r="39" spans="1:9" ht="25.35" customHeight="1">
      <c r="A39" s="123" t="s">
        <v>63</v>
      </c>
      <c r="B39" s="123"/>
      <c r="C39" s="123"/>
      <c r="D39" s="123"/>
      <c r="E39" s="123"/>
      <c r="F39" s="123"/>
    </row>
    <row r="40" spans="1:9" ht="25.35" customHeight="1">
      <c r="A40" s="122" t="s">
        <v>25</v>
      </c>
      <c r="B40" s="122"/>
      <c r="C40" s="122"/>
      <c r="D40" s="122"/>
      <c r="E40" s="122"/>
      <c r="F40" s="122"/>
    </row>
    <row r="41" spans="1:9" ht="6" customHeight="1"/>
    <row r="42" spans="1:9" ht="23.1" customHeight="1">
      <c r="B42" s="62" t="s">
        <v>40</v>
      </c>
      <c r="C42" s="62"/>
      <c r="D42" s="62">
        <v>2565</v>
      </c>
      <c r="F42" s="62">
        <v>2564</v>
      </c>
    </row>
    <row r="43" spans="1:9" ht="23.1" customHeight="1">
      <c r="A43" s="52" t="s">
        <v>23</v>
      </c>
      <c r="B43" s="52"/>
      <c r="C43" s="52"/>
      <c r="D43" s="61"/>
    </row>
    <row r="44" spans="1:9" ht="23.1" customHeight="1">
      <c r="A44" s="58" t="s">
        <v>124</v>
      </c>
      <c r="B44" s="65"/>
      <c r="C44" s="65"/>
      <c r="D44" s="21">
        <v>-27178</v>
      </c>
      <c r="E44" s="60"/>
      <c r="F44" s="79">
        <v>-77310</v>
      </c>
    </row>
    <row r="45" spans="1:9" ht="23.1" customHeight="1">
      <c r="A45" s="58" t="s">
        <v>101</v>
      </c>
      <c r="B45" s="65">
        <v>5.2</v>
      </c>
      <c r="C45" s="65"/>
      <c r="D45" s="25">
        <v>-4527345</v>
      </c>
      <c r="E45" s="60"/>
      <c r="F45" s="79">
        <v>-109782</v>
      </c>
      <c r="H45" s="29"/>
      <c r="I45" s="53"/>
    </row>
    <row r="46" spans="1:9" ht="23.1" customHeight="1">
      <c r="A46" s="58" t="s">
        <v>110</v>
      </c>
      <c r="B46" s="65"/>
      <c r="C46" s="65"/>
      <c r="D46" s="20">
        <v>1869</v>
      </c>
      <c r="E46" s="60"/>
      <c r="F46" s="80">
        <v>691589</v>
      </c>
    </row>
    <row r="47" spans="1:9" ht="23.1" customHeight="1">
      <c r="A47" s="56" t="s">
        <v>134</v>
      </c>
      <c r="B47" s="55"/>
      <c r="C47" s="55"/>
      <c r="D47" s="24">
        <f>SUM(D44:D46)</f>
        <v>-4552654</v>
      </c>
      <c r="E47" s="53"/>
      <c r="F47" s="81">
        <f>SUM(F44:F46)</f>
        <v>504497</v>
      </c>
    </row>
    <row r="48" spans="1:9" ht="23.1" customHeight="1">
      <c r="D48" s="1"/>
      <c r="E48" s="51"/>
      <c r="F48" s="1"/>
    </row>
    <row r="49" spans="1:9" ht="23.1" customHeight="1">
      <c r="A49" s="52" t="s">
        <v>24</v>
      </c>
      <c r="B49" s="52"/>
      <c r="C49" s="52"/>
      <c r="D49" s="1"/>
      <c r="E49" s="51"/>
      <c r="F49" s="1"/>
    </row>
    <row r="50" spans="1:9" ht="23.1" customHeight="1">
      <c r="A50" s="58" t="s">
        <v>94</v>
      </c>
      <c r="B50" s="65">
        <v>5.3</v>
      </c>
      <c r="C50" s="66"/>
      <c r="D50" s="25">
        <v>-2750000000</v>
      </c>
      <c r="E50" s="59"/>
      <c r="F50" s="25">
        <v>-2790000000</v>
      </c>
    </row>
    <row r="51" spans="1:9" ht="23.1" customHeight="1">
      <c r="A51" s="58" t="s">
        <v>95</v>
      </c>
      <c r="B51" s="65">
        <v>5.3</v>
      </c>
      <c r="C51" s="58"/>
      <c r="D51" s="16">
        <v>2560000000</v>
      </c>
      <c r="E51" s="57"/>
      <c r="F51" s="22">
        <v>2820000000</v>
      </c>
    </row>
    <row r="52" spans="1:9" ht="23.1" customHeight="1">
      <c r="A52" s="58" t="s">
        <v>99</v>
      </c>
      <c r="B52" s="65">
        <v>5.3</v>
      </c>
      <c r="C52" s="58"/>
      <c r="D52" s="21">
        <v>-57606666</v>
      </c>
      <c r="E52" s="57"/>
      <c r="F52" s="89">
        <v>-53686667</v>
      </c>
    </row>
    <row r="53" spans="1:9" ht="23.1" customHeight="1">
      <c r="A53" s="58" t="s">
        <v>116</v>
      </c>
      <c r="B53" s="65">
        <v>5.3</v>
      </c>
      <c r="C53" s="58"/>
      <c r="D53" s="21">
        <v>-130592</v>
      </c>
      <c r="E53" s="57"/>
      <c r="F53" s="80">
        <v>-67110</v>
      </c>
    </row>
    <row r="54" spans="1:9" ht="23.1" customHeight="1">
      <c r="A54" s="58" t="s">
        <v>117</v>
      </c>
      <c r="B54" s="65">
        <v>5.3</v>
      </c>
      <c r="C54" s="58"/>
      <c r="D54" s="21">
        <v>-3488</v>
      </c>
      <c r="E54" s="57"/>
      <c r="F54" s="80">
        <v>-6330</v>
      </c>
    </row>
    <row r="55" spans="1:9" ht="23.1" customHeight="1">
      <c r="A55" s="56" t="s">
        <v>135</v>
      </c>
      <c r="B55" s="65"/>
      <c r="C55" s="55"/>
      <c r="D55" s="40">
        <f>SUM(D50:D54)</f>
        <v>-247740746</v>
      </c>
      <c r="E55" s="53"/>
      <c r="F55" s="40">
        <f>SUM(F50:F54)</f>
        <v>-23760107</v>
      </c>
    </row>
    <row r="56" spans="1:9" ht="23.1" customHeight="1">
      <c r="D56" s="21"/>
      <c r="E56" s="51"/>
      <c r="F56" s="21"/>
    </row>
    <row r="57" spans="1:9" ht="23.1" customHeight="1">
      <c r="A57" s="49" t="s">
        <v>103</v>
      </c>
      <c r="D57" s="54">
        <f>+D55+D47+D33</f>
        <v>10981137</v>
      </c>
      <c r="E57" s="53"/>
      <c r="F57" s="54">
        <f>+F55+F47+F33</f>
        <v>-95437959</v>
      </c>
      <c r="H57" s="29"/>
      <c r="I57" s="91"/>
    </row>
    <row r="58" spans="1:9" ht="23.1" customHeight="1">
      <c r="A58" s="49" t="s">
        <v>65</v>
      </c>
      <c r="D58" s="1">
        <v>333767948</v>
      </c>
      <c r="E58" s="51"/>
      <c r="F58" s="1">
        <v>390619301</v>
      </c>
      <c r="H58" s="29"/>
      <c r="I58" s="29"/>
    </row>
    <row r="59" spans="1:9" ht="23.1" customHeight="1" thickBot="1">
      <c r="A59" s="52" t="s">
        <v>64</v>
      </c>
      <c r="B59" s="65">
        <v>5.0999999999999996</v>
      </c>
      <c r="C59" s="65"/>
      <c r="D59" s="8">
        <f>SUM(D57:D58)</f>
        <v>344749085</v>
      </c>
      <c r="E59" s="51"/>
      <c r="F59" s="8">
        <f>SUM(F57:F58)</f>
        <v>295181342</v>
      </c>
      <c r="I59" s="92"/>
    </row>
    <row r="60" spans="1:9" ht="23.1" customHeight="1" thickTop="1">
      <c r="A60" s="52"/>
      <c r="B60" s="52"/>
      <c r="C60" s="52"/>
      <c r="D60" s="16"/>
      <c r="E60" s="51"/>
      <c r="F60" s="26"/>
    </row>
    <row r="61" spans="1:9" ht="23.1" customHeight="1">
      <c r="D61" s="67"/>
    </row>
    <row r="62" spans="1:9" ht="23.1" customHeight="1">
      <c r="D62" s="50"/>
    </row>
    <row r="63" spans="1:9" ht="23.1" customHeight="1"/>
    <row r="64" spans="1:9" ht="23.1" customHeight="1"/>
    <row r="65" spans="1:1" ht="23.1" customHeight="1"/>
    <row r="66" spans="1:1" ht="23.1" customHeight="1"/>
    <row r="67" spans="1:1" ht="23.1" customHeight="1"/>
    <row r="68" spans="1:1" ht="23.1" customHeight="1"/>
    <row r="69" spans="1:1" ht="23.1" customHeight="1"/>
    <row r="70" spans="1:1" ht="23.1" customHeight="1">
      <c r="A70" s="49" t="s">
        <v>81</v>
      </c>
    </row>
    <row r="71" spans="1:1" ht="23.1" customHeight="1"/>
    <row r="72" spans="1:1" ht="23.1" customHeight="1"/>
    <row r="73" spans="1:1" ht="23.1" customHeight="1"/>
    <row r="74" spans="1:1" ht="23.1" customHeight="1"/>
    <row r="75" spans="1:1" ht="23.1" customHeight="1"/>
    <row r="76" spans="1:1" ht="23.1" customHeight="1"/>
    <row r="77" spans="1:1" ht="23.1" customHeight="1"/>
    <row r="78" spans="1:1" ht="23.1" customHeight="1"/>
    <row r="79" spans="1:1" ht="23.1" customHeight="1"/>
  </sheetData>
  <mergeCells count="10">
    <mergeCell ref="A1:F1"/>
    <mergeCell ref="A40:F40"/>
    <mergeCell ref="A2:F2"/>
    <mergeCell ref="A3:F3"/>
    <mergeCell ref="A5:F5"/>
    <mergeCell ref="A37:F37"/>
    <mergeCell ref="A38:F38"/>
    <mergeCell ref="A4:F4"/>
    <mergeCell ref="A39:F39"/>
    <mergeCell ref="A36:F36"/>
  </mergeCells>
  <pageMargins left="0.8" right="0.3" top="1" bottom="0.5" header="0.5" footer="0.2"/>
  <pageSetup paperSize="9" scale="95" orientation="portrait" r:id="rId1"/>
  <headerFooter alignWithMargins="0"/>
  <rowBreaks count="1" manualBreakCount="1">
    <brk id="35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tasnipper xmlns="http://datasnipper" included="true" guid="8c95bc33-eaca-4eb4-92bc-4ea3048de572"/>
</file>

<file path=customXml/itemProps1.xml><?xml version="1.0" encoding="utf-8"?>
<ds:datastoreItem xmlns:ds="http://schemas.openxmlformats.org/officeDocument/2006/customXml" ds:itemID="{D5708BD4-7848-4130-B074-6042BA29C4E0}">
  <ds:schemaRefs>
    <ds:schemaRef ds:uri="http://datasnipper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สินทรัพย์</vt:lpstr>
      <vt:lpstr>หนี้สิน</vt:lpstr>
      <vt:lpstr>กำไรขาดทุน 3 เดือน</vt:lpstr>
      <vt:lpstr>ส่วนของผู้ถือหุ้น</vt:lpstr>
      <vt:lpstr>กระแสเงินสด</vt:lpstr>
      <vt:lpstr>กระแสเงินสด!Print_Area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Kanokporn Suntornsripitak</cp:lastModifiedBy>
  <cp:lastPrinted>2022-05-06T09:13:29Z</cp:lastPrinted>
  <dcterms:created xsi:type="dcterms:W3CDTF">2001-10-01T09:27:46Z</dcterms:created>
  <dcterms:modified xsi:type="dcterms:W3CDTF">2022-05-10T08:49:35Z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2021-07-15T04:00:42Z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3920f4e6-3dfb-422b-9ef1-b5ce3a02fbbf</vt:lpwstr>
  </property>
  <property fmtid="{D5CDD505-2E9C-101B-9397-08002B2CF9AE}" pid="8" name="MSIP_Label_ea60d57e-af5b-4752-ac57-3e4f28ca11dc_ContentBits">
    <vt:lpwstr>0</vt:lpwstr>
  </property>
</Properties>
</file>