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IR, Secretariat &amp; Compliance1\BOD and ACM\139th BOD &amp; 2st ACM 2022\BOD\SET ส่งงบ 1Q22\"/>
    </mc:Choice>
  </mc:AlternateContent>
  <xr:revisionPtr revIDLastSave="0" documentId="8_{1E345254-4B50-45CF-A247-F0EF9AF40CF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SSET" sheetId="1" r:id="rId1"/>
    <sheet name="LIABILITIES" sheetId="8" r:id="rId2"/>
    <sheet name="INCOME 3 Months" sheetId="10" r:id="rId3"/>
    <sheet name="SHAREHOLDER" sheetId="9" r:id="rId4"/>
    <sheet name="CASH FLOWS" sheetId="12" r:id="rId5"/>
  </sheets>
  <definedNames>
    <definedName name="AS2DocOpenMode" hidden="1">"AS2DocumentEdit"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0" i="1" l="1"/>
  <c r="C11" i="12"/>
  <c r="D21" i="10"/>
  <c r="D26" i="10"/>
  <c r="D28" i="10" s="1"/>
  <c r="C18" i="8" l="1"/>
  <c r="C18" i="1"/>
  <c r="D30" i="10"/>
  <c r="C9" i="12" s="1"/>
  <c r="C31" i="1" l="1"/>
  <c r="C64" i="12"/>
  <c r="L11" i="9"/>
  <c r="E51" i="12"/>
  <c r="L16" i="9"/>
  <c r="L13" i="9"/>
  <c r="J14" i="9"/>
  <c r="H14" i="9"/>
  <c r="F14" i="9"/>
  <c r="D14" i="9"/>
  <c r="D19" i="9"/>
  <c r="E63" i="8" l="1"/>
  <c r="C61" i="12" l="1"/>
  <c r="H19" i="9" l="1"/>
  <c r="F19" i="9"/>
  <c r="F14" i="10"/>
  <c r="C51" i="12" l="1"/>
  <c r="E61" i="12" l="1"/>
  <c r="F20" i="10"/>
  <c r="F21" i="10" l="1"/>
  <c r="F26" i="10" s="1"/>
  <c r="F28" i="10" s="1"/>
  <c r="F30" i="10" s="1"/>
  <c r="F32" i="10" s="1"/>
  <c r="E19" i="12"/>
  <c r="L14" i="9" l="1"/>
  <c r="E30" i="1" l="1"/>
  <c r="E18" i="1"/>
  <c r="E31" i="1" l="1"/>
  <c r="E25" i="8"/>
  <c r="E18" i="8"/>
  <c r="E26" i="8" l="1"/>
  <c r="E64" i="8" s="1"/>
  <c r="E32" i="12" l="1"/>
  <c r="E34" i="12" s="1"/>
  <c r="E63" i="12" l="1"/>
  <c r="E65" i="12" s="1"/>
  <c r="D20" i="10"/>
  <c r="D14" i="10"/>
  <c r="C19" i="12" l="1"/>
  <c r="C32" i="12" s="1"/>
  <c r="J18" i="9"/>
  <c r="D32" i="10"/>
  <c r="C34" i="12" l="1"/>
  <c r="C63" i="12" s="1"/>
  <c r="C65" i="12" s="1"/>
  <c r="L18" i="9"/>
  <c r="L19" i="9" s="1"/>
  <c r="J19" i="9"/>
  <c r="C62" i="8" s="1"/>
  <c r="C63" i="8" s="1"/>
  <c r="C25" i="8"/>
  <c r="C26" i="8" s="1"/>
  <c r="C64" i="8" l="1"/>
</calcChain>
</file>

<file path=xl/sharedStrings.xml><?xml version="1.0" encoding="utf-8"?>
<sst xmlns="http://schemas.openxmlformats.org/spreadsheetml/2006/main" count="202" uniqueCount="152">
  <si>
    <t>ASSETS</t>
  </si>
  <si>
    <t>CURRENT  ASSETS</t>
  </si>
  <si>
    <t>Other current assets</t>
  </si>
  <si>
    <t>Total Current Assets</t>
  </si>
  <si>
    <t>TOTAL  ASSETS</t>
  </si>
  <si>
    <t>BAHT</t>
  </si>
  <si>
    <t>CURRENT  LIABILITIES</t>
  </si>
  <si>
    <t xml:space="preserve">Total Current Liabilities </t>
  </si>
  <si>
    <t xml:space="preserve">Appropriated </t>
  </si>
  <si>
    <t>REVENUES</t>
  </si>
  <si>
    <t>Factoring income</t>
  </si>
  <si>
    <t>Finance lease income</t>
  </si>
  <si>
    <t>Factoring commission and service fees</t>
  </si>
  <si>
    <t>Other income</t>
  </si>
  <si>
    <t>Total Revenues</t>
  </si>
  <si>
    <t>EXPENSES</t>
  </si>
  <si>
    <t>Total Expenses</t>
  </si>
  <si>
    <t>WEIGHTED  AVERAGE  NUMBER  OF</t>
  </si>
  <si>
    <t>SHARES</t>
  </si>
  <si>
    <t>CASH  FLOWS  FROM  OPERATING  ACTIVITIES</t>
  </si>
  <si>
    <t>Operating assets (increase) decrease</t>
  </si>
  <si>
    <t>CASH  FLOWS  FROM  INVESTING  ACTIVITIES</t>
  </si>
  <si>
    <t>CASH  FLOWS  FROM  FINANCING  ACTIVITIES</t>
  </si>
  <si>
    <t>TOTAL  LIABILITIES</t>
  </si>
  <si>
    <t>Hire purchase income</t>
  </si>
  <si>
    <t xml:space="preserve">BASIC  EARNINGS  PER  SHARE  </t>
  </si>
  <si>
    <t>RETAINED  EARNINGS</t>
  </si>
  <si>
    <t>Unappropriated</t>
  </si>
  <si>
    <t>NON-CURRENT  ASSETS</t>
  </si>
  <si>
    <t>NON-CURRENT  LIABILITIES</t>
  </si>
  <si>
    <t>INCOME  TAX  EXPENSE</t>
  </si>
  <si>
    <t>Cash and cash equivalents</t>
  </si>
  <si>
    <t>Appropriated</t>
  </si>
  <si>
    <t>Total</t>
  </si>
  <si>
    <t>IFS  CAPITAL  (THAILAND)  PUBLIC  COMPANY  LIMITED</t>
  </si>
  <si>
    <t>Bank deposits held as collateral</t>
  </si>
  <si>
    <t>SHARE  CAPITAL</t>
  </si>
  <si>
    <t>Interest expenses</t>
  </si>
  <si>
    <t>Operating liabilities increase (decrease)</t>
  </si>
  <si>
    <t>Other current liabilities</t>
  </si>
  <si>
    <t>Notes</t>
  </si>
  <si>
    <t>Depreciation and amortization</t>
  </si>
  <si>
    <t>Management benefit expenses</t>
  </si>
  <si>
    <t xml:space="preserve">Selling expenses </t>
  </si>
  <si>
    <t>Administrative expenses</t>
  </si>
  <si>
    <t>Issued and paid-up share capital</t>
  </si>
  <si>
    <t>Issued and</t>
  </si>
  <si>
    <t>Other non-current assets</t>
  </si>
  <si>
    <t>Total Non-current Assets</t>
  </si>
  <si>
    <t>Deferred tax assets</t>
  </si>
  <si>
    <t>Premium on</t>
  </si>
  <si>
    <t>Ordinary</t>
  </si>
  <si>
    <t>"Unaudited"</t>
  </si>
  <si>
    <t>As at</t>
  </si>
  <si>
    <t>December 31,</t>
  </si>
  <si>
    <t>"UNAUDITED"</t>
  </si>
  <si>
    <t>UNIT : BAHT</t>
  </si>
  <si>
    <t>Authorized share capital</t>
  </si>
  <si>
    <t>Legal reserve</t>
  </si>
  <si>
    <t>Shares</t>
  </si>
  <si>
    <r>
      <t>ORDINARY  SHARES</t>
    </r>
    <r>
      <rPr>
        <sz val="10"/>
        <rFont val="Times New Roman"/>
        <family val="1"/>
      </rPr>
      <t xml:space="preserve"> </t>
    </r>
  </si>
  <si>
    <t>PROFIT FOR THE PERIODS</t>
  </si>
  <si>
    <t>Changes during the period</t>
  </si>
  <si>
    <t>STATEMENT  OF  FINANCIAL POSITION</t>
  </si>
  <si>
    <t>STATEMENT  OF  CASH  FLOWS</t>
  </si>
  <si>
    <r>
      <t xml:space="preserve">STATEMENT  OF  CASH  FLOWS </t>
    </r>
    <r>
      <rPr>
        <sz val="10"/>
        <rFont val="Times New Roman"/>
        <family val="1"/>
      </rPr>
      <t xml:space="preserve"> (CONTINUED)</t>
    </r>
  </si>
  <si>
    <t>See condensed notes to the financial statements</t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</si>
  <si>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</si>
  <si>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t xml:space="preserve">   from financial institutions </t>
  </si>
  <si>
    <t>Plant and equipment</t>
  </si>
  <si>
    <t>Equity</t>
  </si>
  <si>
    <t xml:space="preserve">Shareholders' </t>
  </si>
  <si>
    <t xml:space="preserve">   to financial institutions </t>
  </si>
  <si>
    <t>Paid-up</t>
  </si>
  <si>
    <t>Share Capital</t>
  </si>
  <si>
    <t>Retained Earnings</t>
  </si>
  <si>
    <t>Legal Reserve</t>
  </si>
  <si>
    <t>Factoring receivables</t>
  </si>
  <si>
    <t>Inventory finance receivables</t>
  </si>
  <si>
    <t>Hire purchase receivables</t>
  </si>
  <si>
    <t xml:space="preserve">LIABILITIES  AND SHAREHOLDERS' EQUITY </t>
  </si>
  <si>
    <t>Total Non-current Liabilities</t>
  </si>
  <si>
    <t>SHAREHOLDERS' EQUITY</t>
  </si>
  <si>
    <t>ADDITIONAL  PAID-UP  CAPITAL</t>
  </si>
  <si>
    <t>Premium on ordinary shares</t>
  </si>
  <si>
    <t>TOTAL  SHAREHOLDERS' EQUITY</t>
  </si>
  <si>
    <t>STATEMENT  OF  CHANGES  IN  SHAREHOLDERS'  EQUITY</t>
  </si>
  <si>
    <t xml:space="preserve">   Total comprehensive income </t>
  </si>
  <si>
    <t>493,500,000 ordinary shares of Baht 1 each</t>
  </si>
  <si>
    <t>Other intangible assets</t>
  </si>
  <si>
    <t>493,499,975 ordinary shares of Baht 1 each</t>
  </si>
  <si>
    <t xml:space="preserve">Other non-current liabilities </t>
  </si>
  <si>
    <t>Finance cost</t>
  </si>
  <si>
    <t xml:space="preserve">Short-term borrowings from financial institutions </t>
  </si>
  <si>
    <t>Current portion of long-term borrowings</t>
  </si>
  <si>
    <t>Cash paid for short-term borrowings</t>
  </si>
  <si>
    <t>Cash received from short-term borrowings</t>
  </si>
  <si>
    <t>Cash paid for long-term borrowings</t>
  </si>
  <si>
    <t xml:space="preserve">TOTAL  LIABILITIES  AND  SHAREHOLDERS' EQUITY  </t>
  </si>
  <si>
    <t>Cash and cash equivalents at the beginning of the periods</t>
  </si>
  <si>
    <t>Cash and cash equivalents at the end of the periods</t>
  </si>
  <si>
    <t>PROFIT  BEFORE  INCOME  TAX  EXPENSE</t>
  </si>
  <si>
    <t>Long-term borrowings</t>
  </si>
  <si>
    <t>TOTAL  COMPREHENSIVE  INCOME  FOR THE  PERIODS</t>
  </si>
  <si>
    <t>OTHER COMPREHENSIVE INCOME</t>
  </si>
  <si>
    <t>Interest expense paid</t>
  </si>
  <si>
    <t>Other non-current liabilities</t>
  </si>
  <si>
    <t>Cash paid for purchases of other intangible assets</t>
  </si>
  <si>
    <t>Net increase (decrease) in cash and cash equivalents</t>
  </si>
  <si>
    <t xml:space="preserve">STATEMENT  OF  COMPREHENSIVE  INCOME </t>
  </si>
  <si>
    <t>Other current payables</t>
  </si>
  <si>
    <t>Investment properties</t>
  </si>
  <si>
    <t>Beginning balance as at January 1, 2021</t>
  </si>
  <si>
    <t xml:space="preserve">Non-current provisions for employee benefits </t>
  </si>
  <si>
    <t>Income tax expenses</t>
  </si>
  <si>
    <t>Profit from operating activities</t>
  </si>
  <si>
    <t>Cash received from disposal of assets</t>
  </si>
  <si>
    <t>Gain on disposal of fixed assets</t>
  </si>
  <si>
    <t>Hire purchase current receivables</t>
  </si>
  <si>
    <t>Finance lease current receivables</t>
  </si>
  <si>
    <t>Finance lease non-current receivables</t>
  </si>
  <si>
    <t>Right-of-use assets</t>
  </si>
  <si>
    <t>Lease liabilities</t>
  </si>
  <si>
    <t>Current portion of lease liabilities</t>
  </si>
  <si>
    <t>Note</t>
  </si>
  <si>
    <t>Cash paid for lease liabilities</t>
  </si>
  <si>
    <t>Cash paid for interest expenses under lease agreements</t>
  </si>
  <si>
    <t>Profit for the periods</t>
  </si>
  <si>
    <t>Finance lease receivables</t>
  </si>
  <si>
    <t>Properties foreclosed</t>
  </si>
  <si>
    <t>Adjustments for:</t>
  </si>
  <si>
    <t xml:space="preserve">Loss on written-off assets </t>
  </si>
  <si>
    <t>Cash paid for purchases of equipment</t>
  </si>
  <si>
    <t>-</t>
  </si>
  <si>
    <t>Employee benefits expense</t>
  </si>
  <si>
    <r>
      <t xml:space="preserve">AS  AT  MARCH </t>
    </r>
    <r>
      <rPr>
        <b/>
        <sz val="12"/>
        <rFont val="Times New Roman"/>
        <family val="1"/>
      </rPr>
      <t xml:space="preserve"> 31,  2022</t>
    </r>
  </si>
  <si>
    <t>March 31,</t>
  </si>
  <si>
    <r>
      <t xml:space="preserve">FOR  THE  THREE-MONTH  PERIOD  ENDED  MARCH </t>
    </r>
    <r>
      <rPr>
        <b/>
        <sz val="12"/>
        <rFont val="Times New Roman"/>
        <family val="1"/>
      </rPr>
      <t xml:space="preserve"> 31,  2022</t>
    </r>
  </si>
  <si>
    <r>
      <t xml:space="preserve">FOR  THE  THREE-MONTH  PERIOD  ENDED  MARCH  </t>
    </r>
    <r>
      <rPr>
        <b/>
        <sz val="12"/>
        <rFont val="Times New Roman"/>
        <family val="1"/>
      </rPr>
      <t>31,  2022</t>
    </r>
  </si>
  <si>
    <t>Beginning balance as at January 1, 2022</t>
  </si>
  <si>
    <t>Ending balance as at March 31, 2022</t>
  </si>
  <si>
    <t>Ending balance as at March 31, 2021</t>
  </si>
  <si>
    <t>Net cash provide by (used in) investing activities</t>
  </si>
  <si>
    <t>Cash received from (paid for) operating activities</t>
  </si>
  <si>
    <t>Net cash used in financing activities</t>
  </si>
  <si>
    <t>Impairment loss determined in</t>
  </si>
  <si>
    <t xml:space="preserve">Impairment loss determined in </t>
  </si>
  <si>
    <t>Net cash provided by (used in) operating activities</t>
  </si>
  <si>
    <r>
      <t xml:space="preserve">         LIABILITIES AND SHAREHOLDERS' EQUITY </t>
    </r>
    <r>
      <rPr>
        <sz val="10"/>
        <rFont val="Times New Roman"/>
        <family val="1"/>
      </rPr>
      <t>(CONTINUED)</t>
    </r>
  </si>
  <si>
    <t xml:space="preserve">    accordance with TFRS 9 </t>
  </si>
  <si>
    <t xml:space="preserve">      accordance with TFRS 9</t>
  </si>
  <si>
    <t>Corporate income tax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</si>
</sst>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\(#,##0\);\(#,##0\)"/>
    <numFmt numFmtId="167" formatCode="\-"/>
    <numFmt numFmtId="168" formatCode="_(* #,##0_);_(* \(#,##0\);_(* &quot;-&quot;??????_);_(@_)"/>
    <numFmt numFmtId="169" formatCode="_(* #,##0_);_(* \(#,##0\);_(* &quot;-&quot;??_);_(@_)"/>
    <numFmt numFmtId="170" formatCode="_(* #,##0.00000_);_(* \(#,##0.00000\);_(* &quot;-&quot;?????_);_(@_)"/>
    <numFmt numFmtId="171" formatCode="_(* #,##0_);_(* \(#,##0\);_(* &quot;-&quot;?????_);_(@_)"/>
  </numFmts>
  <fonts count="70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2"/>
      <color theme="0"/>
      <name val="Times New Roman"/>
      <family val="1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6"/>
      <name val="Angsana New"/>
      <family val="1"/>
    </font>
    <font>
      <b/>
      <sz val="16"/>
      <name val="Angsana New"/>
      <family val="1"/>
    </font>
    <font>
      <sz val="14"/>
      <color rgb="FF000000"/>
      <name val="Angsana New"/>
      <family val="1"/>
    </font>
    <font>
      <sz val="12"/>
      <name val="Angsana New"/>
      <family val="1"/>
    </font>
    <font>
      <sz val="9"/>
      <color rgb="FF00000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4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8" fillId="3" borderId="0" applyNumberFormat="0" applyBorder="0" applyAlignment="0" applyProtection="0"/>
    <xf numFmtId="0" fontId="12" fillId="20" borderId="1" applyNumberFormat="0" applyAlignment="0" applyProtection="0"/>
    <xf numFmtId="0" fontId="14" fillId="21" borderId="2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6" fillId="0" borderId="0" applyNumberFormat="0" applyFill="0" applyBorder="0" applyAlignment="0" applyProtection="0"/>
    <xf numFmtId="0" fontId="10" fillId="7" borderId="1" applyNumberFormat="0" applyAlignment="0" applyProtection="0"/>
    <xf numFmtId="0" fontId="13" fillId="0" borderId="6" applyNumberFormat="0" applyFill="0" applyAlignment="0" applyProtection="0"/>
    <xf numFmtId="0" fontId="9" fillId="22" borderId="0" applyNumberFormat="0" applyBorder="0" applyAlignment="0" applyProtection="0"/>
    <xf numFmtId="0" fontId="27" fillId="0" borderId="0"/>
    <xf numFmtId="0" fontId="1" fillId="0" borderId="0"/>
    <xf numFmtId="0" fontId="2" fillId="23" borderId="7" applyNumberFormat="0" applyFont="0" applyAlignment="0" applyProtection="0"/>
    <xf numFmtId="0" fontId="11" fillId="20" borderId="8" applyNumberFormat="0" applyAlignment="0" applyProtection="0"/>
    <xf numFmtId="0" fontId="3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0" fillId="0" borderId="0"/>
    <xf numFmtId="0" fontId="46" fillId="0" borderId="0"/>
    <xf numFmtId="0" fontId="47" fillId="0" borderId="0" applyNumberFormat="0" applyFill="0" applyBorder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50" fillId="0" borderId="17" applyNumberFormat="0" applyFill="0" applyAlignment="0" applyProtection="0"/>
    <xf numFmtId="0" fontId="50" fillId="0" borderId="0" applyNumberFormat="0" applyFill="0" applyBorder="0" applyAlignment="0" applyProtection="0"/>
    <xf numFmtId="0" fontId="51" fillId="24" borderId="0" applyNumberFormat="0" applyBorder="0" applyAlignment="0" applyProtection="0"/>
    <xf numFmtId="0" fontId="52" fillId="25" borderId="0" applyNumberFormat="0" applyBorder="0" applyAlignment="0" applyProtection="0"/>
    <xf numFmtId="0" fontId="53" fillId="26" borderId="0" applyNumberFormat="0" applyBorder="0" applyAlignment="0" applyProtection="0"/>
    <xf numFmtId="0" fontId="54" fillId="27" borderId="18" applyNumberFormat="0" applyAlignment="0" applyProtection="0"/>
    <xf numFmtId="0" fontId="55" fillId="28" borderId="19" applyNumberFormat="0" applyAlignment="0" applyProtection="0"/>
    <xf numFmtId="0" fontId="56" fillId="28" borderId="18" applyNumberFormat="0" applyAlignment="0" applyProtection="0"/>
    <xf numFmtId="0" fontId="57" fillId="0" borderId="20" applyNumberFormat="0" applyFill="0" applyAlignment="0" applyProtection="0"/>
    <xf numFmtId="0" fontId="58" fillId="29" borderId="21" applyNumberFormat="0" applyAlignment="0" applyProtection="0"/>
    <xf numFmtId="0" fontId="59" fillId="0" borderId="0" applyNumberFormat="0" applyFill="0" applyBorder="0" applyAlignment="0" applyProtection="0"/>
    <xf numFmtId="0" fontId="46" fillId="30" borderId="22" applyNumberFormat="0" applyFont="0" applyAlignment="0" applyProtection="0"/>
    <xf numFmtId="0" fontId="60" fillId="0" borderId="0" applyNumberFormat="0" applyFill="0" applyBorder="0" applyAlignment="0" applyProtection="0"/>
    <xf numFmtId="0" fontId="61" fillId="0" borderId="23" applyNumberFormat="0" applyFill="0" applyAlignment="0" applyProtection="0"/>
    <xf numFmtId="0" fontId="62" fillId="31" borderId="0" applyNumberFormat="0" applyBorder="0" applyAlignment="0" applyProtection="0"/>
    <xf numFmtId="0" fontId="46" fillId="32" borderId="0" applyNumberFormat="0" applyBorder="0" applyAlignment="0" applyProtection="0"/>
    <xf numFmtId="0" fontId="46" fillId="33" borderId="0" applyNumberFormat="0" applyBorder="0" applyAlignment="0" applyProtection="0"/>
    <xf numFmtId="0" fontId="62" fillId="34" borderId="0" applyNumberFormat="0" applyBorder="0" applyAlignment="0" applyProtection="0"/>
    <xf numFmtId="0" fontId="62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62" fillId="38" borderId="0" applyNumberFormat="0" applyBorder="0" applyAlignment="0" applyProtection="0"/>
    <xf numFmtId="0" fontId="62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62" fillId="42" borderId="0" applyNumberFormat="0" applyBorder="0" applyAlignment="0" applyProtection="0"/>
    <xf numFmtId="0" fontId="62" fillId="43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62" fillId="46" borderId="0" applyNumberFormat="0" applyBorder="0" applyAlignment="0" applyProtection="0"/>
    <xf numFmtId="0" fontId="62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62" fillId="50" borderId="0" applyNumberFormat="0" applyBorder="0" applyAlignment="0" applyProtection="0"/>
    <xf numFmtId="0" fontId="62" fillId="51" borderId="0" applyNumberFormat="0" applyBorder="0" applyAlignment="0" applyProtection="0"/>
    <xf numFmtId="0" fontId="46" fillId="52" borderId="0" applyNumberFormat="0" applyBorder="0" applyAlignment="0" applyProtection="0"/>
    <xf numFmtId="0" fontId="46" fillId="53" borderId="0" applyNumberFormat="0" applyBorder="0" applyAlignment="0" applyProtection="0"/>
    <xf numFmtId="0" fontId="62" fillId="54" borderId="0" applyNumberFormat="0" applyBorder="0" applyAlignment="0" applyProtection="0"/>
    <xf numFmtId="164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9" fillId="0" borderId="0"/>
    <xf numFmtId="0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0" fontId="32" fillId="0" borderId="16" applyNumberFormat="0" applyFill="0" applyAlignment="0" applyProtection="0"/>
    <xf numFmtId="0" fontId="33" fillId="0" borderId="17" applyNumberFormat="0" applyFill="0" applyAlignment="0" applyProtection="0"/>
    <xf numFmtId="0" fontId="33" fillId="0" borderId="0" applyNumberFormat="0" applyFill="0" applyBorder="0" applyAlignment="0" applyProtection="0"/>
    <xf numFmtId="0" fontId="34" fillId="24" borderId="0" applyNumberFormat="0" applyBorder="0" applyAlignment="0" applyProtection="0"/>
    <xf numFmtId="0" fontId="35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7" borderId="18" applyNumberFormat="0" applyAlignment="0" applyProtection="0"/>
    <xf numFmtId="0" fontId="38" fillId="28" borderId="19" applyNumberFormat="0" applyAlignment="0" applyProtection="0"/>
    <xf numFmtId="0" fontId="39" fillId="28" borderId="18" applyNumberFormat="0" applyAlignment="0" applyProtection="0"/>
    <xf numFmtId="0" fontId="40" fillId="0" borderId="20" applyNumberFormat="0" applyFill="0" applyAlignment="0" applyProtection="0"/>
    <xf numFmtId="0" fontId="41" fillId="29" borderId="21" applyNumberFormat="0" applyAlignment="0" applyProtection="0"/>
    <xf numFmtId="0" fontId="42" fillId="0" borderId="0" applyNumberFormat="0" applyFill="0" applyBorder="0" applyAlignment="0" applyProtection="0"/>
    <xf numFmtId="0" fontId="29" fillId="30" borderId="22" applyNumberFormat="0" applyFont="0" applyAlignment="0" applyProtection="0"/>
    <xf numFmtId="0" fontId="43" fillId="0" borderId="0" applyNumberFormat="0" applyFill="0" applyBorder="0" applyAlignment="0" applyProtection="0"/>
    <xf numFmtId="0" fontId="44" fillId="0" borderId="23" applyNumberFormat="0" applyFill="0" applyAlignment="0" applyProtection="0"/>
    <xf numFmtId="0" fontId="45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45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45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45" fillId="43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45" fillId="47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45" fillId="51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1" fillId="23" borderId="7" applyNumberFormat="0" applyFont="0" applyAlignment="0" applyProtection="0"/>
  </cellStyleXfs>
  <cellXfs count="122">
    <xf numFmtId="0" fontId="0" fillId="0" borderId="0" xfId="0"/>
    <xf numFmtId="0" fontId="23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left" vertical="center" indent="2"/>
    </xf>
    <xf numFmtId="0" fontId="21" fillId="0" borderId="0" xfId="0" applyFont="1" applyFill="1" applyAlignment="1">
      <alignment horizontal="left" vertical="center" indent="4"/>
    </xf>
    <xf numFmtId="0" fontId="23" fillId="0" borderId="0" xfId="0" applyFont="1" applyFill="1" applyAlignment="1">
      <alignment vertical="center"/>
    </xf>
    <xf numFmtId="164" fontId="21" fillId="0" borderId="0" xfId="28" applyFont="1" applyFill="1" applyAlignment="1">
      <alignment vertical="center"/>
    </xf>
    <xf numFmtId="0" fontId="21" fillId="0" borderId="0" xfId="0" applyFont="1" applyFill="1" applyAlignment="1"/>
    <xf numFmtId="37" fontId="21" fillId="0" borderId="0" xfId="0" applyNumberFormat="1" applyFont="1" applyFill="1" applyBorder="1" applyAlignment="1">
      <alignment vertical="center"/>
    </xf>
    <xf numFmtId="0" fontId="22" fillId="0" borderId="0" xfId="0" applyFont="1" applyFill="1" applyAlignment="1">
      <alignment horizontal="left" vertical="center" indent="2"/>
    </xf>
    <xf numFmtId="0" fontId="22" fillId="0" borderId="0" xfId="0" applyFont="1" applyFill="1" applyAlignment="1">
      <alignment vertical="center"/>
    </xf>
    <xf numFmtId="0" fontId="25" fillId="0" borderId="0" xfId="0" applyFont="1" applyFill="1" applyAlignment="1">
      <alignment vertical="center"/>
    </xf>
    <xf numFmtId="0" fontId="25" fillId="0" borderId="0" xfId="0" applyFont="1" applyFill="1" applyAlignment="1">
      <alignment horizontal="left" vertical="center" indent="1"/>
    </xf>
    <xf numFmtId="0" fontId="21" fillId="0" borderId="0" xfId="0" applyFont="1" applyFill="1" applyAlignment="1">
      <alignment horizontal="left" vertical="center" indent="3"/>
    </xf>
    <xf numFmtId="0" fontId="22" fillId="0" borderId="0" xfId="0" applyFont="1" applyFill="1" applyBorder="1" applyAlignment="1">
      <alignment vertical="center"/>
    </xf>
    <xf numFmtId="0" fontId="24" fillId="0" borderId="0" xfId="0" applyFont="1" applyFill="1" applyAlignment="1">
      <alignment horizontal="left" vertical="center" indent="4"/>
    </xf>
    <xf numFmtId="41" fontId="21" fillId="0" borderId="0" xfId="28" applyNumberFormat="1" applyFont="1" applyFill="1" applyAlignment="1">
      <alignment vertical="center"/>
    </xf>
    <xf numFmtId="166" fontId="21" fillId="0" borderId="0" xfId="0" applyNumberFormat="1" applyFont="1" applyFill="1" applyAlignment="1">
      <alignment vertical="center"/>
    </xf>
    <xf numFmtId="39" fontId="23" fillId="0" borderId="0" xfId="0" applyNumberFormat="1" applyFont="1" applyFill="1" applyAlignment="1">
      <alignment horizontal="center" vertical="center"/>
    </xf>
    <xf numFmtId="3" fontId="21" fillId="0" borderId="0" xfId="0" applyNumberFormat="1" applyFont="1" applyFill="1" applyAlignment="1">
      <alignment vertical="center"/>
    </xf>
    <xf numFmtId="0" fontId="28" fillId="0" borderId="0" xfId="0" applyFont="1" applyFill="1" applyAlignment="1">
      <alignment vertical="center"/>
    </xf>
    <xf numFmtId="0" fontId="21" fillId="0" borderId="0" xfId="0" applyFont="1" applyFill="1" applyAlignment="1">
      <alignment horizontal="left" vertical="center" indent="6"/>
    </xf>
    <xf numFmtId="0" fontId="21" fillId="0" borderId="0" xfId="0" applyFont="1" applyFill="1" applyBorder="1" applyAlignment="1">
      <alignment vertical="center"/>
    </xf>
    <xf numFmtId="164" fontId="21" fillId="0" borderId="0" xfId="0" applyNumberFormat="1" applyFont="1" applyFill="1" applyAlignment="1">
      <alignment vertical="center"/>
    </xf>
    <xf numFmtId="43" fontId="21" fillId="0" borderId="0" xfId="0" applyNumberFormat="1" applyFont="1" applyFill="1" applyAlignment="1">
      <alignment vertical="center"/>
    </xf>
    <xf numFmtId="37" fontId="28" fillId="0" borderId="0" xfId="0" applyNumberFormat="1" applyFont="1" applyFill="1" applyAlignment="1">
      <alignment vertical="center"/>
    </xf>
    <xf numFmtId="37" fontId="21" fillId="0" borderId="0" xfId="0" applyNumberFormat="1" applyFont="1" applyFill="1" applyAlignment="1">
      <alignment horizontal="right" vertical="center"/>
    </xf>
    <xf numFmtId="37" fontId="21" fillId="0" borderId="0" xfId="0" applyNumberFormat="1" applyFont="1" applyFill="1" applyBorder="1" applyAlignment="1">
      <alignment horizontal="right" vertical="center"/>
    </xf>
    <xf numFmtId="0" fontId="25" fillId="0" borderId="0" xfId="0" applyFont="1" applyFill="1" applyAlignment="1">
      <alignment horizontal="left" vertical="center"/>
    </xf>
    <xf numFmtId="168" fontId="21" fillId="0" borderId="0" xfId="28" quotePrefix="1" applyNumberFormat="1" applyFont="1" applyFill="1" applyAlignment="1">
      <alignment horizontal="right" vertical="center"/>
    </xf>
    <xf numFmtId="0" fontId="21" fillId="0" borderId="0" xfId="0" applyFont="1" applyFill="1" applyAlignment="1">
      <alignment horizontal="left" vertical="center" indent="1"/>
    </xf>
    <xf numFmtId="0" fontId="25" fillId="0" borderId="0" xfId="0" applyFont="1" applyFill="1" applyBorder="1" applyAlignment="1">
      <alignment vertical="center"/>
    </xf>
    <xf numFmtId="0" fontId="21" fillId="0" borderId="0" xfId="0" applyFont="1" applyFill="1" applyAlignment="1">
      <alignment horizontal="left" vertical="center" indent="5"/>
    </xf>
    <xf numFmtId="37" fontId="21" fillId="0" borderId="0" xfId="28" applyNumberFormat="1" applyFont="1" applyFill="1" applyAlignment="1">
      <alignment horizontal="right" vertical="center"/>
    </xf>
    <xf numFmtId="0" fontId="21" fillId="0" borderId="0" xfId="0" quotePrefix="1" applyFont="1" applyFill="1" applyAlignment="1">
      <alignment vertical="center"/>
    </xf>
    <xf numFmtId="37" fontId="21" fillId="0" borderId="10" xfId="0" applyNumberFormat="1" applyFont="1" applyFill="1" applyBorder="1" applyAlignment="1">
      <alignment vertical="center"/>
    </xf>
    <xf numFmtId="37" fontId="21" fillId="0" borderId="11" xfId="0" applyNumberFormat="1" applyFont="1" applyFill="1" applyBorder="1" applyAlignment="1">
      <alignment vertical="center"/>
    </xf>
    <xf numFmtId="37" fontId="21" fillId="0" borderId="12" xfId="0" applyNumberFormat="1" applyFont="1" applyFill="1" applyBorder="1" applyAlignment="1">
      <alignment vertical="center"/>
    </xf>
    <xf numFmtId="170" fontId="21" fillId="0" borderId="0" xfId="28" applyNumberFormat="1" applyFont="1" applyFill="1" applyAlignment="1">
      <alignment vertical="center"/>
    </xf>
    <xf numFmtId="37" fontId="21" fillId="0" borderId="0" xfId="0" applyNumberFormat="1" applyFont="1" applyFill="1" applyAlignment="1">
      <alignment vertical="center"/>
    </xf>
    <xf numFmtId="165" fontId="21" fillId="0" borderId="0" xfId="28" applyNumberFormat="1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165" fontId="21" fillId="0" borderId="10" xfId="28" applyNumberFormat="1" applyFont="1" applyFill="1" applyBorder="1" applyAlignment="1">
      <alignment vertical="center"/>
    </xf>
    <xf numFmtId="165" fontId="21" fillId="0" borderId="14" xfId="28" applyNumberFormat="1" applyFont="1" applyFill="1" applyBorder="1" applyAlignment="1">
      <alignment vertical="center"/>
    </xf>
    <xf numFmtId="39" fontId="21" fillId="0" borderId="0" xfId="0" applyNumberFormat="1" applyFont="1" applyFill="1" applyAlignment="1">
      <alignment vertical="center"/>
    </xf>
    <xf numFmtId="37" fontId="21" fillId="0" borderId="0" xfId="28" applyNumberFormat="1" applyFont="1" applyFill="1" applyAlignment="1">
      <alignment vertical="center"/>
    </xf>
    <xf numFmtId="37" fontId="21" fillId="0" borderId="10" xfId="28" applyNumberFormat="1" applyFont="1" applyFill="1" applyBorder="1" applyAlignment="1">
      <alignment vertical="center"/>
    </xf>
    <xf numFmtId="37" fontId="21" fillId="0" borderId="0" xfId="28" applyNumberFormat="1" applyFont="1" applyFill="1" applyBorder="1" applyAlignment="1">
      <alignment vertical="center"/>
    </xf>
    <xf numFmtId="37" fontId="21" fillId="0" borderId="11" xfId="28" applyNumberFormat="1" applyFont="1" applyFill="1" applyBorder="1" applyAlignment="1">
      <alignment vertical="center"/>
    </xf>
    <xf numFmtId="165" fontId="21" fillId="0" borderId="0" xfId="28" applyNumberFormat="1" applyFont="1" applyFill="1" applyAlignment="1">
      <alignment vertical="center"/>
    </xf>
    <xf numFmtId="169" fontId="21" fillId="0" borderId="0" xfId="28" applyNumberFormat="1" applyFont="1" applyFill="1" applyAlignment="1">
      <alignment horizontal="right" vertical="center"/>
    </xf>
    <xf numFmtId="165" fontId="21" fillId="0" borderId="12" xfId="28" applyNumberFormat="1" applyFont="1" applyFill="1" applyBorder="1" applyAlignment="1">
      <alignment vertical="center"/>
    </xf>
    <xf numFmtId="166" fontId="21" fillId="0" borderId="0" xfId="28" applyNumberFormat="1" applyFont="1" applyFill="1" applyAlignment="1">
      <alignment horizontal="right" vertical="center"/>
    </xf>
    <xf numFmtId="0" fontId="28" fillId="0" borderId="0" xfId="0" applyFont="1" applyFill="1" applyAlignment="1"/>
    <xf numFmtId="0" fontId="21" fillId="0" borderId="0" xfId="0" applyFont="1" applyFill="1" applyBorder="1" applyAlignment="1">
      <alignment horizontal="center" vertical="center"/>
    </xf>
    <xf numFmtId="0" fontId="21" fillId="0" borderId="0" xfId="40" applyFont="1" applyFill="1" applyAlignment="1">
      <alignment horizontal="center" vertical="center"/>
    </xf>
    <xf numFmtId="0" fontId="21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left" vertical="center"/>
    </xf>
    <xf numFmtId="165" fontId="21" fillId="0" borderId="0" xfId="28" applyNumberFormat="1" applyFont="1" applyFill="1" applyAlignment="1">
      <alignment horizontal="right" vertical="center"/>
    </xf>
    <xf numFmtId="170" fontId="21" fillId="0" borderId="12" xfId="28" applyNumberFormat="1" applyFont="1" applyFill="1" applyBorder="1" applyAlignment="1">
      <alignment vertical="center"/>
    </xf>
    <xf numFmtId="0" fontId="26" fillId="0" borderId="0" xfId="0" applyFont="1" applyFill="1" applyAlignment="1"/>
    <xf numFmtId="165" fontId="21" fillId="0" borderId="13" xfId="28" applyNumberFormat="1" applyFont="1" applyFill="1" applyBorder="1" applyAlignment="1">
      <alignment vertical="center"/>
    </xf>
    <xf numFmtId="0" fontId="68" fillId="0" borderId="0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37" fontId="21" fillId="0" borderId="0" xfId="28" applyNumberFormat="1" applyFont="1" applyFill="1" applyBorder="1" applyAlignment="1">
      <alignment horizontal="right" vertical="center"/>
    </xf>
    <xf numFmtId="165" fontId="21" fillId="0" borderId="12" xfId="28" applyNumberFormat="1" applyFont="1" applyFill="1" applyBorder="1" applyAlignment="1">
      <alignment horizontal="right" vertical="center"/>
    </xf>
    <xf numFmtId="165" fontId="21" fillId="0" borderId="11" xfId="28" applyNumberFormat="1" applyFont="1" applyFill="1" applyBorder="1" applyAlignment="1">
      <alignment horizontal="right" vertical="center"/>
    </xf>
    <xf numFmtId="165" fontId="21" fillId="0" borderId="14" xfId="28" applyNumberFormat="1" applyFont="1" applyFill="1" applyBorder="1" applyAlignment="1">
      <alignment horizontal="right" vertical="center"/>
    </xf>
    <xf numFmtId="169" fontId="21" fillId="0" borderId="12" xfId="28" applyNumberFormat="1" applyFont="1" applyFill="1" applyBorder="1" applyAlignment="1">
      <alignment horizontal="right" vertical="center"/>
    </xf>
    <xf numFmtId="0" fontId="68" fillId="0" borderId="0" xfId="0" applyFont="1" applyFill="1" applyBorder="1" applyAlignment="1">
      <alignment vertical="center" wrapText="1"/>
    </xf>
    <xf numFmtId="0" fontId="68" fillId="0" borderId="0" xfId="0" applyFont="1" applyFill="1" applyAlignment="1">
      <alignment vertical="center"/>
    </xf>
    <xf numFmtId="0" fontId="69" fillId="0" borderId="0" xfId="0" applyFont="1" applyFill="1" applyBorder="1" applyAlignment="1">
      <alignment vertical="center"/>
    </xf>
    <xf numFmtId="0" fontId="68" fillId="0" borderId="0" xfId="0" applyFont="1" applyFill="1" applyBorder="1" applyAlignment="1">
      <alignment horizontal="left" vertical="center" wrapText="1" indent="2"/>
    </xf>
    <xf numFmtId="0" fontId="69" fillId="0" borderId="0" xfId="0" applyFont="1" applyFill="1" applyBorder="1" applyAlignment="1">
      <alignment horizontal="left" vertical="center"/>
    </xf>
    <xf numFmtId="0" fontId="69" fillId="0" borderId="0" xfId="0" applyFont="1" applyFill="1" applyBorder="1" applyAlignment="1">
      <alignment horizontal="left" vertical="center" wrapText="1"/>
    </xf>
    <xf numFmtId="37" fontId="68" fillId="0" borderId="0" xfId="0" applyNumberFormat="1" applyFont="1" applyFill="1" applyBorder="1" applyAlignment="1">
      <alignment vertical="center"/>
    </xf>
    <xf numFmtId="0" fontId="68" fillId="0" borderId="0" xfId="0" applyFont="1" applyFill="1" applyBorder="1" applyAlignment="1">
      <alignment horizontal="left" vertical="center"/>
    </xf>
    <xf numFmtId="167" fontId="68" fillId="0" borderId="0" xfId="0" applyNumberFormat="1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left" vertical="center" wrapText="1"/>
    </xf>
    <xf numFmtId="37" fontId="68" fillId="0" borderId="14" xfId="0" applyNumberFormat="1" applyFont="1" applyFill="1" applyBorder="1" applyAlignment="1">
      <alignment vertical="center"/>
    </xf>
    <xf numFmtId="37" fontId="68" fillId="0" borderId="0" xfId="0" applyNumberFormat="1" applyFont="1" applyFill="1" applyBorder="1" applyAlignment="1">
      <alignment horizontal="center" vertical="center"/>
    </xf>
    <xf numFmtId="37" fontId="68" fillId="0" borderId="0" xfId="0" applyNumberFormat="1" applyFont="1" applyFill="1" applyAlignment="1">
      <alignment vertical="center"/>
    </xf>
    <xf numFmtId="0" fontId="68" fillId="0" borderId="0" xfId="0" applyFont="1" applyFill="1" applyAlignment="1">
      <alignment horizontal="left" vertical="center"/>
    </xf>
    <xf numFmtId="37" fontId="21" fillId="0" borderId="0" xfId="28" quotePrefix="1" applyNumberFormat="1" applyFont="1" applyFill="1" applyAlignment="1">
      <alignment horizontal="right" vertical="center"/>
    </xf>
    <xf numFmtId="165" fontId="21" fillId="0" borderId="10" xfId="28" applyNumberFormat="1" applyFont="1" applyFill="1" applyBorder="1" applyAlignment="1">
      <alignment horizontal="right" vertical="center"/>
    </xf>
    <xf numFmtId="166" fontId="21" fillId="0" borderId="10" xfId="28" applyNumberFormat="1" applyFont="1" applyFill="1" applyBorder="1" applyAlignment="1">
      <alignment horizontal="right" vertical="center"/>
    </xf>
    <xf numFmtId="37" fontId="21" fillId="0" borderId="12" xfId="0" applyNumberFormat="1" applyFont="1" applyFill="1" applyBorder="1" applyAlignment="1">
      <alignment horizontal="right" vertical="center"/>
    </xf>
    <xf numFmtId="165" fontId="21" fillId="0" borderId="0" xfId="28" applyNumberFormat="1" applyFont="1" applyFill="1" applyBorder="1" applyAlignment="1">
      <alignment horizontal="right" vertical="center"/>
    </xf>
    <xf numFmtId="3" fontId="21" fillId="0" borderId="0" xfId="0" applyNumberFormat="1" applyFont="1" applyFill="1" applyBorder="1" applyAlignment="1">
      <alignment vertical="center"/>
    </xf>
    <xf numFmtId="171" fontId="21" fillId="0" borderId="0" xfId="28" applyNumberFormat="1" applyFont="1" applyFill="1" applyAlignment="1">
      <alignment vertical="center"/>
    </xf>
    <xf numFmtId="37" fontId="21" fillId="0" borderId="0" xfId="0" applyNumberFormat="1" applyFont="1" applyFill="1" applyAlignment="1">
      <alignment horizontal="center" vertical="center"/>
    </xf>
    <xf numFmtId="171" fontId="21" fillId="0" borderId="0" xfId="28" applyNumberFormat="1" applyFont="1" applyFill="1" applyBorder="1" applyAlignment="1">
      <alignment vertical="center"/>
    </xf>
    <xf numFmtId="171" fontId="21" fillId="0" borderId="12" xfId="28" applyNumberFormat="1" applyFont="1" applyFill="1" applyBorder="1" applyAlignment="1">
      <alignment vertical="center"/>
    </xf>
    <xf numFmtId="169" fontId="21" fillId="0" borderId="10" xfId="28" applyNumberFormat="1" applyFont="1" applyFill="1" applyBorder="1" applyAlignment="1">
      <alignment horizontal="right" vertical="center"/>
    </xf>
    <xf numFmtId="167" fontId="68" fillId="0" borderId="12" xfId="0" applyNumberFormat="1" applyFont="1" applyFill="1" applyBorder="1" applyAlignment="1">
      <alignment horizontal="center" vertical="center"/>
    </xf>
    <xf numFmtId="165" fontId="68" fillId="0" borderId="12" xfId="28" applyNumberFormat="1" applyFont="1" applyFill="1" applyBorder="1" applyAlignment="1">
      <alignment vertical="center"/>
    </xf>
    <xf numFmtId="164" fontId="21" fillId="0" borderId="0" xfId="28" applyFont="1" applyFill="1" applyAlignment="1">
      <alignment horizontal="right" vertical="center"/>
    </xf>
    <xf numFmtId="166" fontId="21" fillId="0" borderId="12" xfId="28" applyNumberFormat="1" applyFont="1" applyFill="1" applyBorder="1" applyAlignment="1">
      <alignment horizontal="right" vertical="center"/>
    </xf>
    <xf numFmtId="165" fontId="21" fillId="0" borderId="0" xfId="0" applyNumberFormat="1" applyFont="1" applyFill="1" applyAlignment="1">
      <alignment vertical="center"/>
    </xf>
    <xf numFmtId="0" fontId="25" fillId="0" borderId="0" xfId="0" applyFont="1" applyFill="1" applyAlignment="1">
      <alignment horizontal="center" vertical="center"/>
    </xf>
    <xf numFmtId="0" fontId="69" fillId="0" borderId="0" xfId="0" applyFont="1" applyFill="1" applyAlignment="1">
      <alignment horizontal="center" vertical="center"/>
    </xf>
    <xf numFmtId="0" fontId="69" fillId="0" borderId="0" xfId="0" applyFont="1" applyFill="1" applyBorder="1" applyAlignment="1">
      <alignment horizontal="center" vertical="center"/>
    </xf>
    <xf numFmtId="0" fontId="63" fillId="0" borderId="0" xfId="0" applyFont="1" applyFill="1" applyAlignment="1">
      <alignment vertical="center"/>
    </xf>
    <xf numFmtId="0" fontId="64" fillId="0" borderId="0" xfId="0" applyFont="1" applyFill="1" applyAlignment="1">
      <alignment horizontal="left" vertical="center"/>
    </xf>
    <xf numFmtId="37" fontId="63" fillId="0" borderId="0" xfId="0" applyNumberFormat="1" applyFont="1" applyFill="1" applyAlignment="1">
      <alignment vertical="center"/>
    </xf>
    <xf numFmtId="37" fontId="21" fillId="0" borderId="12" xfId="28" applyNumberFormat="1" applyFont="1" applyFill="1" applyBorder="1" applyAlignment="1">
      <alignment vertical="center"/>
    </xf>
    <xf numFmtId="37" fontId="68" fillId="0" borderId="12" xfId="0" applyNumberFormat="1" applyFont="1" applyFill="1" applyBorder="1" applyAlignment="1">
      <alignment vertical="center"/>
    </xf>
    <xf numFmtId="3" fontId="65" fillId="0" borderId="0" xfId="0" applyNumberFormat="1" applyFont="1" applyFill="1"/>
    <xf numFmtId="41" fontId="21" fillId="0" borderId="0" xfId="0" applyNumberFormat="1" applyFont="1" applyFill="1" applyAlignment="1">
      <alignment vertical="center"/>
    </xf>
    <xf numFmtId="169" fontId="22" fillId="0" borderId="0" xfId="0" applyNumberFormat="1" applyFont="1" applyFill="1" applyAlignment="1">
      <alignment vertical="center"/>
    </xf>
    <xf numFmtId="3" fontId="67" fillId="0" borderId="0" xfId="0" applyNumberFormat="1" applyFont="1" applyFill="1"/>
    <xf numFmtId="169" fontId="21" fillId="0" borderId="0" xfId="0" applyNumberFormat="1" applyFont="1" applyFill="1" applyAlignment="1">
      <alignment vertical="center"/>
    </xf>
    <xf numFmtId="3" fontId="65" fillId="0" borderId="0" xfId="0" applyNumberFormat="1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 vertical="center" wrapText="1"/>
    </xf>
    <xf numFmtId="0" fontId="0" fillId="0" borderId="0" xfId="0" applyFill="1"/>
    <xf numFmtId="0" fontId="25" fillId="0" borderId="0" xfId="0" applyFont="1" applyFill="1" applyAlignment="1">
      <alignment horizontal="center" vertical="center"/>
    </xf>
    <xf numFmtId="0" fontId="25" fillId="0" borderId="12" xfId="0" applyFont="1" applyFill="1" applyBorder="1" applyAlignment="1">
      <alignment horizontal="right" vertical="center"/>
    </xf>
    <xf numFmtId="0" fontId="21" fillId="0" borderId="0" xfId="0" applyFont="1" applyFill="1" applyBorder="1" applyAlignment="1">
      <alignment horizontal="left" vertical="center" wrapText="1"/>
    </xf>
    <xf numFmtId="0" fontId="69" fillId="0" borderId="0" xfId="0" applyFont="1" applyFill="1" applyAlignment="1">
      <alignment horizontal="center" vertical="center"/>
    </xf>
    <xf numFmtId="0" fontId="69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26" fillId="0" borderId="13" xfId="0" applyFont="1" applyFill="1" applyBorder="1" applyAlignment="1">
      <alignment vertical="center"/>
    </xf>
  </cellXfs>
  <cellStyles count="514">
    <cellStyle name="20% - Accent1" xfId="1" builtinId="30" customBuiltin="1"/>
    <cellStyle name="20% - Accent1 10" xfId="275" xr:uid="{00000000-0005-0000-0000-000001000000}"/>
    <cellStyle name="20% - Accent1 11" xfId="295" xr:uid="{00000000-0005-0000-0000-000002000000}"/>
    <cellStyle name="20% - Accent1 12" xfId="315" xr:uid="{00000000-0005-0000-0000-000003000000}"/>
    <cellStyle name="20% - Accent1 13" xfId="335" xr:uid="{00000000-0005-0000-0000-000004000000}"/>
    <cellStyle name="20% - Accent1 14" xfId="355" xr:uid="{00000000-0005-0000-0000-000005000000}"/>
    <cellStyle name="20% - Accent1 15" xfId="375" xr:uid="{00000000-0005-0000-0000-000006000000}"/>
    <cellStyle name="20% - Accent1 16" xfId="395" xr:uid="{00000000-0005-0000-0000-000007000000}"/>
    <cellStyle name="20% - Accent1 17" xfId="415" xr:uid="{00000000-0005-0000-0000-000008000000}"/>
    <cellStyle name="20% - Accent1 18" xfId="435" xr:uid="{00000000-0005-0000-0000-000009000000}"/>
    <cellStyle name="20% - Accent1 19" xfId="455" xr:uid="{00000000-0005-0000-0000-00000A000000}"/>
    <cellStyle name="20% - Accent1 2" xfId="110" xr:uid="{00000000-0005-0000-0000-00000B000000}"/>
    <cellStyle name="20% - Accent1 20" xfId="475" xr:uid="{00000000-0005-0000-0000-00000C000000}"/>
    <cellStyle name="20% - Accent1 21" xfId="495" xr:uid="{00000000-0005-0000-0000-00000D000000}"/>
    <cellStyle name="20% - Accent1 22" xfId="66" xr:uid="{00000000-0005-0000-0000-00000E000000}"/>
    <cellStyle name="20% - Accent1 3" xfId="135" xr:uid="{00000000-0005-0000-0000-00000F000000}"/>
    <cellStyle name="20% - Accent1 4" xfId="155" xr:uid="{00000000-0005-0000-0000-000010000000}"/>
    <cellStyle name="20% - Accent1 5" xfId="175" xr:uid="{00000000-0005-0000-0000-000011000000}"/>
    <cellStyle name="20% - Accent1 6" xfId="195" xr:uid="{00000000-0005-0000-0000-000012000000}"/>
    <cellStyle name="20% - Accent1 7" xfId="215" xr:uid="{00000000-0005-0000-0000-000013000000}"/>
    <cellStyle name="20% - Accent1 8" xfId="235" xr:uid="{00000000-0005-0000-0000-000014000000}"/>
    <cellStyle name="20% - Accent1 9" xfId="255" xr:uid="{00000000-0005-0000-0000-000015000000}"/>
    <cellStyle name="20% - Accent2" xfId="2" builtinId="34" customBuiltin="1"/>
    <cellStyle name="20% - Accent2 10" xfId="278" xr:uid="{00000000-0005-0000-0000-000017000000}"/>
    <cellStyle name="20% - Accent2 11" xfId="298" xr:uid="{00000000-0005-0000-0000-000018000000}"/>
    <cellStyle name="20% - Accent2 12" xfId="318" xr:uid="{00000000-0005-0000-0000-000019000000}"/>
    <cellStyle name="20% - Accent2 13" xfId="338" xr:uid="{00000000-0005-0000-0000-00001A000000}"/>
    <cellStyle name="20% - Accent2 14" xfId="358" xr:uid="{00000000-0005-0000-0000-00001B000000}"/>
    <cellStyle name="20% - Accent2 15" xfId="378" xr:uid="{00000000-0005-0000-0000-00001C000000}"/>
    <cellStyle name="20% - Accent2 16" xfId="398" xr:uid="{00000000-0005-0000-0000-00001D000000}"/>
    <cellStyle name="20% - Accent2 17" xfId="418" xr:uid="{00000000-0005-0000-0000-00001E000000}"/>
    <cellStyle name="20% - Accent2 18" xfId="438" xr:uid="{00000000-0005-0000-0000-00001F000000}"/>
    <cellStyle name="20% - Accent2 19" xfId="458" xr:uid="{00000000-0005-0000-0000-000020000000}"/>
    <cellStyle name="20% - Accent2 2" xfId="114" xr:uid="{00000000-0005-0000-0000-000021000000}"/>
    <cellStyle name="20% - Accent2 20" xfId="478" xr:uid="{00000000-0005-0000-0000-000022000000}"/>
    <cellStyle name="20% - Accent2 21" xfId="498" xr:uid="{00000000-0005-0000-0000-000023000000}"/>
    <cellStyle name="20% - Accent2 22" xfId="70" xr:uid="{00000000-0005-0000-0000-000024000000}"/>
    <cellStyle name="20% - Accent2 3" xfId="138" xr:uid="{00000000-0005-0000-0000-000025000000}"/>
    <cellStyle name="20% - Accent2 4" xfId="158" xr:uid="{00000000-0005-0000-0000-000026000000}"/>
    <cellStyle name="20% - Accent2 5" xfId="178" xr:uid="{00000000-0005-0000-0000-000027000000}"/>
    <cellStyle name="20% - Accent2 6" xfId="198" xr:uid="{00000000-0005-0000-0000-000028000000}"/>
    <cellStyle name="20% - Accent2 7" xfId="218" xr:uid="{00000000-0005-0000-0000-000029000000}"/>
    <cellStyle name="20% - Accent2 8" xfId="238" xr:uid="{00000000-0005-0000-0000-00002A000000}"/>
    <cellStyle name="20% - Accent2 9" xfId="258" xr:uid="{00000000-0005-0000-0000-00002B000000}"/>
    <cellStyle name="20% - Accent3" xfId="3" builtinId="38" customBuiltin="1"/>
    <cellStyle name="20% - Accent3 10" xfId="281" xr:uid="{00000000-0005-0000-0000-00002D000000}"/>
    <cellStyle name="20% - Accent3 11" xfId="301" xr:uid="{00000000-0005-0000-0000-00002E000000}"/>
    <cellStyle name="20% - Accent3 12" xfId="321" xr:uid="{00000000-0005-0000-0000-00002F000000}"/>
    <cellStyle name="20% - Accent3 13" xfId="341" xr:uid="{00000000-0005-0000-0000-000030000000}"/>
    <cellStyle name="20% - Accent3 14" xfId="361" xr:uid="{00000000-0005-0000-0000-000031000000}"/>
    <cellStyle name="20% - Accent3 15" xfId="381" xr:uid="{00000000-0005-0000-0000-000032000000}"/>
    <cellStyle name="20% - Accent3 16" xfId="401" xr:uid="{00000000-0005-0000-0000-000033000000}"/>
    <cellStyle name="20% - Accent3 17" xfId="421" xr:uid="{00000000-0005-0000-0000-000034000000}"/>
    <cellStyle name="20% - Accent3 18" xfId="441" xr:uid="{00000000-0005-0000-0000-000035000000}"/>
    <cellStyle name="20% - Accent3 19" xfId="461" xr:uid="{00000000-0005-0000-0000-000036000000}"/>
    <cellStyle name="20% - Accent3 2" xfId="118" xr:uid="{00000000-0005-0000-0000-000037000000}"/>
    <cellStyle name="20% - Accent3 20" xfId="481" xr:uid="{00000000-0005-0000-0000-000038000000}"/>
    <cellStyle name="20% - Accent3 21" xfId="501" xr:uid="{00000000-0005-0000-0000-000039000000}"/>
    <cellStyle name="20% - Accent3 22" xfId="74" xr:uid="{00000000-0005-0000-0000-00003A000000}"/>
    <cellStyle name="20% - Accent3 3" xfId="141" xr:uid="{00000000-0005-0000-0000-00003B000000}"/>
    <cellStyle name="20% - Accent3 4" xfId="161" xr:uid="{00000000-0005-0000-0000-00003C000000}"/>
    <cellStyle name="20% - Accent3 5" xfId="181" xr:uid="{00000000-0005-0000-0000-00003D000000}"/>
    <cellStyle name="20% - Accent3 6" xfId="201" xr:uid="{00000000-0005-0000-0000-00003E000000}"/>
    <cellStyle name="20% - Accent3 7" xfId="221" xr:uid="{00000000-0005-0000-0000-00003F000000}"/>
    <cellStyle name="20% - Accent3 8" xfId="241" xr:uid="{00000000-0005-0000-0000-000040000000}"/>
    <cellStyle name="20% - Accent3 9" xfId="261" xr:uid="{00000000-0005-0000-0000-000041000000}"/>
    <cellStyle name="20% - Accent4" xfId="4" builtinId="42" customBuiltin="1"/>
    <cellStyle name="20% - Accent4 10" xfId="284" xr:uid="{00000000-0005-0000-0000-000043000000}"/>
    <cellStyle name="20% - Accent4 11" xfId="304" xr:uid="{00000000-0005-0000-0000-000044000000}"/>
    <cellStyle name="20% - Accent4 12" xfId="324" xr:uid="{00000000-0005-0000-0000-000045000000}"/>
    <cellStyle name="20% - Accent4 13" xfId="344" xr:uid="{00000000-0005-0000-0000-000046000000}"/>
    <cellStyle name="20% - Accent4 14" xfId="364" xr:uid="{00000000-0005-0000-0000-000047000000}"/>
    <cellStyle name="20% - Accent4 15" xfId="384" xr:uid="{00000000-0005-0000-0000-000048000000}"/>
    <cellStyle name="20% - Accent4 16" xfId="404" xr:uid="{00000000-0005-0000-0000-000049000000}"/>
    <cellStyle name="20% - Accent4 17" xfId="424" xr:uid="{00000000-0005-0000-0000-00004A000000}"/>
    <cellStyle name="20% - Accent4 18" xfId="444" xr:uid="{00000000-0005-0000-0000-00004B000000}"/>
    <cellStyle name="20% - Accent4 19" xfId="464" xr:uid="{00000000-0005-0000-0000-00004C000000}"/>
    <cellStyle name="20% - Accent4 2" xfId="122" xr:uid="{00000000-0005-0000-0000-00004D000000}"/>
    <cellStyle name="20% - Accent4 20" xfId="484" xr:uid="{00000000-0005-0000-0000-00004E000000}"/>
    <cellStyle name="20% - Accent4 21" xfId="504" xr:uid="{00000000-0005-0000-0000-00004F000000}"/>
    <cellStyle name="20% - Accent4 22" xfId="78" xr:uid="{00000000-0005-0000-0000-000050000000}"/>
    <cellStyle name="20% - Accent4 3" xfId="144" xr:uid="{00000000-0005-0000-0000-000051000000}"/>
    <cellStyle name="20% - Accent4 4" xfId="164" xr:uid="{00000000-0005-0000-0000-000052000000}"/>
    <cellStyle name="20% - Accent4 5" xfId="184" xr:uid="{00000000-0005-0000-0000-000053000000}"/>
    <cellStyle name="20% - Accent4 6" xfId="204" xr:uid="{00000000-0005-0000-0000-000054000000}"/>
    <cellStyle name="20% - Accent4 7" xfId="224" xr:uid="{00000000-0005-0000-0000-000055000000}"/>
    <cellStyle name="20% - Accent4 8" xfId="244" xr:uid="{00000000-0005-0000-0000-000056000000}"/>
    <cellStyle name="20% - Accent4 9" xfId="264" xr:uid="{00000000-0005-0000-0000-000057000000}"/>
    <cellStyle name="20% - Accent5" xfId="5" builtinId="46" customBuiltin="1"/>
    <cellStyle name="20% - Accent5 10" xfId="287" xr:uid="{00000000-0005-0000-0000-000059000000}"/>
    <cellStyle name="20% - Accent5 11" xfId="307" xr:uid="{00000000-0005-0000-0000-00005A000000}"/>
    <cellStyle name="20% - Accent5 12" xfId="327" xr:uid="{00000000-0005-0000-0000-00005B000000}"/>
    <cellStyle name="20% - Accent5 13" xfId="347" xr:uid="{00000000-0005-0000-0000-00005C000000}"/>
    <cellStyle name="20% - Accent5 14" xfId="367" xr:uid="{00000000-0005-0000-0000-00005D000000}"/>
    <cellStyle name="20% - Accent5 15" xfId="387" xr:uid="{00000000-0005-0000-0000-00005E000000}"/>
    <cellStyle name="20% - Accent5 16" xfId="407" xr:uid="{00000000-0005-0000-0000-00005F000000}"/>
    <cellStyle name="20% - Accent5 17" xfId="427" xr:uid="{00000000-0005-0000-0000-000060000000}"/>
    <cellStyle name="20% - Accent5 18" xfId="447" xr:uid="{00000000-0005-0000-0000-000061000000}"/>
    <cellStyle name="20% - Accent5 19" xfId="467" xr:uid="{00000000-0005-0000-0000-000062000000}"/>
    <cellStyle name="20% - Accent5 2" xfId="126" xr:uid="{00000000-0005-0000-0000-000063000000}"/>
    <cellStyle name="20% - Accent5 20" xfId="487" xr:uid="{00000000-0005-0000-0000-000064000000}"/>
    <cellStyle name="20% - Accent5 21" xfId="507" xr:uid="{00000000-0005-0000-0000-000065000000}"/>
    <cellStyle name="20% - Accent5 22" xfId="82" xr:uid="{00000000-0005-0000-0000-000066000000}"/>
    <cellStyle name="20% - Accent5 3" xfId="147" xr:uid="{00000000-0005-0000-0000-000067000000}"/>
    <cellStyle name="20% - Accent5 4" xfId="167" xr:uid="{00000000-0005-0000-0000-000068000000}"/>
    <cellStyle name="20% - Accent5 5" xfId="187" xr:uid="{00000000-0005-0000-0000-000069000000}"/>
    <cellStyle name="20% - Accent5 6" xfId="207" xr:uid="{00000000-0005-0000-0000-00006A000000}"/>
    <cellStyle name="20% - Accent5 7" xfId="227" xr:uid="{00000000-0005-0000-0000-00006B000000}"/>
    <cellStyle name="20% - Accent5 8" xfId="247" xr:uid="{00000000-0005-0000-0000-00006C000000}"/>
    <cellStyle name="20% - Accent5 9" xfId="267" xr:uid="{00000000-0005-0000-0000-00006D000000}"/>
    <cellStyle name="20% - Accent6" xfId="6" builtinId="50" customBuiltin="1"/>
    <cellStyle name="20% - Accent6 10" xfId="290" xr:uid="{00000000-0005-0000-0000-00006F000000}"/>
    <cellStyle name="20% - Accent6 11" xfId="310" xr:uid="{00000000-0005-0000-0000-000070000000}"/>
    <cellStyle name="20% - Accent6 12" xfId="330" xr:uid="{00000000-0005-0000-0000-000071000000}"/>
    <cellStyle name="20% - Accent6 13" xfId="350" xr:uid="{00000000-0005-0000-0000-000072000000}"/>
    <cellStyle name="20% - Accent6 14" xfId="370" xr:uid="{00000000-0005-0000-0000-000073000000}"/>
    <cellStyle name="20% - Accent6 15" xfId="390" xr:uid="{00000000-0005-0000-0000-000074000000}"/>
    <cellStyle name="20% - Accent6 16" xfId="410" xr:uid="{00000000-0005-0000-0000-000075000000}"/>
    <cellStyle name="20% - Accent6 17" xfId="430" xr:uid="{00000000-0005-0000-0000-000076000000}"/>
    <cellStyle name="20% - Accent6 18" xfId="450" xr:uid="{00000000-0005-0000-0000-000077000000}"/>
    <cellStyle name="20% - Accent6 19" xfId="470" xr:uid="{00000000-0005-0000-0000-000078000000}"/>
    <cellStyle name="20% - Accent6 2" xfId="130" xr:uid="{00000000-0005-0000-0000-000079000000}"/>
    <cellStyle name="20% - Accent6 20" xfId="490" xr:uid="{00000000-0005-0000-0000-00007A000000}"/>
    <cellStyle name="20% - Accent6 21" xfId="510" xr:uid="{00000000-0005-0000-0000-00007B000000}"/>
    <cellStyle name="20% - Accent6 22" xfId="86" xr:uid="{00000000-0005-0000-0000-00007C000000}"/>
    <cellStyle name="20% - Accent6 3" xfId="150" xr:uid="{00000000-0005-0000-0000-00007D000000}"/>
    <cellStyle name="20% - Accent6 4" xfId="170" xr:uid="{00000000-0005-0000-0000-00007E000000}"/>
    <cellStyle name="20% - Accent6 5" xfId="190" xr:uid="{00000000-0005-0000-0000-00007F000000}"/>
    <cellStyle name="20% - Accent6 6" xfId="210" xr:uid="{00000000-0005-0000-0000-000080000000}"/>
    <cellStyle name="20% - Accent6 7" xfId="230" xr:uid="{00000000-0005-0000-0000-000081000000}"/>
    <cellStyle name="20% - Accent6 8" xfId="250" xr:uid="{00000000-0005-0000-0000-000082000000}"/>
    <cellStyle name="20% - Accent6 9" xfId="270" xr:uid="{00000000-0005-0000-0000-000083000000}"/>
    <cellStyle name="40% - Accent1" xfId="7" builtinId="31" customBuiltin="1"/>
    <cellStyle name="40% - Accent1 10" xfId="276" xr:uid="{00000000-0005-0000-0000-000085000000}"/>
    <cellStyle name="40% - Accent1 11" xfId="296" xr:uid="{00000000-0005-0000-0000-000086000000}"/>
    <cellStyle name="40% - Accent1 12" xfId="316" xr:uid="{00000000-0005-0000-0000-000087000000}"/>
    <cellStyle name="40% - Accent1 13" xfId="336" xr:uid="{00000000-0005-0000-0000-000088000000}"/>
    <cellStyle name="40% - Accent1 14" xfId="356" xr:uid="{00000000-0005-0000-0000-000089000000}"/>
    <cellStyle name="40% - Accent1 15" xfId="376" xr:uid="{00000000-0005-0000-0000-00008A000000}"/>
    <cellStyle name="40% - Accent1 16" xfId="396" xr:uid="{00000000-0005-0000-0000-00008B000000}"/>
    <cellStyle name="40% - Accent1 17" xfId="416" xr:uid="{00000000-0005-0000-0000-00008C000000}"/>
    <cellStyle name="40% - Accent1 18" xfId="436" xr:uid="{00000000-0005-0000-0000-00008D000000}"/>
    <cellStyle name="40% - Accent1 19" xfId="456" xr:uid="{00000000-0005-0000-0000-00008E000000}"/>
    <cellStyle name="40% - Accent1 2" xfId="111" xr:uid="{00000000-0005-0000-0000-00008F000000}"/>
    <cellStyle name="40% - Accent1 20" xfId="476" xr:uid="{00000000-0005-0000-0000-000090000000}"/>
    <cellStyle name="40% - Accent1 21" xfId="496" xr:uid="{00000000-0005-0000-0000-000091000000}"/>
    <cellStyle name="40% - Accent1 22" xfId="67" xr:uid="{00000000-0005-0000-0000-000092000000}"/>
    <cellStyle name="40% - Accent1 3" xfId="136" xr:uid="{00000000-0005-0000-0000-000093000000}"/>
    <cellStyle name="40% - Accent1 4" xfId="156" xr:uid="{00000000-0005-0000-0000-000094000000}"/>
    <cellStyle name="40% - Accent1 5" xfId="176" xr:uid="{00000000-0005-0000-0000-000095000000}"/>
    <cellStyle name="40% - Accent1 6" xfId="196" xr:uid="{00000000-0005-0000-0000-000096000000}"/>
    <cellStyle name="40% - Accent1 7" xfId="216" xr:uid="{00000000-0005-0000-0000-000097000000}"/>
    <cellStyle name="40% - Accent1 8" xfId="236" xr:uid="{00000000-0005-0000-0000-000098000000}"/>
    <cellStyle name="40% - Accent1 9" xfId="256" xr:uid="{00000000-0005-0000-0000-000099000000}"/>
    <cellStyle name="40% - Accent2" xfId="8" builtinId="35" customBuiltin="1"/>
    <cellStyle name="40% - Accent2 10" xfId="279" xr:uid="{00000000-0005-0000-0000-00009B000000}"/>
    <cellStyle name="40% - Accent2 11" xfId="299" xr:uid="{00000000-0005-0000-0000-00009C000000}"/>
    <cellStyle name="40% - Accent2 12" xfId="319" xr:uid="{00000000-0005-0000-0000-00009D000000}"/>
    <cellStyle name="40% - Accent2 13" xfId="339" xr:uid="{00000000-0005-0000-0000-00009E000000}"/>
    <cellStyle name="40% - Accent2 14" xfId="359" xr:uid="{00000000-0005-0000-0000-00009F000000}"/>
    <cellStyle name="40% - Accent2 15" xfId="379" xr:uid="{00000000-0005-0000-0000-0000A0000000}"/>
    <cellStyle name="40% - Accent2 16" xfId="399" xr:uid="{00000000-0005-0000-0000-0000A1000000}"/>
    <cellStyle name="40% - Accent2 17" xfId="419" xr:uid="{00000000-0005-0000-0000-0000A2000000}"/>
    <cellStyle name="40% - Accent2 18" xfId="439" xr:uid="{00000000-0005-0000-0000-0000A3000000}"/>
    <cellStyle name="40% - Accent2 19" xfId="459" xr:uid="{00000000-0005-0000-0000-0000A4000000}"/>
    <cellStyle name="40% - Accent2 2" xfId="115" xr:uid="{00000000-0005-0000-0000-0000A5000000}"/>
    <cellStyle name="40% - Accent2 20" xfId="479" xr:uid="{00000000-0005-0000-0000-0000A6000000}"/>
    <cellStyle name="40% - Accent2 21" xfId="499" xr:uid="{00000000-0005-0000-0000-0000A7000000}"/>
    <cellStyle name="40% - Accent2 22" xfId="71" xr:uid="{00000000-0005-0000-0000-0000A8000000}"/>
    <cellStyle name="40% - Accent2 3" xfId="139" xr:uid="{00000000-0005-0000-0000-0000A9000000}"/>
    <cellStyle name="40% - Accent2 4" xfId="159" xr:uid="{00000000-0005-0000-0000-0000AA000000}"/>
    <cellStyle name="40% - Accent2 5" xfId="179" xr:uid="{00000000-0005-0000-0000-0000AB000000}"/>
    <cellStyle name="40% - Accent2 6" xfId="199" xr:uid="{00000000-0005-0000-0000-0000AC000000}"/>
    <cellStyle name="40% - Accent2 7" xfId="219" xr:uid="{00000000-0005-0000-0000-0000AD000000}"/>
    <cellStyle name="40% - Accent2 8" xfId="239" xr:uid="{00000000-0005-0000-0000-0000AE000000}"/>
    <cellStyle name="40% - Accent2 9" xfId="259" xr:uid="{00000000-0005-0000-0000-0000AF000000}"/>
    <cellStyle name="40% - Accent3" xfId="9" builtinId="39" customBuiltin="1"/>
    <cellStyle name="40% - Accent3 10" xfId="282" xr:uid="{00000000-0005-0000-0000-0000B1000000}"/>
    <cellStyle name="40% - Accent3 11" xfId="302" xr:uid="{00000000-0005-0000-0000-0000B2000000}"/>
    <cellStyle name="40% - Accent3 12" xfId="322" xr:uid="{00000000-0005-0000-0000-0000B3000000}"/>
    <cellStyle name="40% - Accent3 13" xfId="342" xr:uid="{00000000-0005-0000-0000-0000B4000000}"/>
    <cellStyle name="40% - Accent3 14" xfId="362" xr:uid="{00000000-0005-0000-0000-0000B5000000}"/>
    <cellStyle name="40% - Accent3 15" xfId="382" xr:uid="{00000000-0005-0000-0000-0000B6000000}"/>
    <cellStyle name="40% - Accent3 16" xfId="402" xr:uid="{00000000-0005-0000-0000-0000B7000000}"/>
    <cellStyle name="40% - Accent3 17" xfId="422" xr:uid="{00000000-0005-0000-0000-0000B8000000}"/>
    <cellStyle name="40% - Accent3 18" xfId="442" xr:uid="{00000000-0005-0000-0000-0000B9000000}"/>
    <cellStyle name="40% - Accent3 19" xfId="462" xr:uid="{00000000-0005-0000-0000-0000BA000000}"/>
    <cellStyle name="40% - Accent3 2" xfId="119" xr:uid="{00000000-0005-0000-0000-0000BB000000}"/>
    <cellStyle name="40% - Accent3 20" xfId="482" xr:uid="{00000000-0005-0000-0000-0000BC000000}"/>
    <cellStyle name="40% - Accent3 21" xfId="502" xr:uid="{00000000-0005-0000-0000-0000BD000000}"/>
    <cellStyle name="40% - Accent3 22" xfId="75" xr:uid="{00000000-0005-0000-0000-0000BE000000}"/>
    <cellStyle name="40% - Accent3 3" xfId="142" xr:uid="{00000000-0005-0000-0000-0000BF000000}"/>
    <cellStyle name="40% - Accent3 4" xfId="162" xr:uid="{00000000-0005-0000-0000-0000C0000000}"/>
    <cellStyle name="40% - Accent3 5" xfId="182" xr:uid="{00000000-0005-0000-0000-0000C1000000}"/>
    <cellStyle name="40% - Accent3 6" xfId="202" xr:uid="{00000000-0005-0000-0000-0000C2000000}"/>
    <cellStyle name="40% - Accent3 7" xfId="222" xr:uid="{00000000-0005-0000-0000-0000C3000000}"/>
    <cellStyle name="40% - Accent3 8" xfId="242" xr:uid="{00000000-0005-0000-0000-0000C4000000}"/>
    <cellStyle name="40% - Accent3 9" xfId="262" xr:uid="{00000000-0005-0000-0000-0000C5000000}"/>
    <cellStyle name="40% - Accent4" xfId="10" builtinId="43" customBuiltin="1"/>
    <cellStyle name="40% - Accent4 10" xfId="285" xr:uid="{00000000-0005-0000-0000-0000C7000000}"/>
    <cellStyle name="40% - Accent4 11" xfId="305" xr:uid="{00000000-0005-0000-0000-0000C8000000}"/>
    <cellStyle name="40% - Accent4 12" xfId="325" xr:uid="{00000000-0005-0000-0000-0000C9000000}"/>
    <cellStyle name="40% - Accent4 13" xfId="345" xr:uid="{00000000-0005-0000-0000-0000CA000000}"/>
    <cellStyle name="40% - Accent4 14" xfId="365" xr:uid="{00000000-0005-0000-0000-0000CB000000}"/>
    <cellStyle name="40% - Accent4 15" xfId="385" xr:uid="{00000000-0005-0000-0000-0000CC000000}"/>
    <cellStyle name="40% - Accent4 16" xfId="405" xr:uid="{00000000-0005-0000-0000-0000CD000000}"/>
    <cellStyle name="40% - Accent4 17" xfId="425" xr:uid="{00000000-0005-0000-0000-0000CE000000}"/>
    <cellStyle name="40% - Accent4 18" xfId="445" xr:uid="{00000000-0005-0000-0000-0000CF000000}"/>
    <cellStyle name="40% - Accent4 19" xfId="465" xr:uid="{00000000-0005-0000-0000-0000D0000000}"/>
    <cellStyle name="40% - Accent4 2" xfId="123" xr:uid="{00000000-0005-0000-0000-0000D1000000}"/>
    <cellStyle name="40% - Accent4 20" xfId="485" xr:uid="{00000000-0005-0000-0000-0000D2000000}"/>
    <cellStyle name="40% - Accent4 21" xfId="505" xr:uid="{00000000-0005-0000-0000-0000D3000000}"/>
    <cellStyle name="40% - Accent4 22" xfId="79" xr:uid="{00000000-0005-0000-0000-0000D4000000}"/>
    <cellStyle name="40% - Accent4 3" xfId="145" xr:uid="{00000000-0005-0000-0000-0000D5000000}"/>
    <cellStyle name="40% - Accent4 4" xfId="165" xr:uid="{00000000-0005-0000-0000-0000D6000000}"/>
    <cellStyle name="40% - Accent4 5" xfId="185" xr:uid="{00000000-0005-0000-0000-0000D7000000}"/>
    <cellStyle name="40% - Accent4 6" xfId="205" xr:uid="{00000000-0005-0000-0000-0000D8000000}"/>
    <cellStyle name="40% - Accent4 7" xfId="225" xr:uid="{00000000-0005-0000-0000-0000D9000000}"/>
    <cellStyle name="40% - Accent4 8" xfId="245" xr:uid="{00000000-0005-0000-0000-0000DA000000}"/>
    <cellStyle name="40% - Accent4 9" xfId="265" xr:uid="{00000000-0005-0000-0000-0000DB000000}"/>
    <cellStyle name="40% - Accent5" xfId="11" builtinId="47" customBuiltin="1"/>
    <cellStyle name="40% - Accent5 10" xfId="288" xr:uid="{00000000-0005-0000-0000-0000DD000000}"/>
    <cellStyle name="40% - Accent5 11" xfId="308" xr:uid="{00000000-0005-0000-0000-0000DE000000}"/>
    <cellStyle name="40% - Accent5 12" xfId="328" xr:uid="{00000000-0005-0000-0000-0000DF000000}"/>
    <cellStyle name="40% - Accent5 13" xfId="348" xr:uid="{00000000-0005-0000-0000-0000E0000000}"/>
    <cellStyle name="40% - Accent5 14" xfId="368" xr:uid="{00000000-0005-0000-0000-0000E1000000}"/>
    <cellStyle name="40% - Accent5 15" xfId="388" xr:uid="{00000000-0005-0000-0000-0000E2000000}"/>
    <cellStyle name="40% - Accent5 16" xfId="408" xr:uid="{00000000-0005-0000-0000-0000E3000000}"/>
    <cellStyle name="40% - Accent5 17" xfId="428" xr:uid="{00000000-0005-0000-0000-0000E4000000}"/>
    <cellStyle name="40% - Accent5 18" xfId="448" xr:uid="{00000000-0005-0000-0000-0000E5000000}"/>
    <cellStyle name="40% - Accent5 19" xfId="468" xr:uid="{00000000-0005-0000-0000-0000E6000000}"/>
    <cellStyle name="40% - Accent5 2" xfId="127" xr:uid="{00000000-0005-0000-0000-0000E7000000}"/>
    <cellStyle name="40% - Accent5 20" xfId="488" xr:uid="{00000000-0005-0000-0000-0000E8000000}"/>
    <cellStyle name="40% - Accent5 21" xfId="508" xr:uid="{00000000-0005-0000-0000-0000E9000000}"/>
    <cellStyle name="40% - Accent5 22" xfId="83" xr:uid="{00000000-0005-0000-0000-0000EA000000}"/>
    <cellStyle name="40% - Accent5 3" xfId="148" xr:uid="{00000000-0005-0000-0000-0000EB000000}"/>
    <cellStyle name="40% - Accent5 4" xfId="168" xr:uid="{00000000-0005-0000-0000-0000EC000000}"/>
    <cellStyle name="40% - Accent5 5" xfId="188" xr:uid="{00000000-0005-0000-0000-0000ED000000}"/>
    <cellStyle name="40% - Accent5 6" xfId="208" xr:uid="{00000000-0005-0000-0000-0000EE000000}"/>
    <cellStyle name="40% - Accent5 7" xfId="228" xr:uid="{00000000-0005-0000-0000-0000EF000000}"/>
    <cellStyle name="40% - Accent5 8" xfId="248" xr:uid="{00000000-0005-0000-0000-0000F0000000}"/>
    <cellStyle name="40% - Accent5 9" xfId="268" xr:uid="{00000000-0005-0000-0000-0000F1000000}"/>
    <cellStyle name="40% - Accent6" xfId="12" builtinId="51" customBuiltin="1"/>
    <cellStyle name="40% - Accent6 10" xfId="291" xr:uid="{00000000-0005-0000-0000-0000F3000000}"/>
    <cellStyle name="40% - Accent6 11" xfId="311" xr:uid="{00000000-0005-0000-0000-0000F4000000}"/>
    <cellStyle name="40% - Accent6 12" xfId="331" xr:uid="{00000000-0005-0000-0000-0000F5000000}"/>
    <cellStyle name="40% - Accent6 13" xfId="351" xr:uid="{00000000-0005-0000-0000-0000F6000000}"/>
    <cellStyle name="40% - Accent6 14" xfId="371" xr:uid="{00000000-0005-0000-0000-0000F7000000}"/>
    <cellStyle name="40% - Accent6 15" xfId="391" xr:uid="{00000000-0005-0000-0000-0000F8000000}"/>
    <cellStyle name="40% - Accent6 16" xfId="411" xr:uid="{00000000-0005-0000-0000-0000F9000000}"/>
    <cellStyle name="40% - Accent6 17" xfId="431" xr:uid="{00000000-0005-0000-0000-0000FA000000}"/>
    <cellStyle name="40% - Accent6 18" xfId="451" xr:uid="{00000000-0005-0000-0000-0000FB000000}"/>
    <cellStyle name="40% - Accent6 19" xfId="471" xr:uid="{00000000-0005-0000-0000-0000FC000000}"/>
    <cellStyle name="40% - Accent6 2" xfId="131" xr:uid="{00000000-0005-0000-0000-0000FD000000}"/>
    <cellStyle name="40% - Accent6 20" xfId="491" xr:uid="{00000000-0005-0000-0000-0000FE000000}"/>
    <cellStyle name="40% - Accent6 21" xfId="511" xr:uid="{00000000-0005-0000-0000-0000FF000000}"/>
    <cellStyle name="40% - Accent6 22" xfId="87" xr:uid="{00000000-0005-0000-0000-000000010000}"/>
    <cellStyle name="40% - Accent6 3" xfId="151" xr:uid="{00000000-0005-0000-0000-000001010000}"/>
    <cellStyle name="40% - Accent6 4" xfId="171" xr:uid="{00000000-0005-0000-0000-000002010000}"/>
    <cellStyle name="40% - Accent6 5" xfId="191" xr:uid="{00000000-0005-0000-0000-000003010000}"/>
    <cellStyle name="40% - Accent6 6" xfId="211" xr:uid="{00000000-0005-0000-0000-000004010000}"/>
    <cellStyle name="40% - Accent6 7" xfId="231" xr:uid="{00000000-0005-0000-0000-000005010000}"/>
    <cellStyle name="40% - Accent6 8" xfId="251" xr:uid="{00000000-0005-0000-0000-000006010000}"/>
    <cellStyle name="40% - Accent6 9" xfId="271" xr:uid="{00000000-0005-0000-0000-000007010000}"/>
    <cellStyle name="60% - Accent1" xfId="13" builtinId="32" customBuiltin="1"/>
    <cellStyle name="60% - Accent1 10" xfId="277" xr:uid="{00000000-0005-0000-0000-000009010000}"/>
    <cellStyle name="60% - Accent1 11" xfId="297" xr:uid="{00000000-0005-0000-0000-00000A010000}"/>
    <cellStyle name="60% - Accent1 12" xfId="317" xr:uid="{00000000-0005-0000-0000-00000B010000}"/>
    <cellStyle name="60% - Accent1 13" xfId="337" xr:uid="{00000000-0005-0000-0000-00000C010000}"/>
    <cellStyle name="60% - Accent1 14" xfId="357" xr:uid="{00000000-0005-0000-0000-00000D010000}"/>
    <cellStyle name="60% - Accent1 15" xfId="377" xr:uid="{00000000-0005-0000-0000-00000E010000}"/>
    <cellStyle name="60% - Accent1 16" xfId="397" xr:uid="{00000000-0005-0000-0000-00000F010000}"/>
    <cellStyle name="60% - Accent1 17" xfId="417" xr:uid="{00000000-0005-0000-0000-000010010000}"/>
    <cellStyle name="60% - Accent1 18" xfId="437" xr:uid="{00000000-0005-0000-0000-000011010000}"/>
    <cellStyle name="60% - Accent1 19" xfId="457" xr:uid="{00000000-0005-0000-0000-000012010000}"/>
    <cellStyle name="60% - Accent1 2" xfId="112" xr:uid="{00000000-0005-0000-0000-000013010000}"/>
    <cellStyle name="60% - Accent1 20" xfId="477" xr:uid="{00000000-0005-0000-0000-000014010000}"/>
    <cellStyle name="60% - Accent1 21" xfId="497" xr:uid="{00000000-0005-0000-0000-000015010000}"/>
    <cellStyle name="60% - Accent1 22" xfId="68" xr:uid="{00000000-0005-0000-0000-000016010000}"/>
    <cellStyle name="60% - Accent1 3" xfId="137" xr:uid="{00000000-0005-0000-0000-000017010000}"/>
    <cellStyle name="60% - Accent1 4" xfId="157" xr:uid="{00000000-0005-0000-0000-000018010000}"/>
    <cellStyle name="60% - Accent1 5" xfId="177" xr:uid="{00000000-0005-0000-0000-000019010000}"/>
    <cellStyle name="60% - Accent1 6" xfId="197" xr:uid="{00000000-0005-0000-0000-00001A010000}"/>
    <cellStyle name="60% - Accent1 7" xfId="217" xr:uid="{00000000-0005-0000-0000-00001B010000}"/>
    <cellStyle name="60% - Accent1 8" xfId="237" xr:uid="{00000000-0005-0000-0000-00001C010000}"/>
    <cellStyle name="60% - Accent1 9" xfId="257" xr:uid="{00000000-0005-0000-0000-00001D010000}"/>
    <cellStyle name="60% - Accent2" xfId="14" builtinId="36" customBuiltin="1"/>
    <cellStyle name="60% - Accent2 10" xfId="280" xr:uid="{00000000-0005-0000-0000-00001F010000}"/>
    <cellStyle name="60% - Accent2 11" xfId="300" xr:uid="{00000000-0005-0000-0000-000020010000}"/>
    <cellStyle name="60% - Accent2 12" xfId="320" xr:uid="{00000000-0005-0000-0000-000021010000}"/>
    <cellStyle name="60% - Accent2 13" xfId="340" xr:uid="{00000000-0005-0000-0000-000022010000}"/>
    <cellStyle name="60% - Accent2 14" xfId="360" xr:uid="{00000000-0005-0000-0000-000023010000}"/>
    <cellStyle name="60% - Accent2 15" xfId="380" xr:uid="{00000000-0005-0000-0000-000024010000}"/>
    <cellStyle name="60% - Accent2 16" xfId="400" xr:uid="{00000000-0005-0000-0000-000025010000}"/>
    <cellStyle name="60% - Accent2 17" xfId="420" xr:uid="{00000000-0005-0000-0000-000026010000}"/>
    <cellStyle name="60% - Accent2 18" xfId="440" xr:uid="{00000000-0005-0000-0000-000027010000}"/>
    <cellStyle name="60% - Accent2 19" xfId="460" xr:uid="{00000000-0005-0000-0000-000028010000}"/>
    <cellStyle name="60% - Accent2 2" xfId="116" xr:uid="{00000000-0005-0000-0000-000029010000}"/>
    <cellStyle name="60% - Accent2 20" xfId="480" xr:uid="{00000000-0005-0000-0000-00002A010000}"/>
    <cellStyle name="60% - Accent2 21" xfId="500" xr:uid="{00000000-0005-0000-0000-00002B010000}"/>
    <cellStyle name="60% - Accent2 22" xfId="72" xr:uid="{00000000-0005-0000-0000-00002C010000}"/>
    <cellStyle name="60% - Accent2 3" xfId="140" xr:uid="{00000000-0005-0000-0000-00002D010000}"/>
    <cellStyle name="60% - Accent2 4" xfId="160" xr:uid="{00000000-0005-0000-0000-00002E010000}"/>
    <cellStyle name="60% - Accent2 5" xfId="180" xr:uid="{00000000-0005-0000-0000-00002F010000}"/>
    <cellStyle name="60% - Accent2 6" xfId="200" xr:uid="{00000000-0005-0000-0000-000030010000}"/>
    <cellStyle name="60% - Accent2 7" xfId="220" xr:uid="{00000000-0005-0000-0000-000031010000}"/>
    <cellStyle name="60% - Accent2 8" xfId="240" xr:uid="{00000000-0005-0000-0000-000032010000}"/>
    <cellStyle name="60% - Accent2 9" xfId="260" xr:uid="{00000000-0005-0000-0000-000033010000}"/>
    <cellStyle name="60% - Accent3" xfId="15" builtinId="40" customBuiltin="1"/>
    <cellStyle name="60% - Accent3 10" xfId="283" xr:uid="{00000000-0005-0000-0000-000035010000}"/>
    <cellStyle name="60% - Accent3 11" xfId="303" xr:uid="{00000000-0005-0000-0000-000036010000}"/>
    <cellStyle name="60% - Accent3 12" xfId="323" xr:uid="{00000000-0005-0000-0000-000037010000}"/>
    <cellStyle name="60% - Accent3 13" xfId="343" xr:uid="{00000000-0005-0000-0000-000038010000}"/>
    <cellStyle name="60% - Accent3 14" xfId="363" xr:uid="{00000000-0005-0000-0000-000039010000}"/>
    <cellStyle name="60% - Accent3 15" xfId="383" xr:uid="{00000000-0005-0000-0000-00003A010000}"/>
    <cellStyle name="60% - Accent3 16" xfId="403" xr:uid="{00000000-0005-0000-0000-00003B010000}"/>
    <cellStyle name="60% - Accent3 17" xfId="423" xr:uid="{00000000-0005-0000-0000-00003C010000}"/>
    <cellStyle name="60% - Accent3 18" xfId="443" xr:uid="{00000000-0005-0000-0000-00003D010000}"/>
    <cellStyle name="60% - Accent3 19" xfId="463" xr:uid="{00000000-0005-0000-0000-00003E010000}"/>
    <cellStyle name="60% - Accent3 2" xfId="120" xr:uid="{00000000-0005-0000-0000-00003F010000}"/>
    <cellStyle name="60% - Accent3 20" xfId="483" xr:uid="{00000000-0005-0000-0000-000040010000}"/>
    <cellStyle name="60% - Accent3 21" xfId="503" xr:uid="{00000000-0005-0000-0000-000041010000}"/>
    <cellStyle name="60% - Accent3 22" xfId="76" xr:uid="{00000000-0005-0000-0000-000042010000}"/>
    <cellStyle name="60% - Accent3 3" xfId="143" xr:uid="{00000000-0005-0000-0000-000043010000}"/>
    <cellStyle name="60% - Accent3 4" xfId="163" xr:uid="{00000000-0005-0000-0000-000044010000}"/>
    <cellStyle name="60% - Accent3 5" xfId="183" xr:uid="{00000000-0005-0000-0000-000045010000}"/>
    <cellStyle name="60% - Accent3 6" xfId="203" xr:uid="{00000000-0005-0000-0000-000046010000}"/>
    <cellStyle name="60% - Accent3 7" xfId="223" xr:uid="{00000000-0005-0000-0000-000047010000}"/>
    <cellStyle name="60% - Accent3 8" xfId="243" xr:uid="{00000000-0005-0000-0000-000048010000}"/>
    <cellStyle name="60% - Accent3 9" xfId="263" xr:uid="{00000000-0005-0000-0000-000049010000}"/>
    <cellStyle name="60% - Accent4" xfId="16" builtinId="44" customBuiltin="1"/>
    <cellStyle name="60% - Accent4 10" xfId="286" xr:uid="{00000000-0005-0000-0000-00004B010000}"/>
    <cellStyle name="60% - Accent4 11" xfId="306" xr:uid="{00000000-0005-0000-0000-00004C010000}"/>
    <cellStyle name="60% - Accent4 12" xfId="326" xr:uid="{00000000-0005-0000-0000-00004D010000}"/>
    <cellStyle name="60% - Accent4 13" xfId="346" xr:uid="{00000000-0005-0000-0000-00004E010000}"/>
    <cellStyle name="60% - Accent4 14" xfId="366" xr:uid="{00000000-0005-0000-0000-00004F010000}"/>
    <cellStyle name="60% - Accent4 15" xfId="386" xr:uid="{00000000-0005-0000-0000-000050010000}"/>
    <cellStyle name="60% - Accent4 16" xfId="406" xr:uid="{00000000-0005-0000-0000-000051010000}"/>
    <cellStyle name="60% - Accent4 17" xfId="426" xr:uid="{00000000-0005-0000-0000-000052010000}"/>
    <cellStyle name="60% - Accent4 18" xfId="446" xr:uid="{00000000-0005-0000-0000-000053010000}"/>
    <cellStyle name="60% - Accent4 19" xfId="466" xr:uid="{00000000-0005-0000-0000-000054010000}"/>
    <cellStyle name="60% - Accent4 2" xfId="124" xr:uid="{00000000-0005-0000-0000-000055010000}"/>
    <cellStyle name="60% - Accent4 20" xfId="486" xr:uid="{00000000-0005-0000-0000-000056010000}"/>
    <cellStyle name="60% - Accent4 21" xfId="506" xr:uid="{00000000-0005-0000-0000-000057010000}"/>
    <cellStyle name="60% - Accent4 22" xfId="80" xr:uid="{00000000-0005-0000-0000-000058010000}"/>
    <cellStyle name="60% - Accent4 3" xfId="146" xr:uid="{00000000-0005-0000-0000-000059010000}"/>
    <cellStyle name="60% - Accent4 4" xfId="166" xr:uid="{00000000-0005-0000-0000-00005A010000}"/>
    <cellStyle name="60% - Accent4 5" xfId="186" xr:uid="{00000000-0005-0000-0000-00005B010000}"/>
    <cellStyle name="60% - Accent4 6" xfId="206" xr:uid="{00000000-0005-0000-0000-00005C010000}"/>
    <cellStyle name="60% - Accent4 7" xfId="226" xr:uid="{00000000-0005-0000-0000-00005D010000}"/>
    <cellStyle name="60% - Accent4 8" xfId="246" xr:uid="{00000000-0005-0000-0000-00005E010000}"/>
    <cellStyle name="60% - Accent4 9" xfId="266" xr:uid="{00000000-0005-0000-0000-00005F010000}"/>
    <cellStyle name="60% - Accent5" xfId="17" builtinId="48" customBuiltin="1"/>
    <cellStyle name="60% - Accent5 10" xfId="289" xr:uid="{00000000-0005-0000-0000-000061010000}"/>
    <cellStyle name="60% - Accent5 11" xfId="309" xr:uid="{00000000-0005-0000-0000-000062010000}"/>
    <cellStyle name="60% - Accent5 12" xfId="329" xr:uid="{00000000-0005-0000-0000-000063010000}"/>
    <cellStyle name="60% - Accent5 13" xfId="349" xr:uid="{00000000-0005-0000-0000-000064010000}"/>
    <cellStyle name="60% - Accent5 14" xfId="369" xr:uid="{00000000-0005-0000-0000-000065010000}"/>
    <cellStyle name="60% - Accent5 15" xfId="389" xr:uid="{00000000-0005-0000-0000-000066010000}"/>
    <cellStyle name="60% - Accent5 16" xfId="409" xr:uid="{00000000-0005-0000-0000-000067010000}"/>
    <cellStyle name="60% - Accent5 17" xfId="429" xr:uid="{00000000-0005-0000-0000-000068010000}"/>
    <cellStyle name="60% - Accent5 18" xfId="449" xr:uid="{00000000-0005-0000-0000-000069010000}"/>
    <cellStyle name="60% - Accent5 19" xfId="469" xr:uid="{00000000-0005-0000-0000-00006A010000}"/>
    <cellStyle name="60% - Accent5 2" xfId="128" xr:uid="{00000000-0005-0000-0000-00006B010000}"/>
    <cellStyle name="60% - Accent5 20" xfId="489" xr:uid="{00000000-0005-0000-0000-00006C010000}"/>
    <cellStyle name="60% - Accent5 21" xfId="509" xr:uid="{00000000-0005-0000-0000-00006D010000}"/>
    <cellStyle name="60% - Accent5 22" xfId="84" xr:uid="{00000000-0005-0000-0000-00006E010000}"/>
    <cellStyle name="60% - Accent5 3" xfId="149" xr:uid="{00000000-0005-0000-0000-00006F010000}"/>
    <cellStyle name="60% - Accent5 4" xfId="169" xr:uid="{00000000-0005-0000-0000-000070010000}"/>
    <cellStyle name="60% - Accent5 5" xfId="189" xr:uid="{00000000-0005-0000-0000-000071010000}"/>
    <cellStyle name="60% - Accent5 6" xfId="209" xr:uid="{00000000-0005-0000-0000-000072010000}"/>
    <cellStyle name="60% - Accent5 7" xfId="229" xr:uid="{00000000-0005-0000-0000-000073010000}"/>
    <cellStyle name="60% - Accent5 8" xfId="249" xr:uid="{00000000-0005-0000-0000-000074010000}"/>
    <cellStyle name="60% - Accent5 9" xfId="269" xr:uid="{00000000-0005-0000-0000-000075010000}"/>
    <cellStyle name="60% - Accent6" xfId="18" builtinId="52" customBuiltin="1"/>
    <cellStyle name="60% - Accent6 10" xfId="292" xr:uid="{00000000-0005-0000-0000-000077010000}"/>
    <cellStyle name="60% - Accent6 11" xfId="312" xr:uid="{00000000-0005-0000-0000-000078010000}"/>
    <cellStyle name="60% - Accent6 12" xfId="332" xr:uid="{00000000-0005-0000-0000-000079010000}"/>
    <cellStyle name="60% - Accent6 13" xfId="352" xr:uid="{00000000-0005-0000-0000-00007A010000}"/>
    <cellStyle name="60% - Accent6 14" xfId="372" xr:uid="{00000000-0005-0000-0000-00007B010000}"/>
    <cellStyle name="60% - Accent6 15" xfId="392" xr:uid="{00000000-0005-0000-0000-00007C010000}"/>
    <cellStyle name="60% - Accent6 16" xfId="412" xr:uid="{00000000-0005-0000-0000-00007D010000}"/>
    <cellStyle name="60% - Accent6 17" xfId="432" xr:uid="{00000000-0005-0000-0000-00007E010000}"/>
    <cellStyle name="60% - Accent6 18" xfId="452" xr:uid="{00000000-0005-0000-0000-00007F010000}"/>
    <cellStyle name="60% - Accent6 19" xfId="472" xr:uid="{00000000-0005-0000-0000-000080010000}"/>
    <cellStyle name="60% - Accent6 2" xfId="132" xr:uid="{00000000-0005-0000-0000-000081010000}"/>
    <cellStyle name="60% - Accent6 20" xfId="492" xr:uid="{00000000-0005-0000-0000-000082010000}"/>
    <cellStyle name="60% - Accent6 21" xfId="512" xr:uid="{00000000-0005-0000-0000-000083010000}"/>
    <cellStyle name="60% - Accent6 22" xfId="88" xr:uid="{00000000-0005-0000-0000-000084010000}"/>
    <cellStyle name="60% - Accent6 3" xfId="152" xr:uid="{00000000-0005-0000-0000-000085010000}"/>
    <cellStyle name="60% - Accent6 4" xfId="172" xr:uid="{00000000-0005-0000-0000-000086010000}"/>
    <cellStyle name="60% - Accent6 5" xfId="192" xr:uid="{00000000-0005-0000-0000-000087010000}"/>
    <cellStyle name="60% - Accent6 6" xfId="212" xr:uid="{00000000-0005-0000-0000-000088010000}"/>
    <cellStyle name="60% - Accent6 7" xfId="232" xr:uid="{00000000-0005-0000-0000-000089010000}"/>
    <cellStyle name="60% - Accent6 8" xfId="252" xr:uid="{00000000-0005-0000-0000-00008A010000}"/>
    <cellStyle name="60% - Accent6 9" xfId="272" xr:uid="{00000000-0005-0000-0000-00008B010000}"/>
    <cellStyle name="Accent1" xfId="19" builtinId="29" customBuiltin="1"/>
    <cellStyle name="Accent1 2" xfId="109" xr:uid="{00000000-0005-0000-0000-00008D010000}"/>
    <cellStyle name="Accent1 3" xfId="65" xr:uid="{00000000-0005-0000-0000-00008E010000}"/>
    <cellStyle name="Accent2" xfId="20" builtinId="33" customBuiltin="1"/>
    <cellStyle name="Accent2 2" xfId="113" xr:uid="{00000000-0005-0000-0000-000090010000}"/>
    <cellStyle name="Accent2 3" xfId="69" xr:uid="{00000000-0005-0000-0000-000091010000}"/>
    <cellStyle name="Accent3" xfId="21" builtinId="37" customBuiltin="1"/>
    <cellStyle name="Accent3 2" xfId="117" xr:uid="{00000000-0005-0000-0000-000093010000}"/>
    <cellStyle name="Accent3 3" xfId="73" xr:uid="{00000000-0005-0000-0000-000094010000}"/>
    <cellStyle name="Accent4" xfId="22" builtinId="41" customBuiltin="1"/>
    <cellStyle name="Accent4 2" xfId="121" xr:uid="{00000000-0005-0000-0000-000096010000}"/>
    <cellStyle name="Accent4 3" xfId="77" xr:uid="{00000000-0005-0000-0000-000097010000}"/>
    <cellStyle name="Accent5" xfId="23" builtinId="45" customBuiltin="1"/>
    <cellStyle name="Accent5 2" xfId="125" xr:uid="{00000000-0005-0000-0000-000099010000}"/>
    <cellStyle name="Accent5 3" xfId="81" xr:uid="{00000000-0005-0000-0000-00009A010000}"/>
    <cellStyle name="Accent6" xfId="24" builtinId="49" customBuiltin="1"/>
    <cellStyle name="Accent6 2" xfId="129" xr:uid="{00000000-0005-0000-0000-00009C010000}"/>
    <cellStyle name="Accent6 3" xfId="85" xr:uid="{00000000-0005-0000-0000-00009D010000}"/>
    <cellStyle name="Bad" xfId="25" builtinId="27" customBuiltin="1"/>
    <cellStyle name="Bad 2" xfId="98" xr:uid="{00000000-0005-0000-0000-00009F010000}"/>
    <cellStyle name="Bad 3" xfId="54" xr:uid="{00000000-0005-0000-0000-0000A0010000}"/>
    <cellStyle name="Calculation" xfId="26" builtinId="22" customBuiltin="1"/>
    <cellStyle name="Calculation 2" xfId="102" xr:uid="{00000000-0005-0000-0000-0000A2010000}"/>
    <cellStyle name="Calculation 3" xfId="58" xr:uid="{00000000-0005-0000-0000-0000A3010000}"/>
    <cellStyle name="Check Cell" xfId="27" builtinId="23" customBuiltin="1"/>
    <cellStyle name="Check Cell 2" xfId="104" xr:uid="{00000000-0005-0000-0000-0000A5010000}"/>
    <cellStyle name="Check Cell 3" xfId="60" xr:uid="{00000000-0005-0000-0000-0000A6010000}"/>
    <cellStyle name="Comma" xfId="28" builtinId="3"/>
    <cellStyle name="Comma 2" xfId="89" xr:uid="{00000000-0005-0000-0000-0000A8010000}"/>
    <cellStyle name="Comma 3" xfId="29" xr:uid="{00000000-0005-0000-0000-0000A9010000}"/>
    <cellStyle name="Explanatory Text" xfId="30" builtinId="53" customBuiltin="1"/>
    <cellStyle name="Explanatory Text 2" xfId="107" xr:uid="{00000000-0005-0000-0000-0000AB010000}"/>
    <cellStyle name="Explanatory Text 3" xfId="63" xr:uid="{00000000-0005-0000-0000-0000AC010000}"/>
    <cellStyle name="Good" xfId="31" builtinId="26" customBuiltin="1"/>
    <cellStyle name="Good 2" xfId="97" xr:uid="{00000000-0005-0000-0000-0000AE010000}"/>
    <cellStyle name="Good 3" xfId="53" xr:uid="{00000000-0005-0000-0000-0000AF010000}"/>
    <cellStyle name="Heading 1" xfId="32" builtinId="16" customBuiltin="1"/>
    <cellStyle name="Heading 1 2" xfId="93" xr:uid="{00000000-0005-0000-0000-0000B1010000}"/>
    <cellStyle name="Heading 1 3" xfId="49" xr:uid="{00000000-0005-0000-0000-0000B2010000}"/>
    <cellStyle name="Heading 2" xfId="33" builtinId="17" customBuiltin="1"/>
    <cellStyle name="Heading 2 2" xfId="94" xr:uid="{00000000-0005-0000-0000-0000B4010000}"/>
    <cellStyle name="Heading 2 3" xfId="50" xr:uid="{00000000-0005-0000-0000-0000B5010000}"/>
    <cellStyle name="Heading 3" xfId="34" builtinId="18" customBuiltin="1"/>
    <cellStyle name="Heading 3 2" xfId="95" xr:uid="{00000000-0005-0000-0000-0000B7010000}"/>
    <cellStyle name="Heading 3 3" xfId="51" xr:uid="{00000000-0005-0000-0000-0000B8010000}"/>
    <cellStyle name="Heading 4" xfId="35" builtinId="19" customBuiltin="1"/>
    <cellStyle name="Heading 4 2" xfId="96" xr:uid="{00000000-0005-0000-0000-0000BA010000}"/>
    <cellStyle name="Heading 4 3" xfId="52" xr:uid="{00000000-0005-0000-0000-0000BB010000}"/>
    <cellStyle name="Input" xfId="36" builtinId="20" customBuiltin="1"/>
    <cellStyle name="Input 2" xfId="100" xr:uid="{00000000-0005-0000-0000-0000BD010000}"/>
    <cellStyle name="Input 3" xfId="56" xr:uid="{00000000-0005-0000-0000-0000BE010000}"/>
    <cellStyle name="Linked Cell" xfId="37" builtinId="24" customBuiltin="1"/>
    <cellStyle name="Linked Cell 2" xfId="103" xr:uid="{00000000-0005-0000-0000-0000C0010000}"/>
    <cellStyle name="Linked Cell 3" xfId="59" xr:uid="{00000000-0005-0000-0000-0000C1010000}"/>
    <cellStyle name="Neutral" xfId="38" builtinId="28" customBuiltin="1"/>
    <cellStyle name="Neutral 2" xfId="99" xr:uid="{00000000-0005-0000-0000-0000C3010000}"/>
    <cellStyle name="Neutral 3" xfId="55" xr:uid="{00000000-0005-0000-0000-0000C4010000}"/>
    <cellStyle name="Normal" xfId="0" builtinId="0"/>
    <cellStyle name="Normal 10" xfId="273" xr:uid="{00000000-0005-0000-0000-0000C6010000}"/>
    <cellStyle name="Normal 11" xfId="293" xr:uid="{00000000-0005-0000-0000-0000C7010000}"/>
    <cellStyle name="Normal 12" xfId="313" xr:uid="{00000000-0005-0000-0000-0000C8010000}"/>
    <cellStyle name="Normal 13" xfId="333" xr:uid="{00000000-0005-0000-0000-0000C9010000}"/>
    <cellStyle name="Normal 14" xfId="353" xr:uid="{00000000-0005-0000-0000-0000CA010000}"/>
    <cellStyle name="Normal 15" xfId="373" xr:uid="{00000000-0005-0000-0000-0000CB010000}"/>
    <cellStyle name="Normal 16" xfId="393" xr:uid="{00000000-0005-0000-0000-0000CC010000}"/>
    <cellStyle name="Normal 17" xfId="413" xr:uid="{00000000-0005-0000-0000-0000CD010000}"/>
    <cellStyle name="Normal 18" xfId="433" xr:uid="{00000000-0005-0000-0000-0000CE010000}"/>
    <cellStyle name="Normal 19" xfId="453" xr:uid="{00000000-0005-0000-0000-0000CF010000}"/>
    <cellStyle name="Normal 2" xfId="39" xr:uid="{00000000-0005-0000-0000-0000D0010000}"/>
    <cellStyle name="Normal 2 2" xfId="91" xr:uid="{00000000-0005-0000-0000-0000D1010000}"/>
    <cellStyle name="Normal 20" xfId="473" xr:uid="{00000000-0005-0000-0000-0000D2010000}"/>
    <cellStyle name="Normal 21" xfId="493" xr:uid="{00000000-0005-0000-0000-0000D3010000}"/>
    <cellStyle name="Normal 22" xfId="47" xr:uid="{00000000-0005-0000-0000-0000D4010000}"/>
    <cellStyle name="Normal 3" xfId="40" xr:uid="{00000000-0005-0000-0000-0000D5010000}"/>
    <cellStyle name="Normal 3 2" xfId="133" xr:uid="{00000000-0005-0000-0000-0000D6010000}"/>
    <cellStyle name="Normal 4" xfId="153" xr:uid="{00000000-0005-0000-0000-0000D7010000}"/>
    <cellStyle name="Normal 5" xfId="173" xr:uid="{00000000-0005-0000-0000-0000D8010000}"/>
    <cellStyle name="Normal 6" xfId="193" xr:uid="{00000000-0005-0000-0000-0000D9010000}"/>
    <cellStyle name="Normal 7" xfId="213" xr:uid="{00000000-0005-0000-0000-0000DA010000}"/>
    <cellStyle name="Normal 8" xfId="233" xr:uid="{00000000-0005-0000-0000-0000DB010000}"/>
    <cellStyle name="Normal 9" xfId="253" xr:uid="{00000000-0005-0000-0000-0000DC010000}"/>
    <cellStyle name="Note" xfId="41" builtinId="10" customBuiltin="1"/>
    <cellStyle name="Note 10" xfId="274" xr:uid="{00000000-0005-0000-0000-0000DE010000}"/>
    <cellStyle name="Note 11" xfId="294" xr:uid="{00000000-0005-0000-0000-0000DF010000}"/>
    <cellStyle name="Note 12" xfId="314" xr:uid="{00000000-0005-0000-0000-0000E0010000}"/>
    <cellStyle name="Note 13" xfId="334" xr:uid="{00000000-0005-0000-0000-0000E1010000}"/>
    <cellStyle name="Note 14" xfId="354" xr:uid="{00000000-0005-0000-0000-0000E2010000}"/>
    <cellStyle name="Note 15" xfId="374" xr:uid="{00000000-0005-0000-0000-0000E3010000}"/>
    <cellStyle name="Note 16" xfId="394" xr:uid="{00000000-0005-0000-0000-0000E4010000}"/>
    <cellStyle name="Note 17" xfId="414" xr:uid="{00000000-0005-0000-0000-0000E5010000}"/>
    <cellStyle name="Note 18" xfId="434" xr:uid="{00000000-0005-0000-0000-0000E6010000}"/>
    <cellStyle name="Note 19" xfId="454" xr:uid="{00000000-0005-0000-0000-0000E7010000}"/>
    <cellStyle name="Note 2" xfId="106" xr:uid="{00000000-0005-0000-0000-0000E8010000}"/>
    <cellStyle name="Note 20" xfId="474" xr:uid="{00000000-0005-0000-0000-0000E9010000}"/>
    <cellStyle name="Note 21" xfId="494" xr:uid="{00000000-0005-0000-0000-0000EA010000}"/>
    <cellStyle name="Note 22" xfId="62" xr:uid="{00000000-0005-0000-0000-0000EB010000}"/>
    <cellStyle name="Note 23" xfId="513" xr:uid="{5413B816-B656-44F2-BFB9-419715AA98DE}"/>
    <cellStyle name="Note 3" xfId="134" xr:uid="{00000000-0005-0000-0000-0000EC010000}"/>
    <cellStyle name="Note 4" xfId="154" xr:uid="{00000000-0005-0000-0000-0000ED010000}"/>
    <cellStyle name="Note 5" xfId="174" xr:uid="{00000000-0005-0000-0000-0000EE010000}"/>
    <cellStyle name="Note 6" xfId="194" xr:uid="{00000000-0005-0000-0000-0000EF010000}"/>
    <cellStyle name="Note 7" xfId="214" xr:uid="{00000000-0005-0000-0000-0000F0010000}"/>
    <cellStyle name="Note 8" xfId="234" xr:uid="{00000000-0005-0000-0000-0000F1010000}"/>
    <cellStyle name="Note 9" xfId="254" xr:uid="{00000000-0005-0000-0000-0000F2010000}"/>
    <cellStyle name="Output" xfId="42" builtinId="21" customBuiltin="1"/>
    <cellStyle name="Output 2" xfId="101" xr:uid="{00000000-0005-0000-0000-0000F4010000}"/>
    <cellStyle name="Output 3" xfId="57" xr:uid="{00000000-0005-0000-0000-0000F5010000}"/>
    <cellStyle name="Percent 2" xfId="90" xr:uid="{00000000-0005-0000-0000-0000F6010000}"/>
    <cellStyle name="Title" xfId="43" builtinId="15" customBuiltin="1"/>
    <cellStyle name="Title 2" xfId="92" xr:uid="{00000000-0005-0000-0000-0000F8010000}"/>
    <cellStyle name="Title 3" xfId="48" xr:uid="{00000000-0005-0000-0000-0000F9010000}"/>
    <cellStyle name="Total" xfId="44" builtinId="25" customBuiltin="1"/>
    <cellStyle name="Total 2" xfId="108" xr:uid="{00000000-0005-0000-0000-0000FB010000}"/>
    <cellStyle name="Total 3" xfId="64" xr:uid="{00000000-0005-0000-0000-0000FC010000}"/>
    <cellStyle name="Warning Text" xfId="45" builtinId="11" customBuiltin="1"/>
    <cellStyle name="Warning Text 2" xfId="105" xr:uid="{00000000-0005-0000-0000-0000FE010000}"/>
    <cellStyle name="Warning Text 3" xfId="61" xr:uid="{00000000-0005-0000-0000-0000FF010000}"/>
    <cellStyle name="ปกติ_lpnt2" xfId="46" xr:uid="{00000000-0005-0000-0000-000000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J39"/>
  <sheetViews>
    <sheetView tabSelected="1" zoomScale="76" zoomScaleNormal="76" zoomScaleSheetLayoutView="100" zoomScalePageLayoutView="65" workbookViewId="0">
      <selection activeCell="A47" sqref="A47"/>
    </sheetView>
  </sheetViews>
  <sheetFormatPr defaultColWidth="9.140625" defaultRowHeight="21" customHeight="1"/>
  <cols>
    <col min="1" max="1" width="57" style="40" customWidth="1"/>
    <col min="2" max="2" width="11.140625" style="40" customWidth="1"/>
    <col min="3" max="3" width="17.140625" style="40" bestFit="1" customWidth="1"/>
    <col min="4" max="4" width="1.140625" style="40" customWidth="1"/>
    <col min="5" max="5" width="17.140625" style="40" customWidth="1"/>
    <col min="6" max="6" width="13.140625" style="19" customWidth="1"/>
    <col min="7" max="7" width="18.42578125" style="40" bestFit="1" customWidth="1"/>
    <col min="8" max="8" width="9.140625" style="40"/>
    <col min="9" max="9" width="24.7109375" style="40" customWidth="1"/>
    <col min="10" max="10" width="14.140625" style="40" bestFit="1" customWidth="1"/>
    <col min="11" max="16384" width="9.140625" style="40"/>
  </cols>
  <sheetData>
    <row r="1" spans="1:10" s="6" customFormat="1" ht="21" customHeight="1">
      <c r="A1" s="115" t="s">
        <v>34</v>
      </c>
      <c r="B1" s="115"/>
      <c r="C1" s="115"/>
      <c r="D1" s="115"/>
      <c r="E1" s="115"/>
    </row>
    <row r="2" spans="1:10" s="6" customFormat="1" ht="21" customHeight="1">
      <c r="A2" s="115" t="s">
        <v>63</v>
      </c>
      <c r="B2" s="115"/>
      <c r="C2" s="115"/>
      <c r="D2" s="115"/>
      <c r="E2" s="115"/>
    </row>
    <row r="3" spans="1:10" s="6" customFormat="1" ht="21" customHeight="1">
      <c r="A3" s="115" t="s">
        <v>135</v>
      </c>
      <c r="B3" s="115"/>
      <c r="C3" s="115"/>
      <c r="D3" s="115"/>
      <c r="E3" s="115"/>
      <c r="F3" s="52"/>
    </row>
    <row r="4" spans="1:10" ht="21" customHeight="1">
      <c r="A4" s="116" t="s">
        <v>56</v>
      </c>
      <c r="B4" s="116"/>
      <c r="C4" s="116"/>
      <c r="D4" s="116"/>
      <c r="E4" s="116"/>
    </row>
    <row r="5" spans="1:10" ht="6" customHeight="1"/>
    <row r="6" spans="1:10" ht="21" customHeight="1">
      <c r="B6" s="1"/>
      <c r="C6" s="1" t="s">
        <v>52</v>
      </c>
      <c r="D6" s="4"/>
      <c r="E6" s="1"/>
    </row>
    <row r="7" spans="1:10" ht="21" customHeight="1">
      <c r="B7" s="1" t="s">
        <v>40</v>
      </c>
      <c r="C7" s="1" t="s">
        <v>53</v>
      </c>
      <c r="D7" s="4"/>
      <c r="E7" s="1" t="s">
        <v>53</v>
      </c>
    </row>
    <row r="8" spans="1:10" ht="21" customHeight="1">
      <c r="B8" s="1"/>
      <c r="C8" s="1" t="s">
        <v>136</v>
      </c>
      <c r="D8" s="4"/>
      <c r="E8" s="1" t="s">
        <v>54</v>
      </c>
    </row>
    <row r="9" spans="1:10" ht="21" customHeight="1">
      <c r="A9" s="9"/>
      <c r="B9" s="1"/>
      <c r="C9" s="1">
        <v>2022</v>
      </c>
      <c r="D9" s="4"/>
      <c r="E9" s="1">
        <v>2021</v>
      </c>
    </row>
    <row r="10" spans="1:10" ht="21" customHeight="1">
      <c r="A10" s="99" t="s">
        <v>0</v>
      </c>
      <c r="B10" s="1"/>
      <c r="C10" s="21"/>
      <c r="D10" s="21"/>
      <c r="E10" s="21"/>
    </row>
    <row r="11" spans="1:10" ht="21" customHeight="1">
      <c r="A11" s="9" t="s">
        <v>1</v>
      </c>
      <c r="F11" s="22"/>
      <c r="G11" s="23"/>
    </row>
    <row r="12" spans="1:10" ht="21" customHeight="1">
      <c r="A12" s="2" t="s">
        <v>31</v>
      </c>
      <c r="B12" s="53"/>
      <c r="C12" s="44">
        <v>344749085</v>
      </c>
      <c r="D12" s="21"/>
      <c r="E12" s="44">
        <v>333767948</v>
      </c>
      <c r="F12" s="38"/>
      <c r="G12" s="23"/>
      <c r="J12" s="23"/>
    </row>
    <row r="13" spans="1:10" ht="21" customHeight="1">
      <c r="A13" s="2" t="s">
        <v>77</v>
      </c>
      <c r="B13" s="53">
        <v>6</v>
      </c>
      <c r="C13" s="44">
        <v>3026531774</v>
      </c>
      <c r="D13" s="7"/>
      <c r="E13" s="44">
        <v>3250475374</v>
      </c>
      <c r="F13" s="38"/>
      <c r="G13" s="23"/>
    </row>
    <row r="14" spans="1:10" ht="21" customHeight="1">
      <c r="A14" s="2" t="s">
        <v>118</v>
      </c>
      <c r="B14" s="53">
        <v>7</v>
      </c>
      <c r="C14" s="44">
        <v>840012</v>
      </c>
      <c r="D14" s="7"/>
      <c r="E14" s="44">
        <v>1527326</v>
      </c>
      <c r="F14" s="38"/>
      <c r="G14" s="23"/>
    </row>
    <row r="15" spans="1:10" ht="21" customHeight="1">
      <c r="A15" s="2" t="s">
        <v>119</v>
      </c>
      <c r="B15" s="53">
        <v>8</v>
      </c>
      <c r="C15" s="44">
        <v>55319048</v>
      </c>
      <c r="D15" s="7"/>
      <c r="E15" s="44">
        <v>56135048</v>
      </c>
      <c r="F15" s="38"/>
      <c r="G15" s="23"/>
    </row>
    <row r="16" spans="1:10" ht="21" customHeight="1">
      <c r="A16" s="2" t="s">
        <v>78</v>
      </c>
      <c r="B16" s="53">
        <v>9</v>
      </c>
      <c r="C16" s="44">
        <v>123922489</v>
      </c>
      <c r="D16" s="7"/>
      <c r="E16" s="44">
        <v>113146443</v>
      </c>
      <c r="F16" s="38"/>
      <c r="G16" s="23"/>
    </row>
    <row r="17" spans="1:7" ht="21" customHeight="1">
      <c r="A17" s="2" t="s">
        <v>2</v>
      </c>
      <c r="B17" s="53"/>
      <c r="C17" s="44">
        <v>9454235</v>
      </c>
      <c r="D17" s="7"/>
      <c r="E17" s="44">
        <v>6767303</v>
      </c>
      <c r="F17" s="38"/>
    </row>
    <row r="18" spans="1:7" ht="21" customHeight="1">
      <c r="A18" s="3" t="s">
        <v>3</v>
      </c>
      <c r="B18" s="53"/>
      <c r="C18" s="34">
        <f>SUM(C12:C17)</f>
        <v>3560816643</v>
      </c>
      <c r="D18" s="7"/>
      <c r="E18" s="34">
        <f>SUM(E12:E17)</f>
        <v>3761819442</v>
      </c>
      <c r="F18" s="24"/>
    </row>
    <row r="19" spans="1:7" ht="21" customHeight="1">
      <c r="B19" s="53"/>
      <c r="C19" s="38"/>
      <c r="D19" s="7"/>
      <c r="E19" s="38"/>
    </row>
    <row r="20" spans="1:7" ht="21" customHeight="1">
      <c r="A20" s="9" t="s">
        <v>28</v>
      </c>
    </row>
    <row r="21" spans="1:7" ht="21" customHeight="1">
      <c r="A21" s="2" t="s">
        <v>35</v>
      </c>
      <c r="B21" s="53"/>
      <c r="C21" s="38">
        <v>163803</v>
      </c>
      <c r="D21" s="7"/>
      <c r="E21" s="38">
        <v>163632</v>
      </c>
      <c r="F21" s="38"/>
      <c r="G21" s="38"/>
    </row>
    <row r="22" spans="1:7" ht="21" customHeight="1">
      <c r="A22" s="2" t="s">
        <v>120</v>
      </c>
      <c r="B22" s="53">
        <v>8</v>
      </c>
      <c r="C22" s="38">
        <v>56755676</v>
      </c>
      <c r="D22" s="7"/>
      <c r="E22" s="38">
        <v>55819773</v>
      </c>
      <c r="F22" s="38"/>
      <c r="G22" s="38"/>
    </row>
    <row r="23" spans="1:7" ht="21" customHeight="1">
      <c r="A23" s="2" t="s">
        <v>111</v>
      </c>
      <c r="B23" s="53"/>
      <c r="C23" s="38">
        <v>56880176</v>
      </c>
      <c r="D23" s="7"/>
      <c r="E23" s="38">
        <v>58026593</v>
      </c>
      <c r="F23" s="38"/>
      <c r="G23" s="38"/>
    </row>
    <row r="24" spans="1:7" ht="21" customHeight="1">
      <c r="A24" s="2" t="s">
        <v>69</v>
      </c>
      <c r="B24" s="53"/>
      <c r="C24" s="38">
        <v>17883148</v>
      </c>
      <c r="D24" s="7"/>
      <c r="E24" s="38">
        <v>19009578</v>
      </c>
      <c r="F24" s="38"/>
      <c r="G24" s="38"/>
    </row>
    <row r="25" spans="1:7" ht="21" customHeight="1">
      <c r="A25" s="2" t="s">
        <v>121</v>
      </c>
      <c r="B25" s="53"/>
      <c r="C25" s="38">
        <v>1110444</v>
      </c>
      <c r="D25" s="7"/>
      <c r="E25" s="89">
        <v>978806</v>
      </c>
      <c r="F25" s="38"/>
      <c r="G25" s="38"/>
    </row>
    <row r="26" spans="1:7" ht="21" customHeight="1">
      <c r="A26" s="2" t="s">
        <v>89</v>
      </c>
      <c r="B26" s="53"/>
      <c r="C26" s="38">
        <v>14595713</v>
      </c>
      <c r="D26" s="7"/>
      <c r="E26" s="38">
        <v>1869693</v>
      </c>
      <c r="F26" s="38"/>
      <c r="G26" s="38"/>
    </row>
    <row r="27" spans="1:7" ht="21" customHeight="1">
      <c r="A27" s="2" t="s">
        <v>49</v>
      </c>
      <c r="B27" s="53"/>
      <c r="C27" s="38">
        <v>31609014</v>
      </c>
      <c r="D27" s="7"/>
      <c r="E27" s="38">
        <v>32066577</v>
      </c>
      <c r="F27" s="38"/>
      <c r="G27" s="38"/>
    </row>
    <row r="28" spans="1:7" ht="21" customHeight="1">
      <c r="A28" s="2" t="s">
        <v>129</v>
      </c>
      <c r="B28" s="53"/>
      <c r="C28" s="38">
        <v>800000</v>
      </c>
      <c r="D28" s="7"/>
      <c r="E28" s="89">
        <v>800000</v>
      </c>
      <c r="F28" s="38"/>
      <c r="G28" s="38"/>
    </row>
    <row r="29" spans="1:7" ht="21" customHeight="1">
      <c r="A29" s="2" t="s">
        <v>47</v>
      </c>
      <c r="B29" s="53"/>
      <c r="C29" s="36">
        <v>992692</v>
      </c>
      <c r="D29" s="7"/>
      <c r="E29" s="36">
        <v>417891</v>
      </c>
      <c r="F29" s="40"/>
      <c r="G29" s="38"/>
    </row>
    <row r="30" spans="1:7" ht="21" customHeight="1">
      <c r="A30" s="3" t="s">
        <v>48</v>
      </c>
      <c r="B30" s="3"/>
      <c r="C30" s="38">
        <f>SUM(C21:C29)</f>
        <v>180790666</v>
      </c>
      <c r="D30" s="38"/>
      <c r="E30" s="38">
        <f>SUM(E21:E29)</f>
        <v>169152543</v>
      </c>
      <c r="F30" s="40"/>
      <c r="G30" s="38"/>
    </row>
    <row r="31" spans="1:7" ht="21" customHeight="1" thickBot="1">
      <c r="A31" s="10" t="s">
        <v>4</v>
      </c>
      <c r="B31" s="4"/>
      <c r="C31" s="35">
        <f>+C30+C18</f>
        <v>3741607309</v>
      </c>
      <c r="D31" s="7"/>
      <c r="E31" s="35">
        <f>+E30+E18</f>
        <v>3930971985</v>
      </c>
      <c r="F31" s="40"/>
      <c r="G31" s="38"/>
    </row>
    <row r="32" spans="1:7" ht="21" customHeight="1" thickTop="1">
      <c r="A32" s="10"/>
      <c r="B32" s="4"/>
      <c r="C32" s="7"/>
      <c r="D32" s="7"/>
      <c r="E32" s="7"/>
      <c r="F32" s="40"/>
      <c r="G32" s="38"/>
    </row>
    <row r="33" spans="1:7" ht="21" customHeight="1">
      <c r="A33" s="10"/>
      <c r="B33" s="4"/>
      <c r="C33" s="7"/>
      <c r="D33" s="7"/>
      <c r="E33" s="7"/>
      <c r="F33" s="40"/>
      <c r="G33" s="38"/>
    </row>
    <row r="34" spans="1:7" ht="21" customHeight="1">
      <c r="A34" s="10"/>
      <c r="B34" s="4"/>
      <c r="C34" s="7"/>
      <c r="D34" s="7"/>
      <c r="E34" s="7"/>
      <c r="F34" s="40"/>
      <c r="G34" s="38"/>
    </row>
    <row r="39" spans="1:7" ht="21" customHeight="1">
      <c r="A39" s="40" t="s">
        <v>66</v>
      </c>
    </row>
  </sheetData>
  <mergeCells count="4">
    <mergeCell ref="A1:E1"/>
    <mergeCell ref="A2:E2"/>
    <mergeCell ref="A3:E3"/>
    <mergeCell ref="A4:E4"/>
  </mergeCells>
  <phoneticPr fontId="0" type="noConversion"/>
  <pageMargins left="0.8" right="0.3" top="1" bottom="0.5" header="0.5" footer="0.3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F78"/>
  <sheetViews>
    <sheetView zoomScale="80" zoomScaleNormal="80" zoomScaleSheetLayoutView="75" zoomScalePageLayoutView="80" workbookViewId="0">
      <selection activeCell="A38" sqref="A38:XFD38"/>
    </sheetView>
  </sheetViews>
  <sheetFormatPr defaultColWidth="9.140625" defaultRowHeight="21" customHeight="1"/>
  <cols>
    <col min="1" max="1" width="58.140625" style="40" customWidth="1"/>
    <col min="2" max="2" width="11.140625" style="40" customWidth="1"/>
    <col min="3" max="3" width="16.42578125" style="40" bestFit="1" customWidth="1"/>
    <col min="4" max="4" width="1.140625" style="40" customWidth="1"/>
    <col min="5" max="5" width="16.5703125" style="40" customWidth="1"/>
    <col min="6" max="6" width="14.7109375" style="40" bestFit="1" customWidth="1"/>
    <col min="7" max="16384" width="9.140625" style="40"/>
  </cols>
  <sheetData>
    <row r="1" spans="1:5" s="6" customFormat="1" ht="21" customHeight="1">
      <c r="A1" s="115" t="s">
        <v>34</v>
      </c>
      <c r="B1" s="115"/>
      <c r="C1" s="115"/>
      <c r="D1" s="115"/>
      <c r="E1" s="115"/>
    </row>
    <row r="2" spans="1:5" s="6" customFormat="1" ht="21" customHeight="1">
      <c r="A2" s="115" t="s">
        <v>67</v>
      </c>
      <c r="B2" s="115"/>
      <c r="C2" s="115"/>
      <c r="D2" s="115"/>
      <c r="E2" s="115"/>
    </row>
    <row r="3" spans="1:5" ht="21" customHeight="1">
      <c r="A3" s="115" t="s">
        <v>135</v>
      </c>
      <c r="B3" s="115"/>
      <c r="C3" s="115"/>
      <c r="D3" s="115"/>
      <c r="E3" s="115"/>
    </row>
    <row r="4" spans="1:5" ht="21" customHeight="1">
      <c r="A4" s="116" t="s">
        <v>56</v>
      </c>
      <c r="B4" s="116"/>
      <c r="C4" s="116"/>
      <c r="D4" s="116"/>
      <c r="E4" s="116"/>
    </row>
    <row r="5" spans="1:5" ht="6" customHeight="1"/>
    <row r="6" spans="1:5" ht="21" customHeight="1">
      <c r="B6" s="1"/>
      <c r="C6" s="1" t="s">
        <v>52</v>
      </c>
      <c r="D6" s="4"/>
      <c r="E6" s="1"/>
    </row>
    <row r="7" spans="1:5" ht="21" customHeight="1">
      <c r="B7" s="1" t="s">
        <v>40</v>
      </c>
      <c r="C7" s="1" t="s">
        <v>53</v>
      </c>
      <c r="D7" s="4"/>
      <c r="E7" s="1" t="s">
        <v>53</v>
      </c>
    </row>
    <row r="8" spans="1:5" ht="21" customHeight="1">
      <c r="B8" s="1"/>
      <c r="C8" s="1" t="s">
        <v>136</v>
      </c>
      <c r="D8" s="4"/>
      <c r="E8" s="1" t="s">
        <v>54</v>
      </c>
    </row>
    <row r="9" spans="1:5" ht="21" customHeight="1">
      <c r="B9" s="1"/>
      <c r="C9" s="1">
        <v>2022</v>
      </c>
      <c r="D9" s="4"/>
      <c r="E9" s="1">
        <v>2021</v>
      </c>
    </row>
    <row r="10" spans="1:5" ht="21" customHeight="1">
      <c r="A10" s="99" t="s">
        <v>80</v>
      </c>
      <c r="B10" s="1"/>
      <c r="C10" s="21"/>
      <c r="D10" s="21"/>
      <c r="E10" s="21"/>
    </row>
    <row r="11" spans="1:5" ht="21" customHeight="1">
      <c r="A11" s="9" t="s">
        <v>6</v>
      </c>
      <c r="C11" s="21"/>
      <c r="D11" s="21"/>
      <c r="E11" s="21"/>
    </row>
    <row r="12" spans="1:5" ht="21" customHeight="1">
      <c r="A12" s="2" t="s">
        <v>93</v>
      </c>
      <c r="B12" s="63">
        <v>10</v>
      </c>
      <c r="C12" s="44">
        <v>1635000000</v>
      </c>
      <c r="D12" s="7"/>
      <c r="E12" s="44">
        <v>1825000000</v>
      </c>
    </row>
    <row r="13" spans="1:5" ht="21" customHeight="1">
      <c r="A13" s="2" t="s">
        <v>110</v>
      </c>
      <c r="B13" s="63"/>
      <c r="C13" s="44">
        <v>45761525</v>
      </c>
      <c r="D13" s="7"/>
      <c r="E13" s="44">
        <v>41626268</v>
      </c>
    </row>
    <row r="14" spans="1:5" ht="21" customHeight="1">
      <c r="A14" s="2" t="s">
        <v>94</v>
      </c>
      <c r="B14" s="63">
        <v>11</v>
      </c>
      <c r="C14" s="44">
        <v>188966667</v>
      </c>
      <c r="D14" s="7"/>
      <c r="E14" s="44">
        <v>205566666</v>
      </c>
    </row>
    <row r="15" spans="1:5" ht="21" customHeight="1">
      <c r="A15" s="2" t="s">
        <v>123</v>
      </c>
      <c r="B15" s="63"/>
      <c r="C15" s="44">
        <v>535867</v>
      </c>
      <c r="D15" s="7"/>
      <c r="E15" s="89">
        <v>467932</v>
      </c>
    </row>
    <row r="16" spans="1:5" ht="21" customHeight="1">
      <c r="A16" s="2" t="s">
        <v>151</v>
      </c>
      <c r="B16" s="63"/>
      <c r="C16" s="44">
        <v>30817156</v>
      </c>
      <c r="D16" s="7"/>
      <c r="E16" s="89">
        <v>20665647</v>
      </c>
    </row>
    <row r="17" spans="1:6" ht="21" customHeight="1">
      <c r="A17" s="2" t="s">
        <v>39</v>
      </c>
      <c r="B17" s="63"/>
      <c r="C17" s="44">
        <v>1082087</v>
      </c>
      <c r="D17" s="7"/>
      <c r="E17" s="44">
        <v>37610</v>
      </c>
    </row>
    <row r="18" spans="1:6" ht="21" customHeight="1">
      <c r="A18" s="3" t="s">
        <v>7</v>
      </c>
      <c r="B18" s="63"/>
      <c r="C18" s="45">
        <f>SUM(C12:C17)</f>
        <v>1902163302</v>
      </c>
      <c r="D18" s="7"/>
      <c r="E18" s="45">
        <f>SUM(E12:E17)</f>
        <v>2093364123</v>
      </c>
      <c r="F18" s="38"/>
    </row>
    <row r="19" spans="1:6" ht="21" customHeight="1">
      <c r="A19" s="3"/>
      <c r="B19" s="63"/>
      <c r="C19" s="46"/>
      <c r="D19" s="7"/>
      <c r="E19" s="46"/>
    </row>
    <row r="20" spans="1:6" ht="21" customHeight="1">
      <c r="A20" s="9" t="s">
        <v>29</v>
      </c>
      <c r="B20" s="63"/>
      <c r="C20" s="46"/>
      <c r="D20" s="7"/>
      <c r="E20" s="46"/>
    </row>
    <row r="21" spans="1:6" ht="21" customHeight="1">
      <c r="A21" s="2" t="s">
        <v>102</v>
      </c>
      <c r="B21" s="63">
        <v>11</v>
      </c>
      <c r="C21" s="46">
        <v>146260000</v>
      </c>
      <c r="D21" s="7"/>
      <c r="E21" s="46">
        <v>187266667</v>
      </c>
    </row>
    <row r="22" spans="1:6" ht="21" customHeight="1">
      <c r="A22" s="2" t="s">
        <v>122</v>
      </c>
      <c r="B22" s="63"/>
      <c r="C22" s="46">
        <v>602656</v>
      </c>
      <c r="D22" s="7"/>
      <c r="E22" s="89">
        <v>535723</v>
      </c>
    </row>
    <row r="23" spans="1:6" ht="21" customHeight="1">
      <c r="A23" s="2" t="s">
        <v>113</v>
      </c>
      <c r="B23" s="63"/>
      <c r="C23" s="46">
        <v>37441821</v>
      </c>
      <c r="D23" s="7"/>
      <c r="E23" s="46">
        <v>36322005</v>
      </c>
    </row>
    <row r="24" spans="1:6" ht="21" customHeight="1">
      <c r="A24" s="2" t="s">
        <v>91</v>
      </c>
      <c r="B24" s="63"/>
      <c r="C24" s="46">
        <v>899404</v>
      </c>
      <c r="D24" s="7"/>
      <c r="E24" s="89">
        <v>1870429</v>
      </c>
    </row>
    <row r="25" spans="1:6" ht="21" customHeight="1">
      <c r="A25" s="3" t="s">
        <v>81</v>
      </c>
      <c r="B25" s="63"/>
      <c r="C25" s="45">
        <f>SUM(C21:C24)</f>
        <v>185203881</v>
      </c>
      <c r="D25" s="7"/>
      <c r="E25" s="45">
        <f>SUM(E21:E24)</f>
        <v>225994824</v>
      </c>
    </row>
    <row r="26" spans="1:6" ht="21" customHeight="1">
      <c r="A26" s="8" t="s">
        <v>23</v>
      </c>
      <c r="B26" s="63"/>
      <c r="C26" s="45">
        <f>+C25+C18</f>
        <v>2087367183</v>
      </c>
      <c r="D26" s="7"/>
      <c r="E26" s="45">
        <f>+E25+E18</f>
        <v>2319358947</v>
      </c>
    </row>
    <row r="27" spans="1:6" ht="21" customHeight="1">
      <c r="A27" s="3"/>
      <c r="B27" s="63"/>
      <c r="C27" s="46"/>
      <c r="D27" s="7"/>
      <c r="E27" s="46"/>
    </row>
    <row r="28" spans="1:6" ht="21" customHeight="1">
      <c r="A28" s="3"/>
      <c r="C28" s="46"/>
      <c r="D28" s="7"/>
      <c r="E28" s="46"/>
    </row>
    <row r="29" spans="1:6" ht="21" customHeight="1">
      <c r="A29" s="3"/>
      <c r="B29" s="63"/>
      <c r="C29" s="46"/>
      <c r="D29" s="7"/>
      <c r="E29" s="46"/>
    </row>
    <row r="30" spans="1:6" ht="21" customHeight="1">
      <c r="A30" s="3"/>
      <c r="B30" s="63"/>
      <c r="C30" s="46"/>
      <c r="D30" s="7"/>
      <c r="E30" s="46"/>
    </row>
    <row r="31" spans="1:6" ht="21" customHeight="1">
      <c r="A31" s="3"/>
      <c r="B31" s="63"/>
      <c r="C31" s="46"/>
      <c r="D31" s="7"/>
      <c r="E31" s="46"/>
    </row>
    <row r="32" spans="1:6" ht="21" customHeight="1">
      <c r="A32" s="3"/>
      <c r="B32" s="63"/>
      <c r="C32" s="46"/>
      <c r="D32" s="7"/>
      <c r="E32" s="46"/>
    </row>
    <row r="33" spans="1:5" ht="21" customHeight="1">
      <c r="A33" s="3"/>
      <c r="B33" s="63"/>
      <c r="C33" s="46"/>
      <c r="D33" s="7"/>
      <c r="E33" s="46"/>
    </row>
    <row r="34" spans="1:5" ht="21" customHeight="1">
      <c r="A34" s="3"/>
      <c r="B34" s="63"/>
      <c r="C34" s="46"/>
      <c r="D34" s="7"/>
      <c r="E34" s="46"/>
    </row>
    <row r="35" spans="1:5" ht="21" customHeight="1">
      <c r="A35" s="3"/>
      <c r="B35" s="63"/>
      <c r="C35" s="46"/>
      <c r="D35" s="7"/>
      <c r="E35" s="46"/>
    </row>
    <row r="36" spans="1:5" ht="21" customHeight="1">
      <c r="A36" s="3"/>
      <c r="B36" s="63"/>
      <c r="C36" s="46"/>
      <c r="D36" s="7"/>
      <c r="E36" s="46"/>
    </row>
    <row r="37" spans="1:5" ht="21" customHeight="1">
      <c r="A37" s="3"/>
      <c r="B37" s="63"/>
      <c r="C37" s="46"/>
      <c r="D37" s="7"/>
      <c r="E37" s="46"/>
    </row>
    <row r="38" spans="1:5" ht="21" customHeight="1">
      <c r="A38" s="3"/>
      <c r="B38" s="63"/>
      <c r="C38" s="46"/>
      <c r="D38" s="7"/>
      <c r="E38" s="46"/>
    </row>
    <row r="39" spans="1:5" ht="21" customHeight="1">
      <c r="A39" s="3"/>
      <c r="B39" s="63"/>
      <c r="C39" s="46"/>
      <c r="D39" s="7"/>
      <c r="E39" s="46"/>
    </row>
    <row r="40" spans="1:5" s="6" customFormat="1" ht="21" customHeight="1">
      <c r="A40" s="115" t="s">
        <v>34</v>
      </c>
      <c r="B40" s="115"/>
      <c r="C40" s="115"/>
      <c r="D40" s="115"/>
      <c r="E40" s="115"/>
    </row>
    <row r="41" spans="1:5" s="6" customFormat="1" ht="21" customHeight="1">
      <c r="A41" s="115" t="s">
        <v>67</v>
      </c>
      <c r="B41" s="115"/>
      <c r="C41" s="115"/>
      <c r="D41" s="115"/>
      <c r="E41" s="115"/>
    </row>
    <row r="42" spans="1:5" ht="21" customHeight="1">
      <c r="A42" s="115" t="s">
        <v>135</v>
      </c>
      <c r="B42" s="115"/>
      <c r="C42" s="115"/>
      <c r="D42" s="115"/>
      <c r="E42" s="115"/>
    </row>
    <row r="43" spans="1:5" ht="21" customHeight="1">
      <c r="A43" s="116" t="s">
        <v>56</v>
      </c>
      <c r="B43" s="116"/>
      <c r="C43" s="116"/>
      <c r="D43" s="116"/>
      <c r="E43" s="116"/>
    </row>
    <row r="44" spans="1:5" ht="6" customHeight="1"/>
    <row r="45" spans="1:5" ht="21" customHeight="1">
      <c r="B45" s="1"/>
      <c r="C45" s="1" t="s">
        <v>52</v>
      </c>
      <c r="D45" s="4"/>
      <c r="E45" s="1"/>
    </row>
    <row r="46" spans="1:5" ht="21" customHeight="1">
      <c r="B46" s="1" t="s">
        <v>124</v>
      </c>
      <c r="C46" s="1" t="s">
        <v>53</v>
      </c>
      <c r="D46" s="4"/>
      <c r="E46" s="1" t="s">
        <v>53</v>
      </c>
    </row>
    <row r="47" spans="1:5" ht="21" customHeight="1">
      <c r="B47" s="1"/>
      <c r="C47" s="1" t="s">
        <v>136</v>
      </c>
      <c r="D47" s="4"/>
      <c r="E47" s="1" t="s">
        <v>54</v>
      </c>
    </row>
    <row r="48" spans="1:5" ht="21" customHeight="1">
      <c r="A48" s="33"/>
      <c r="B48" s="1"/>
      <c r="C48" s="1">
        <v>2022</v>
      </c>
      <c r="D48" s="4"/>
      <c r="E48" s="1">
        <v>2021</v>
      </c>
    </row>
    <row r="49" spans="1:6" ht="21" customHeight="1">
      <c r="A49" s="27" t="s">
        <v>148</v>
      </c>
      <c r="B49" s="1"/>
      <c r="C49" s="21"/>
      <c r="D49" s="21"/>
      <c r="E49" s="21"/>
    </row>
    <row r="50" spans="1:6" ht="21" customHeight="1">
      <c r="A50" s="9" t="s">
        <v>82</v>
      </c>
      <c r="B50" s="63"/>
      <c r="C50" s="21"/>
      <c r="D50" s="21"/>
      <c r="E50" s="21"/>
    </row>
    <row r="51" spans="1:6" ht="21" customHeight="1">
      <c r="A51" s="9" t="s">
        <v>36</v>
      </c>
      <c r="B51" s="63"/>
      <c r="C51" s="21"/>
      <c r="D51" s="21"/>
      <c r="E51" s="21"/>
    </row>
    <row r="52" spans="1:6" ht="21" customHeight="1">
      <c r="A52" s="2" t="s">
        <v>57</v>
      </c>
      <c r="B52" s="63"/>
      <c r="C52" s="39"/>
      <c r="D52" s="7"/>
      <c r="E52" s="39"/>
    </row>
    <row r="53" spans="1:6" ht="21" customHeight="1" thickBot="1">
      <c r="A53" s="12" t="s">
        <v>88</v>
      </c>
      <c r="B53" s="63"/>
      <c r="C53" s="42">
        <v>493500000</v>
      </c>
      <c r="D53" s="38"/>
      <c r="E53" s="42">
        <v>493500000</v>
      </c>
    </row>
    <row r="54" spans="1:6" ht="21" customHeight="1" thickTop="1">
      <c r="A54" s="2" t="s">
        <v>45</v>
      </c>
      <c r="B54" s="63"/>
      <c r="C54" s="39"/>
      <c r="D54" s="38"/>
      <c r="E54" s="39"/>
    </row>
    <row r="55" spans="1:6" ht="21" customHeight="1">
      <c r="A55" s="12" t="s">
        <v>90</v>
      </c>
      <c r="B55" s="63"/>
      <c r="C55" s="39">
        <v>493499975</v>
      </c>
      <c r="D55" s="38"/>
      <c r="E55" s="39">
        <v>493499975</v>
      </c>
    </row>
    <row r="56" spans="1:6" ht="21" customHeight="1">
      <c r="A56" s="12"/>
      <c r="B56" s="63"/>
      <c r="C56" s="48"/>
      <c r="D56" s="38"/>
      <c r="E56" s="48"/>
    </row>
    <row r="57" spans="1:6" ht="21" customHeight="1">
      <c r="A57" s="13" t="s">
        <v>83</v>
      </c>
      <c r="B57" s="63"/>
      <c r="C57" s="39"/>
      <c r="D57" s="38"/>
      <c r="E57" s="39"/>
    </row>
    <row r="58" spans="1:6" ht="21" customHeight="1">
      <c r="A58" s="2" t="s">
        <v>84</v>
      </c>
      <c r="B58" s="53"/>
      <c r="C58" s="48">
        <v>31746399</v>
      </c>
      <c r="D58" s="7"/>
      <c r="E58" s="48">
        <v>31746399</v>
      </c>
    </row>
    <row r="59" spans="1:6" ht="21" customHeight="1">
      <c r="A59" s="9" t="s">
        <v>26</v>
      </c>
      <c r="B59" s="63"/>
      <c r="C59" s="44"/>
      <c r="D59" s="38"/>
      <c r="E59" s="44"/>
    </row>
    <row r="60" spans="1:6" ht="21" customHeight="1">
      <c r="A60" s="2" t="s">
        <v>8</v>
      </c>
      <c r="B60" s="63"/>
      <c r="C60" s="44"/>
      <c r="D60" s="38"/>
      <c r="E60" s="44"/>
    </row>
    <row r="61" spans="1:6" ht="21" customHeight="1">
      <c r="A61" s="14" t="s">
        <v>58</v>
      </c>
      <c r="B61" s="53"/>
      <c r="C61" s="44">
        <v>49350000</v>
      </c>
      <c r="D61" s="38"/>
      <c r="E61" s="44">
        <v>49350000</v>
      </c>
    </row>
    <row r="62" spans="1:6" ht="21" customHeight="1">
      <c r="A62" s="2" t="s">
        <v>27</v>
      </c>
      <c r="B62" s="2"/>
      <c r="C62" s="46">
        <f>SHAREHOLDER!J19</f>
        <v>1079643752</v>
      </c>
      <c r="D62" s="7"/>
      <c r="E62" s="46">
        <v>1037016664</v>
      </c>
    </row>
    <row r="63" spans="1:6" ht="21" customHeight="1">
      <c r="A63" s="8" t="s">
        <v>85</v>
      </c>
      <c r="B63" s="8"/>
      <c r="C63" s="45">
        <f>SUM(C55:C62)</f>
        <v>1654240126</v>
      </c>
      <c r="D63" s="38"/>
      <c r="E63" s="45">
        <f>SUM(E55:E62)</f>
        <v>1611613038</v>
      </c>
      <c r="F63" s="38"/>
    </row>
    <row r="64" spans="1:6" ht="21" customHeight="1" thickBot="1">
      <c r="A64" s="30" t="s">
        <v>98</v>
      </c>
      <c r="B64" s="13"/>
      <c r="C64" s="47">
        <f>+C63+C26</f>
        <v>3741607309</v>
      </c>
      <c r="D64" s="38"/>
      <c r="E64" s="47">
        <f>+E63+E26</f>
        <v>3930971985</v>
      </c>
      <c r="F64" s="38"/>
    </row>
    <row r="65" spans="1:5" ht="21" customHeight="1" thickTop="1">
      <c r="A65" s="30"/>
      <c r="B65" s="13"/>
      <c r="C65" s="46"/>
      <c r="D65" s="38"/>
      <c r="E65" s="46"/>
    </row>
    <row r="66" spans="1:5" ht="21" customHeight="1">
      <c r="A66" s="30"/>
      <c r="B66" s="13"/>
      <c r="C66" s="46"/>
      <c r="D66" s="38"/>
      <c r="E66" s="46"/>
    </row>
    <row r="67" spans="1:5" ht="21" customHeight="1">
      <c r="A67" s="30"/>
      <c r="B67" s="13"/>
      <c r="C67" s="46"/>
      <c r="D67" s="38"/>
      <c r="E67" s="46"/>
    </row>
    <row r="68" spans="1:5" ht="21" customHeight="1">
      <c r="C68" s="5"/>
    </row>
    <row r="69" spans="1:5" ht="21" customHeight="1">
      <c r="C69" s="38"/>
    </row>
    <row r="70" spans="1:5" ht="21" customHeight="1">
      <c r="C70" s="38"/>
    </row>
    <row r="71" spans="1:5" ht="21" customHeight="1">
      <c r="A71" s="30"/>
      <c r="B71" s="30"/>
      <c r="C71" s="39"/>
      <c r="D71" s="7"/>
      <c r="E71" s="39"/>
    </row>
    <row r="72" spans="1:5" ht="21" customHeight="1">
      <c r="A72" s="30"/>
      <c r="B72" s="30"/>
      <c r="C72" s="39"/>
      <c r="D72" s="7"/>
      <c r="E72" s="39"/>
    </row>
    <row r="78" spans="1:5" ht="21" customHeight="1">
      <c r="A78" s="40" t="s">
        <v>66</v>
      </c>
    </row>
  </sheetData>
  <mergeCells count="8">
    <mergeCell ref="A43:E43"/>
    <mergeCell ref="A4:E4"/>
    <mergeCell ref="A2:E2"/>
    <mergeCell ref="A1:E1"/>
    <mergeCell ref="A3:E3"/>
    <mergeCell ref="A40:E40"/>
    <mergeCell ref="A41:E41"/>
    <mergeCell ref="A42:E42"/>
  </mergeCells>
  <phoneticPr fontId="0" type="noConversion"/>
  <pageMargins left="0.8" right="0.3" top="1" bottom="0.5" header="0.5" footer="0.3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F39"/>
  <sheetViews>
    <sheetView zoomScale="60" zoomScaleNormal="60" zoomScaleSheetLayoutView="72" zoomScalePageLayoutView="80" workbookViewId="0">
      <selection activeCell="A6" sqref="A6:XFD6"/>
    </sheetView>
  </sheetViews>
  <sheetFormatPr defaultColWidth="7.140625" defaultRowHeight="21" customHeight="1"/>
  <cols>
    <col min="1" max="1" width="55.5703125" style="40" customWidth="1"/>
    <col min="2" max="2" width="6.140625" style="40" customWidth="1"/>
    <col min="3" max="3" width="8.42578125" style="40" customWidth="1"/>
    <col min="4" max="4" width="16.42578125" style="40" customWidth="1"/>
    <col min="5" max="5" width="1" style="40" customWidth="1"/>
    <col min="6" max="6" width="15.7109375" style="40" customWidth="1"/>
    <col min="7" max="244" width="9.140625" style="40" customWidth="1"/>
    <col min="245" max="245" width="47.140625" style="40" customWidth="1"/>
    <col min="246" max="16384" width="7.140625" style="40"/>
  </cols>
  <sheetData>
    <row r="1" spans="1:6" s="6" customFormat="1" ht="21" customHeight="1">
      <c r="A1" s="115" t="s">
        <v>34</v>
      </c>
      <c r="B1" s="115"/>
      <c r="C1" s="115"/>
      <c r="D1" s="115"/>
      <c r="E1" s="115"/>
      <c r="F1" s="115"/>
    </row>
    <row r="2" spans="1:6" s="6" customFormat="1" ht="21" customHeight="1">
      <c r="A2" s="115" t="s">
        <v>109</v>
      </c>
      <c r="B2" s="115"/>
      <c r="C2" s="115"/>
      <c r="D2" s="115"/>
      <c r="E2" s="115"/>
      <c r="F2" s="115"/>
    </row>
    <row r="3" spans="1:6" s="6" customFormat="1" ht="21" customHeight="1">
      <c r="A3" s="115" t="s">
        <v>137</v>
      </c>
      <c r="B3" s="115"/>
      <c r="C3" s="115"/>
      <c r="D3" s="115"/>
      <c r="E3" s="115"/>
      <c r="F3" s="115"/>
    </row>
    <row r="4" spans="1:6" s="6" customFormat="1" ht="21" customHeight="1">
      <c r="A4" s="115" t="s">
        <v>55</v>
      </c>
      <c r="B4" s="115"/>
      <c r="C4" s="115"/>
      <c r="D4" s="115"/>
      <c r="E4" s="115"/>
      <c r="F4" s="115"/>
    </row>
    <row r="5" spans="1:6" s="6" customFormat="1" ht="21" customHeight="1">
      <c r="A5" s="116" t="s">
        <v>56</v>
      </c>
      <c r="B5" s="116"/>
      <c r="C5" s="116"/>
      <c r="D5" s="116"/>
      <c r="E5" s="116"/>
      <c r="F5" s="116"/>
    </row>
    <row r="6" spans="1:6" ht="6" customHeight="1"/>
    <row r="7" spans="1:6" ht="21" customHeight="1">
      <c r="B7" s="1" t="s">
        <v>124</v>
      </c>
      <c r="D7" s="1">
        <v>2022</v>
      </c>
      <c r="E7" s="4"/>
      <c r="F7" s="1">
        <v>2021</v>
      </c>
    </row>
    <row r="8" spans="1:6" ht="21" customHeight="1">
      <c r="A8" s="9" t="s">
        <v>9</v>
      </c>
      <c r="D8" s="38"/>
      <c r="F8" s="38"/>
    </row>
    <row r="9" spans="1:6" ht="21" customHeight="1">
      <c r="A9" s="2" t="s">
        <v>10</v>
      </c>
      <c r="B9" s="2"/>
      <c r="D9" s="48">
        <v>63538217</v>
      </c>
      <c r="E9" s="48"/>
      <c r="F9" s="48">
        <v>57382145</v>
      </c>
    </row>
    <row r="10" spans="1:6" ht="21" customHeight="1">
      <c r="A10" s="2" t="s">
        <v>24</v>
      </c>
      <c r="B10" s="2"/>
      <c r="D10" s="48">
        <v>35052</v>
      </c>
      <c r="E10" s="48"/>
      <c r="F10" s="48">
        <v>110745</v>
      </c>
    </row>
    <row r="11" spans="1:6" ht="21" customHeight="1">
      <c r="A11" s="2" t="s">
        <v>11</v>
      </c>
      <c r="B11" s="2"/>
      <c r="D11" s="48">
        <v>2267646</v>
      </c>
      <c r="E11" s="48"/>
      <c r="F11" s="48">
        <v>2584622</v>
      </c>
    </row>
    <row r="12" spans="1:6" ht="21" customHeight="1">
      <c r="A12" s="2" t="s">
        <v>12</v>
      </c>
      <c r="B12" s="2"/>
      <c r="D12" s="48">
        <v>24731551</v>
      </c>
      <c r="E12" s="48"/>
      <c r="F12" s="48">
        <v>22174998</v>
      </c>
    </row>
    <row r="13" spans="1:6" ht="21" customHeight="1">
      <c r="A13" s="2" t="s">
        <v>13</v>
      </c>
      <c r="B13" s="2"/>
      <c r="D13" s="48">
        <v>10880387</v>
      </c>
      <c r="E13" s="48"/>
      <c r="F13" s="48">
        <v>9909852</v>
      </c>
    </row>
    <row r="14" spans="1:6" ht="21" customHeight="1">
      <c r="A14" s="3" t="s">
        <v>14</v>
      </c>
      <c r="B14" s="3"/>
      <c r="D14" s="41">
        <f>SUM(D9:D13)</f>
        <v>101452853</v>
      </c>
      <c r="E14" s="48"/>
      <c r="F14" s="41">
        <f>SUM(F9:F13)</f>
        <v>92162362</v>
      </c>
    </row>
    <row r="16" spans="1:6" ht="21" customHeight="1">
      <c r="A16" s="9" t="s">
        <v>15</v>
      </c>
      <c r="D16" s="48"/>
      <c r="E16" s="48"/>
      <c r="F16" s="48"/>
    </row>
    <row r="17" spans="1:6" ht="21" customHeight="1">
      <c r="A17" s="2" t="s">
        <v>43</v>
      </c>
      <c r="B17" s="2"/>
      <c r="D17" s="48">
        <v>4254912</v>
      </c>
      <c r="E17" s="48"/>
      <c r="F17" s="48">
        <v>4048738</v>
      </c>
    </row>
    <row r="18" spans="1:6" ht="21" customHeight="1">
      <c r="A18" s="2" t="s">
        <v>44</v>
      </c>
      <c r="B18" s="2"/>
      <c r="D18" s="48">
        <v>24791697</v>
      </c>
      <c r="E18" s="48"/>
      <c r="F18" s="48">
        <v>26265499</v>
      </c>
    </row>
    <row r="19" spans="1:6" ht="21" customHeight="1">
      <c r="A19" s="2" t="s">
        <v>42</v>
      </c>
      <c r="B19" s="63">
        <v>4</v>
      </c>
      <c r="D19" s="48">
        <v>9122415</v>
      </c>
      <c r="E19" s="48"/>
      <c r="F19" s="48">
        <v>9187579</v>
      </c>
    </row>
    <row r="20" spans="1:6" ht="21" customHeight="1">
      <c r="A20" s="3" t="s">
        <v>16</v>
      </c>
      <c r="B20" s="3"/>
      <c r="D20" s="41">
        <f>SUM(D17:D19)</f>
        <v>38169024</v>
      </c>
      <c r="E20" s="48"/>
      <c r="F20" s="41">
        <f>SUM(F17:F19)</f>
        <v>39501816</v>
      </c>
    </row>
    <row r="21" spans="1:6" ht="21" customHeight="1">
      <c r="A21" s="56" t="s">
        <v>115</v>
      </c>
      <c r="B21" s="3"/>
      <c r="D21" s="41">
        <f>D14-D20</f>
        <v>63283829</v>
      </c>
      <c r="E21" s="48"/>
      <c r="F21" s="41">
        <f>F14-F20</f>
        <v>52660546</v>
      </c>
    </row>
    <row r="22" spans="1:6" s="102" customFormat="1" ht="21" customHeight="1">
      <c r="C22" s="103"/>
      <c r="D22" s="104"/>
      <c r="E22" s="104"/>
      <c r="F22" s="104"/>
    </row>
    <row r="23" spans="1:6" ht="21" customHeight="1">
      <c r="A23" s="55" t="s">
        <v>92</v>
      </c>
      <c r="B23" s="3"/>
      <c r="D23" s="48">
        <v>8685434</v>
      </c>
      <c r="E23" s="48"/>
      <c r="F23" s="39">
        <v>8046269</v>
      </c>
    </row>
    <row r="24" spans="1:6" ht="21" customHeight="1">
      <c r="A24" s="55" t="s">
        <v>145</v>
      </c>
      <c r="B24" s="3"/>
      <c r="D24" s="48"/>
      <c r="E24" s="48"/>
      <c r="F24" s="39"/>
    </row>
    <row r="25" spans="1:6" ht="21" customHeight="1">
      <c r="A25" s="55" t="s">
        <v>149</v>
      </c>
      <c r="B25" s="2"/>
      <c r="D25" s="105">
        <v>1362236</v>
      </c>
      <c r="E25" s="48"/>
      <c r="F25" s="50">
        <v>321487</v>
      </c>
    </row>
    <row r="26" spans="1:6" ht="21" customHeight="1">
      <c r="A26" s="9" t="s">
        <v>101</v>
      </c>
      <c r="B26" s="3"/>
      <c r="D26" s="39">
        <f>D21-D23-D25</f>
        <v>53236159</v>
      </c>
      <c r="E26" s="48"/>
      <c r="F26" s="39">
        <f>F21-F23-F25</f>
        <v>44292790</v>
      </c>
    </row>
    <row r="27" spans="1:6" ht="21" customHeight="1">
      <c r="A27" s="9" t="s">
        <v>30</v>
      </c>
      <c r="D27" s="50">
        <v>10609071</v>
      </c>
      <c r="E27" s="48"/>
      <c r="F27" s="50">
        <v>8814694</v>
      </c>
    </row>
    <row r="28" spans="1:6" ht="21" customHeight="1">
      <c r="A28" s="10" t="s">
        <v>61</v>
      </c>
      <c r="B28" s="63"/>
      <c r="C28" s="4"/>
      <c r="D28" s="60">
        <f>D26-D27</f>
        <v>42627088</v>
      </c>
      <c r="E28" s="39"/>
      <c r="F28" s="60">
        <f>F26-F27</f>
        <v>35478096</v>
      </c>
    </row>
    <row r="29" spans="1:6" ht="21" customHeight="1">
      <c r="A29" s="9" t="s">
        <v>104</v>
      </c>
      <c r="B29" s="63"/>
      <c r="C29" s="4"/>
      <c r="D29" s="58">
        <v>0</v>
      </c>
      <c r="E29" s="37"/>
      <c r="F29" s="58">
        <v>0</v>
      </c>
    </row>
    <row r="30" spans="1:6" ht="21" customHeight="1" thickBot="1">
      <c r="A30" s="10" t="s">
        <v>103</v>
      </c>
      <c r="D30" s="42">
        <f>D28+D29</f>
        <v>42627088</v>
      </c>
      <c r="E30" s="39"/>
      <c r="F30" s="42">
        <f>F28+F29</f>
        <v>35478096</v>
      </c>
    </row>
    <row r="31" spans="1:6" ht="21" customHeight="1" thickTop="1">
      <c r="A31" s="10"/>
    </row>
    <row r="32" spans="1:6" ht="21" customHeight="1">
      <c r="A32" s="10" t="s">
        <v>25</v>
      </c>
      <c r="C32" s="10" t="s">
        <v>5</v>
      </c>
      <c r="D32" s="43">
        <f>D30/D35</f>
        <v>8.6377082389923115E-2</v>
      </c>
      <c r="E32" s="43"/>
      <c r="F32" s="43">
        <f>F30/F35</f>
        <v>7.189077567835743E-2</v>
      </c>
    </row>
    <row r="34" spans="1:6" ht="21" customHeight="1">
      <c r="A34" s="10" t="s">
        <v>17</v>
      </c>
      <c r="B34" s="4"/>
      <c r="C34" s="10"/>
      <c r="D34" s="38"/>
      <c r="E34" s="38"/>
      <c r="F34" s="38"/>
    </row>
    <row r="35" spans="1:6" ht="21" customHeight="1">
      <c r="A35" s="11" t="s">
        <v>60</v>
      </c>
      <c r="B35" s="54"/>
      <c r="C35" s="10" t="s">
        <v>18</v>
      </c>
      <c r="D35" s="38">
        <v>493499975</v>
      </c>
      <c r="E35" s="38"/>
      <c r="F35" s="38">
        <v>493499975</v>
      </c>
    </row>
    <row r="36" spans="1:6" ht="21" customHeight="1">
      <c r="A36" s="11"/>
      <c r="B36" s="54"/>
      <c r="C36" s="10"/>
      <c r="D36" s="38"/>
      <c r="E36" s="38"/>
      <c r="F36" s="38"/>
    </row>
    <row r="39" spans="1:6" ht="21" customHeight="1">
      <c r="A39" s="40" t="s">
        <v>66</v>
      </c>
    </row>
  </sheetData>
  <mergeCells count="5">
    <mergeCell ref="A5:F5"/>
    <mergeCell ref="A1:F1"/>
    <mergeCell ref="A2:F2"/>
    <mergeCell ref="A3:F3"/>
    <mergeCell ref="A4:F4"/>
  </mergeCells>
  <pageMargins left="0.8" right="0.3" top="1" bottom="0.5" header="0.5" footer="0.3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P37"/>
  <sheetViews>
    <sheetView topLeftCell="A19" zoomScaleNormal="100" zoomScaleSheetLayoutView="113" workbookViewId="0">
      <selection activeCell="D40" sqref="D40"/>
    </sheetView>
  </sheetViews>
  <sheetFormatPr defaultColWidth="9.140625" defaultRowHeight="21" customHeight="1"/>
  <cols>
    <col min="1" max="1" width="32.140625" style="62" customWidth="1"/>
    <col min="2" max="2" width="5.140625" style="62" customWidth="1"/>
    <col min="3" max="3" width="1.140625" style="62" customWidth="1"/>
    <col min="4" max="4" width="12.7109375" style="62" customWidth="1"/>
    <col min="5" max="5" width="1.140625" style="62" customWidth="1"/>
    <col min="6" max="6" width="11.7109375" style="62" customWidth="1"/>
    <col min="7" max="7" width="1.140625" style="62" customWidth="1"/>
    <col min="8" max="8" width="11.7109375" style="62" customWidth="1"/>
    <col min="9" max="9" width="1.140625" style="62" customWidth="1"/>
    <col min="10" max="10" width="12.7109375" style="62" customWidth="1"/>
    <col min="11" max="11" width="1.140625" style="62" customWidth="1"/>
    <col min="12" max="12" width="12.7109375" style="62" customWidth="1"/>
    <col min="13" max="14" width="9.140625" style="62"/>
    <col min="15" max="15" width="9.140625" style="62" bestFit="1" customWidth="1"/>
    <col min="16" max="16384" width="9.140625" style="62"/>
  </cols>
  <sheetData>
    <row r="1" spans="1:16" s="59" customFormat="1" ht="25.35" customHeight="1">
      <c r="A1" s="115" t="s">
        <v>34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</row>
    <row r="2" spans="1:16" s="59" customFormat="1" ht="25.35" customHeight="1">
      <c r="A2" s="120" t="s">
        <v>86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</row>
    <row r="3" spans="1:16" s="59" customFormat="1" ht="25.35" customHeight="1">
      <c r="A3" s="115" t="s">
        <v>138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</row>
    <row r="4" spans="1:16" s="59" customFormat="1" ht="25.35" customHeight="1">
      <c r="A4" s="120" t="s">
        <v>55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</row>
    <row r="5" spans="1:16" ht="25.35" customHeight="1">
      <c r="A5" s="116" t="s">
        <v>56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</row>
    <row r="6" spans="1:16" ht="6" customHeight="1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</row>
    <row r="7" spans="1:16" s="70" customFormat="1" ht="23.25" customHeight="1">
      <c r="A7" s="69"/>
      <c r="B7" s="101" t="s">
        <v>124</v>
      </c>
      <c r="D7" s="101" t="s">
        <v>46</v>
      </c>
      <c r="F7" s="101" t="s">
        <v>50</v>
      </c>
      <c r="G7" s="71"/>
      <c r="H7" s="119" t="s">
        <v>75</v>
      </c>
      <c r="I7" s="119"/>
      <c r="J7" s="119"/>
      <c r="L7" s="101" t="s">
        <v>33</v>
      </c>
    </row>
    <row r="8" spans="1:16" s="70" customFormat="1" ht="23.25" customHeight="1">
      <c r="A8" s="69"/>
      <c r="B8" s="69"/>
      <c r="D8" s="101" t="s">
        <v>73</v>
      </c>
      <c r="F8" s="101" t="s">
        <v>51</v>
      </c>
      <c r="G8" s="119" t="s">
        <v>32</v>
      </c>
      <c r="H8" s="119"/>
      <c r="I8" s="119"/>
      <c r="J8" s="101" t="s">
        <v>27</v>
      </c>
      <c r="L8" s="100" t="s">
        <v>71</v>
      </c>
    </row>
    <row r="9" spans="1:16" s="70" customFormat="1" ht="23.25" customHeight="1">
      <c r="A9" s="72"/>
      <c r="B9" s="72"/>
      <c r="D9" s="101" t="s">
        <v>74</v>
      </c>
      <c r="F9" s="101" t="s">
        <v>59</v>
      </c>
      <c r="G9" s="119" t="s">
        <v>76</v>
      </c>
      <c r="H9" s="119"/>
      <c r="I9" s="119"/>
      <c r="J9" s="101"/>
      <c r="K9" s="118" t="s">
        <v>70</v>
      </c>
      <c r="L9" s="118"/>
    </row>
    <row r="10" spans="1:16" s="70" customFormat="1" ht="23.25" customHeight="1">
      <c r="A10" s="72"/>
      <c r="B10" s="72"/>
      <c r="D10" s="101"/>
      <c r="F10" s="101"/>
      <c r="G10" s="101"/>
      <c r="H10" s="101"/>
      <c r="I10" s="101"/>
      <c r="J10" s="101"/>
      <c r="K10" s="100"/>
      <c r="L10" s="100"/>
    </row>
    <row r="11" spans="1:16" s="70" customFormat="1" ht="21" customHeight="1">
      <c r="A11" s="73" t="s">
        <v>112</v>
      </c>
      <c r="B11" s="61"/>
      <c r="C11" s="74"/>
      <c r="D11" s="75">
        <v>493499975</v>
      </c>
      <c r="E11" s="75"/>
      <c r="F11" s="75">
        <v>31746399</v>
      </c>
      <c r="G11" s="75"/>
      <c r="H11" s="75">
        <v>49350000</v>
      </c>
      <c r="I11" s="75"/>
      <c r="J11" s="75">
        <v>953282818</v>
      </c>
      <c r="K11" s="75"/>
      <c r="L11" s="75">
        <f>SUM(D11:J11)</f>
        <v>1527879192</v>
      </c>
    </row>
    <row r="12" spans="1:16" s="70" customFormat="1" ht="21" customHeight="1">
      <c r="A12" s="76" t="s">
        <v>62</v>
      </c>
      <c r="B12" s="61"/>
      <c r="C12" s="74"/>
      <c r="D12" s="75"/>
      <c r="E12" s="75"/>
      <c r="F12" s="77"/>
      <c r="G12" s="77"/>
      <c r="H12" s="77"/>
      <c r="I12" s="77"/>
      <c r="J12" s="77"/>
      <c r="K12" s="75"/>
      <c r="L12" s="75"/>
      <c r="P12" s="77"/>
    </row>
    <row r="13" spans="1:16" s="70" customFormat="1" ht="21" customHeight="1">
      <c r="A13" s="76" t="s">
        <v>87</v>
      </c>
      <c r="B13" s="61"/>
      <c r="C13" s="78"/>
      <c r="D13" s="94">
        <v>0</v>
      </c>
      <c r="E13" s="75"/>
      <c r="F13" s="94">
        <v>0</v>
      </c>
      <c r="G13" s="75"/>
      <c r="H13" s="94">
        <v>0</v>
      </c>
      <c r="I13" s="77"/>
      <c r="J13" s="95">
        <v>35478096</v>
      </c>
      <c r="K13" s="81"/>
      <c r="L13" s="106">
        <f>SUM(D13:J13)</f>
        <v>35478096</v>
      </c>
    </row>
    <row r="14" spans="1:16" s="70" customFormat="1" ht="21" customHeight="1" thickBot="1">
      <c r="A14" s="73" t="s">
        <v>141</v>
      </c>
      <c r="B14" s="74"/>
      <c r="C14" s="74"/>
      <c r="D14" s="79">
        <f>SUM(D11:D13)</f>
        <v>493499975</v>
      </c>
      <c r="E14" s="75"/>
      <c r="F14" s="79">
        <f>SUM(F11:F13)</f>
        <v>31746399</v>
      </c>
      <c r="G14" s="75"/>
      <c r="H14" s="79">
        <f>SUM(H11:H13)</f>
        <v>49350000</v>
      </c>
      <c r="I14" s="75"/>
      <c r="J14" s="79">
        <f>SUM(J11:J13)</f>
        <v>988760914</v>
      </c>
      <c r="K14" s="75"/>
      <c r="L14" s="79">
        <f>SUM(L11:L13)</f>
        <v>1563357288</v>
      </c>
    </row>
    <row r="15" spans="1:16" s="70" customFormat="1" ht="21" customHeight="1" thickTop="1">
      <c r="A15" s="72"/>
      <c r="B15" s="72"/>
      <c r="C15" s="101"/>
      <c r="D15" s="101"/>
      <c r="E15" s="101"/>
      <c r="F15" s="101"/>
      <c r="G15" s="71"/>
      <c r="H15" s="71"/>
      <c r="I15" s="71"/>
      <c r="J15" s="101"/>
      <c r="K15" s="101"/>
      <c r="L15" s="101"/>
    </row>
    <row r="16" spans="1:16" s="70" customFormat="1" ht="21" customHeight="1">
      <c r="A16" s="73" t="s">
        <v>139</v>
      </c>
      <c r="B16" s="61"/>
      <c r="C16" s="74"/>
      <c r="D16" s="75">
        <v>493499975</v>
      </c>
      <c r="E16" s="75"/>
      <c r="F16" s="75">
        <v>31746399</v>
      </c>
      <c r="G16" s="75"/>
      <c r="H16" s="75">
        <v>49350000</v>
      </c>
      <c r="I16" s="75"/>
      <c r="J16" s="75">
        <v>1037016664</v>
      </c>
      <c r="K16" s="75"/>
      <c r="L16" s="75">
        <f>SUM(D16:J16)</f>
        <v>1611613038</v>
      </c>
    </row>
    <row r="17" spans="1:12" s="70" customFormat="1" ht="21" customHeight="1">
      <c r="A17" s="76" t="s">
        <v>62</v>
      </c>
      <c r="B17" s="61"/>
      <c r="C17" s="74"/>
      <c r="D17" s="75"/>
      <c r="E17" s="75"/>
      <c r="F17" s="75"/>
      <c r="G17" s="75"/>
      <c r="H17" s="75"/>
      <c r="I17" s="75"/>
      <c r="J17" s="75"/>
      <c r="K17" s="75"/>
      <c r="L17" s="75"/>
    </row>
    <row r="18" spans="1:12" s="70" customFormat="1" ht="21" customHeight="1">
      <c r="A18" s="76" t="s">
        <v>87</v>
      </c>
      <c r="B18" s="61"/>
      <c r="C18" s="78"/>
      <c r="D18" s="94">
        <v>0</v>
      </c>
      <c r="E18" s="75"/>
      <c r="F18" s="94">
        <v>0</v>
      </c>
      <c r="G18" s="75"/>
      <c r="H18" s="94">
        <v>0</v>
      </c>
      <c r="I18" s="80"/>
      <c r="J18" s="95">
        <f>+'INCOME 3 Months'!D30</f>
        <v>42627088</v>
      </c>
      <c r="K18" s="75"/>
      <c r="L18" s="106">
        <f>SUM(D18:J18)</f>
        <v>42627088</v>
      </c>
    </row>
    <row r="19" spans="1:12" s="70" customFormat="1" ht="21" customHeight="1" thickBot="1">
      <c r="A19" s="73" t="s">
        <v>140</v>
      </c>
      <c r="B19" s="74"/>
      <c r="C19" s="74"/>
      <c r="D19" s="79">
        <f>SUM(D16:D18)</f>
        <v>493499975</v>
      </c>
      <c r="E19" s="75"/>
      <c r="F19" s="79">
        <f>SUM(F16:F18)</f>
        <v>31746399</v>
      </c>
      <c r="G19" s="75"/>
      <c r="H19" s="79">
        <f>SUM(H16:H18)</f>
        <v>49350000</v>
      </c>
      <c r="I19" s="75"/>
      <c r="J19" s="79">
        <f>SUM(J16:J18)</f>
        <v>1079643752</v>
      </c>
      <c r="K19" s="75"/>
      <c r="L19" s="79">
        <f>SUM(L16:L18)</f>
        <v>1654240126</v>
      </c>
    </row>
    <row r="20" spans="1:12" s="70" customFormat="1" ht="21" customHeight="1" thickTop="1">
      <c r="K20" s="75"/>
      <c r="L20" s="81"/>
    </row>
    <row r="21" spans="1:12" s="70" customFormat="1" ht="21" customHeight="1">
      <c r="A21" s="82"/>
    </row>
    <row r="22" spans="1:12" s="70" customFormat="1" ht="21" customHeight="1">
      <c r="A22" s="82"/>
    </row>
    <row r="23" spans="1:12" s="70" customFormat="1" ht="21" customHeight="1"/>
    <row r="24" spans="1:12" s="70" customFormat="1" ht="21" customHeight="1"/>
    <row r="25" spans="1:12" s="70" customFormat="1" ht="21" customHeight="1"/>
    <row r="26" spans="1:12" s="70" customFormat="1" ht="21" customHeight="1"/>
    <row r="27" spans="1:12" s="70" customFormat="1" ht="21" customHeight="1"/>
    <row r="37" spans="1:10" ht="21" customHeight="1">
      <c r="A37" s="117" t="s">
        <v>66</v>
      </c>
      <c r="B37" s="117"/>
      <c r="C37" s="117"/>
      <c r="D37" s="117"/>
      <c r="E37" s="117"/>
      <c r="F37" s="117"/>
      <c r="G37" s="117"/>
      <c r="H37" s="117"/>
      <c r="I37" s="117"/>
      <c r="J37" s="117"/>
    </row>
  </sheetData>
  <mergeCells count="11">
    <mergeCell ref="A37:J37"/>
    <mergeCell ref="A1:L1"/>
    <mergeCell ref="K9:L9"/>
    <mergeCell ref="G9:I9"/>
    <mergeCell ref="H7:J7"/>
    <mergeCell ref="G8:I8"/>
    <mergeCell ref="A2:L2"/>
    <mergeCell ref="A3:L3"/>
    <mergeCell ref="A5:L5"/>
    <mergeCell ref="A6:L6"/>
    <mergeCell ref="A4:L4"/>
  </mergeCells>
  <pageMargins left="0.8" right="0.3" top="1" bottom="0.5" header="0.5" footer="0.3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I97"/>
  <sheetViews>
    <sheetView topLeftCell="A52" zoomScale="98" zoomScaleNormal="98" zoomScaleSheetLayoutView="89" zoomScalePageLayoutView="70" workbookViewId="0">
      <selection activeCell="A78" sqref="A78"/>
    </sheetView>
  </sheetViews>
  <sheetFormatPr defaultColWidth="9.140625" defaultRowHeight="21" customHeight="1"/>
  <cols>
    <col min="1" max="1" width="59.7109375" style="40" customWidth="1"/>
    <col min="2" max="2" width="7.140625" style="40" customWidth="1"/>
    <col min="3" max="3" width="17.7109375" style="40" customWidth="1"/>
    <col min="4" max="4" width="1.140625" style="40" customWidth="1"/>
    <col min="5" max="5" width="18.7109375" style="40" bestFit="1" customWidth="1"/>
    <col min="6" max="6" width="11.140625" style="40" bestFit="1" customWidth="1"/>
    <col min="7" max="7" width="13.140625" style="40" bestFit="1" customWidth="1"/>
    <col min="8" max="9" width="9.140625" style="40"/>
    <col min="10" max="10" width="11.140625" style="40" bestFit="1" customWidth="1"/>
    <col min="11" max="16384" width="9.140625" style="40"/>
  </cols>
  <sheetData>
    <row r="1" spans="1:7" s="6" customFormat="1" ht="21" customHeight="1">
      <c r="A1" s="115" t="s">
        <v>34</v>
      </c>
      <c r="B1" s="115"/>
      <c r="C1" s="115"/>
      <c r="D1" s="115"/>
      <c r="E1" s="115"/>
    </row>
    <row r="2" spans="1:7" s="6" customFormat="1" ht="21" customHeight="1">
      <c r="A2" s="115" t="s">
        <v>64</v>
      </c>
      <c r="B2" s="115"/>
      <c r="C2" s="115"/>
      <c r="D2" s="115"/>
      <c r="E2" s="115"/>
    </row>
    <row r="3" spans="1:7" s="6" customFormat="1" ht="21" customHeight="1">
      <c r="A3" s="115" t="s">
        <v>138</v>
      </c>
      <c r="B3" s="115"/>
      <c r="C3" s="115"/>
      <c r="D3" s="115"/>
      <c r="E3" s="115"/>
    </row>
    <row r="4" spans="1:7" s="6" customFormat="1" ht="21" customHeight="1">
      <c r="A4" s="115" t="s">
        <v>55</v>
      </c>
      <c r="B4" s="115"/>
      <c r="C4" s="115"/>
      <c r="D4" s="115"/>
      <c r="E4" s="115"/>
    </row>
    <row r="5" spans="1:7" ht="21" customHeight="1">
      <c r="A5" s="116" t="s">
        <v>56</v>
      </c>
      <c r="B5" s="116"/>
      <c r="C5" s="116"/>
      <c r="D5" s="116"/>
      <c r="E5" s="116"/>
    </row>
    <row r="6" spans="1:7" ht="6" customHeight="1"/>
    <row r="7" spans="1:7" ht="21" customHeight="1">
      <c r="A7" s="43"/>
      <c r="B7" s="17" t="s">
        <v>124</v>
      </c>
      <c r="C7" s="1">
        <v>2022</v>
      </c>
      <c r="D7" s="4"/>
      <c r="E7" s="1">
        <v>2021</v>
      </c>
    </row>
    <row r="8" spans="1:7" ht="21" customHeight="1">
      <c r="A8" s="10" t="s">
        <v>19</v>
      </c>
      <c r="B8" s="4"/>
    </row>
    <row r="9" spans="1:7" ht="21" customHeight="1">
      <c r="A9" s="29" t="s">
        <v>127</v>
      </c>
      <c r="B9" s="2"/>
      <c r="C9" s="83">
        <f>'INCOME 3 Months'!D30</f>
        <v>42627088</v>
      </c>
      <c r="D9" s="25"/>
      <c r="E9" s="83">
        <v>35478096</v>
      </c>
    </row>
    <row r="10" spans="1:7" ht="21" customHeight="1">
      <c r="A10" s="29" t="s">
        <v>130</v>
      </c>
      <c r="B10" s="2"/>
      <c r="C10" s="25"/>
      <c r="D10" s="25"/>
      <c r="E10" s="25"/>
    </row>
    <row r="11" spans="1:7" ht="21" customHeight="1">
      <c r="A11" s="12" t="s">
        <v>114</v>
      </c>
      <c r="B11" s="2"/>
      <c r="C11" s="25">
        <f>'INCOME 3 Months'!D27</f>
        <v>10609071</v>
      </c>
      <c r="D11" s="25"/>
      <c r="E11" s="32">
        <v>8814694</v>
      </c>
    </row>
    <row r="12" spans="1:7" ht="21" customHeight="1">
      <c r="A12" s="12" t="s">
        <v>146</v>
      </c>
      <c r="B12" s="2"/>
      <c r="C12" s="25"/>
      <c r="D12" s="25"/>
      <c r="E12" s="32"/>
    </row>
    <row r="13" spans="1:7" ht="21" customHeight="1">
      <c r="A13" s="12" t="s">
        <v>150</v>
      </c>
      <c r="B13" s="2"/>
      <c r="C13" s="25">
        <v>1362236</v>
      </c>
      <c r="D13" s="25"/>
      <c r="E13" s="32">
        <v>321487</v>
      </c>
    </row>
    <row r="14" spans="1:7" ht="21" customHeight="1">
      <c r="A14" s="12" t="s">
        <v>117</v>
      </c>
      <c r="B14" s="2"/>
      <c r="C14" s="25">
        <v>-706</v>
      </c>
      <c r="D14" s="25"/>
      <c r="E14" s="91">
        <v>-691589</v>
      </c>
    </row>
    <row r="15" spans="1:7" ht="21" customHeight="1">
      <c r="A15" s="12" t="s">
        <v>131</v>
      </c>
      <c r="B15" s="63"/>
      <c r="C15" s="90" t="s">
        <v>133</v>
      </c>
      <c r="D15" s="25"/>
      <c r="E15" s="91">
        <v>3217172</v>
      </c>
    </row>
    <row r="16" spans="1:7" ht="21" customHeight="1">
      <c r="A16" s="12" t="s">
        <v>37</v>
      </c>
      <c r="B16" s="3"/>
      <c r="C16" s="25">
        <v>8567055</v>
      </c>
      <c r="D16" s="18"/>
      <c r="E16" s="57">
        <v>7928858</v>
      </c>
      <c r="G16" s="38"/>
    </row>
    <row r="17" spans="1:7" ht="21" customHeight="1">
      <c r="A17" s="12" t="s">
        <v>134</v>
      </c>
      <c r="B17" s="3"/>
      <c r="C17" s="25">
        <v>1119816</v>
      </c>
      <c r="D17" s="18"/>
      <c r="E17" s="57">
        <v>1067865</v>
      </c>
      <c r="G17" s="38"/>
    </row>
    <row r="18" spans="1:7" ht="21" customHeight="1">
      <c r="A18" s="12" t="s">
        <v>41</v>
      </c>
      <c r="B18" s="3"/>
      <c r="C18" s="86">
        <v>2602813</v>
      </c>
      <c r="D18" s="18"/>
      <c r="E18" s="65">
        <v>2522955</v>
      </c>
      <c r="G18" s="38"/>
    </row>
    <row r="19" spans="1:7" ht="21" customHeight="1">
      <c r="A19" s="2"/>
      <c r="B19" s="2"/>
      <c r="C19" s="87">
        <f>SUM(C9:C18)</f>
        <v>66887373</v>
      </c>
      <c r="D19" s="88"/>
      <c r="E19" s="87">
        <f>SUM(E9:E18)</f>
        <v>58659538</v>
      </c>
    </row>
    <row r="20" spans="1:7" ht="21" customHeight="1">
      <c r="A20" s="29" t="s">
        <v>20</v>
      </c>
      <c r="B20" s="2"/>
      <c r="C20" s="18"/>
      <c r="D20" s="18"/>
      <c r="E20" s="18"/>
      <c r="G20" s="38"/>
    </row>
    <row r="21" spans="1:7" ht="21" customHeight="1">
      <c r="A21" s="12" t="s">
        <v>77</v>
      </c>
      <c r="B21" s="3"/>
      <c r="C21" s="57">
        <v>222489669</v>
      </c>
      <c r="D21" s="96"/>
      <c r="E21" s="49">
        <v>-146147638</v>
      </c>
    </row>
    <row r="22" spans="1:7" ht="21" customHeight="1">
      <c r="A22" s="12" t="s">
        <v>79</v>
      </c>
      <c r="B22" s="3"/>
      <c r="C22" s="57">
        <v>687445</v>
      </c>
      <c r="D22" s="96"/>
      <c r="E22" s="49">
        <v>1056714</v>
      </c>
    </row>
    <row r="23" spans="1:7" ht="21" customHeight="1">
      <c r="A23" s="12" t="s">
        <v>128</v>
      </c>
      <c r="B23" s="63">
        <v>5.4</v>
      </c>
      <c r="C23" s="57">
        <v>82391</v>
      </c>
      <c r="D23" s="96"/>
      <c r="E23" s="57">
        <v>7921545</v>
      </c>
      <c r="G23" s="98"/>
    </row>
    <row r="24" spans="1:7" ht="21" customHeight="1">
      <c r="A24" s="12" t="s">
        <v>78</v>
      </c>
      <c r="B24" s="3"/>
      <c r="C24" s="51">
        <v>-10886776</v>
      </c>
      <c r="D24" s="96"/>
      <c r="E24" s="57">
        <v>6793078</v>
      </c>
    </row>
    <row r="25" spans="1:7" ht="21" customHeight="1">
      <c r="A25" s="12" t="s">
        <v>2</v>
      </c>
      <c r="B25" s="3"/>
      <c r="C25" s="51">
        <v>-2686932</v>
      </c>
      <c r="D25" s="96"/>
      <c r="E25" s="57">
        <v>333751</v>
      </c>
    </row>
    <row r="26" spans="1:7" ht="21" customHeight="1">
      <c r="A26" s="12" t="s">
        <v>35</v>
      </c>
      <c r="B26" s="63"/>
      <c r="C26" s="51">
        <v>-171</v>
      </c>
      <c r="D26" s="96"/>
      <c r="E26" s="51">
        <v>-241</v>
      </c>
    </row>
    <row r="27" spans="1:7" ht="21" customHeight="1">
      <c r="A27" s="12" t="s">
        <v>47</v>
      </c>
      <c r="C27" s="51">
        <v>-574801</v>
      </c>
      <c r="D27" s="96"/>
      <c r="E27" s="51">
        <v>-754564</v>
      </c>
    </row>
    <row r="28" spans="1:7" ht="21" customHeight="1">
      <c r="A28" s="29" t="s">
        <v>38</v>
      </c>
      <c r="B28" s="3"/>
      <c r="C28" s="51"/>
      <c r="D28" s="96"/>
      <c r="E28" s="57"/>
    </row>
    <row r="29" spans="1:7" ht="21" customHeight="1">
      <c r="A29" s="12" t="s">
        <v>110</v>
      </c>
      <c r="B29" s="3"/>
      <c r="C29" s="51">
        <v>-3597723</v>
      </c>
      <c r="D29" s="96"/>
      <c r="E29" s="28">
        <v>11046648</v>
      </c>
    </row>
    <row r="30" spans="1:7" ht="21" customHeight="1">
      <c r="A30" s="12" t="s">
        <v>39</v>
      </c>
      <c r="B30" s="3"/>
      <c r="C30" s="57">
        <v>1044477</v>
      </c>
      <c r="D30" s="96"/>
      <c r="E30" s="51">
        <v>-3811567</v>
      </c>
    </row>
    <row r="31" spans="1:7" ht="21" customHeight="1">
      <c r="A31" s="12" t="s">
        <v>106</v>
      </c>
      <c r="B31" s="3"/>
      <c r="C31" s="97">
        <v>-971025</v>
      </c>
      <c r="D31" s="96"/>
      <c r="E31" s="68">
        <v>762750</v>
      </c>
    </row>
    <row r="32" spans="1:7" ht="21" customHeight="1">
      <c r="A32" s="3" t="s">
        <v>143</v>
      </c>
      <c r="B32" s="3"/>
      <c r="C32" s="49">
        <f>SUM(C19:C31)</f>
        <v>272473927</v>
      </c>
      <c r="D32" s="25"/>
      <c r="E32" s="49">
        <f>SUM(E19:E31)</f>
        <v>-64139986</v>
      </c>
    </row>
    <row r="33" spans="1:5" ht="21" customHeight="1">
      <c r="A33" s="12" t="s">
        <v>105</v>
      </c>
      <c r="B33" s="3"/>
      <c r="C33" s="51">
        <v>-9199390</v>
      </c>
      <c r="D33" s="26"/>
      <c r="E33" s="49">
        <v>-8042363</v>
      </c>
    </row>
    <row r="34" spans="1:5" ht="21" customHeight="1">
      <c r="A34" s="31" t="s">
        <v>147</v>
      </c>
      <c r="B34" s="3"/>
      <c r="C34" s="84">
        <f>SUM(C32:C33)</f>
        <v>263274537</v>
      </c>
      <c r="D34" s="25"/>
      <c r="E34" s="93">
        <f>SUM(E32:E33)</f>
        <v>-72182349</v>
      </c>
    </row>
    <row r="35" spans="1:5" ht="21" customHeight="1">
      <c r="A35" s="31"/>
      <c r="B35" s="3"/>
      <c r="C35" s="64"/>
      <c r="D35" s="25"/>
      <c r="E35" s="64"/>
    </row>
    <row r="36" spans="1:5" ht="21" customHeight="1">
      <c r="A36" s="31"/>
      <c r="B36" s="3"/>
      <c r="C36" s="64"/>
      <c r="D36" s="25"/>
      <c r="E36" s="64"/>
    </row>
    <row r="37" spans="1:5" ht="21" customHeight="1">
      <c r="A37" s="31"/>
      <c r="B37" s="3"/>
      <c r="C37" s="64"/>
      <c r="D37" s="25"/>
      <c r="E37" s="64"/>
    </row>
    <row r="38" spans="1:5" ht="21" customHeight="1">
      <c r="A38" s="31"/>
      <c r="B38" s="3"/>
      <c r="C38" s="64"/>
      <c r="D38" s="25"/>
      <c r="E38" s="64"/>
    </row>
    <row r="39" spans="1:5" ht="21" customHeight="1">
      <c r="A39" s="31"/>
      <c r="B39" s="3"/>
      <c r="C39" s="64"/>
      <c r="D39" s="25"/>
      <c r="E39" s="64"/>
    </row>
    <row r="40" spans="1:5" s="6" customFormat="1" ht="21" customHeight="1">
      <c r="A40" s="115" t="s">
        <v>34</v>
      </c>
      <c r="B40" s="115"/>
      <c r="C40" s="115"/>
      <c r="D40" s="115"/>
      <c r="E40" s="115"/>
    </row>
    <row r="41" spans="1:5" s="6" customFormat="1" ht="21" customHeight="1">
      <c r="A41" s="115" t="s">
        <v>65</v>
      </c>
      <c r="B41" s="115"/>
      <c r="C41" s="115"/>
      <c r="D41" s="115"/>
      <c r="E41" s="115"/>
    </row>
    <row r="42" spans="1:5" s="6" customFormat="1" ht="21" customHeight="1">
      <c r="A42" s="115" t="s">
        <v>138</v>
      </c>
      <c r="B42" s="115"/>
      <c r="C42" s="115"/>
      <c r="D42" s="115"/>
      <c r="E42" s="115"/>
    </row>
    <row r="43" spans="1:5" s="6" customFormat="1" ht="21" customHeight="1">
      <c r="A43" s="115" t="s">
        <v>55</v>
      </c>
      <c r="B43" s="115"/>
      <c r="C43" s="115"/>
      <c r="D43" s="115"/>
      <c r="E43" s="115"/>
    </row>
    <row r="44" spans="1:5" ht="21" customHeight="1">
      <c r="A44" s="116" t="s">
        <v>56</v>
      </c>
      <c r="B44" s="116"/>
      <c r="C44" s="116"/>
      <c r="D44" s="116"/>
      <c r="E44" s="116"/>
    </row>
    <row r="45" spans="1:5" ht="6" customHeight="1"/>
    <row r="46" spans="1:5" ht="21" customHeight="1">
      <c r="B46" s="17" t="s">
        <v>40</v>
      </c>
      <c r="C46" s="1">
        <v>2022</v>
      </c>
      <c r="D46" s="4"/>
      <c r="E46" s="1">
        <v>2021</v>
      </c>
    </row>
    <row r="47" spans="1:5" ht="21" customHeight="1">
      <c r="A47" s="10" t="s">
        <v>21</v>
      </c>
      <c r="B47" s="4"/>
      <c r="C47" s="38"/>
      <c r="D47" s="38"/>
      <c r="E47" s="38"/>
    </row>
    <row r="48" spans="1:5" ht="21" customHeight="1">
      <c r="A48" s="29" t="s">
        <v>132</v>
      </c>
      <c r="B48" s="63"/>
      <c r="C48" s="51">
        <v>-27178</v>
      </c>
      <c r="D48" s="16"/>
      <c r="E48" s="51">
        <v>-77310</v>
      </c>
    </row>
    <row r="49" spans="1:9" ht="21" customHeight="1">
      <c r="A49" s="29" t="s">
        <v>107</v>
      </c>
      <c r="B49" s="63">
        <v>5.2</v>
      </c>
      <c r="C49" s="51">
        <v>-4527345</v>
      </c>
      <c r="D49" s="16"/>
      <c r="E49" s="51">
        <v>-109782</v>
      </c>
    </row>
    <row r="50" spans="1:9" ht="21" customHeight="1">
      <c r="A50" s="29" t="s">
        <v>116</v>
      </c>
      <c r="B50" s="63"/>
      <c r="C50" s="57">
        <v>1869</v>
      </c>
      <c r="D50" s="16"/>
      <c r="E50" s="92">
        <v>691589</v>
      </c>
    </row>
    <row r="51" spans="1:9" ht="21" customHeight="1">
      <c r="A51" s="3" t="s">
        <v>142</v>
      </c>
      <c r="B51" s="3"/>
      <c r="C51" s="85">
        <f>SUM(C48:C50)</f>
        <v>-4552654</v>
      </c>
      <c r="D51" s="25"/>
      <c r="E51" s="93">
        <f>SUM(E48:E50)</f>
        <v>504497</v>
      </c>
    </row>
    <row r="52" spans="1:9" ht="21" customHeight="1">
      <c r="A52" s="20"/>
      <c r="B52" s="20"/>
      <c r="C52" s="7"/>
      <c r="D52" s="38"/>
      <c r="E52" s="7"/>
    </row>
    <row r="53" spans="1:9" ht="21" customHeight="1">
      <c r="A53" s="10" t="s">
        <v>22</v>
      </c>
      <c r="B53" s="4"/>
      <c r="C53" s="38"/>
      <c r="D53" s="38"/>
      <c r="E53" s="38"/>
    </row>
    <row r="54" spans="1:9" ht="21" customHeight="1">
      <c r="A54" s="29" t="s">
        <v>95</v>
      </c>
      <c r="B54" s="2"/>
      <c r="C54" s="44"/>
      <c r="D54" s="38"/>
      <c r="E54" s="44"/>
    </row>
    <row r="55" spans="1:9" ht="21" customHeight="1">
      <c r="A55" s="29" t="s">
        <v>72</v>
      </c>
      <c r="B55" s="63">
        <v>5.3</v>
      </c>
      <c r="C55" s="51">
        <v>-2750000000</v>
      </c>
      <c r="D55" s="26"/>
      <c r="E55" s="49">
        <v>-2790000000</v>
      </c>
    </row>
    <row r="56" spans="1:9" ht="21" customHeight="1">
      <c r="A56" s="29" t="s">
        <v>96</v>
      </c>
      <c r="B56" s="2"/>
      <c r="C56" s="57"/>
      <c r="D56" s="25"/>
      <c r="E56" s="25"/>
    </row>
    <row r="57" spans="1:9" ht="21" customHeight="1">
      <c r="A57" s="29" t="s">
        <v>68</v>
      </c>
      <c r="B57" s="63">
        <v>5.3</v>
      </c>
      <c r="C57" s="57">
        <v>2560000000</v>
      </c>
      <c r="D57" s="32"/>
      <c r="E57" s="49">
        <v>2820000000</v>
      </c>
    </row>
    <row r="58" spans="1:9" ht="21" customHeight="1">
      <c r="A58" s="29" t="s">
        <v>97</v>
      </c>
      <c r="B58" s="63">
        <v>5.3</v>
      </c>
      <c r="C58" s="51">
        <v>-57606666</v>
      </c>
      <c r="E58" s="49">
        <v>-53686667</v>
      </c>
      <c r="F58" s="107"/>
    </row>
    <row r="59" spans="1:9" s="109" customFormat="1" ht="21" customHeight="1">
      <c r="A59" s="29" t="s">
        <v>125</v>
      </c>
      <c r="B59" s="63">
        <v>5.3</v>
      </c>
      <c r="C59" s="51">
        <v>-130592</v>
      </c>
      <c r="D59" s="108"/>
      <c r="E59" s="91">
        <v>-67110</v>
      </c>
      <c r="H59" s="110"/>
      <c r="I59" s="110"/>
    </row>
    <row r="60" spans="1:9" s="109" customFormat="1" ht="21" customHeight="1">
      <c r="A60" s="29" t="s">
        <v>126</v>
      </c>
      <c r="B60" s="63">
        <v>5.3</v>
      </c>
      <c r="C60" s="97">
        <v>-3488</v>
      </c>
      <c r="D60" s="111"/>
      <c r="E60" s="92">
        <v>-6330</v>
      </c>
      <c r="G60" s="112"/>
      <c r="H60" s="113"/>
      <c r="I60" s="112"/>
    </row>
    <row r="61" spans="1:9" ht="21" customHeight="1">
      <c r="A61" s="3" t="s">
        <v>144</v>
      </c>
      <c r="B61" s="3"/>
      <c r="C61" s="97">
        <f>SUM(C55:C60)</f>
        <v>-247740746</v>
      </c>
      <c r="D61" s="38"/>
      <c r="E61" s="68">
        <f>SUM(E55:E60)</f>
        <v>-23760107</v>
      </c>
    </row>
    <row r="62" spans="1:9" ht="21" customHeight="1">
      <c r="C62" s="57"/>
      <c r="D62" s="38"/>
      <c r="E62" s="25"/>
    </row>
    <row r="63" spans="1:9" ht="21" customHeight="1">
      <c r="A63" s="40" t="s">
        <v>108</v>
      </c>
      <c r="C63" s="49">
        <f>+C61+C51+C34</f>
        <v>10981137</v>
      </c>
      <c r="D63" s="15"/>
      <c r="E63" s="49">
        <f>+E61+E51+E34</f>
        <v>-95437959</v>
      </c>
    </row>
    <row r="64" spans="1:9" ht="21" customHeight="1">
      <c r="A64" s="40" t="s">
        <v>99</v>
      </c>
      <c r="C64" s="65">
        <f>+ASSET!E12</f>
        <v>333767948</v>
      </c>
      <c r="D64" s="15"/>
      <c r="E64" s="65">
        <v>390619301</v>
      </c>
    </row>
    <row r="65" spans="1:5" ht="21" customHeight="1" thickBot="1">
      <c r="A65" s="4" t="s">
        <v>100</v>
      </c>
      <c r="B65" s="63">
        <v>5.0999999999999996</v>
      </c>
      <c r="C65" s="66">
        <f>SUM(C63:C64)</f>
        <v>344749085</v>
      </c>
      <c r="D65" s="15"/>
      <c r="E65" s="67">
        <f>SUM(E63:E64)</f>
        <v>295181342</v>
      </c>
    </row>
    <row r="66" spans="1:5" ht="21" customHeight="1" thickTop="1">
      <c r="C66" s="48"/>
      <c r="E66" s="57"/>
    </row>
    <row r="67" spans="1:5" ht="21" customHeight="1">
      <c r="C67" s="38"/>
    </row>
    <row r="68" spans="1:5" ht="21" customHeight="1">
      <c r="C68" s="38"/>
      <c r="E68" s="38"/>
    </row>
    <row r="69" spans="1:5" ht="21" customHeight="1">
      <c r="C69" s="38"/>
    </row>
    <row r="70" spans="1:5" ht="21" customHeight="1">
      <c r="C70" s="38"/>
    </row>
    <row r="71" spans="1:5" ht="21" customHeight="1">
      <c r="C71" s="38"/>
    </row>
    <row r="78" spans="1:5" ht="21" customHeight="1">
      <c r="A78" s="40" t="s">
        <v>66</v>
      </c>
    </row>
    <row r="81" spans="1:5" ht="21" customHeight="1">
      <c r="A81" s="114"/>
    </row>
    <row r="85" spans="1:5" ht="21" customHeight="1">
      <c r="A85" s="114"/>
      <c r="B85" s="114"/>
      <c r="C85" s="114"/>
      <c r="D85" s="114"/>
      <c r="E85" s="114"/>
    </row>
    <row r="86" spans="1:5" ht="21" customHeight="1">
      <c r="A86" s="114"/>
      <c r="B86" s="114"/>
      <c r="C86" s="114"/>
      <c r="D86" s="114"/>
      <c r="E86" s="114"/>
    </row>
    <row r="87" spans="1:5" ht="21" customHeight="1">
      <c r="A87" s="114"/>
      <c r="B87" s="114"/>
      <c r="C87" s="114"/>
      <c r="D87" s="114"/>
      <c r="E87" s="114"/>
    </row>
    <row r="88" spans="1:5" ht="21" customHeight="1">
      <c r="A88" s="114"/>
      <c r="B88" s="114"/>
      <c r="C88" s="114"/>
      <c r="D88" s="114"/>
      <c r="E88" s="114"/>
    </row>
    <row r="89" spans="1:5" ht="21" customHeight="1">
      <c r="A89" s="114"/>
      <c r="B89" s="114"/>
      <c r="C89" s="114"/>
      <c r="D89" s="114"/>
      <c r="E89" s="114"/>
    </row>
    <row r="93" spans="1:5" ht="21" customHeight="1">
      <c r="A93" s="114"/>
      <c r="B93" s="114"/>
      <c r="C93" s="114"/>
      <c r="D93" s="114"/>
      <c r="E93" s="114"/>
    </row>
    <row r="94" spans="1:5" ht="21" customHeight="1">
      <c r="A94" s="114"/>
      <c r="B94" s="114"/>
      <c r="C94" s="114"/>
      <c r="D94" s="114"/>
      <c r="E94" s="114"/>
    </row>
    <row r="95" spans="1:5" ht="21" customHeight="1">
      <c r="A95" s="114"/>
      <c r="B95" s="114"/>
      <c r="C95" s="114"/>
      <c r="D95" s="114"/>
      <c r="E95" s="114"/>
    </row>
    <row r="96" spans="1:5" ht="21" customHeight="1">
      <c r="A96" s="114"/>
      <c r="B96" s="114"/>
      <c r="C96" s="114"/>
      <c r="D96" s="114"/>
      <c r="E96" s="114"/>
    </row>
    <row r="97" spans="1:5" ht="21" customHeight="1">
      <c r="A97" s="114"/>
      <c r="B97" s="114"/>
      <c r="C97" s="114"/>
      <c r="D97" s="114"/>
      <c r="E97" s="114"/>
    </row>
  </sheetData>
  <mergeCells count="10">
    <mergeCell ref="A1:E1"/>
    <mergeCell ref="A44:E44"/>
    <mergeCell ref="A41:E41"/>
    <mergeCell ref="A2:E2"/>
    <mergeCell ref="A3:E3"/>
    <mergeCell ref="A5:E5"/>
    <mergeCell ref="A42:E42"/>
    <mergeCell ref="A4:E4"/>
    <mergeCell ref="A43:E43"/>
    <mergeCell ref="A40:E40"/>
  </mergeCells>
  <pageMargins left="0.8" right="0.3" top="1" bottom="0.5" header="0.5" footer="0.3"/>
  <pageSetup paperSize="9" scale="95" fitToWidth="2" fitToHeight="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included="true" guid="672a5188-4472-42c1-b764-f1290c168f7b"/>
</file>

<file path=customXml/itemProps1.xml><?xml version="1.0" encoding="utf-8"?>
<ds:datastoreItem xmlns:ds="http://schemas.openxmlformats.org/officeDocument/2006/customXml" ds:itemID="{5776C8AA-85A9-4A41-90AA-8A185A53C132}">
  <ds:schemaRefs>
    <ds:schemaRef ds:uri="http://datasnipper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</vt:lpstr>
      <vt:lpstr>LIABILITIES</vt:lpstr>
      <vt:lpstr>INCOME 3 Months</vt:lpstr>
      <vt:lpstr>SHAREHOLDER</vt:lpstr>
      <vt:lpstr>CASH FLOWS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Kanokporn Suntornsripitak</cp:lastModifiedBy>
  <cp:lastPrinted>2022-05-06T09:22:20Z</cp:lastPrinted>
  <dcterms:created xsi:type="dcterms:W3CDTF">2001-10-08T08:09:26Z</dcterms:created>
  <dcterms:modified xsi:type="dcterms:W3CDTF">2022-05-10T08:48:42Z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2021-07-15T01:45:28Z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9ba4b04a-d4df-43c7-b781-86021b934f1e</vt:lpwstr>
  </property>
  <property fmtid="{D5CDD505-2E9C-101B-9397-08002B2CF9AE}" pid="8" name="MSIP_Label_ea60d57e-af5b-4752-ac57-3e4f28ca11dc_ContentBits">
    <vt:lpwstr>0</vt:lpwstr>
  </property>
</Properties>
</file>