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040" tabRatio="836" firstSheet="9" activeTab="9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" sheetId="4" r:id="rId13"/>
    <sheet name="INCOME2" sheetId="25" r:id="rId14"/>
    <sheet name="SHAREHOLDERS'EQUITY (3)" sheetId="22" state="hidden" r:id="rId15"/>
    <sheet name="SHARE" sheetId="26" r:id="rId16"/>
    <sheet name="SHARE2" sheetId="27" r:id="rId17"/>
    <sheet name="CASH FLOWS 1" sheetId="7" r:id="rId18"/>
    <sheet name="CASH FLOWS 2" sheetId="24" r:id="rId19"/>
    <sheet name="CASH FLOWS 3" sheetId="8" r:id="rId20"/>
  </sheets>
  <definedNames>
    <definedName name="\d" localSheetId="14">#REF!</definedName>
    <definedName name="\d">#REF!</definedName>
    <definedName name="\f" localSheetId="14">#REF!</definedName>
    <definedName name="\f">#REF!</definedName>
    <definedName name="\g" localSheetId="14">#REF!</definedName>
    <definedName name="\g">#REF!</definedName>
    <definedName name="\h" localSheetId="14">#REF!</definedName>
    <definedName name="\h">#REF!</definedName>
    <definedName name="\m" localSheetId="14">#REF!</definedName>
    <definedName name="\m">#REF!</definedName>
    <definedName name="\n" localSheetId="14">#REF!</definedName>
    <definedName name="\n">#REF!</definedName>
    <definedName name="\p" localSheetId="14">#REF!</definedName>
    <definedName name="\p">#REF!</definedName>
    <definedName name="\s" localSheetId="14">#REF!</definedName>
    <definedName name="\s">#REF!</definedName>
    <definedName name="BS" localSheetId="14">#REF!</definedName>
    <definedName name="BS">#REF!</definedName>
    <definedName name="BSS" localSheetId="14">#REF!</definedName>
    <definedName name="BSS">#REF!</definedName>
    <definedName name="CA" localSheetId="14">#REF!</definedName>
    <definedName name="CA">#REF!</definedName>
    <definedName name="CAS" localSheetId="14">#REF!</definedName>
    <definedName name="CAS">#REF!</definedName>
    <definedName name="CASH" localSheetId="14">#REF!</definedName>
    <definedName name="CASH">#REF!</definedName>
    <definedName name="PL" localSheetId="14">#REF!</definedName>
    <definedName name="PL">#REF!</definedName>
    <definedName name="_xlnm.Print_Area" localSheetId="9">ASSETS!$A$1:$M$44</definedName>
    <definedName name="_xlnm.Print_Area" localSheetId="17">'CASH FLOWS 1'!$A$1:$I$43</definedName>
    <definedName name="_xlnm.Print_Area" localSheetId="18">'CASH FLOWS 2'!$A$1:$I$43</definedName>
    <definedName name="_xlnm.Print_Area" localSheetId="19">'CASH FLOWS 3'!$A$1:$I$43</definedName>
    <definedName name="_xlnm.Print_Area" localSheetId="11">EQUITY!$A$1:$M$42</definedName>
    <definedName name="_xlnm.Print_Area" localSheetId="12">INCOME!$A$1:$K$44</definedName>
    <definedName name="_xlnm.Print_Area" localSheetId="13">INCOME2!$A$1:$K$41</definedName>
    <definedName name="_xlnm.Print_Area" localSheetId="10">LIABILITES!$A$1:$M$42</definedName>
    <definedName name="_xlnm.Print_Area" localSheetId="15">SHARE!$A$1:$U$32</definedName>
    <definedName name="_xlnm.Print_Area" localSheetId="16">SHARE2!$A$1:$N$42</definedName>
    <definedName name="_xlnm.Print_Area" localSheetId="14">'SHAREHOLDERS''EQUITY (3)'!$A$1:$M$41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5" i="22"/>
  <c r="E16"/>
  <c r="E18" s="1"/>
  <c r="M21"/>
  <c r="K16"/>
  <c r="I16"/>
  <c r="I18" s="1"/>
  <c r="G16"/>
  <c r="G18" s="1"/>
  <c r="M14"/>
  <c r="M16" l="1"/>
  <c r="K22" l="1"/>
  <c r="M22" l="1"/>
  <c r="M23" s="1"/>
  <c r="K23"/>
  <c r="K17"/>
  <c r="M17" l="1"/>
  <c r="M18" s="1"/>
  <c r="K18"/>
</calcChain>
</file>

<file path=xl/sharedStrings.xml><?xml version="1.0" encoding="utf-8"?>
<sst xmlns="http://schemas.openxmlformats.org/spreadsheetml/2006/main" count="405" uniqueCount="252">
  <si>
    <t>A.J. PLAST PUBLIC COMPANY LIMITED</t>
  </si>
  <si>
    <t>ASSETS</t>
  </si>
  <si>
    <t>Current Assets</t>
  </si>
  <si>
    <t>Others</t>
  </si>
  <si>
    <t>Total Current Assets</t>
  </si>
  <si>
    <t xml:space="preserve"> </t>
  </si>
  <si>
    <t>TOTAL ASSETS</t>
  </si>
  <si>
    <t>LIABILITIES AND SHAREHOLDERS' EQUITY</t>
  </si>
  <si>
    <t>Current Liabilities</t>
  </si>
  <si>
    <t>Total Current Liabilities</t>
  </si>
  <si>
    <t>Shareholders' Equity</t>
  </si>
  <si>
    <t>Authorized share capital</t>
  </si>
  <si>
    <t>Issued and paid-up share capital</t>
  </si>
  <si>
    <t>Appropriated</t>
  </si>
  <si>
    <t>Unappropriated</t>
  </si>
  <si>
    <t>Total Shareholders' Equity</t>
  </si>
  <si>
    <t>TOTAL LIABILITIES AND SHAREHOLDERS' EQUITY</t>
  </si>
  <si>
    <t>Revenues</t>
  </si>
  <si>
    <t>Total Revenues</t>
  </si>
  <si>
    <t>Expenses</t>
  </si>
  <si>
    <t>Cost of sales</t>
  </si>
  <si>
    <t>Total Expenses</t>
  </si>
  <si>
    <t>STATEMENTS OF CHANGES IN SHAREHOLDERS' EQUITY</t>
  </si>
  <si>
    <t>Inventories</t>
  </si>
  <si>
    <t>Additional Disclosure Items to Cash Flows Statements</t>
  </si>
  <si>
    <t>provided from (used in) operation :</t>
  </si>
  <si>
    <t xml:space="preserve">Sales </t>
  </si>
  <si>
    <t>Cash and cash equivalents</t>
  </si>
  <si>
    <t>Total other non-current assets</t>
  </si>
  <si>
    <t>Other non-current assets</t>
  </si>
  <si>
    <t>CASH FLOWS FROM OPERATING ACTIVITIES :</t>
  </si>
  <si>
    <t>CASH FLOWS FROM INVESTING ACTIVITIES :</t>
  </si>
  <si>
    <t>CASH FLOWS FROM FINANCING ACTIVITIES :</t>
  </si>
  <si>
    <t>Guarantee for leasing assets</t>
  </si>
  <si>
    <t>TOTAL LIABILITIES</t>
  </si>
  <si>
    <t>Non-cash flows items comprise :</t>
  </si>
  <si>
    <t>Total Non-current Liabilities</t>
  </si>
  <si>
    <t>Total Non-current Assets</t>
  </si>
  <si>
    <t>Non-current Assets</t>
  </si>
  <si>
    <t>from financial institutions</t>
  </si>
  <si>
    <t>Non-current Liabilities</t>
  </si>
  <si>
    <t>THOUSAND BAHT</t>
  </si>
  <si>
    <t xml:space="preserve">Unaudited </t>
  </si>
  <si>
    <t>Reviewed</t>
  </si>
  <si>
    <t>Audited</t>
  </si>
  <si>
    <t>UNAUDITED</t>
  </si>
  <si>
    <t>REVIEWED</t>
  </si>
  <si>
    <t xml:space="preserve"> THOUSAND BAHT</t>
  </si>
  <si>
    <t>Notes to the interim financial statements form an integral part of these statements.</t>
  </si>
  <si>
    <t xml:space="preserve">Retained earnings </t>
  </si>
  <si>
    <t>Profit from operation before changes in</t>
  </si>
  <si>
    <t>Retained earnings</t>
  </si>
  <si>
    <t>Legal reserve</t>
  </si>
  <si>
    <t>Intangible assets</t>
  </si>
  <si>
    <t>Share capital</t>
  </si>
  <si>
    <t>Scrap sales</t>
  </si>
  <si>
    <t>Gain on exchange rates</t>
  </si>
  <si>
    <t>Amortization of computer softwares</t>
  </si>
  <si>
    <t>Tax cards income</t>
  </si>
  <si>
    <t>Interest expenses</t>
  </si>
  <si>
    <t>Interest expenses paid</t>
  </si>
  <si>
    <t>Notes</t>
  </si>
  <si>
    <t>Directors' remuneration</t>
  </si>
  <si>
    <t>Administrative expenses</t>
  </si>
  <si>
    <r>
      <t>Cash and Cash Equivalents as at January</t>
    </r>
    <r>
      <rPr>
        <sz val="16"/>
        <rFont val="Angsana New"/>
        <family val="1"/>
      </rPr>
      <t xml:space="preserve"> 1</t>
    </r>
    <r>
      <rPr>
        <sz val="18"/>
        <rFont val="Angsana New"/>
        <family val="1"/>
      </rPr>
      <t>,</t>
    </r>
  </si>
  <si>
    <t>operating assets and liabilities items</t>
  </si>
  <si>
    <t>Other incomes</t>
  </si>
  <si>
    <t>Total other incomes</t>
  </si>
  <si>
    <t>(Increase) decrease in operating assets items</t>
  </si>
  <si>
    <t>Increase (decrease) in operating liabilities items</t>
  </si>
  <si>
    <t>STATEMENTS OF FINANCIAL POSITION</t>
  </si>
  <si>
    <t>Premium on share capital</t>
  </si>
  <si>
    <t>Issued and  
paid-up 
share capital</t>
  </si>
  <si>
    <t>Premium on 
share capital</t>
  </si>
  <si>
    <t>Property, plant and equipment</t>
  </si>
  <si>
    <t>Deferred computer softwares</t>
  </si>
  <si>
    <r>
      <t xml:space="preserve">Cash and Cash Equivalents as at March </t>
    </r>
    <r>
      <rPr>
        <sz val="16"/>
        <rFont val="Angsana New"/>
        <family val="1"/>
      </rPr>
      <t>31</t>
    </r>
    <r>
      <rPr>
        <sz val="18"/>
        <rFont val="Angsana New"/>
        <family val="1"/>
      </rPr>
      <t>,</t>
    </r>
  </si>
  <si>
    <t>Long-term employee benefits expenses</t>
  </si>
  <si>
    <t>Repayment for assets acquisition payables</t>
  </si>
  <si>
    <t>Finance costs</t>
  </si>
  <si>
    <t>Forward Exchange Contracts</t>
  </si>
  <si>
    <t>Total comprehensive income for the period</t>
  </si>
  <si>
    <t>Repayment for long-term loans</t>
  </si>
  <si>
    <t>Net Cash Used in Investing Activities</t>
  </si>
  <si>
    <t>UNAUDITED/REVIEWED</t>
  </si>
  <si>
    <t>Prepaid assets</t>
  </si>
  <si>
    <t>Increase in production cost from prepaid assets</t>
  </si>
  <si>
    <t>Purchase of computer softwares</t>
  </si>
  <si>
    <t>Increase in bank overdrafts and short-term loans</t>
  </si>
  <si>
    <t>Page  1</t>
  </si>
  <si>
    <t>Page  2</t>
  </si>
  <si>
    <t>Page  3</t>
  </si>
  <si>
    <t>Page  4</t>
  </si>
  <si>
    <t>Page  6</t>
  </si>
  <si>
    <t>Page  5</t>
  </si>
  <si>
    <t>Purchase of machineries and equipment</t>
  </si>
  <si>
    <t>Proceeds from long-term loans</t>
  </si>
  <si>
    <t>FOR THE THREE-MONTH PERIOD ENDED MARCH 31, 2020</t>
  </si>
  <si>
    <t>Lease liabilities</t>
  </si>
  <si>
    <t>Distribution costs</t>
  </si>
  <si>
    <t>Total Equity</t>
  </si>
  <si>
    <t>Year 2019</t>
  </si>
  <si>
    <t>Beginning balances as at January 1, 2019</t>
  </si>
  <si>
    <t>Balances as at March 31, 2019</t>
  </si>
  <si>
    <r>
      <t xml:space="preserve">Year </t>
    </r>
    <r>
      <rPr>
        <b/>
        <sz val="16"/>
        <rFont val="Angsana New"/>
        <family val="1"/>
      </rPr>
      <t>2020</t>
    </r>
  </si>
  <si>
    <r>
      <t xml:space="preserve">Beginning balances as at January </t>
    </r>
    <r>
      <rPr>
        <sz val="16"/>
        <rFont val="Angsana New"/>
        <family val="1"/>
      </rPr>
      <t>1, 2020</t>
    </r>
  </si>
  <si>
    <r>
      <t xml:space="preserve">Balances as at March </t>
    </r>
    <r>
      <rPr>
        <sz val="16"/>
        <rFont val="Angsana New"/>
        <family val="1"/>
      </rPr>
      <t>31, 2020</t>
    </r>
  </si>
  <si>
    <t>Trade and other current receivables</t>
  </si>
  <si>
    <t>Trade and other current payables</t>
  </si>
  <si>
    <t>Payables from Buying and Selling Forward Exchange Contracts</t>
  </si>
  <si>
    <t>Other non-current financial assets</t>
  </si>
  <si>
    <t>Current contract liabilities</t>
  </si>
  <si>
    <t>The impacts from changes in accounting policies</t>
  </si>
  <si>
    <t>Balances (After restated)</t>
  </si>
  <si>
    <t>Bank overdrafts and short-term loans</t>
  </si>
  <si>
    <t>Unrealized (gain) loss on exchange rates</t>
  </si>
  <si>
    <t>LIABILITIES AND SHAREHOLDERS' EQUITY (CONTINUED)</t>
  </si>
  <si>
    <t xml:space="preserve">Other current financial assets </t>
  </si>
  <si>
    <t xml:space="preserve">Other current financial liabilities </t>
  </si>
  <si>
    <t>Current portion of leases liabilities</t>
  </si>
  <si>
    <t>Increase in machineries and equipment from prepaid assets</t>
  </si>
  <si>
    <t>Exchange rates effects on cash and cash equivalents</t>
  </si>
  <si>
    <t>Right-of-use assets</t>
  </si>
  <si>
    <t>Current portion of long-term loans</t>
  </si>
  <si>
    <t>share capital</t>
  </si>
  <si>
    <t>Depreciation of plant and equipment</t>
  </si>
  <si>
    <t>Depreciation of right-of-use assets</t>
  </si>
  <si>
    <t>Repayment for leases liabilities</t>
  </si>
  <si>
    <t>Increase in right-of-use assets from leases liabilities</t>
  </si>
  <si>
    <t>2021</t>
  </si>
  <si>
    <r>
      <t>440,000,000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</si>
  <si>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r>
      <rPr>
        <sz val="16"/>
        <rFont val="Angsana New"/>
        <family val="1"/>
      </rPr>
      <t>440,000,000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</si>
  <si>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-</t>
  </si>
  <si>
    <t>exchange rate effects</t>
  </si>
  <si>
    <t>Cost</t>
  </si>
  <si>
    <t>Accumulated depreciation</t>
  </si>
  <si>
    <t>STATEMENTS OF CASH FLOWS (1/3)</t>
  </si>
  <si>
    <t>STATEMENTS OF CASH FLOWS (2/3)</t>
  </si>
  <si>
    <t>STATEMENTS OF CASH FLOWS (3/3)</t>
  </si>
  <si>
    <t>Page  8</t>
  </si>
  <si>
    <t xml:space="preserve">Loss on measurement at fair value of Buying and Selling </t>
  </si>
  <si>
    <t>Increase in production cost from machinery under installation</t>
  </si>
  <si>
    <t>Increase in vehicle from right-of-use assets transferring</t>
  </si>
  <si>
    <t xml:space="preserve">Decrease in right-of-use assets from rental rates changing </t>
  </si>
  <si>
    <t>Cash provided from (used in) operating activities</t>
  </si>
  <si>
    <t>Net Cash Provided from (Used in) Operating Activities</t>
  </si>
  <si>
    <t xml:space="preserve">Net increase (decrease) in cash and cash equivalents before </t>
  </si>
  <si>
    <t>AS AT MARCH 31, 2022</t>
  </si>
  <si>
    <t>A.J. PLAST PUBLIC COMPANY LIMITED AND SUBSIDIARY</t>
  </si>
  <si>
    <t>CONSOLIDATED</t>
  </si>
  <si>
    <t>THE SEPARATE FINANCIAL</t>
  </si>
  <si>
    <t>STATEMENTS</t>
  </si>
  <si>
    <t>Investments in related party</t>
  </si>
  <si>
    <t>Investments in subsidiary</t>
  </si>
  <si>
    <t>Other components of shareholders' equity</t>
  </si>
  <si>
    <t>Total Shareholders' Equity of the Parent</t>
  </si>
  <si>
    <t xml:space="preserve">Non-controlling interests </t>
  </si>
  <si>
    <t>FOR THE THREE-MONTH PERIOD ENDED MARCH 31, 2022</t>
  </si>
  <si>
    <t>2022</t>
  </si>
  <si>
    <t>STATEMENTS OF COMPREHENSIVE INCOME (2/2)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</si>
  <si>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</si>
  <si>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</si>
  <si>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</si>
  <si>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</si>
  <si>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Equity holders of the parent</t>
  </si>
  <si>
    <t>Page   5</t>
  </si>
  <si>
    <t>used in computation (shares).</t>
  </si>
  <si>
    <t>Non-</t>
  </si>
  <si>
    <t>Total</t>
  </si>
  <si>
    <t>Issued and</t>
  </si>
  <si>
    <t>Premium on</t>
  </si>
  <si>
    <t>Other components of</t>
  </si>
  <si>
    <t>Total equity</t>
  </si>
  <si>
    <t>controlling</t>
  </si>
  <si>
    <t>shareholders'</t>
  </si>
  <si>
    <t xml:space="preserve"> paid-up </t>
  </si>
  <si>
    <t>the shareholders' equity</t>
  </si>
  <si>
    <t>of the parent</t>
  </si>
  <si>
    <t>interests</t>
  </si>
  <si>
    <t>equity</t>
  </si>
  <si>
    <t>Other comprehensive</t>
  </si>
  <si>
    <t>loss</t>
  </si>
  <si>
    <t>Translation of financial</t>
  </si>
  <si>
    <t>statement differences</t>
  </si>
  <si>
    <t>THE SEPARATE FINANCIAL STATEMENTS</t>
  </si>
  <si>
    <t>paid-up</t>
  </si>
  <si>
    <t>Page   7</t>
  </si>
  <si>
    <t>YEAR 2021</t>
  </si>
  <si>
    <t>YEAR 2022</t>
  </si>
  <si>
    <t>Profit for the periods</t>
  </si>
  <si>
    <r>
      <t xml:space="preserve">Beginning balances as at January </t>
    </r>
    <r>
      <rPr>
        <sz val="16"/>
        <rFont val="Angsana New"/>
        <family val="1"/>
      </rPr>
      <t>1, 2022</t>
    </r>
  </si>
  <si>
    <t>UNAUDITED / REVIEWED</t>
  </si>
  <si>
    <t>Page  9</t>
  </si>
  <si>
    <t>Page  10</t>
  </si>
  <si>
    <t>Translation of financial statement differences</t>
  </si>
  <si>
    <t>31, 2022</t>
  </si>
  <si>
    <t xml:space="preserve">As at March </t>
  </si>
  <si>
    <t>31, 2021</t>
  </si>
  <si>
    <t xml:space="preserve">As at December </t>
  </si>
  <si>
    <t>Receivables from Buying and Selling</t>
  </si>
  <si>
    <t xml:space="preserve">Accounts receivable-Customs </t>
  </si>
  <si>
    <t xml:space="preserve">Department </t>
  </si>
  <si>
    <t xml:space="preserve">Payables from Buying and Selling </t>
  </si>
  <si>
    <t xml:space="preserve">Non-current provisions for </t>
  </si>
  <si>
    <t>employee benefits</t>
  </si>
  <si>
    <t xml:space="preserve">Increase in machineries and equipment  from assets </t>
  </si>
  <si>
    <t>acquisition payables</t>
  </si>
  <si>
    <t xml:space="preserve">Receivables from Buying and Selling </t>
  </si>
  <si>
    <t>STATEMENTS OF COMPREHENSIVE INCOME (1/2)</t>
  </si>
  <si>
    <t>Other (gain) loss</t>
  </si>
  <si>
    <t xml:space="preserve">(Gain) loss on measurement at fair value of Buying </t>
  </si>
  <si>
    <t>and Selling Forward Exchange Contracts</t>
  </si>
  <si>
    <t>Profit from operating activities</t>
  </si>
  <si>
    <t>(Gain) loss on expected credit loss</t>
  </si>
  <si>
    <t>Other comprehensive income (loss) for the periods</t>
  </si>
  <si>
    <t>Total comprehensive income for the periods</t>
  </si>
  <si>
    <t>Loss on deteriorated inventories (reversal)</t>
  </si>
  <si>
    <t xml:space="preserve">Changes in operating assets and liabilities items </t>
  </si>
  <si>
    <t>Non-controlling interests</t>
  </si>
  <si>
    <t>Total comprehensive income (loss) attributable to</t>
  </si>
  <si>
    <t>- from investments in subsidiary</t>
  </si>
  <si>
    <t xml:space="preserve">Exchange differences on translating </t>
  </si>
  <si>
    <t>financial statements</t>
  </si>
  <si>
    <t>Increase in non-controlling interests during for the period</t>
  </si>
  <si>
    <t>Profit (loss) for the period</t>
  </si>
  <si>
    <t>Total comprehensive income (loss) for the period</t>
  </si>
  <si>
    <t>Loss on diminution in inventories</t>
  </si>
  <si>
    <t>Decrease in non-controlling interests from exchange rate</t>
  </si>
  <si>
    <t>differences from translations of financial statements</t>
  </si>
  <si>
    <t>non-controlling interests</t>
  </si>
  <si>
    <t>Net Cash Provided from Financing Activities</t>
  </si>
  <si>
    <t xml:space="preserve"> EXCEPT EARNINGS PER SHARE PRESENTED IN BAHT</t>
  </si>
  <si>
    <t>Earnings Per Share (Baht)</t>
  </si>
  <si>
    <t>Basic earnings per share</t>
  </si>
  <si>
    <r>
      <t xml:space="preserve">Beginning balances, January </t>
    </r>
    <r>
      <rPr>
        <sz val="16"/>
        <rFont val="AngsanaUPC"/>
        <family val="1"/>
      </rPr>
      <t>1, 2022</t>
    </r>
  </si>
  <si>
    <r>
      <t xml:space="preserve">Beginning balances, January </t>
    </r>
    <r>
      <rPr>
        <sz val="16"/>
        <rFont val="AngsanaUPC"/>
        <family val="1"/>
      </rPr>
      <t>1, 2021</t>
    </r>
  </si>
  <si>
    <r>
      <t xml:space="preserve">Ending balances as at March </t>
    </r>
    <r>
      <rPr>
        <sz val="16"/>
        <rFont val="AngsanaUPC"/>
        <family val="1"/>
      </rPr>
      <t>31, 2021</t>
    </r>
  </si>
  <si>
    <t xml:space="preserve">share capital </t>
  </si>
  <si>
    <t>Ending balances as at March 31, 2022</t>
  </si>
  <si>
    <r>
      <t xml:space="preserve">Ending balances as at March </t>
    </r>
    <r>
      <rPr>
        <sz val="16"/>
        <rFont val="AngsanaUPC"/>
        <family val="1"/>
      </rPr>
      <t>31, 2022</t>
    </r>
  </si>
  <si>
    <t>Long-term loans</t>
  </si>
  <si>
    <t>Gain (loss) on expected credit loss</t>
  </si>
  <si>
    <t>Profit (Loss) attributable to</t>
  </si>
  <si>
    <t>other current payables</t>
  </si>
  <si>
    <t>Increase in other income from the write-off of</t>
  </si>
  <si>
    <t>Other current assets</t>
  </si>
  <si>
    <t xml:space="preserve">Proceeds from investments in subsidiary of </t>
  </si>
  <si>
    <t>Deposit</t>
  </si>
  <si>
    <t>Impairment gain (loss) in accordance with TFRS 9</t>
  </si>
  <si>
    <t>The number of common stocks</t>
  </si>
  <si>
    <t xml:space="preserve">Adjustments to reconcile profit for the periods to cash </t>
  </si>
  <si>
    <t>Payment for investments in subsidiary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</si>
</sst>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#,##0.0;\-#,##0.0"/>
    <numFmt numFmtId="195" formatCode="_-* #,##0_-;\-* #,##0_-;_-* &quot;-&quot;??_-;_-@_-"/>
  </numFmts>
  <fonts count="36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i/>
      <sz val="18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sz val="10"/>
      <name val="AngsanaUPC"/>
      <family val="1"/>
      <charset val="222"/>
    </font>
    <font>
      <b/>
      <sz val="16"/>
      <name val="AngsanaUPC"/>
      <family val="1"/>
    </font>
    <font>
      <i/>
      <sz val="14"/>
      <name val="Angsana New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39" fontId="0" fillId="0" borderId="0"/>
    <xf numFmtId="188" fontId="1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4" fillId="0" borderId="0"/>
    <xf numFmtId="39" fontId="25" fillId="0" borderId="0"/>
    <xf numFmtId="0" fontId="26" fillId="0" borderId="0"/>
    <xf numFmtId="43" fontId="26" fillId="0" borderId="0" applyFont="0" applyFill="0" applyBorder="0" applyAlignment="0" applyProtection="0"/>
    <xf numFmtId="39" fontId="25" fillId="0" borderId="0"/>
    <xf numFmtId="39" fontId="25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39" fontId="25" fillId="0" borderId="0"/>
  </cellStyleXfs>
  <cellXfs count="363">
    <xf numFmtId="39" fontId="0" fillId="0" borderId="0" xfId="0"/>
    <xf numFmtId="39" fontId="6" fillId="0" borderId="0" xfId="0" applyFont="1" applyAlignment="1" applyProtection="1">
      <alignment horizontal="left"/>
    </xf>
    <xf numFmtId="39" fontId="6" fillId="0" borderId="0" xfId="0" applyFont="1" applyAlignme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 applyProtection="1">
      <alignment horizontal="centerContinuous"/>
    </xf>
    <xf numFmtId="39" fontId="9" fillId="0" borderId="0" xfId="0" applyFont="1" applyAlignment="1"/>
    <xf numFmtId="39" fontId="10" fillId="0" borderId="0" xfId="0" applyFont="1" applyBorder="1" applyAlignment="1">
      <alignment horizontal="centerContinuous"/>
    </xf>
    <xf numFmtId="39" fontId="9" fillId="0" borderId="0" xfId="0" applyFont="1" applyAlignment="1" applyProtection="1">
      <alignment horizontal="left"/>
    </xf>
    <xf numFmtId="38" fontId="10" fillId="0" borderId="0" xfId="0" applyNumberFormat="1" applyFont="1"/>
    <xf numFmtId="39" fontId="10" fillId="0" borderId="0" xfId="0" applyFont="1"/>
    <xf numFmtId="189" fontId="10" fillId="0" borderId="0" xfId="0" applyNumberFormat="1" applyFont="1"/>
    <xf numFmtId="39" fontId="9" fillId="0" borderId="0" xfId="0" quotePrefix="1" applyFont="1" applyAlignment="1" applyProtection="1">
      <alignment horizontal="left"/>
    </xf>
    <xf numFmtId="189" fontId="10" fillId="0" borderId="4" xfId="0" applyNumberFormat="1" applyFont="1" applyBorder="1"/>
    <xf numFmtId="189" fontId="10" fillId="0" borderId="2" xfId="0" applyNumberFormat="1" applyFont="1" applyBorder="1"/>
    <xf numFmtId="189" fontId="10" fillId="0" borderId="5" xfId="0" applyNumberFormat="1" applyFont="1" applyBorder="1"/>
    <xf numFmtId="189" fontId="10" fillId="0" borderId="0" xfId="0" applyNumberFormat="1" applyFont="1" applyBorder="1"/>
    <xf numFmtId="189" fontId="10" fillId="0" borderId="3" xfId="0" applyNumberFormat="1" applyFont="1" applyBorder="1"/>
    <xf numFmtId="189" fontId="10" fillId="0" borderId="6" xfId="0" applyNumberFormat="1" applyFont="1" applyBorder="1"/>
    <xf numFmtId="189" fontId="10" fillId="0" borderId="6" xfId="0" applyNumberFormat="1" applyFont="1" applyBorder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39" fontId="10" fillId="0" borderId="0" xfId="0" applyFont="1" applyAlignment="1" applyProtection="1">
      <alignment horizontal="left"/>
    </xf>
    <xf numFmtId="189" fontId="10" fillId="0" borderId="7" xfId="0" applyNumberFormat="1" applyFont="1" applyBorder="1"/>
    <xf numFmtId="37" fontId="10" fillId="0" borderId="0" xfId="0" applyNumberFormat="1" applyFont="1"/>
    <xf numFmtId="39" fontId="10" fillId="0" borderId="0" xfId="0" applyFont="1" applyAlignment="1"/>
    <xf numFmtId="39" fontId="10" fillId="0" borderId="0" xfId="0" applyNumberFormat="1" applyFont="1" applyProtection="1"/>
    <xf numFmtId="37" fontId="10" fillId="0" borderId="0" xfId="0" quotePrefix="1" applyNumberFormat="1" applyFont="1" applyAlignment="1" applyProtection="1">
      <alignment horizontal="left"/>
    </xf>
    <xf numFmtId="39" fontId="10" fillId="0" borderId="0" xfId="0" quotePrefix="1" applyFont="1" applyAlignment="1" applyProtection="1">
      <alignment horizontal="left"/>
    </xf>
    <xf numFmtId="187" fontId="10" fillId="0" borderId="0" xfId="0" applyNumberFormat="1" applyFont="1" applyAlignment="1">
      <alignment horizontal="centerContinuous"/>
    </xf>
    <xf numFmtId="189" fontId="10" fillId="0" borderId="0" xfId="0" applyNumberFormat="1" applyFont="1" applyBorder="1" applyProtection="1"/>
    <xf numFmtId="39" fontId="12" fillId="0" borderId="0" xfId="0" applyFont="1"/>
    <xf numFmtId="39" fontId="9" fillId="0" borderId="0" xfId="0" quotePrefix="1" applyNumberFormat="1" applyFont="1" applyAlignment="1" applyProtection="1">
      <alignment horizontal="left"/>
    </xf>
    <xf numFmtId="189" fontId="10" fillId="0" borderId="0" xfId="0" applyNumberFormat="1" applyFont="1" applyAlignment="1" applyProtection="1">
      <alignment horizontal="left"/>
    </xf>
    <xf numFmtId="39" fontId="9" fillId="0" borderId="0" xfId="0" applyNumberFormat="1" applyFont="1" applyAlignment="1" applyProtection="1">
      <alignment horizontal="left"/>
    </xf>
    <xf numFmtId="39" fontId="9" fillId="0" borderId="0" xfId="0" applyFont="1" applyAlignment="1" applyProtection="1">
      <alignment horizontal="left" shrinkToFit="1"/>
    </xf>
    <xf numFmtId="189" fontId="10" fillId="0" borderId="0" xfId="0" applyNumberFormat="1" applyFont="1" applyAlignment="1">
      <alignment vertical="center"/>
    </xf>
    <xf numFmtId="189" fontId="10" fillId="0" borderId="4" xfId="0" applyNumberFormat="1" applyFont="1" applyBorder="1" applyAlignment="1">
      <alignment vertical="center"/>
    </xf>
    <xf numFmtId="189" fontId="10" fillId="0" borderId="6" xfId="0" applyNumberFormat="1" applyFont="1" applyFill="1" applyBorder="1" applyAlignment="1" applyProtection="1">
      <alignment vertical="center"/>
    </xf>
    <xf numFmtId="37" fontId="9" fillId="0" borderId="0" xfId="0" applyNumberFormat="1" applyFont="1" applyBorder="1" applyAlignment="1" applyProtection="1">
      <alignment horizontal="center"/>
    </xf>
    <xf numFmtId="37" fontId="9" fillId="0" borderId="3" xfId="0" applyNumberFormat="1" applyFont="1" applyBorder="1" applyAlignment="1" applyProtection="1">
      <alignment horizontal="center"/>
    </xf>
    <xf numFmtId="39" fontId="13" fillId="0" borderId="0" xfId="0" applyFont="1" applyAlignment="1" applyProtection="1">
      <alignment horizontal="centerContinuous"/>
    </xf>
    <xf numFmtId="39" fontId="10" fillId="0" borderId="0" xfId="0" applyFont="1" applyAlignment="1">
      <alignment horizontal="center"/>
    </xf>
    <xf numFmtId="189" fontId="10" fillId="0" borderId="0" xfId="0" applyNumberFormat="1" applyFont="1" applyFill="1"/>
    <xf numFmtId="37" fontId="15" fillId="0" borderId="0" xfId="0" applyNumberFormat="1" applyFont="1" applyAlignment="1">
      <alignment horizontal="right"/>
    </xf>
    <xf numFmtId="39" fontId="10" fillId="0" borderId="0" xfId="0" applyFont="1" applyAlignment="1">
      <alignment horizontal="centerContinuous"/>
    </xf>
    <xf numFmtId="39" fontId="8" fillId="0" borderId="0" xfId="0" applyFont="1" applyAlignment="1" applyProtection="1">
      <alignment horizontal="centerContinuous"/>
    </xf>
    <xf numFmtId="39" fontId="10" fillId="0" borderId="0" xfId="0" applyFont="1" applyBorder="1"/>
    <xf numFmtId="187" fontId="10" fillId="0" borderId="0" xfId="0" applyNumberFormat="1" applyFont="1"/>
    <xf numFmtId="38" fontId="13" fillId="0" borderId="0" xfId="0" applyNumberFormat="1" applyFont="1" applyAlignment="1" applyProtection="1">
      <alignment horizontal="centerContinuous"/>
    </xf>
    <xf numFmtId="38" fontId="13" fillId="0" borderId="0" xfId="0" applyNumberFormat="1" applyFont="1" applyAlignment="1">
      <alignment horizontal="centerContinuous"/>
    </xf>
    <xf numFmtId="187" fontId="13" fillId="0" borderId="0" xfId="0" applyNumberFormat="1" applyFont="1" applyAlignment="1">
      <alignment horizontal="centerContinuous"/>
    </xf>
    <xf numFmtId="39" fontId="13" fillId="0" borderId="0" xfId="0" applyFont="1"/>
    <xf numFmtId="39" fontId="10" fillId="0" borderId="0" xfId="0" applyFont="1" applyAlignment="1">
      <alignment vertical="center"/>
    </xf>
    <xf numFmtId="187" fontId="10" fillId="0" borderId="3" xfId="0" applyNumberFormat="1" applyFont="1" applyBorder="1" applyAlignment="1">
      <alignment horizontal="centerContinuous" vertical="center"/>
    </xf>
    <xf numFmtId="39" fontId="10" fillId="0" borderId="0" xfId="0" applyFont="1" applyAlignment="1">
      <alignment horizontal="center" vertical="center"/>
    </xf>
    <xf numFmtId="39" fontId="8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188" fontId="10" fillId="0" borderId="0" xfId="1" applyFont="1" applyAlignment="1">
      <alignment horizontal="left" vertical="center"/>
    </xf>
    <xf numFmtId="189" fontId="10" fillId="0" borderId="0" xfId="1" applyNumberFormat="1" applyFont="1" applyAlignment="1">
      <alignment horizontal="center" vertical="center"/>
    </xf>
    <xf numFmtId="188" fontId="10" fillId="0" borderId="0" xfId="1" applyFont="1" applyAlignment="1">
      <alignment horizontal="center" vertical="center"/>
    </xf>
    <xf numFmtId="187" fontId="10" fillId="0" borderId="0" xfId="0" applyNumberFormat="1" applyFont="1" applyBorder="1" applyAlignment="1">
      <alignment vertical="center"/>
    </xf>
    <xf numFmtId="187" fontId="13" fillId="0" borderId="0" xfId="0" applyNumberFormat="1" applyFont="1" applyAlignment="1" applyProtection="1">
      <alignment horizontal="centerContinuous"/>
    </xf>
    <xf numFmtId="187" fontId="8" fillId="0" borderId="0" xfId="0" applyNumberFormat="1" applyFont="1" applyAlignment="1" applyProtection="1">
      <alignment horizontal="centerContinuous"/>
    </xf>
    <xf numFmtId="39" fontId="9" fillId="0" borderId="0" xfId="0" quotePrefix="1" applyFont="1" applyAlignment="1">
      <alignment horizontal="left"/>
    </xf>
    <xf numFmtId="187" fontId="10" fillId="0" borderId="0" xfId="0" applyNumberFormat="1" applyFont="1" applyBorder="1"/>
    <xf numFmtId="39" fontId="16" fillId="0" borderId="0" xfId="0" applyFont="1"/>
    <xf numFmtId="39" fontId="9" fillId="0" borderId="0" xfId="0" applyFont="1" applyAlignment="1">
      <alignment horizontal="left"/>
    </xf>
    <xf numFmtId="39" fontId="9" fillId="0" borderId="0" xfId="0" applyFont="1" applyFill="1"/>
    <xf numFmtId="189" fontId="10" fillId="0" borderId="0" xfId="0" applyNumberFormat="1" applyFont="1" applyBorder="1" applyAlignment="1">
      <alignment horizontal="right"/>
    </xf>
    <xf numFmtId="187" fontId="10" fillId="0" borderId="0" xfId="0" applyNumberFormat="1" applyFont="1" applyBorder="1" applyAlignment="1">
      <alignment horizontal="right"/>
    </xf>
    <xf numFmtId="37" fontId="10" fillId="0" borderId="0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 applyProtection="1">
      <alignment horizontal="right"/>
    </xf>
    <xf numFmtId="187" fontId="10" fillId="0" borderId="0" xfId="0" applyNumberFormat="1" applyFont="1" applyBorder="1" applyProtection="1"/>
    <xf numFmtId="189" fontId="10" fillId="0" borderId="0" xfId="1" applyNumberFormat="1" applyFont="1" applyBorder="1"/>
    <xf numFmtId="189" fontId="10" fillId="0" borderId="0" xfId="1" applyNumberFormat="1" applyFont="1"/>
    <xf numFmtId="189" fontId="10" fillId="0" borderId="3" xfId="1" applyNumberFormat="1" applyFont="1" applyBorder="1"/>
    <xf numFmtId="189" fontId="10" fillId="0" borderId="7" xfId="1" applyNumberFormat="1" applyFont="1" applyBorder="1"/>
    <xf numFmtId="189" fontId="10" fillId="0" borderId="0" xfId="1" applyNumberFormat="1" applyFont="1" applyAlignment="1">
      <alignment horizontal="left" vertical="center"/>
    </xf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8" fillId="0" borderId="0" xfId="0" quotePrefix="1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7" fillId="0" borderId="0" xfId="0" applyFont="1" applyAlignment="1" applyProtection="1">
      <alignment horizontal="left"/>
    </xf>
    <xf numFmtId="39" fontId="17" fillId="0" borderId="0" xfId="0" applyFont="1" applyAlignment="1" applyProtection="1">
      <alignment horizontal="center"/>
    </xf>
    <xf numFmtId="39" fontId="18" fillId="0" borderId="0" xfId="0" applyFont="1" applyAlignment="1" applyProtection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39" fontId="10" fillId="0" borderId="0" xfId="0" applyFont="1" applyBorder="1" applyAlignment="1">
      <alignment vertical="center"/>
    </xf>
    <xf numFmtId="189" fontId="13" fillId="0" borderId="0" xfId="0" applyNumberFormat="1" applyFont="1" applyBorder="1"/>
    <xf numFmtId="188" fontId="10" fillId="0" borderId="0" xfId="1" applyFont="1" applyBorder="1" applyAlignment="1">
      <alignment horizontal="left" vertical="center"/>
    </xf>
    <xf numFmtId="189" fontId="10" fillId="0" borderId="9" xfId="1" applyNumberFormat="1" applyFont="1" applyBorder="1" applyAlignment="1">
      <alignment horizontal="left" vertical="center"/>
    </xf>
    <xf numFmtId="39" fontId="9" fillId="0" borderId="0" xfId="0" applyFont="1" applyFill="1" applyAlignment="1" applyProtection="1">
      <alignment horizontal="left"/>
    </xf>
    <xf numFmtId="39" fontId="10" fillId="0" borderId="0" xfId="0" applyFont="1" applyFill="1"/>
    <xf numFmtId="189" fontId="10" fillId="0" borderId="0" xfId="0" applyNumberFormat="1" applyFont="1" applyFill="1" applyBorder="1"/>
    <xf numFmtId="187" fontId="10" fillId="0" borderId="0" xfId="0" applyNumberFormat="1" applyFont="1" applyFill="1" applyBorder="1"/>
    <xf numFmtId="39" fontId="16" fillId="0" borderId="0" xfId="0" applyFont="1" applyFill="1"/>
    <xf numFmtId="39" fontId="9" fillId="0" borderId="0" xfId="0" applyFont="1" applyFill="1" applyAlignment="1">
      <alignment horizontal="left"/>
    </xf>
    <xf numFmtId="39" fontId="9" fillId="0" borderId="0" xfId="0" quotePrefix="1" applyFont="1" applyFill="1" applyAlignment="1" applyProtection="1">
      <alignment horizontal="left"/>
    </xf>
    <xf numFmtId="194" fontId="18" fillId="0" borderId="0" xfId="0" quotePrefix="1" applyNumberFormat="1" applyFont="1" applyAlignment="1" applyProtection="1">
      <alignment horizontal="center" shrinkToFit="1"/>
    </xf>
    <xf numFmtId="37" fontId="17" fillId="0" borderId="0" xfId="0" applyNumberFormat="1" applyFont="1" applyAlignment="1">
      <alignment horizontal="center"/>
    </xf>
    <xf numFmtId="195" fontId="10" fillId="0" borderId="0" xfId="1" applyNumberFormat="1" applyFont="1" applyBorder="1"/>
    <xf numFmtId="39" fontId="6" fillId="0" borderId="0" xfId="0" quotePrefix="1" applyFont="1" applyAlignment="1" applyProtection="1">
      <alignment horizontal="left"/>
    </xf>
    <xf numFmtId="39" fontId="6" fillId="0" borderId="0" xfId="0" applyFont="1"/>
    <xf numFmtId="0" fontId="9" fillId="0" borderId="0" xfId="0" applyNumberFormat="1" applyFont="1" applyFill="1"/>
    <xf numFmtId="39" fontId="9" fillId="0" borderId="0" xfId="0" applyFont="1" applyAlignment="1">
      <alignment vertical="top"/>
    </xf>
    <xf numFmtId="39" fontId="9" fillId="0" borderId="0" xfId="0" applyFont="1" applyFill="1" applyAlignment="1">
      <alignment vertical="top"/>
    </xf>
    <xf numFmtId="49" fontId="10" fillId="0" borderId="6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 applyProtection="1">
      <alignment horizontal="center" vertical="center"/>
    </xf>
    <xf numFmtId="187" fontId="9" fillId="0" borderId="0" xfId="0" applyNumberFormat="1" applyFont="1" applyBorder="1" applyAlignment="1">
      <alignment horizontal="centerContinuous" vertical="center"/>
    </xf>
    <xf numFmtId="39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9" fillId="0" borderId="8" xfId="0" applyNumberFormat="1" applyFont="1" applyBorder="1" applyAlignment="1">
      <alignment horizontal="centerContinuous" vertical="center"/>
    </xf>
    <xf numFmtId="39" fontId="10" fillId="0" borderId="0" xfId="0" applyFont="1" applyBorder="1" applyAlignment="1">
      <alignment horizontal="center"/>
    </xf>
    <xf numFmtId="49" fontId="10" fillId="0" borderId="6" xfId="0" quotePrefix="1" applyNumberFormat="1" applyFont="1" applyBorder="1" applyAlignment="1">
      <alignment horizontal="center" vertical="center"/>
    </xf>
    <xf numFmtId="39" fontId="9" fillId="0" borderId="0" xfId="0" applyNumberFormat="1" applyFont="1" applyAlignment="1"/>
    <xf numFmtId="39" fontId="9" fillId="0" borderId="0" xfId="0" applyNumberFormat="1" applyFont="1" applyFill="1" applyAlignment="1">
      <alignment horizontal="left"/>
    </xf>
    <xf numFmtId="39" fontId="9" fillId="0" borderId="0" xfId="0" applyNumberFormat="1" applyFont="1" applyFill="1" applyAlignment="1" applyProtection="1">
      <alignment horizontal="left"/>
    </xf>
    <xf numFmtId="39" fontId="9" fillId="0" borderId="0" xfId="0" applyNumberFormat="1" applyFont="1" applyFill="1" applyAlignment="1"/>
    <xf numFmtId="39" fontId="9" fillId="0" borderId="0" xfId="0" applyNumberFormat="1" applyFont="1" applyAlignment="1">
      <alignment horizontal="left"/>
    </xf>
    <xf numFmtId="189" fontId="10" fillId="0" borderId="0" xfId="0" applyNumberFormat="1" applyFont="1" applyBorder="1" applyAlignment="1"/>
    <xf numFmtId="189" fontId="10" fillId="0" borderId="2" xfId="0" applyNumberFormat="1" applyFont="1" applyBorder="1" applyAlignment="1">
      <alignment vertical="center"/>
    </xf>
    <xf numFmtId="189" fontId="10" fillId="0" borderId="5" xfId="0" applyNumberFormat="1" applyFont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9" fontId="10" fillId="0" borderId="3" xfId="0" applyNumberFormat="1" applyFont="1" applyFill="1" applyBorder="1" applyAlignment="1">
      <alignment vertical="center"/>
    </xf>
    <xf numFmtId="0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89" fontId="18" fillId="0" borderId="0" xfId="0" applyNumberFormat="1" applyFont="1" applyBorder="1" applyAlignment="1">
      <alignment horizontal="right"/>
    </xf>
    <xf numFmtId="39" fontId="14" fillId="0" borderId="0" xfId="0" applyFont="1" applyAlignment="1" applyProtection="1"/>
    <xf numFmtId="39" fontId="13" fillId="0" borderId="0" xfId="0" applyFont="1" applyAlignment="1" applyProtection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89" fontId="10" fillId="0" borderId="2" xfId="0" applyNumberFormat="1" applyFont="1" applyFill="1" applyBorder="1" applyAlignment="1">
      <alignment vertical="center"/>
    </xf>
    <xf numFmtId="189" fontId="10" fillId="0" borderId="5" xfId="0" applyNumberFormat="1" applyFont="1" applyFill="1" applyBorder="1" applyAlignment="1">
      <alignment vertical="center"/>
    </xf>
    <xf numFmtId="188" fontId="10" fillId="0" borderId="0" xfId="1" applyFont="1"/>
    <xf numFmtId="39" fontId="8" fillId="0" borderId="0" xfId="0" applyFont="1"/>
    <xf numFmtId="39" fontId="19" fillId="0" borderId="0" xfId="0" applyFont="1" applyAlignment="1">
      <alignment horizontal="center"/>
    </xf>
    <xf numFmtId="189" fontId="13" fillId="0" borderId="7" xfId="0" applyNumberFormat="1" applyFont="1" applyBorder="1" applyProtection="1"/>
    <xf numFmtId="189" fontId="13" fillId="0" borderId="0" xfId="0" applyNumberFormat="1" applyFont="1"/>
    <xf numFmtId="39" fontId="20" fillId="0" borderId="0" xfId="0" applyFont="1"/>
    <xf numFmtId="189" fontId="13" fillId="0" borderId="7" xfId="0" applyNumberFormat="1" applyFont="1" applyBorder="1"/>
    <xf numFmtId="187" fontId="9" fillId="0" borderId="0" xfId="0" applyNumberFormat="1" applyFont="1" applyFill="1" applyAlignment="1">
      <alignment vertical="center"/>
    </xf>
    <xf numFmtId="187" fontId="9" fillId="0" borderId="0" xfId="0" applyNumberFormat="1" applyFont="1" applyAlignment="1">
      <alignment vertical="center"/>
    </xf>
    <xf numFmtId="187" fontId="10" fillId="0" borderId="0" xfId="1" applyNumberFormat="1" applyFont="1" applyBorder="1" applyAlignment="1">
      <alignment horizontal="left" vertical="center"/>
    </xf>
    <xf numFmtId="187" fontId="10" fillId="0" borderId="0" xfId="1" applyNumberFormat="1" applyFont="1" applyFill="1" applyBorder="1" applyAlignment="1">
      <alignment horizontal="left" vertical="center"/>
    </xf>
    <xf numFmtId="189" fontId="10" fillId="0" borderId="9" xfId="0" applyNumberFormat="1" applyFont="1" applyBorder="1" applyAlignment="1">
      <alignment vertical="center"/>
    </xf>
    <xf numFmtId="37" fontId="18" fillId="0" borderId="0" xfId="0" quotePrefix="1" applyNumberFormat="1" applyFont="1" applyAlignment="1" applyProtection="1">
      <alignment horizontal="center" shrinkToFit="1"/>
    </xf>
    <xf numFmtId="37" fontId="18" fillId="0" borderId="0" xfId="0" quotePrefix="1" applyNumberFormat="1" applyFont="1" applyFill="1" applyAlignment="1">
      <alignment horizontal="center"/>
    </xf>
    <xf numFmtId="189" fontId="10" fillId="0" borderId="0" xfId="0" applyNumberFormat="1" applyFont="1" applyFill="1" applyAlignment="1">
      <alignment vertical="center"/>
    </xf>
    <xf numFmtId="189" fontId="10" fillId="0" borderId="3" xfId="0" applyNumberFormat="1" applyFont="1" applyFill="1" applyBorder="1"/>
    <xf numFmtId="39" fontId="9" fillId="0" borderId="0" xfId="0" applyNumberFormat="1" applyFont="1" applyFill="1" applyAlignment="1" applyProtection="1">
      <alignment horizontal="left" vertical="center"/>
    </xf>
    <xf numFmtId="39" fontId="6" fillId="0" borderId="0" xfId="0" applyFont="1" applyFill="1" applyAlignment="1" applyProtection="1">
      <alignment horizontal="left"/>
    </xf>
    <xf numFmtId="0" fontId="9" fillId="0" borderId="0" xfId="0" quotePrefix="1" applyNumberFormat="1" applyFont="1" applyFill="1" applyAlignment="1" applyProtection="1">
      <alignment horizontal="left" vertical="center"/>
    </xf>
    <xf numFmtId="39" fontId="0" fillId="0" borderId="0" xfId="0" applyFill="1"/>
    <xf numFmtId="0" fontId="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/>
    </xf>
    <xf numFmtId="39" fontId="18" fillId="0" borderId="0" xfId="0" quotePrefix="1" applyFont="1" applyFill="1" applyAlignment="1">
      <alignment horizontal="center"/>
    </xf>
    <xf numFmtId="39" fontId="21" fillId="0" borderId="0" xfId="0" applyFont="1" applyFill="1"/>
    <xf numFmtId="37" fontId="22" fillId="0" borderId="0" xfId="0" applyNumberFormat="1" applyFont="1" applyFill="1" applyAlignment="1">
      <alignment horizontal="center"/>
    </xf>
    <xf numFmtId="189" fontId="23" fillId="0" borderId="0" xfId="0" applyNumberFormat="1" applyFont="1" applyFill="1" applyBorder="1"/>
    <xf numFmtId="39" fontId="23" fillId="0" borderId="0" xfId="0" applyFont="1" applyFill="1" applyBorder="1"/>
    <xf numFmtId="39" fontId="23" fillId="0" borderId="0" xfId="0" applyFont="1" applyFill="1"/>
    <xf numFmtId="189" fontId="10" fillId="0" borderId="8" xfId="0" applyNumberFormat="1" applyFont="1" applyFill="1" applyBorder="1"/>
    <xf numFmtId="187" fontId="10" fillId="0" borderId="3" xfId="0" applyNumberFormat="1" applyFont="1" applyBorder="1"/>
    <xf numFmtId="195" fontId="10" fillId="0" borderId="3" xfId="1" applyNumberFormat="1" applyFont="1" applyBorder="1"/>
    <xf numFmtId="187" fontId="10" fillId="0" borderId="3" xfId="0" applyNumberFormat="1" applyFont="1" applyBorder="1" applyAlignment="1">
      <alignment vertical="center"/>
    </xf>
    <xf numFmtId="39" fontId="17" fillId="0" borderId="0" xfId="0" applyFont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39" fontId="9" fillId="4" borderId="0" xfId="0" applyFont="1" applyFill="1" applyAlignment="1">
      <alignment vertical="top"/>
    </xf>
    <xf numFmtId="187" fontId="10" fillId="4" borderId="0" xfId="0" applyNumberFormat="1" applyFont="1" applyFill="1" applyAlignment="1">
      <alignment vertical="center"/>
    </xf>
    <xf numFmtId="39" fontId="9" fillId="0" borderId="0" xfId="0" quotePrefix="1" applyNumberFormat="1" applyFont="1" applyFill="1" applyAlignment="1">
      <alignment horizontal="left"/>
    </xf>
    <xf numFmtId="39" fontId="9" fillId="0" borderId="0" xfId="0" quotePrefix="1" applyFont="1" applyFill="1" applyAlignment="1">
      <alignment horizontal="left"/>
    </xf>
    <xf numFmtId="189" fontId="10" fillId="0" borderId="6" xfId="0" applyNumberFormat="1" applyFont="1" applyFill="1" applyBorder="1" applyAlignment="1"/>
    <xf numFmtId="189" fontId="10" fillId="0" borderId="6" xfId="0" applyNumberFormat="1" applyFont="1" applyFill="1" applyBorder="1"/>
    <xf numFmtId="189" fontId="10" fillId="0" borderId="6" xfId="1" applyNumberFormat="1" applyFont="1" applyFill="1" applyBorder="1"/>
    <xf numFmtId="189" fontId="10" fillId="0" borderId="0" xfId="1" applyNumberFormat="1" applyFont="1" applyFill="1"/>
    <xf numFmtId="189" fontId="10" fillId="0" borderId="0" xfId="1" applyNumberFormat="1" applyFont="1" applyFill="1" applyBorder="1"/>
    <xf numFmtId="189" fontId="10" fillId="0" borderId="0" xfId="0" applyNumberFormat="1" applyFont="1" applyFill="1" applyBorder="1" applyAlignment="1"/>
    <xf numFmtId="39" fontId="17" fillId="0" borderId="0" xfId="0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right"/>
    </xf>
    <xf numFmtId="189" fontId="10" fillId="0" borderId="0" xfId="0" applyNumberFormat="1" applyFont="1" applyFill="1" applyAlignment="1" applyProtection="1">
      <alignment horizontal="lef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9" fillId="0" borderId="0" xfId="0" applyFont="1" applyFill="1" applyAlignment="1">
      <alignment horizontal="center"/>
    </xf>
    <xf numFmtId="37" fontId="17" fillId="0" borderId="0" xfId="0" applyNumberFormat="1" applyFont="1" applyBorder="1" applyAlignment="1">
      <alignment horizont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Border="1" applyAlignment="1" applyProtection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189" fontId="10" fillId="0" borderId="8" xfId="0" applyNumberFormat="1" applyFont="1" applyBorder="1"/>
    <xf numFmtId="39" fontId="9" fillId="0" borderId="0" xfId="0" applyFont="1" applyBorder="1" applyAlignment="1" applyProtection="1">
      <alignment horizontal="left"/>
    </xf>
    <xf numFmtId="39" fontId="17" fillId="0" borderId="0" xfId="0" applyFont="1" applyBorder="1" applyAlignment="1">
      <alignment horizontal="center"/>
    </xf>
    <xf numFmtId="39" fontId="24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4" fillId="0" borderId="0" xfId="13" applyFont="1" applyAlignment="1">
      <alignment horizontal="centerContinuous" vertical="center"/>
    </xf>
    <xf numFmtId="0" fontId="27" fillId="0" borderId="0" xfId="13" applyFont="1" applyAlignment="1">
      <alignment horizontal="centerContinuous" vertical="center"/>
    </xf>
    <xf numFmtId="0" fontId="24" fillId="0" borderId="0" xfId="13" applyFont="1" applyAlignment="1">
      <alignment vertical="center"/>
    </xf>
    <xf numFmtId="39" fontId="13" fillId="0" borderId="0" xfId="13" applyNumberFormat="1" applyFont="1" applyAlignment="1">
      <alignment horizontal="centerContinuous"/>
    </xf>
    <xf numFmtId="189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89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6" fillId="0" borderId="0" xfId="13"/>
    <xf numFmtId="0" fontId="28" fillId="0" borderId="0" xfId="13" applyFont="1" applyAlignment="1">
      <alignment horizontal="center" vertical="center"/>
    </xf>
    <xf numFmtId="189" fontId="10" fillId="0" borderId="0" xfId="13" applyNumberFormat="1" applyFont="1" applyAlignment="1">
      <alignment horizontal="center"/>
    </xf>
    <xf numFmtId="189" fontId="10" fillId="0" borderId="0" xfId="13" applyNumberFormat="1" applyFont="1" applyAlignment="1">
      <alignment vertical="center"/>
    </xf>
    <xf numFmtId="195" fontId="24" fillId="0" borderId="0" xfId="13" applyNumberFormat="1" applyFont="1" applyAlignment="1">
      <alignment vertical="center"/>
    </xf>
    <xf numFmtId="189" fontId="24" fillId="0" borderId="0" xfId="13" applyNumberFormat="1" applyFont="1" applyAlignment="1">
      <alignment vertical="center"/>
    </xf>
    <xf numFmtId="39" fontId="10" fillId="0" borderId="0" xfId="13" applyNumberFormat="1" applyFont="1" applyAlignment="1">
      <alignment horizontal="centerContinuous"/>
    </xf>
    <xf numFmtId="39" fontId="10" fillId="0" borderId="0" xfId="13" applyNumberFormat="1" applyFont="1"/>
    <xf numFmtId="39" fontId="9" fillId="0" borderId="0" xfId="13" applyNumberFormat="1" applyFont="1" applyAlignment="1">
      <alignment horizontal="left"/>
    </xf>
    <xf numFmtId="43" fontId="24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89" fontId="10" fillId="0" borderId="9" xfId="14" applyNumberFormat="1" applyFont="1" applyFill="1" applyBorder="1" applyAlignment="1">
      <alignment vertical="center"/>
    </xf>
    <xf numFmtId="189" fontId="10" fillId="0" borderId="0" xfId="14" applyNumberFormat="1" applyFont="1" applyFill="1" applyBorder="1" applyAlignment="1">
      <alignment vertical="center"/>
    </xf>
    <xf numFmtId="2" fontId="28" fillId="0" borderId="0" xfId="13" applyNumberFormat="1" applyFont="1" applyAlignment="1">
      <alignment horizontal="center" vertical="center"/>
    </xf>
    <xf numFmtId="43" fontId="10" fillId="0" borderId="0" xfId="14" applyFont="1" applyFill="1" applyAlignment="1">
      <alignment vertical="center"/>
    </xf>
    <xf numFmtId="188" fontId="13" fillId="0" borderId="0" xfId="13" applyNumberFormat="1" applyFont="1" applyAlignment="1">
      <alignment vertical="center"/>
    </xf>
    <xf numFmtId="0" fontId="13" fillId="0" borderId="0" xfId="13" applyFont="1" applyAlignment="1">
      <alignment vertical="center"/>
    </xf>
    <xf numFmtId="43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30" fillId="0" borderId="0" xfId="0" applyFont="1" applyAlignment="1">
      <alignment vertical="center"/>
    </xf>
    <xf numFmtId="39" fontId="25" fillId="0" borderId="0" xfId="0" applyFont="1" applyAlignment="1">
      <alignment vertical="center"/>
    </xf>
    <xf numFmtId="39" fontId="6" fillId="0" borderId="0" xfId="0" quotePrefix="1" applyFont="1" applyAlignment="1">
      <alignment horizontal="left" vertical="center"/>
    </xf>
    <xf numFmtId="39" fontId="29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0" fontId="18" fillId="0" borderId="0" xfId="13" applyFont="1" applyAlignment="1">
      <alignment horizontal="center"/>
    </xf>
    <xf numFmtId="187" fontId="10" fillId="0" borderId="3" xfId="13" applyNumberFormat="1" applyFont="1" applyBorder="1" applyAlignment="1">
      <alignment horizontal="centerContinuous"/>
    </xf>
    <xf numFmtId="187" fontId="10" fillId="0" borderId="6" xfId="13" applyNumberFormat="1" applyFont="1" applyBorder="1" applyAlignment="1">
      <alignment horizontal="centerContinuous"/>
    </xf>
    <xf numFmtId="187" fontId="10" fillId="0" borderId="0" xfId="13" applyNumberFormat="1" applyFont="1" applyAlignment="1">
      <alignment horizontal="center"/>
    </xf>
    <xf numFmtId="189" fontId="24" fillId="0" borderId="0" xfId="17" applyNumberFormat="1" applyFont="1" applyFill="1" applyAlignment="1">
      <alignment horizontal="center" vertical="center"/>
    </xf>
    <xf numFmtId="0" fontId="10" fillId="0" borderId="0" xfId="13" applyFont="1" applyAlignment="1">
      <alignment horizontal="center"/>
    </xf>
    <xf numFmtId="189" fontId="24" fillId="0" borderId="0" xfId="14" applyNumberFormat="1" applyFont="1" applyFill="1" applyAlignment="1" applyProtection="1">
      <alignment horizontal="center" vertical="center"/>
    </xf>
    <xf numFmtId="187" fontId="10" fillId="0" borderId="8" xfId="13" applyNumberFormat="1" applyFont="1" applyBorder="1" applyAlignment="1">
      <alignment horizontal="center" vertical="top" wrapText="1"/>
    </xf>
    <xf numFmtId="189" fontId="24" fillId="0" borderId="0" xfId="14" applyNumberFormat="1" applyFont="1" applyFill="1" applyAlignment="1">
      <alignment horizontal="center" vertical="center"/>
    </xf>
    <xf numFmtId="187" fontId="10" fillId="0" borderId="0" xfId="13" applyNumberFormat="1" applyFont="1" applyAlignment="1">
      <alignment horizontal="center" vertical="top"/>
    </xf>
    <xf numFmtId="189" fontId="24" fillId="0" borderId="0" xfId="17" applyNumberFormat="1" applyFont="1" applyFill="1" applyBorder="1" applyAlignment="1">
      <alignment horizontal="center" vertical="center"/>
    </xf>
    <xf numFmtId="187" fontId="10" fillId="0" borderId="0" xfId="13" applyNumberFormat="1" applyFont="1" applyAlignment="1">
      <alignment vertical="top"/>
    </xf>
    <xf numFmtId="189" fontId="24" fillId="0" borderId="0" xfId="14" applyNumberFormat="1" applyFont="1" applyFill="1" applyBorder="1" applyAlignment="1">
      <alignment horizontal="center" vertical="center"/>
    </xf>
    <xf numFmtId="0" fontId="10" fillId="0" borderId="8" xfId="13" applyFont="1" applyBorder="1" applyAlignment="1">
      <alignment horizontal="center"/>
    </xf>
    <xf numFmtId="0" fontId="10" fillId="0" borderId="8" xfId="13" applyFont="1" applyBorder="1" applyAlignment="1">
      <alignment horizontal="center" vertical="center"/>
    </xf>
    <xf numFmtId="0" fontId="10" fillId="0" borderId="0" xfId="13" applyFont="1" applyAlignment="1">
      <alignment vertical="top"/>
    </xf>
    <xf numFmtId="0" fontId="10" fillId="0" borderId="3" xfId="13" applyFont="1" applyBorder="1" applyAlignment="1">
      <alignment horizontal="center" vertical="center"/>
    </xf>
    <xf numFmtId="187" fontId="10" fillId="0" borderId="0" xfId="13" applyNumberFormat="1" applyFont="1" applyAlignment="1">
      <alignment horizontal="center" vertical="top" wrapText="1"/>
    </xf>
    <xf numFmtId="37" fontId="18" fillId="0" borderId="0" xfId="13" applyNumberFormat="1" applyFont="1" applyAlignment="1">
      <alignment horizontal="center" vertical="center"/>
    </xf>
    <xf numFmtId="187" fontId="10" fillId="0" borderId="3" xfId="13" applyNumberFormat="1" applyFont="1" applyBorder="1" applyAlignment="1">
      <alignment vertical="top"/>
    </xf>
    <xf numFmtId="187" fontId="10" fillId="0" borderId="3" xfId="13" applyNumberFormat="1" applyFont="1" applyBorder="1" applyAlignment="1">
      <alignment horizontal="center" vertical="top" wrapText="1"/>
    </xf>
    <xf numFmtId="0" fontId="10" fillId="0" borderId="3" xfId="13" applyFont="1" applyBorder="1" applyAlignment="1">
      <alignment horizontal="center"/>
    </xf>
    <xf numFmtId="0" fontId="10" fillId="0" borderId="3" xfId="13" applyFont="1" applyBorder="1" applyAlignment="1">
      <alignment vertical="top"/>
    </xf>
    <xf numFmtId="0" fontId="10" fillId="0" borderId="3" xfId="13" applyFont="1" applyBorder="1" applyAlignment="1">
      <alignment vertical="center"/>
    </xf>
    <xf numFmtId="0" fontId="13" fillId="0" borderId="0" xfId="13" applyFont="1"/>
    <xf numFmtId="0" fontId="9" fillId="0" borderId="0" xfId="13" applyFont="1" applyAlignment="1">
      <alignment vertical="top"/>
    </xf>
    <xf numFmtId="195" fontId="10" fillId="0" borderId="0" xfId="14" applyNumberFormat="1" applyFont="1" applyFill="1" applyBorder="1"/>
    <xf numFmtId="195" fontId="10" fillId="0" borderId="0" xfId="14" applyNumberFormat="1" applyFont="1"/>
    <xf numFmtId="43" fontId="10" fillId="0" borderId="0" xfId="14" applyFont="1" applyFill="1"/>
    <xf numFmtId="195" fontId="10" fillId="0" borderId="0" xfId="14" applyNumberFormat="1" applyFont="1" applyBorder="1"/>
    <xf numFmtId="187" fontId="10" fillId="0" borderId="0" xfId="13" applyNumberFormat="1" applyFont="1"/>
    <xf numFmtId="189" fontId="10" fillId="0" borderId="0" xfId="14" applyNumberFormat="1" applyFont="1" applyFill="1" applyBorder="1"/>
    <xf numFmtId="189" fontId="10" fillId="0" borderId="0" xfId="14" applyNumberFormat="1" applyFont="1" applyFill="1"/>
    <xf numFmtId="187" fontId="10" fillId="0" borderId="9" xfId="13" applyNumberFormat="1" applyFont="1" applyBorder="1"/>
    <xf numFmtId="0" fontId="22" fillId="0" borderId="0" xfId="14" applyNumberFormat="1" applyFont="1" applyAlignment="1">
      <alignment horizontal="right"/>
    </xf>
    <xf numFmtId="187" fontId="13" fillId="0" borderId="0" xfId="13" applyNumberFormat="1" applyFont="1" applyAlignment="1">
      <alignment horizontal="centerContinuous"/>
    </xf>
    <xf numFmtId="187" fontId="10" fillId="0" borderId="0" xfId="13" applyNumberFormat="1" applyFont="1" applyAlignment="1">
      <alignment horizontal="centerContinuous"/>
    </xf>
    <xf numFmtId="187" fontId="9" fillId="0" borderId="8" xfId="13" applyNumberFormat="1" applyFont="1" applyBorder="1" applyAlignment="1">
      <alignment horizontal="center" vertical="top" wrapText="1"/>
    </xf>
    <xf numFmtId="187" fontId="10" fillId="0" borderId="0" xfId="13" applyNumberFormat="1" applyFont="1" applyAlignment="1">
      <alignment horizontal="centerContinuous" vertical="top"/>
    </xf>
    <xf numFmtId="187" fontId="9" fillId="0" borderId="8" xfId="13" applyNumberFormat="1" applyFont="1" applyBorder="1" applyAlignment="1">
      <alignment horizontal="center" vertical="top"/>
    </xf>
    <xf numFmtId="187" fontId="9" fillId="0" borderId="0" xfId="13" applyNumberFormat="1" applyFont="1" applyAlignment="1">
      <alignment horizontal="center" vertical="top" wrapText="1"/>
    </xf>
    <xf numFmtId="187" fontId="9" fillId="0" borderId="0" xfId="13" applyNumberFormat="1" applyFont="1" applyAlignment="1">
      <alignment horizontal="center" vertical="top"/>
    </xf>
    <xf numFmtId="187" fontId="9" fillId="0" borderId="8" xfId="13" applyNumberFormat="1" applyFont="1" applyBorder="1" applyAlignment="1">
      <alignment horizontal="center"/>
    </xf>
    <xf numFmtId="187" fontId="9" fillId="0" borderId="0" xfId="13" applyNumberFormat="1" applyFont="1" applyAlignment="1">
      <alignment vertical="top"/>
    </xf>
    <xf numFmtId="187" fontId="9" fillId="0" borderId="3" xfId="13" applyNumberFormat="1" applyFont="1" applyBorder="1" applyAlignment="1">
      <alignment horizontal="center" vertical="top" wrapText="1"/>
    </xf>
    <xf numFmtId="187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188" fontId="10" fillId="0" borderId="0" xfId="13" applyNumberFormat="1" applyFont="1" applyAlignment="1">
      <alignment horizontal="center"/>
    </xf>
    <xf numFmtId="189" fontId="10" fillId="0" borderId="9" xfId="13" applyNumberFormat="1" applyFont="1" applyBorder="1" applyAlignment="1">
      <alignment horizontal="center"/>
    </xf>
    <xf numFmtId="0" fontId="24" fillId="0" borderId="0" xfId="13" applyFont="1" applyAlignment="1">
      <alignment horizontal="left" vertical="center"/>
    </xf>
    <xf numFmtId="189" fontId="32" fillId="0" borderId="0" xfId="13" applyNumberFormat="1" applyFont="1" applyAlignment="1">
      <alignment horizontal="right" vertical="center"/>
    </xf>
    <xf numFmtId="187" fontId="9" fillId="0" borderId="0" xfId="13" applyNumberFormat="1" applyFont="1" applyBorder="1" applyAlignment="1">
      <alignment horizontal="center" vertical="top" wrapText="1"/>
    </xf>
    <xf numFmtId="187" fontId="9" fillId="0" borderId="0" xfId="13" applyNumberFormat="1" applyFont="1" applyBorder="1" applyAlignment="1">
      <alignment vertical="top"/>
    </xf>
    <xf numFmtId="0" fontId="10" fillId="0" borderId="0" xfId="13" applyFont="1" applyBorder="1" applyAlignment="1">
      <alignment horizontal="center" vertical="top"/>
    </xf>
    <xf numFmtId="187" fontId="10" fillId="0" borderId="0" xfId="13" applyNumberFormat="1" applyFont="1" applyBorder="1" applyAlignment="1">
      <alignment vertical="top"/>
    </xf>
    <xf numFmtId="39" fontId="33" fillId="0" borderId="0" xfId="0" applyFont="1" applyAlignment="1">
      <alignment vertical="top"/>
    </xf>
    <xf numFmtId="187" fontId="10" fillId="0" borderId="0" xfId="13" applyNumberFormat="1" applyFont="1" applyBorder="1"/>
    <xf numFmtId="0" fontId="10" fillId="0" borderId="0" xfId="13" applyFont="1" applyBorder="1" applyAlignment="1">
      <alignment horizontal="center"/>
    </xf>
    <xf numFmtId="187" fontId="10" fillId="0" borderId="0" xfId="13" applyNumberFormat="1" applyFont="1" applyBorder="1" applyAlignment="1">
      <alignment horizontal="center" vertical="top"/>
    </xf>
    <xf numFmtId="37" fontId="10" fillId="0" borderId="3" xfId="0" quotePrefix="1" applyNumberFormat="1" applyFont="1" applyBorder="1" applyAlignment="1" applyProtection="1">
      <alignment horizontal="center"/>
    </xf>
    <xf numFmtId="37" fontId="17" fillId="0" borderId="0" xfId="0" applyNumberFormat="1" applyFont="1" applyBorder="1" applyAlignment="1"/>
    <xf numFmtId="39" fontId="6" fillId="0" borderId="0" xfId="0" applyFont="1" applyFill="1" applyAlignment="1">
      <alignment horizontal="left" vertical="center"/>
    </xf>
    <xf numFmtId="39" fontId="24" fillId="0" borderId="0" xfId="0" applyFont="1" applyFill="1" applyAlignment="1">
      <alignment vertical="center"/>
    </xf>
    <xf numFmtId="39" fontId="10" fillId="0" borderId="0" xfId="0" applyFont="1" applyFill="1" applyBorder="1"/>
    <xf numFmtId="189" fontId="10" fillId="0" borderId="0" xfId="13" applyNumberFormat="1" applyFont="1" applyBorder="1" applyAlignment="1">
      <alignment horizontal="center"/>
    </xf>
    <xf numFmtId="39" fontId="13" fillId="0" borderId="0" xfId="0" applyFont="1" applyAlignment="1" applyProtection="1">
      <alignment horizontal="center"/>
    </xf>
    <xf numFmtId="0" fontId="31" fillId="0" borderId="0" xfId="13" applyFont="1" applyAlignment="1">
      <alignment horizontal="center"/>
    </xf>
    <xf numFmtId="189" fontId="13" fillId="0" borderId="3" xfId="0" applyNumberFormat="1" applyFont="1" applyBorder="1"/>
    <xf numFmtId="37" fontId="18" fillId="0" borderId="0" xfId="0" applyNumberFormat="1" applyFont="1" applyFill="1" applyBorder="1" applyAlignment="1">
      <alignment horizontal="center"/>
    </xf>
    <xf numFmtId="39" fontId="29" fillId="0" borderId="0" xfId="0" applyFont="1"/>
    <xf numFmtId="39" fontId="24" fillId="0" borderId="0" xfId="0" applyFont="1"/>
    <xf numFmtId="39" fontId="28" fillId="0" borderId="0" xfId="0" applyFont="1" applyAlignment="1">
      <alignment horizontal="center" vertical="center"/>
    </xf>
    <xf numFmtId="195" fontId="24" fillId="0" borderId="0" xfId="0" applyNumberFormat="1" applyFont="1" applyAlignment="1">
      <alignment vertical="center"/>
    </xf>
    <xf numFmtId="189" fontId="24" fillId="0" borderId="0" xfId="0" applyNumberFormat="1" applyFont="1" applyAlignment="1">
      <alignment vertical="center"/>
    </xf>
    <xf numFmtId="189" fontId="13" fillId="0" borderId="0" xfId="14" applyNumberFormat="1" applyFont="1" applyFill="1" applyBorder="1" applyAlignment="1">
      <alignment vertical="center"/>
    </xf>
    <xf numFmtId="189" fontId="13" fillId="0" borderId="0" xfId="0" applyNumberFormat="1" applyFont="1" applyAlignment="1">
      <alignment vertical="center"/>
    </xf>
    <xf numFmtId="0" fontId="6" fillId="0" borderId="0" xfId="15" applyNumberFormat="1" applyFont="1" applyAlignment="1">
      <alignment vertical="center"/>
    </xf>
    <xf numFmtId="39" fontId="9" fillId="0" borderId="0" xfId="0" quotePrefix="1" applyFont="1" applyAlignment="1">
      <alignment vertical="top"/>
    </xf>
    <xf numFmtId="195" fontId="10" fillId="0" borderId="4" xfId="14" applyNumberFormat="1" applyFont="1" applyFill="1" applyBorder="1"/>
    <xf numFmtId="195" fontId="10" fillId="0" borderId="2" xfId="14" applyNumberFormat="1" applyFont="1" applyFill="1" applyBorder="1"/>
    <xf numFmtId="195" fontId="10" fillId="0" borderId="5" xfId="14" applyNumberFormat="1" applyFont="1" applyFill="1" applyBorder="1"/>
    <xf numFmtId="189" fontId="10" fillId="0" borderId="4" xfId="14" applyNumberFormat="1" applyFont="1" applyFill="1" applyBorder="1"/>
    <xf numFmtId="189" fontId="10" fillId="0" borderId="2" xfId="14" applyNumberFormat="1" applyFont="1" applyFill="1" applyBorder="1"/>
    <xf numFmtId="189" fontId="10" fillId="0" borderId="5" xfId="14" applyNumberFormat="1" applyFont="1" applyFill="1" applyBorder="1"/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6" fillId="0" borderId="0" xfId="0" quotePrefix="1" applyFont="1" applyAlignment="1">
      <alignment horizontal="left"/>
    </xf>
    <xf numFmtId="39" fontId="9" fillId="0" borderId="0" xfId="0" applyFont="1" applyBorder="1" applyAlignment="1">
      <alignment horizontal="centerContinuous"/>
    </xf>
    <xf numFmtId="188" fontId="20" fillId="0" borderId="0" xfId="1" applyFont="1"/>
    <xf numFmtId="39" fontId="8" fillId="0" borderId="0" xfId="0" applyFont="1" applyAlignment="1" applyProtection="1">
      <alignment horizontal="left"/>
    </xf>
    <xf numFmtId="39" fontId="9" fillId="0" borderId="0" xfId="0" applyFont="1" applyBorder="1"/>
    <xf numFmtId="39" fontId="29" fillId="0" borderId="0" xfId="0" applyFont="1" applyAlignment="1">
      <alignment vertical="top"/>
    </xf>
    <xf numFmtId="0" fontId="15" fillId="0" borderId="0" xfId="0" applyNumberFormat="1" applyFont="1" applyAlignment="1">
      <alignment horizontal="right"/>
    </xf>
    <xf numFmtId="39" fontId="34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5" fillId="0" borderId="0" xfId="13" applyFont="1"/>
    <xf numFmtId="39" fontId="8" fillId="0" borderId="0" xfId="0" applyFont="1" applyFill="1"/>
    <xf numFmtId="37" fontId="24" fillId="0" borderId="0" xfId="0" applyNumberFormat="1" applyFont="1" applyAlignment="1">
      <alignment vertical="center"/>
    </xf>
    <xf numFmtId="37" fontId="18" fillId="0" borderId="0" xfId="13" applyNumberFormat="1" applyFont="1" applyBorder="1" applyAlignment="1">
      <alignment horizontal="center" vertical="center"/>
    </xf>
    <xf numFmtId="189" fontId="10" fillId="0" borderId="9" xfId="1" applyNumberFormat="1" applyFont="1" applyBorder="1"/>
    <xf numFmtId="188" fontId="10" fillId="0" borderId="0" xfId="1" applyFont="1" applyAlignment="1">
      <alignment horizontal="center"/>
    </xf>
    <xf numFmtId="194" fontId="18" fillId="0" borderId="0" xfId="0" quotePrefix="1" applyNumberFormat="1" applyFont="1" applyFill="1" applyAlignment="1">
      <alignment horizontal="center"/>
    </xf>
    <xf numFmtId="39" fontId="17" fillId="0" borderId="0" xfId="0" applyFont="1" applyBorder="1" applyAlignment="1">
      <alignment horizontal="center" vertical="center"/>
    </xf>
    <xf numFmtId="37" fontId="17" fillId="0" borderId="0" xfId="0" applyNumberFormat="1" applyFont="1" applyBorder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 applyProtection="1">
      <alignment horizontal="center"/>
    </xf>
    <xf numFmtId="37" fontId="10" fillId="0" borderId="3" xfId="0" applyNumberFormat="1" applyFont="1" applyBorder="1" applyAlignment="1" applyProtection="1">
      <alignment horizontal="center"/>
    </xf>
    <xf numFmtId="37" fontId="10" fillId="0" borderId="0" xfId="0" applyNumberFormat="1" applyFont="1" applyBorder="1" applyAlignment="1" applyProtection="1">
      <alignment horizontal="center"/>
    </xf>
    <xf numFmtId="0" fontId="13" fillId="0" borderId="0" xfId="13" applyFont="1" applyAlignment="1">
      <alignment horizontal="center"/>
    </xf>
    <xf numFmtId="38" fontId="13" fillId="0" borderId="0" xfId="0" applyNumberFormat="1" applyFont="1" applyAlignment="1" applyProtection="1">
      <alignment horizontal="center"/>
    </xf>
    <xf numFmtId="187" fontId="9" fillId="0" borderId="8" xfId="0" applyNumberFormat="1" applyFont="1" applyBorder="1" applyAlignment="1" applyProtection="1">
      <alignment horizontal="center" vertical="top" wrapText="1"/>
    </xf>
    <xf numFmtId="187" fontId="9" fillId="0" borderId="0" xfId="0" applyNumberFormat="1" applyFont="1" applyBorder="1" applyAlignment="1" applyProtection="1">
      <alignment horizontal="center" vertical="top"/>
    </xf>
    <xf numFmtId="187" fontId="9" fillId="0" borderId="3" xfId="0" applyNumberFormat="1" applyFont="1" applyBorder="1" applyAlignment="1" applyProtection="1">
      <alignment horizontal="center" vertical="top"/>
    </xf>
    <xf numFmtId="187" fontId="9" fillId="0" borderId="8" xfId="0" applyNumberFormat="1" applyFont="1" applyBorder="1" applyAlignment="1">
      <alignment horizontal="center" vertical="top"/>
    </xf>
    <xf numFmtId="187" fontId="9" fillId="0" borderId="3" xfId="0" applyNumberFormat="1" applyFont="1" applyBorder="1" applyAlignment="1">
      <alignment horizontal="center" vertical="top"/>
    </xf>
    <xf numFmtId="187" fontId="9" fillId="0" borderId="8" xfId="0" applyNumberFormat="1" applyFont="1" applyBorder="1" applyAlignment="1">
      <alignment horizontal="center" vertical="center"/>
    </xf>
    <xf numFmtId="187" fontId="9" fillId="0" borderId="0" xfId="0" applyNumberFormat="1" applyFont="1" applyBorder="1" applyAlignment="1">
      <alignment horizontal="center" vertical="center"/>
    </xf>
    <xf numFmtId="187" fontId="9" fillId="0" borderId="3" xfId="0" applyNumberFormat="1" applyFont="1" applyBorder="1" applyAlignment="1">
      <alignment horizontal="center" vertical="center"/>
    </xf>
    <xf numFmtId="187" fontId="9" fillId="0" borderId="8" xfId="0" applyNumberFormat="1" applyFont="1" applyBorder="1" applyAlignment="1">
      <alignment horizontal="center"/>
    </xf>
    <xf numFmtId="187" fontId="9" fillId="0" borderId="3" xfId="0" applyNumberFormat="1" applyFont="1" applyBorder="1" applyAlignment="1">
      <alignment horizontal="center"/>
    </xf>
    <xf numFmtId="38" fontId="13" fillId="0" borderId="0" xfId="13" applyNumberFormat="1" applyFont="1" applyAlignment="1">
      <alignment horizontal="center"/>
    </xf>
    <xf numFmtId="0" fontId="10" fillId="0" borderId="8" xfId="13" applyFont="1" applyBorder="1" applyAlignment="1">
      <alignment horizontal="center" vertical="top"/>
    </xf>
    <xf numFmtId="0" fontId="10" fillId="0" borderId="3" xfId="13" applyFont="1" applyBorder="1" applyAlignment="1">
      <alignment horizontal="center" vertical="top"/>
    </xf>
    <xf numFmtId="0" fontId="13" fillId="0" borderId="0" xfId="13" applyFont="1" applyAlignment="1">
      <alignment horizontal="center" vertical="center"/>
    </xf>
    <xf numFmtId="0" fontId="31" fillId="0" borderId="0" xfId="13" applyFont="1" applyAlignment="1">
      <alignment horizontal="center"/>
    </xf>
    <xf numFmtId="187" fontId="9" fillId="0" borderId="6" xfId="13" applyNumberFormat="1" applyFont="1" applyBorder="1" applyAlignment="1">
      <alignment horizontal="center" vertical="top"/>
    </xf>
    <xf numFmtId="187" fontId="10" fillId="0" borderId="3" xfId="0" applyNumberFormat="1" applyFont="1" applyBorder="1" applyAlignment="1" applyProtection="1">
      <alignment horizontal="center"/>
    </xf>
    <xf numFmtId="189" fontId="10" fillId="0" borderId="3" xfId="14" applyNumberFormat="1" applyFont="1" applyFill="1" applyBorder="1" applyAlignment="1">
      <alignment horizontal="center"/>
    </xf>
  </cellXfs>
  <cellStyles count="20">
    <cellStyle name="Comma" xfId="1" builtinId="3"/>
    <cellStyle name="Comma 2" xfId="14"/>
    <cellStyle name="Comma 4" xfId="17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39" xfId="19"/>
    <cellStyle name="Normal 41" xfId="15"/>
    <cellStyle name="Normal 42" xfId="16"/>
    <cellStyle name="Normal 6" xfId="11"/>
    <cellStyle name="Normal 7" xfId="12"/>
    <cellStyle name="Percent [2]" xfId="9"/>
    <cellStyle name="Percent 2" xfId="18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66"/>
      <color rgb="FFCC99FF"/>
      <color rgb="FFFFCCC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showGridLines="0" showRowColHeaders="0" showZeros="0" showOutlineSymbols="0" topLeftCell="B25444" zoomScaleNormal="100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tabColor rgb="FFFFFF99"/>
  </sheetPr>
  <dimension ref="A1:N254"/>
  <sheetViews>
    <sheetView tabSelected="1" view="pageBreakPreview" zoomScale="93" zoomScaleNormal="100" zoomScaleSheetLayoutView="93" workbookViewId="0">
      <selection activeCell="M41" sqref="M41"/>
    </sheetView>
  </sheetViews>
  <sheetFormatPr defaultColWidth="12.83203125" defaultRowHeight="28.5" customHeight="1"/>
  <cols>
    <col min="1" max="1" width="2.6640625" style="13" customWidth="1"/>
    <col min="2" max="2" width="2.6640625" style="27" customWidth="1"/>
    <col min="3" max="3" width="2.6640625" style="13" customWidth="1"/>
    <col min="4" max="4" width="37.33203125" style="13" customWidth="1"/>
    <col min="5" max="5" width="10.83203125" style="13" customWidth="1"/>
    <col min="6" max="6" width="1.1640625" style="13" customWidth="1"/>
    <col min="7" max="7" width="17.83203125" style="13" customWidth="1"/>
    <col min="8" max="8" width="1.1640625" style="13" customWidth="1"/>
    <col min="9" max="9" width="17.83203125" style="13" customWidth="1"/>
    <col min="10" max="10" width="1.1640625" style="13" customWidth="1"/>
    <col min="11" max="11" width="17.83203125" style="26" customWidth="1"/>
    <col min="12" max="12" width="1.1640625" style="13" customWidth="1"/>
    <col min="13" max="13" width="17.83203125" style="26" customWidth="1"/>
    <col min="14" max="14" width="16.1640625" style="13" customWidth="1"/>
    <col min="15" max="15" width="13.6640625" style="13" bestFit="1" customWidth="1"/>
    <col min="16" max="16384" width="12.83203125" style="13"/>
  </cols>
  <sheetData>
    <row r="1" spans="1:14" s="7" customFormat="1" ht="22.9" customHeight="1">
      <c r="A1" s="193" t="s">
        <v>148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4" s="7" customFormat="1" ht="22.9" customHeight="1">
      <c r="A2" s="43" t="s">
        <v>70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4" s="7" customFormat="1" ht="22.9" customHeight="1">
      <c r="A3" s="340" t="s">
        <v>147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4" s="7" customFormat="1" ht="22.9" customHeight="1">
      <c r="A4" s="300"/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4" s="7" customFormat="1" ht="22.35" customHeight="1">
      <c r="B5" s="9"/>
      <c r="G5" s="341" t="s">
        <v>41</v>
      </c>
      <c r="H5" s="341"/>
      <c r="I5" s="341"/>
      <c r="J5" s="341"/>
      <c r="K5" s="341"/>
      <c r="L5" s="341"/>
      <c r="M5" s="341"/>
    </row>
    <row r="6" spans="1:14" s="7" customFormat="1" ht="22.35" customHeight="1">
      <c r="B6" s="9"/>
      <c r="G6" s="342" t="s">
        <v>149</v>
      </c>
      <c r="H6" s="342"/>
      <c r="I6" s="342"/>
      <c r="J6" s="194"/>
      <c r="K6" s="342" t="s">
        <v>150</v>
      </c>
      <c r="L6" s="342"/>
      <c r="M6" s="342"/>
    </row>
    <row r="7" spans="1:14" s="7" customFormat="1" ht="22.35" customHeight="1">
      <c r="B7" s="9"/>
      <c r="G7" s="341"/>
      <c r="H7" s="341"/>
      <c r="I7" s="341"/>
      <c r="J7" s="194"/>
      <c r="K7" s="341" t="s">
        <v>151</v>
      </c>
      <c r="L7" s="341"/>
      <c r="M7" s="341"/>
    </row>
    <row r="8" spans="1:14" s="7" customFormat="1" ht="22.35" customHeight="1">
      <c r="B8" s="9"/>
      <c r="E8" s="337"/>
      <c r="G8" s="41" t="s">
        <v>196</v>
      </c>
      <c r="H8" s="322"/>
      <c r="I8" s="41" t="s">
        <v>198</v>
      </c>
      <c r="K8" s="41" t="s">
        <v>196</v>
      </c>
      <c r="L8" s="322"/>
      <c r="M8" s="41" t="s">
        <v>198</v>
      </c>
    </row>
    <row r="9" spans="1:14" s="7" customFormat="1" ht="22.35" customHeight="1">
      <c r="B9" s="9"/>
      <c r="E9" s="337"/>
      <c r="G9" s="294" t="s">
        <v>195</v>
      </c>
      <c r="H9" s="10"/>
      <c r="I9" s="294" t="s">
        <v>197</v>
      </c>
      <c r="K9" s="294" t="s">
        <v>195</v>
      </c>
      <c r="L9" s="10"/>
      <c r="M9" s="294" t="s">
        <v>197</v>
      </c>
    </row>
    <row r="10" spans="1:14" s="7" customFormat="1" ht="22.35" customHeight="1">
      <c r="B10" s="9"/>
      <c r="E10" s="338" t="s">
        <v>61</v>
      </c>
      <c r="G10" s="41" t="s">
        <v>42</v>
      </c>
      <c r="H10" s="10"/>
      <c r="I10" s="135" t="s">
        <v>44</v>
      </c>
      <c r="K10" s="41" t="s">
        <v>42</v>
      </c>
      <c r="L10" s="10"/>
      <c r="M10" s="135" t="s">
        <v>44</v>
      </c>
    </row>
    <row r="11" spans="1:14" s="7" customFormat="1" ht="22.35" customHeight="1">
      <c r="B11" s="9"/>
      <c r="E11" s="339"/>
      <c r="G11" s="42" t="s">
        <v>43</v>
      </c>
      <c r="H11" s="10"/>
      <c r="I11" s="136"/>
      <c r="K11" s="42" t="s">
        <v>43</v>
      </c>
      <c r="L11" s="10"/>
      <c r="M11" s="136"/>
    </row>
    <row r="12" spans="1:14" s="7" customFormat="1" ht="22.35" customHeight="1">
      <c r="A12" s="133" t="s">
        <v>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4" ht="22.35" customHeight="1">
      <c r="A13" s="11" t="s">
        <v>2</v>
      </c>
      <c r="B13" s="9"/>
      <c r="C13" s="7"/>
      <c r="D13" s="7"/>
      <c r="E13" s="84"/>
      <c r="F13" s="7"/>
      <c r="G13" s="7"/>
      <c r="H13" s="7"/>
      <c r="I13" s="7"/>
      <c r="J13" s="7"/>
      <c r="K13" s="12"/>
      <c r="L13" s="12"/>
      <c r="M13" s="12"/>
    </row>
    <row r="14" spans="1:14" ht="22.35" customHeight="1">
      <c r="A14" s="7"/>
      <c r="B14" s="11" t="s">
        <v>27</v>
      </c>
      <c r="C14" s="7"/>
      <c r="D14" s="7"/>
      <c r="E14" s="91">
        <v>4</v>
      </c>
      <c r="F14" s="7"/>
      <c r="G14" s="128">
        <v>239928</v>
      </c>
      <c r="H14" s="128"/>
      <c r="I14" s="128">
        <v>83031</v>
      </c>
      <c r="J14" s="128"/>
      <c r="K14" s="128">
        <v>3710</v>
      </c>
      <c r="L14" s="14"/>
      <c r="M14" s="38">
        <v>2483</v>
      </c>
    </row>
    <row r="15" spans="1:14" s="98" customFormat="1" ht="22.35" customHeight="1">
      <c r="A15" s="71"/>
      <c r="B15" s="103" t="s">
        <v>107</v>
      </c>
      <c r="D15" s="71"/>
      <c r="E15" s="155">
        <v>5</v>
      </c>
      <c r="F15" s="71"/>
      <c r="G15" s="128">
        <v>1320811</v>
      </c>
      <c r="H15" s="128"/>
      <c r="I15" s="128">
        <v>1218507</v>
      </c>
      <c r="J15" s="128"/>
      <c r="K15" s="128">
        <v>1297654</v>
      </c>
      <c r="L15" s="45"/>
      <c r="M15" s="156">
        <v>1194293</v>
      </c>
      <c r="N15"/>
    </row>
    <row r="16" spans="1:14" ht="22.35" customHeight="1">
      <c r="A16" s="7"/>
      <c r="B16" s="103" t="s">
        <v>23</v>
      </c>
      <c r="C16" s="71"/>
      <c r="D16" s="71"/>
      <c r="E16" s="92">
        <v>6</v>
      </c>
      <c r="F16" s="7"/>
      <c r="G16" s="128">
        <v>1379308</v>
      </c>
      <c r="H16" s="128"/>
      <c r="I16" s="128">
        <v>1355885</v>
      </c>
      <c r="J16" s="128"/>
      <c r="K16" s="128">
        <v>1379308</v>
      </c>
      <c r="L16" s="14"/>
      <c r="M16" s="38">
        <v>1355885</v>
      </c>
    </row>
    <row r="17" spans="1:14" s="98" customFormat="1" ht="22.35" customHeight="1">
      <c r="A17" s="71"/>
      <c r="B17" s="71" t="s">
        <v>117</v>
      </c>
      <c r="C17" s="71"/>
      <c r="D17" s="71"/>
      <c r="E17" s="155"/>
      <c r="F17" s="71"/>
      <c r="G17" s="128"/>
      <c r="H17" s="128"/>
      <c r="I17" s="128"/>
      <c r="J17" s="128"/>
      <c r="K17" s="128"/>
      <c r="L17" s="45"/>
      <c r="M17" s="156"/>
      <c r="N17" s="161"/>
    </row>
    <row r="18" spans="1:14" s="98" customFormat="1" ht="22.35" customHeight="1">
      <c r="A18" s="71"/>
      <c r="B18" s="160"/>
      <c r="C18" s="71" t="s">
        <v>199</v>
      </c>
      <c r="D18" s="71"/>
      <c r="E18" s="155"/>
      <c r="F18" s="71"/>
      <c r="G18" s="128"/>
      <c r="H18" s="128"/>
      <c r="I18" s="128"/>
      <c r="J18" s="128"/>
      <c r="K18" s="128"/>
      <c r="L18" s="45"/>
      <c r="M18" s="156"/>
      <c r="N18" s="161"/>
    </row>
    <row r="19" spans="1:14" s="98" customFormat="1" ht="22.35" customHeight="1">
      <c r="A19" s="71"/>
      <c r="B19" s="160"/>
      <c r="D19" s="71" t="s">
        <v>80</v>
      </c>
      <c r="E19" s="155"/>
      <c r="F19" s="71"/>
      <c r="G19" s="128">
        <v>8983</v>
      </c>
      <c r="H19" s="128"/>
      <c r="I19" s="128">
        <v>14181</v>
      </c>
      <c r="J19" s="128"/>
      <c r="K19" s="128">
        <v>8983</v>
      </c>
      <c r="L19" s="99"/>
      <c r="M19" s="128">
        <v>14181</v>
      </c>
      <c r="N19" s="161"/>
    </row>
    <row r="20" spans="1:14" s="98" customFormat="1" ht="22.35" customHeight="1">
      <c r="A20" s="71"/>
      <c r="B20" s="160" t="s">
        <v>245</v>
      </c>
      <c r="D20" s="71"/>
      <c r="E20" s="155"/>
      <c r="F20" s="71"/>
      <c r="G20" s="128"/>
      <c r="H20" s="128"/>
      <c r="I20" s="128"/>
      <c r="J20" s="128"/>
      <c r="K20" s="128"/>
      <c r="L20" s="99"/>
      <c r="M20" s="128"/>
      <c r="N20" s="161"/>
    </row>
    <row r="21" spans="1:14" s="98" customFormat="1" ht="22.35" customHeight="1">
      <c r="A21" s="71"/>
      <c r="B21" s="160"/>
      <c r="C21" s="71" t="s">
        <v>247</v>
      </c>
      <c r="D21" s="71"/>
      <c r="E21" s="336">
        <v>20.100000000000001</v>
      </c>
      <c r="F21" s="71"/>
      <c r="G21" s="129">
        <v>6205</v>
      </c>
      <c r="H21" s="128"/>
      <c r="I21" s="129">
        <v>0</v>
      </c>
      <c r="J21" s="128"/>
      <c r="K21" s="129">
        <v>0</v>
      </c>
      <c r="L21" s="99"/>
      <c r="M21" s="129">
        <v>0</v>
      </c>
      <c r="N21" s="161"/>
    </row>
    <row r="22" spans="1:14" ht="22.35" customHeight="1">
      <c r="A22" s="11" t="s">
        <v>4</v>
      </c>
      <c r="B22" s="9"/>
      <c r="C22" s="7"/>
      <c r="E22" s="84"/>
      <c r="F22" s="11"/>
      <c r="G22" s="21">
        <v>2955235</v>
      </c>
      <c r="H22" s="19"/>
      <c r="I22" s="21">
        <v>2671604</v>
      </c>
      <c r="J22" s="11"/>
      <c r="K22" s="21">
        <v>2689655</v>
      </c>
      <c r="L22" s="19"/>
      <c r="M22" s="21">
        <v>2566842</v>
      </c>
    </row>
    <row r="23" spans="1:14" ht="26.25">
      <c r="A23" s="7"/>
      <c r="B23" s="9"/>
      <c r="C23" s="7"/>
      <c r="D23" s="11"/>
      <c r="E23" s="84"/>
      <c r="F23" s="11"/>
      <c r="G23" s="11"/>
      <c r="H23" s="11"/>
      <c r="I23" s="11"/>
      <c r="J23" s="11"/>
      <c r="K23" s="14"/>
      <c r="L23" s="14"/>
      <c r="M23" s="14"/>
    </row>
    <row r="24" spans="1:14" ht="22.35" customHeight="1">
      <c r="A24" s="7" t="s">
        <v>38</v>
      </c>
      <c r="B24" s="9"/>
      <c r="C24" s="7"/>
      <c r="D24" s="11"/>
      <c r="E24" s="84"/>
      <c r="F24" s="11"/>
      <c r="G24" s="11"/>
      <c r="H24" s="11"/>
      <c r="I24" s="11"/>
      <c r="J24" s="11"/>
      <c r="K24" s="14"/>
      <c r="L24" s="14"/>
      <c r="M24" s="14"/>
    </row>
    <row r="25" spans="1:14" s="98" customFormat="1" ht="22.35" customHeight="1">
      <c r="A25" s="71"/>
      <c r="B25" s="162" t="s">
        <v>110</v>
      </c>
      <c r="C25" s="71"/>
      <c r="D25" s="97"/>
      <c r="F25" s="97"/>
      <c r="G25" s="97"/>
      <c r="H25" s="97"/>
      <c r="I25" s="97"/>
      <c r="J25" s="97"/>
      <c r="K25" s="45"/>
      <c r="L25" s="45"/>
      <c r="M25" s="45"/>
      <c r="N25" s="161"/>
    </row>
    <row r="26" spans="1:14" s="98" customFormat="1" ht="22.35" customHeight="1">
      <c r="A26" s="71"/>
      <c r="B26" s="162"/>
      <c r="C26" s="59" t="s">
        <v>152</v>
      </c>
      <c r="D26" s="97"/>
      <c r="E26" s="163">
        <v>7</v>
      </c>
      <c r="F26" s="97"/>
      <c r="G26" s="45">
        <v>117764</v>
      </c>
      <c r="H26" s="97"/>
      <c r="I26" s="45">
        <v>117764</v>
      </c>
      <c r="J26" s="97"/>
      <c r="K26" s="45">
        <v>117764</v>
      </c>
      <c r="L26" s="45"/>
      <c r="M26" s="45">
        <v>117764</v>
      </c>
      <c r="N26" s="161"/>
    </row>
    <row r="27" spans="1:14" s="98" customFormat="1" ht="22.35" customHeight="1">
      <c r="A27" s="71"/>
      <c r="B27" s="59" t="s">
        <v>153</v>
      </c>
      <c r="C27" s="59"/>
      <c r="D27" s="97"/>
      <c r="E27" s="163">
        <v>8</v>
      </c>
      <c r="F27" s="97"/>
      <c r="G27" s="45">
        <v>0</v>
      </c>
      <c r="H27" s="97"/>
      <c r="I27" s="45">
        <v>0</v>
      </c>
      <c r="J27" s="97"/>
      <c r="K27" s="45">
        <v>276132</v>
      </c>
      <c r="L27" s="45"/>
      <c r="M27" s="45">
        <v>167398</v>
      </c>
      <c r="N27" s="161"/>
    </row>
    <row r="28" spans="1:14" ht="22.35" customHeight="1">
      <c r="A28" s="7"/>
      <c r="B28" s="15" t="s">
        <v>74</v>
      </c>
      <c r="D28" s="7"/>
      <c r="E28" s="91">
        <v>9</v>
      </c>
      <c r="F28" s="7"/>
      <c r="G28" s="45">
        <v>6504127</v>
      </c>
      <c r="H28" s="7"/>
      <c r="I28" s="45">
        <v>6479760</v>
      </c>
      <c r="J28" s="7"/>
      <c r="K28" s="14">
        <v>6503319</v>
      </c>
      <c r="L28" s="14"/>
      <c r="M28" s="38">
        <v>6479476</v>
      </c>
    </row>
    <row r="29" spans="1:14" s="98" customFormat="1" ht="22.35" customHeight="1">
      <c r="A29" s="71"/>
      <c r="B29" s="103" t="s">
        <v>122</v>
      </c>
      <c r="D29" s="71"/>
      <c r="E29" s="163">
        <v>10</v>
      </c>
      <c r="F29" s="71"/>
      <c r="G29" s="45">
        <v>829416</v>
      </c>
      <c r="H29" s="71"/>
      <c r="I29" s="45">
        <v>836766</v>
      </c>
      <c r="J29" s="71"/>
      <c r="K29" s="45">
        <v>622698</v>
      </c>
      <c r="L29" s="45"/>
      <c r="M29" s="156">
        <v>628891</v>
      </c>
    </row>
    <row r="30" spans="1:14" s="98" customFormat="1" ht="22.35" customHeight="1">
      <c r="A30" s="71"/>
      <c r="B30" s="159" t="s">
        <v>53</v>
      </c>
      <c r="D30" s="71"/>
      <c r="E30" s="164"/>
      <c r="F30" s="71"/>
      <c r="G30" s="45"/>
      <c r="H30" s="71"/>
      <c r="I30" s="45"/>
      <c r="J30" s="71"/>
      <c r="K30" s="45"/>
      <c r="L30" s="45"/>
      <c r="M30" s="45"/>
    </row>
    <row r="31" spans="1:14" ht="22.35" customHeight="1">
      <c r="A31" s="7"/>
      <c r="C31" s="2" t="s">
        <v>75</v>
      </c>
      <c r="E31" s="85"/>
      <c r="G31" s="45">
        <v>1454</v>
      </c>
      <c r="I31" s="45">
        <v>1566</v>
      </c>
      <c r="K31" s="14">
        <v>1454</v>
      </c>
      <c r="L31" s="14"/>
      <c r="M31" s="38">
        <v>1566</v>
      </c>
    </row>
    <row r="32" spans="1:14" ht="22.35" customHeight="1">
      <c r="A32" s="7"/>
      <c r="B32" s="11" t="s">
        <v>29</v>
      </c>
      <c r="C32" s="7"/>
      <c r="D32" s="7"/>
      <c r="E32" s="84"/>
      <c r="F32" s="7"/>
      <c r="G32" s="45"/>
      <c r="H32" s="7"/>
      <c r="I32" s="7"/>
      <c r="J32" s="7"/>
      <c r="K32" s="14"/>
      <c r="L32" s="14"/>
      <c r="M32" s="14"/>
    </row>
    <row r="33" spans="1:13" ht="22.35" customHeight="1">
      <c r="A33" s="7"/>
      <c r="B33" s="9"/>
      <c r="C33" s="7" t="s">
        <v>85</v>
      </c>
      <c r="D33" s="7"/>
      <c r="E33" s="84"/>
      <c r="F33" s="7"/>
      <c r="G33" s="16">
        <v>322182</v>
      </c>
      <c r="H33" s="14"/>
      <c r="I33" s="39">
        <v>253592</v>
      </c>
      <c r="J33" s="7"/>
      <c r="K33" s="16">
        <v>284808</v>
      </c>
      <c r="L33" s="14"/>
      <c r="M33" s="39">
        <v>253203</v>
      </c>
    </row>
    <row r="34" spans="1:13" ht="22.35" customHeight="1">
      <c r="A34" s="7"/>
      <c r="B34" s="9"/>
      <c r="C34" s="7" t="s">
        <v>33</v>
      </c>
      <c r="D34" s="7"/>
      <c r="E34" s="84"/>
      <c r="F34" s="7"/>
      <c r="G34" s="17">
        <v>1198</v>
      </c>
      <c r="H34" s="14"/>
      <c r="I34" s="126">
        <v>1198</v>
      </c>
      <c r="J34" s="7"/>
      <c r="K34" s="17">
        <v>1198</v>
      </c>
      <c r="L34" s="14"/>
      <c r="M34" s="126">
        <v>1198</v>
      </c>
    </row>
    <row r="35" spans="1:13" ht="22.35" customHeight="1">
      <c r="A35" s="7"/>
      <c r="B35" s="9"/>
      <c r="C35" s="7" t="s">
        <v>200</v>
      </c>
      <c r="D35" s="7"/>
      <c r="E35" s="84"/>
      <c r="F35" s="7"/>
      <c r="G35" s="140"/>
      <c r="H35" s="14"/>
      <c r="I35" s="126"/>
      <c r="J35" s="7"/>
      <c r="K35" s="140"/>
      <c r="L35" s="14"/>
      <c r="M35" s="126"/>
    </row>
    <row r="36" spans="1:13" ht="22.35" customHeight="1">
      <c r="A36" s="7"/>
      <c r="B36" s="9"/>
      <c r="C36" s="7"/>
      <c r="D36" s="7" t="s">
        <v>201</v>
      </c>
      <c r="E36" s="84"/>
      <c r="F36" s="7"/>
      <c r="G36" s="140">
        <v>7577</v>
      </c>
      <c r="H36" s="14"/>
      <c r="I36" s="126">
        <v>7176</v>
      </c>
      <c r="J36" s="7"/>
      <c r="K36" s="140">
        <v>7577</v>
      </c>
      <c r="L36" s="14"/>
      <c r="M36" s="126">
        <v>7176</v>
      </c>
    </row>
    <row r="37" spans="1:13" ht="22.35" customHeight="1">
      <c r="A37" s="11"/>
      <c r="B37" s="9"/>
      <c r="C37" s="7" t="s">
        <v>3</v>
      </c>
      <c r="D37" s="7"/>
      <c r="E37" s="84"/>
      <c r="F37" s="7"/>
      <c r="G37" s="141">
        <v>271</v>
      </c>
      <c r="H37" s="14"/>
      <c r="I37" s="127">
        <v>1369</v>
      </c>
      <c r="J37" s="7"/>
      <c r="K37" s="141">
        <v>271</v>
      </c>
      <c r="L37" s="14"/>
      <c r="M37" s="127">
        <v>1369</v>
      </c>
    </row>
    <row r="38" spans="1:13" ht="22.35" customHeight="1">
      <c r="A38" s="11"/>
      <c r="B38" s="7" t="s">
        <v>28</v>
      </c>
      <c r="D38" s="7"/>
      <c r="E38" s="84"/>
      <c r="F38" s="7"/>
      <c r="G38" s="20">
        <v>331228</v>
      </c>
      <c r="H38" s="14"/>
      <c r="I38" s="20">
        <v>263335</v>
      </c>
      <c r="J38" s="7"/>
      <c r="K38" s="20">
        <v>293854</v>
      </c>
      <c r="L38" s="14"/>
      <c r="M38" s="20">
        <v>262946</v>
      </c>
    </row>
    <row r="39" spans="1:13" ht="22.35" customHeight="1">
      <c r="A39" s="7" t="s">
        <v>37</v>
      </c>
      <c r="B39" s="15"/>
      <c r="C39" s="7"/>
      <c r="E39" s="84"/>
      <c r="F39" s="7"/>
      <c r="G39" s="22">
        <v>7783989</v>
      </c>
      <c r="H39" s="23"/>
      <c r="I39" s="22">
        <v>7699191</v>
      </c>
      <c r="J39" s="7"/>
      <c r="K39" s="22">
        <v>7815221</v>
      </c>
      <c r="L39" s="23"/>
      <c r="M39" s="22">
        <v>7658041</v>
      </c>
    </row>
    <row r="40" spans="1:13" ht="22.35" customHeight="1">
      <c r="A40" s="7"/>
      <c r="B40" s="15"/>
      <c r="C40" s="7"/>
      <c r="E40" s="84"/>
      <c r="F40" s="7"/>
      <c r="G40" s="23"/>
      <c r="H40" s="23"/>
      <c r="I40" s="23"/>
      <c r="J40" s="7"/>
      <c r="K40" s="23"/>
      <c r="L40" s="23"/>
      <c r="M40" s="23"/>
    </row>
    <row r="41" spans="1:13" ht="27" thickBot="1">
      <c r="A41" s="324" t="s">
        <v>6</v>
      </c>
      <c r="B41" s="9"/>
      <c r="C41" s="7"/>
      <c r="D41" s="7"/>
      <c r="E41" s="84"/>
      <c r="F41" s="7"/>
      <c r="G41" s="148">
        <v>10739224</v>
      </c>
      <c r="H41" s="14"/>
      <c r="I41" s="148">
        <v>10370795</v>
      </c>
      <c r="J41" s="7"/>
      <c r="K41" s="148">
        <v>10504876</v>
      </c>
      <c r="L41" s="14"/>
      <c r="M41" s="148">
        <v>10224883</v>
      </c>
    </row>
    <row r="42" spans="1:13" ht="22.35" customHeight="1" thickTop="1">
      <c r="A42" s="134"/>
      <c r="B42" s="9"/>
      <c r="C42" s="7"/>
      <c r="D42" s="7"/>
      <c r="E42" s="84"/>
      <c r="F42" s="7"/>
      <c r="G42" s="7"/>
      <c r="H42" s="7"/>
      <c r="I42" s="7"/>
      <c r="J42" s="7"/>
      <c r="K42" s="94"/>
      <c r="L42" s="14"/>
      <c r="M42" s="94"/>
    </row>
    <row r="43" spans="1:13" ht="9.9499999999999993" customHeight="1">
      <c r="A43" s="134"/>
      <c r="B43" s="9"/>
      <c r="C43" s="7"/>
      <c r="D43" s="7"/>
      <c r="E43" s="84"/>
      <c r="F43" s="7"/>
      <c r="G43" s="7"/>
      <c r="H43" s="7"/>
      <c r="I43" s="7"/>
      <c r="J43" s="7"/>
      <c r="K43" s="94"/>
      <c r="L43" s="14"/>
      <c r="M43" s="94"/>
    </row>
    <row r="44" spans="1:13" ht="21.6" customHeight="1">
      <c r="A44" s="11" t="s">
        <v>48</v>
      </c>
      <c r="B44" s="9"/>
      <c r="C44" s="7"/>
      <c r="D44" s="7"/>
      <c r="E44" s="84"/>
      <c r="F44" s="7"/>
      <c r="G44" s="7"/>
      <c r="H44" s="7"/>
      <c r="I44" s="7"/>
      <c r="J44" s="7"/>
      <c r="K44" s="19"/>
      <c r="L44" s="14"/>
      <c r="M44" s="132" t="s">
        <v>89</v>
      </c>
    </row>
    <row r="45" spans="1:13" ht="26.25">
      <c r="A45" s="11"/>
      <c r="B45" s="9"/>
      <c r="C45" s="7"/>
      <c r="D45" s="7"/>
      <c r="E45" s="84"/>
      <c r="F45" s="7"/>
      <c r="G45" s="7"/>
      <c r="H45" s="7"/>
      <c r="I45" s="7"/>
      <c r="J45" s="7"/>
      <c r="K45" s="19"/>
      <c r="L45" s="14"/>
      <c r="M45" s="132"/>
    </row>
    <row r="46" spans="1:13" ht="23.25">
      <c r="E46" s="44"/>
    </row>
    <row r="47" spans="1:13" ht="22.35" customHeight="1">
      <c r="E47" s="44"/>
      <c r="K47" s="142"/>
      <c r="M47" s="142"/>
    </row>
    <row r="48" spans="1:13" ht="22.35" customHeight="1">
      <c r="A48" s="24"/>
      <c r="E48" s="44"/>
    </row>
    <row r="49" spans="5:5" ht="22.35" customHeight="1">
      <c r="E49" s="44"/>
    </row>
    <row r="50" spans="5:5" ht="22.35" customHeight="1">
      <c r="E50" s="44"/>
    </row>
    <row r="51" spans="5:5" ht="22.35" customHeight="1">
      <c r="E51" s="44"/>
    </row>
    <row r="52" spans="5:5" ht="22.35" customHeight="1">
      <c r="E52" s="44"/>
    </row>
    <row r="53" spans="5:5" ht="22.35" customHeight="1">
      <c r="E53" s="44"/>
    </row>
    <row r="54" spans="5:5" ht="22.35" customHeight="1">
      <c r="E54" s="44"/>
    </row>
    <row r="55" spans="5:5" ht="22.35" customHeight="1">
      <c r="E55" s="44"/>
    </row>
    <row r="56" spans="5:5" ht="22.35" customHeight="1"/>
    <row r="57" spans="5:5" ht="22.35" customHeight="1"/>
    <row r="58" spans="5:5" ht="22.35" customHeight="1"/>
    <row r="59" spans="5:5" ht="22.35" customHeight="1"/>
    <row r="60" spans="5:5" ht="22.35" customHeight="1"/>
    <row r="61" spans="5:5" ht="22.35" customHeight="1"/>
    <row r="62" spans="5:5" ht="22.35" customHeight="1"/>
    <row r="63" spans="5:5" ht="22.35" customHeight="1"/>
    <row r="64" spans="5:5" ht="22.35" customHeight="1"/>
    <row r="65" ht="22.35" customHeight="1"/>
    <row r="66" ht="22.35" customHeight="1"/>
    <row r="67" ht="22.35" customHeight="1"/>
    <row r="68" ht="22.35" customHeight="1"/>
    <row r="69" ht="22.35" customHeight="1"/>
    <row r="70" ht="22.35" customHeight="1"/>
    <row r="71" ht="22.35" customHeight="1"/>
    <row r="72" ht="22.35" customHeight="1"/>
    <row r="73" ht="22.35" customHeight="1"/>
    <row r="181" spans="13:13" ht="28.5" customHeight="1">
      <c r="M181" s="29"/>
    </row>
    <row r="240" spans="12:12" ht="28.5" customHeight="1">
      <c r="L240" s="28"/>
    </row>
    <row r="252" spans="12:12" ht="28.5" customHeight="1">
      <c r="L252" s="28"/>
    </row>
    <row r="254" spans="12:12" ht="28.5" customHeight="1">
      <c r="L254" s="28"/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rgb="FFFFFF99"/>
  </sheetPr>
  <dimension ref="A1:S126"/>
  <sheetViews>
    <sheetView view="pageBreakPreview" zoomScale="95" zoomScaleNormal="100" zoomScaleSheetLayoutView="95" workbookViewId="0">
      <selection activeCell="M29" sqref="M29"/>
    </sheetView>
  </sheetViews>
  <sheetFormatPr defaultColWidth="9.33203125" defaultRowHeight="23.45" customHeight="1"/>
  <cols>
    <col min="1" max="3" width="2.6640625" style="13" customWidth="1"/>
    <col min="4" max="4" width="37.33203125" style="13" customWidth="1"/>
    <col min="5" max="5" width="10.83203125" style="13" customWidth="1"/>
    <col min="6" max="6" width="1.83203125" style="13" customWidth="1"/>
    <col min="7" max="7" width="17.83203125" style="13" customWidth="1"/>
    <col min="8" max="8" width="1.1640625" style="13" customWidth="1"/>
    <col min="9" max="9" width="17.83203125" style="13" customWidth="1"/>
    <col min="10" max="10" width="1.1640625" style="13" customWidth="1"/>
    <col min="11" max="11" width="17.83203125" style="26" customWidth="1"/>
    <col min="12" max="12" width="1.1640625" style="13" customWidth="1"/>
    <col min="13" max="13" width="17.83203125" style="13" customWidth="1"/>
    <col min="14" max="14" width="11.5" style="13" bestFit="1" customWidth="1"/>
    <col min="15" max="16384" width="9.33203125" style="13"/>
  </cols>
  <sheetData>
    <row r="1" spans="1:19" s="7" customFormat="1" ht="22.9" customHeight="1">
      <c r="A1" s="193" t="s">
        <v>148</v>
      </c>
      <c r="B1" s="3"/>
      <c r="C1" s="3"/>
      <c r="D1" s="4"/>
      <c r="E1" s="4"/>
      <c r="F1" s="4"/>
      <c r="G1" s="4"/>
      <c r="H1" s="4"/>
      <c r="I1" s="4"/>
      <c r="J1" s="4"/>
      <c r="K1" s="31"/>
      <c r="L1" s="3"/>
      <c r="M1" s="31"/>
      <c r="N1" s="6"/>
    </row>
    <row r="2" spans="1:19" s="7" customFormat="1" ht="22.9" customHeight="1">
      <c r="A2" s="43" t="s">
        <v>70</v>
      </c>
      <c r="B2" s="3"/>
      <c r="C2" s="3"/>
      <c r="D2" s="3"/>
      <c r="E2" s="3"/>
      <c r="F2" s="3"/>
      <c r="G2" s="3"/>
      <c r="H2" s="3"/>
      <c r="I2" s="3"/>
      <c r="J2" s="3"/>
      <c r="K2" s="31"/>
      <c r="L2" s="3"/>
      <c r="M2" s="31"/>
    </row>
    <row r="3" spans="1:19" s="7" customFormat="1" ht="22.9" customHeight="1">
      <c r="A3" s="340" t="s">
        <v>147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9" s="7" customFormat="1" ht="22.9" customHeight="1">
      <c r="A4" s="300"/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9" s="7" customFormat="1" ht="22.35" customHeight="1">
      <c r="A5" s="8"/>
      <c r="B5" s="3"/>
      <c r="C5" s="3"/>
      <c r="D5" s="3"/>
      <c r="E5" s="3"/>
      <c r="F5" s="3"/>
      <c r="G5" s="341" t="s">
        <v>41</v>
      </c>
      <c r="H5" s="341"/>
      <c r="I5" s="341"/>
      <c r="J5" s="341"/>
      <c r="K5" s="341"/>
      <c r="L5" s="341"/>
      <c r="M5" s="341"/>
    </row>
    <row r="6" spans="1:19" s="7" customFormat="1" ht="22.35" customHeight="1">
      <c r="B6" s="9"/>
      <c r="G6" s="342" t="s">
        <v>149</v>
      </c>
      <c r="H6" s="342"/>
      <c r="I6" s="342"/>
      <c r="J6" s="194"/>
      <c r="K6" s="342" t="s">
        <v>150</v>
      </c>
      <c r="L6" s="342"/>
      <c r="M6" s="342"/>
    </row>
    <row r="7" spans="1:19" s="7" customFormat="1" ht="22.35" customHeight="1">
      <c r="B7" s="9"/>
      <c r="G7" s="341"/>
      <c r="H7" s="341"/>
      <c r="I7" s="341"/>
      <c r="J7" s="194"/>
      <c r="K7" s="341" t="s">
        <v>151</v>
      </c>
      <c r="L7" s="341"/>
      <c r="M7" s="341"/>
    </row>
    <row r="8" spans="1:19" s="7" customFormat="1" ht="22.35" customHeight="1">
      <c r="B8" s="9"/>
      <c r="E8" s="337"/>
      <c r="G8" s="41" t="s">
        <v>196</v>
      </c>
      <c r="H8" s="10"/>
      <c r="I8" s="41" t="s">
        <v>198</v>
      </c>
      <c r="K8" s="41" t="s">
        <v>196</v>
      </c>
      <c r="L8" s="10"/>
      <c r="M8" s="41" t="s">
        <v>198</v>
      </c>
    </row>
    <row r="9" spans="1:19" s="7" customFormat="1" ht="22.35" customHeight="1">
      <c r="B9" s="9"/>
      <c r="E9" s="337"/>
      <c r="G9" s="294" t="s">
        <v>195</v>
      </c>
      <c r="H9" s="10"/>
      <c r="I9" s="294" t="s">
        <v>197</v>
      </c>
      <c r="K9" s="294" t="s">
        <v>195</v>
      </c>
      <c r="L9" s="10"/>
      <c r="M9" s="294" t="s">
        <v>197</v>
      </c>
    </row>
    <row r="10" spans="1:19" s="7" customFormat="1" ht="22.35" customHeight="1">
      <c r="A10" s="8"/>
      <c r="B10" s="3"/>
      <c r="C10" s="3"/>
      <c r="D10" s="3"/>
      <c r="E10" s="338" t="s">
        <v>61</v>
      </c>
      <c r="G10" s="41" t="s">
        <v>42</v>
      </c>
      <c r="H10" s="10"/>
      <c r="I10" s="138" t="s">
        <v>44</v>
      </c>
      <c r="K10" s="41" t="s">
        <v>42</v>
      </c>
      <c r="L10" s="10"/>
      <c r="M10" s="138" t="s">
        <v>44</v>
      </c>
    </row>
    <row r="11" spans="1:19" s="7" customFormat="1" ht="22.35" customHeight="1">
      <c r="E11" s="339"/>
      <c r="G11" s="42" t="s">
        <v>43</v>
      </c>
      <c r="H11" s="10"/>
      <c r="I11" s="137"/>
      <c r="K11" s="42" t="s">
        <v>43</v>
      </c>
      <c r="L11" s="10"/>
      <c r="M11" s="137"/>
    </row>
    <row r="12" spans="1:19" s="7" customFormat="1" ht="22.35" customHeight="1">
      <c r="A12" s="133" t="s">
        <v>7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9" ht="22.35" customHeight="1">
      <c r="A13" s="15" t="s">
        <v>8</v>
      </c>
      <c r="B13" s="7"/>
      <c r="C13" s="7"/>
      <c r="D13" s="7"/>
      <c r="E13" s="87"/>
      <c r="F13" s="7"/>
      <c r="G13" s="7"/>
      <c r="H13" s="7"/>
      <c r="I13" s="7"/>
      <c r="J13" s="7"/>
      <c r="K13" s="14"/>
      <c r="L13" s="14"/>
      <c r="M13" s="14"/>
    </row>
    <row r="14" spans="1:19" ht="22.35" customHeight="1">
      <c r="A14" s="7"/>
      <c r="B14" s="15" t="s">
        <v>114</v>
      </c>
      <c r="C14" s="7"/>
      <c r="D14" s="7"/>
      <c r="E14" s="87"/>
      <c r="F14" s="7"/>
      <c r="G14" s="7"/>
      <c r="H14" s="7"/>
      <c r="I14" s="7"/>
      <c r="J14" s="7"/>
      <c r="K14" s="14"/>
      <c r="L14" s="14"/>
      <c r="M14" s="14"/>
      <c r="N14"/>
      <c r="P14" s="30"/>
      <c r="S14" s="26"/>
    </row>
    <row r="15" spans="1:19" ht="22.35" customHeight="1">
      <c r="A15" s="7"/>
      <c r="B15" s="15"/>
      <c r="C15" s="7"/>
      <c r="D15" s="7" t="s">
        <v>39</v>
      </c>
      <c r="E15" s="155">
        <v>11</v>
      </c>
      <c r="F15" s="7"/>
      <c r="G15" s="14">
        <v>1506510</v>
      </c>
      <c r="H15" s="7"/>
      <c r="I15" s="14">
        <v>1341510</v>
      </c>
      <c r="J15" s="7"/>
      <c r="K15" s="14">
        <v>1506510</v>
      </c>
      <c r="L15" s="14"/>
      <c r="M15" s="14">
        <v>1341510</v>
      </c>
      <c r="P15" s="30"/>
      <c r="S15" s="26"/>
    </row>
    <row r="16" spans="1:19" s="98" customFormat="1" ht="22.35" customHeight="1">
      <c r="A16" s="71"/>
      <c r="B16" s="103" t="s">
        <v>108</v>
      </c>
      <c r="C16" s="71"/>
      <c r="D16" s="71"/>
      <c r="E16" s="155">
        <v>12</v>
      </c>
      <c r="F16" s="71"/>
      <c r="G16" s="14">
        <v>2172342</v>
      </c>
      <c r="H16" s="71"/>
      <c r="I16" s="14">
        <v>2175123</v>
      </c>
      <c r="J16" s="71"/>
      <c r="K16" s="128">
        <v>2167760</v>
      </c>
      <c r="L16" s="45"/>
      <c r="M16" s="128">
        <v>2174199</v>
      </c>
    </row>
    <row r="17" spans="1:14" s="98" customFormat="1" ht="22.35" customHeight="1">
      <c r="A17" s="71"/>
      <c r="B17" s="103" t="s">
        <v>111</v>
      </c>
      <c r="C17" s="71"/>
      <c r="D17" s="71"/>
      <c r="E17" s="155"/>
      <c r="F17" s="71"/>
      <c r="G17" s="14">
        <v>80793</v>
      </c>
      <c r="H17" s="71"/>
      <c r="I17" s="14">
        <v>54923</v>
      </c>
      <c r="J17" s="71"/>
      <c r="K17" s="128">
        <v>80793</v>
      </c>
      <c r="L17" s="45"/>
      <c r="M17" s="128">
        <v>54923</v>
      </c>
    </row>
    <row r="18" spans="1:14" s="98" customFormat="1" ht="22.35" customHeight="1">
      <c r="A18" s="71"/>
      <c r="B18" s="103" t="s">
        <v>123</v>
      </c>
      <c r="C18" s="71"/>
      <c r="D18" s="71"/>
      <c r="E18" s="155">
        <v>13</v>
      </c>
      <c r="F18" s="71"/>
      <c r="G18" s="14">
        <v>185620</v>
      </c>
      <c r="H18" s="71"/>
      <c r="I18" s="14">
        <v>83500</v>
      </c>
      <c r="J18" s="71"/>
      <c r="K18" s="45">
        <v>185620</v>
      </c>
      <c r="L18" s="45"/>
      <c r="M18" s="156">
        <v>83500</v>
      </c>
      <c r="N18"/>
    </row>
    <row r="19" spans="1:14" s="98" customFormat="1" ht="22.35" customHeight="1">
      <c r="A19" s="71"/>
      <c r="B19" s="103" t="s">
        <v>119</v>
      </c>
      <c r="C19" s="71"/>
      <c r="D19" s="71"/>
      <c r="E19" s="163">
        <v>14</v>
      </c>
      <c r="F19" s="71"/>
      <c r="G19" s="14">
        <v>11102</v>
      </c>
      <c r="H19" s="71"/>
      <c r="I19" s="14">
        <v>11201</v>
      </c>
      <c r="J19" s="71"/>
      <c r="K19" s="45">
        <v>11102</v>
      </c>
      <c r="L19" s="45"/>
      <c r="M19" s="156">
        <v>11201</v>
      </c>
    </row>
    <row r="20" spans="1:14" s="98" customFormat="1" ht="22.35" customHeight="1">
      <c r="A20" s="71"/>
      <c r="B20" s="103" t="s">
        <v>118</v>
      </c>
      <c r="C20" s="71"/>
      <c r="D20" s="71"/>
      <c r="E20" s="155"/>
      <c r="F20" s="71"/>
      <c r="G20" s="71"/>
      <c r="H20" s="71"/>
      <c r="I20" s="14"/>
      <c r="J20" s="71"/>
    </row>
    <row r="21" spans="1:14" s="98" customFormat="1" ht="22.35" customHeight="1">
      <c r="A21" s="71"/>
      <c r="B21" s="103"/>
      <c r="C21" s="71" t="s">
        <v>202</v>
      </c>
      <c r="D21" s="71"/>
      <c r="E21" s="155"/>
      <c r="F21" s="71"/>
      <c r="G21" s="71"/>
      <c r="H21" s="71"/>
      <c r="I21" s="14"/>
      <c r="J21" s="71"/>
    </row>
    <row r="22" spans="1:14" s="98" customFormat="1" ht="22.35" customHeight="1">
      <c r="A22" s="71"/>
      <c r="B22" s="103"/>
      <c r="D22" s="71" t="s">
        <v>80</v>
      </c>
      <c r="E22" s="155"/>
      <c r="F22" s="71"/>
      <c r="G22" s="14">
        <v>17160</v>
      </c>
      <c r="H22" s="71"/>
      <c r="I22" s="14">
        <v>50605</v>
      </c>
      <c r="J22" s="71"/>
      <c r="K22" s="45">
        <v>17160</v>
      </c>
      <c r="L22" s="45"/>
      <c r="M22" s="156">
        <v>50605</v>
      </c>
    </row>
    <row r="23" spans="1:14" ht="22.35" customHeight="1">
      <c r="A23" s="11" t="s">
        <v>9</v>
      </c>
      <c r="B23" s="7"/>
      <c r="C23" s="7"/>
      <c r="E23" s="88"/>
      <c r="F23" s="11"/>
      <c r="G23" s="40">
        <v>3973527</v>
      </c>
      <c r="H23" s="14"/>
      <c r="I23" s="40">
        <v>3716862</v>
      </c>
      <c r="J23" s="11"/>
      <c r="K23" s="40">
        <v>3968945</v>
      </c>
      <c r="L23" s="14"/>
      <c r="M23" s="40">
        <v>3715938</v>
      </c>
    </row>
    <row r="24" spans="1:14" ht="26.25">
      <c r="A24" s="7"/>
      <c r="B24" s="7"/>
      <c r="C24" s="7"/>
      <c r="D24" s="11"/>
      <c r="E24" s="88"/>
      <c r="F24" s="11"/>
      <c r="G24" s="11"/>
      <c r="H24" s="11"/>
      <c r="I24" s="11"/>
      <c r="J24" s="11"/>
      <c r="K24" s="19"/>
      <c r="L24" s="14"/>
      <c r="M24" s="19"/>
    </row>
    <row r="25" spans="1:14" ht="22.35" customHeight="1">
      <c r="A25" s="7" t="s">
        <v>40</v>
      </c>
      <c r="B25" s="7"/>
      <c r="C25" s="7"/>
      <c r="D25" s="11"/>
      <c r="E25" s="88"/>
      <c r="F25" s="11"/>
      <c r="G25" s="11"/>
      <c r="H25" s="11"/>
      <c r="I25" s="11"/>
      <c r="J25" s="11"/>
      <c r="K25" s="14"/>
      <c r="L25" s="14"/>
      <c r="M25" s="14"/>
    </row>
    <row r="26" spans="1:14" ht="22.35" customHeight="1">
      <c r="A26" s="7"/>
      <c r="B26" s="36" t="s">
        <v>240</v>
      </c>
      <c r="C26" s="7"/>
      <c r="D26" s="7"/>
      <c r="E26" s="91">
        <v>13</v>
      </c>
      <c r="F26" s="7"/>
      <c r="G26" s="128">
        <v>893020</v>
      </c>
      <c r="H26" s="7"/>
      <c r="I26" s="128">
        <v>1007640</v>
      </c>
      <c r="J26" s="7"/>
      <c r="K26" s="19">
        <v>893020</v>
      </c>
      <c r="L26" s="19"/>
      <c r="M26" s="128">
        <v>1007640</v>
      </c>
    </row>
    <row r="27" spans="1:14" ht="22.35" customHeight="1">
      <c r="A27" s="7"/>
      <c r="B27" s="158" t="s">
        <v>98</v>
      </c>
      <c r="C27" s="7"/>
      <c r="D27" s="11"/>
      <c r="E27" s="91">
        <v>14</v>
      </c>
      <c r="F27" s="11"/>
      <c r="G27" s="128">
        <v>674917</v>
      </c>
      <c r="H27" s="11"/>
      <c r="I27" s="128">
        <v>679253</v>
      </c>
      <c r="J27" s="11"/>
      <c r="K27" s="14">
        <v>640437</v>
      </c>
      <c r="L27" s="14"/>
      <c r="M27" s="128">
        <v>644773</v>
      </c>
    </row>
    <row r="28" spans="1:14" s="98" customFormat="1" ht="22.35" customHeight="1">
      <c r="A28" s="71"/>
      <c r="B28" s="159" t="s">
        <v>203</v>
      </c>
      <c r="D28" s="71"/>
      <c r="F28" s="71"/>
      <c r="G28" s="128"/>
      <c r="H28" s="71"/>
      <c r="I28" s="128"/>
      <c r="J28" s="71"/>
      <c r="K28" s="99"/>
      <c r="L28" s="99"/>
      <c r="M28" s="128"/>
    </row>
    <row r="29" spans="1:14" s="98" customFormat="1" ht="22.35" customHeight="1">
      <c r="A29" s="71"/>
      <c r="B29" s="159"/>
      <c r="C29" s="159" t="s">
        <v>204</v>
      </c>
      <c r="D29" s="71"/>
      <c r="E29" s="155">
        <v>15</v>
      </c>
      <c r="F29" s="71"/>
      <c r="G29" s="129">
        <v>79665</v>
      </c>
      <c r="H29" s="71"/>
      <c r="I29" s="129">
        <v>79922</v>
      </c>
      <c r="J29" s="71"/>
      <c r="K29" s="157">
        <v>79665</v>
      </c>
      <c r="L29" s="99"/>
      <c r="M29" s="129">
        <v>79922</v>
      </c>
    </row>
    <row r="30" spans="1:14" ht="22.35" customHeight="1">
      <c r="A30" s="7" t="s">
        <v>36</v>
      </c>
      <c r="B30" s="15"/>
      <c r="D30" s="7"/>
      <c r="E30" s="87"/>
      <c r="F30" s="7"/>
      <c r="G30" s="20">
        <v>1647602</v>
      </c>
      <c r="H30" s="19"/>
      <c r="I30" s="20">
        <v>1766815</v>
      </c>
      <c r="J30" s="7"/>
      <c r="K30" s="20">
        <v>1613122</v>
      </c>
      <c r="L30" s="19"/>
      <c r="M30" s="20">
        <v>1732335</v>
      </c>
    </row>
    <row r="31" spans="1:14" ht="9.9499999999999993" customHeight="1">
      <c r="A31" s="7"/>
      <c r="B31" s="15"/>
      <c r="D31" s="7"/>
      <c r="E31" s="87"/>
      <c r="F31" s="7"/>
      <c r="G31" s="19"/>
      <c r="H31" s="19"/>
      <c r="I31" s="19"/>
      <c r="J31" s="325"/>
      <c r="K31" s="19"/>
      <c r="L31" s="19"/>
      <c r="M31" s="19"/>
    </row>
    <row r="32" spans="1:14" ht="26.25">
      <c r="A32" s="11" t="s">
        <v>34</v>
      </c>
      <c r="B32" s="7"/>
      <c r="C32" s="7"/>
      <c r="D32" s="7"/>
      <c r="E32" s="7"/>
      <c r="F32" s="7"/>
      <c r="G32" s="20">
        <v>5621129</v>
      </c>
      <c r="H32" s="14"/>
      <c r="I32" s="20">
        <v>5483677</v>
      </c>
      <c r="J32" s="7"/>
      <c r="K32" s="20">
        <v>5582067</v>
      </c>
      <c r="L32" s="14"/>
      <c r="M32" s="20">
        <v>5448273</v>
      </c>
    </row>
    <row r="33" spans="1:13" ht="26.25">
      <c r="A33" s="24"/>
      <c r="B33" s="7"/>
      <c r="C33" s="7"/>
      <c r="D33" s="7"/>
      <c r="E33" s="7"/>
      <c r="F33" s="7"/>
      <c r="G33" s="7"/>
      <c r="H33" s="7"/>
      <c r="I33" s="7"/>
      <c r="J33" s="7"/>
      <c r="K33" s="19"/>
      <c r="L33" s="14"/>
      <c r="M33" s="19"/>
    </row>
    <row r="34" spans="1:13" ht="26.25">
      <c r="A34" s="24"/>
      <c r="B34" s="7"/>
      <c r="C34" s="7"/>
      <c r="D34" s="7"/>
      <c r="E34" s="7"/>
      <c r="F34" s="7"/>
      <c r="G34" s="7"/>
      <c r="H34" s="7"/>
      <c r="I34" s="7"/>
      <c r="J34" s="7"/>
      <c r="K34" s="19"/>
      <c r="L34" s="14"/>
      <c r="M34" s="19"/>
    </row>
    <row r="35" spans="1:13" ht="26.25">
      <c r="A35" s="24"/>
      <c r="B35" s="7"/>
      <c r="C35" s="7"/>
      <c r="D35" s="7"/>
      <c r="E35" s="7"/>
      <c r="F35" s="7"/>
      <c r="G35" s="7"/>
      <c r="H35" s="7"/>
      <c r="I35" s="7"/>
      <c r="J35" s="7"/>
      <c r="K35" s="19"/>
      <c r="L35" s="14"/>
      <c r="M35" s="19"/>
    </row>
    <row r="36" spans="1:13" ht="26.25">
      <c r="A36" s="24"/>
      <c r="B36" s="7"/>
      <c r="C36" s="7"/>
      <c r="D36" s="7"/>
      <c r="E36" s="7"/>
      <c r="F36" s="7"/>
      <c r="G36" s="7"/>
      <c r="H36" s="7"/>
      <c r="I36" s="7"/>
      <c r="J36" s="7"/>
      <c r="K36" s="19"/>
      <c r="L36" s="14"/>
      <c r="M36" s="19"/>
    </row>
    <row r="37" spans="1:13" ht="26.25">
      <c r="A37" s="24"/>
      <c r="B37" s="7"/>
      <c r="C37" s="7"/>
      <c r="D37" s="7"/>
      <c r="E37" s="7"/>
      <c r="F37" s="7"/>
      <c r="G37" s="7"/>
      <c r="H37" s="7"/>
      <c r="I37" s="7"/>
      <c r="J37" s="7"/>
      <c r="K37" s="19"/>
      <c r="L37" s="14"/>
      <c r="M37" s="19"/>
    </row>
    <row r="38" spans="1:13" ht="26.25">
      <c r="A38" s="24"/>
      <c r="B38" s="7"/>
      <c r="C38" s="7"/>
      <c r="D38" s="7"/>
      <c r="E38" s="7"/>
      <c r="F38" s="7"/>
      <c r="G38" s="7"/>
      <c r="H38" s="7"/>
      <c r="I38" s="7"/>
      <c r="J38" s="7"/>
      <c r="K38" s="19"/>
      <c r="L38" s="14"/>
      <c r="M38" s="19"/>
    </row>
    <row r="39" spans="1:13" ht="26.25">
      <c r="A39" s="24"/>
      <c r="B39" s="7"/>
      <c r="C39" s="7"/>
      <c r="D39" s="7"/>
      <c r="E39" s="7"/>
      <c r="F39" s="7"/>
      <c r="G39" s="7"/>
      <c r="H39" s="7"/>
      <c r="I39" s="7"/>
      <c r="J39" s="7"/>
      <c r="K39" s="19"/>
      <c r="L39" s="14"/>
      <c r="M39" s="19"/>
    </row>
    <row r="40" spans="1:13" ht="26.25">
      <c r="A40" s="24"/>
      <c r="B40" s="7"/>
      <c r="C40" s="7"/>
      <c r="D40" s="7"/>
      <c r="E40" s="7"/>
      <c r="F40" s="7"/>
      <c r="G40" s="7"/>
      <c r="H40" s="7"/>
      <c r="I40" s="7"/>
      <c r="J40" s="7"/>
      <c r="K40" s="19"/>
      <c r="L40" s="14"/>
      <c r="M40" s="19"/>
    </row>
    <row r="41" spans="1:13" ht="9.9499999999999993" customHeight="1">
      <c r="A41" s="24"/>
      <c r="B41" s="7"/>
      <c r="C41" s="7"/>
      <c r="D41" s="7"/>
      <c r="E41" s="7"/>
      <c r="F41" s="7"/>
      <c r="G41" s="7"/>
      <c r="H41" s="7"/>
      <c r="I41" s="7"/>
      <c r="J41" s="7"/>
      <c r="K41" s="19"/>
      <c r="L41" s="14"/>
      <c r="M41" s="19"/>
    </row>
    <row r="42" spans="1:13" ht="26.25">
      <c r="A42" s="11" t="s">
        <v>48</v>
      </c>
      <c r="M42" s="132" t="s">
        <v>90</v>
      </c>
    </row>
    <row r="43" spans="1:13" ht="19.5" customHeight="1">
      <c r="A43" s="24"/>
      <c r="B43" s="7"/>
      <c r="C43" s="7"/>
      <c r="D43" s="7"/>
      <c r="E43" s="7"/>
      <c r="F43" s="7"/>
      <c r="G43" s="7"/>
      <c r="H43" s="7"/>
      <c r="I43" s="7"/>
      <c r="J43" s="7"/>
      <c r="K43" s="19"/>
      <c r="L43" s="14"/>
      <c r="M43" s="19"/>
    </row>
    <row r="44" spans="1:13" ht="29.25" customHeight="1">
      <c r="A44" s="24"/>
      <c r="B44" s="7"/>
      <c r="C44" s="7"/>
      <c r="D44" s="7"/>
      <c r="E44" s="7"/>
      <c r="F44" s="7"/>
      <c r="G44" s="7"/>
      <c r="H44" s="7"/>
      <c r="I44" s="7"/>
      <c r="J44" s="7"/>
      <c r="K44" s="19"/>
      <c r="L44" s="14"/>
      <c r="M44" s="19"/>
    </row>
    <row r="45" spans="1:13" ht="36" customHeight="1">
      <c r="A45" s="24"/>
      <c r="B45" s="7"/>
      <c r="C45" s="7"/>
      <c r="D45" s="7"/>
      <c r="E45" s="7"/>
      <c r="F45" s="7"/>
      <c r="G45" s="7"/>
      <c r="H45" s="7"/>
      <c r="I45" s="7"/>
      <c r="J45" s="7"/>
      <c r="K45" s="19"/>
      <c r="L45" s="14"/>
      <c r="M45" s="19"/>
    </row>
    <row r="46" spans="1:13" ht="26.25">
      <c r="A46" s="24"/>
      <c r="B46" s="7"/>
      <c r="C46" s="7"/>
      <c r="D46" s="7"/>
      <c r="E46" s="7"/>
      <c r="F46" s="7"/>
      <c r="G46" s="7"/>
      <c r="H46" s="7"/>
      <c r="I46" s="7"/>
      <c r="J46" s="7"/>
      <c r="K46" s="19"/>
      <c r="L46" s="14"/>
      <c r="M46" s="19"/>
    </row>
    <row r="48" spans="1:13" ht="21.75" customHeight="1">
      <c r="D48" s="24"/>
      <c r="E48" s="24"/>
      <c r="F48" s="24"/>
      <c r="G48" s="24"/>
      <c r="H48" s="24"/>
      <c r="I48" s="24"/>
      <c r="J48" s="24"/>
      <c r="K48" s="19"/>
      <c r="L48" s="14"/>
      <c r="M48" s="32"/>
    </row>
    <row r="49" spans="4:13" ht="21.75" customHeight="1">
      <c r="D49" s="24"/>
      <c r="E49" s="24"/>
      <c r="F49" s="24"/>
      <c r="G49" s="24"/>
      <c r="H49" s="24"/>
      <c r="I49" s="24"/>
      <c r="J49" s="24"/>
      <c r="K49" s="19"/>
      <c r="L49" s="14"/>
      <c r="M49" s="32"/>
    </row>
    <row r="50" spans="4:13" ht="24" customHeight="1">
      <c r="K50" s="14"/>
      <c r="L50" s="14"/>
      <c r="M50" s="14"/>
    </row>
    <row r="51" spans="4:13" ht="24" customHeight="1"/>
    <row r="52" spans="4:13" ht="22.35" customHeight="1"/>
    <row r="53" spans="4:13" ht="22.35" customHeight="1">
      <c r="M53" s="26"/>
    </row>
    <row r="54" spans="4:13" ht="22.35" customHeight="1"/>
    <row r="55" spans="4:13" ht="22.35" customHeight="1"/>
    <row r="56" spans="4:13" ht="22.35" customHeight="1"/>
    <row r="57" spans="4:13" ht="22.35" customHeight="1"/>
    <row r="58" spans="4:13" ht="22.35" customHeight="1"/>
    <row r="59" spans="4:13" ht="22.35" customHeight="1"/>
    <row r="60" spans="4:13" ht="22.35" customHeight="1"/>
    <row r="61" spans="4:13" ht="22.35" customHeight="1"/>
    <row r="62" spans="4:13" ht="22.35" customHeight="1"/>
    <row r="63" spans="4:13" ht="22.35" customHeight="1"/>
    <row r="64" spans="4:13" ht="22.35" customHeight="1"/>
    <row r="65" ht="22.35" customHeight="1"/>
    <row r="66" ht="22.35" customHeight="1"/>
    <row r="67" ht="22.35" customHeight="1"/>
    <row r="68" ht="22.35" customHeight="1"/>
    <row r="69" ht="22.35" customHeight="1"/>
    <row r="70" ht="22.35" customHeight="1"/>
    <row r="71" ht="22.35" customHeight="1"/>
    <row r="72" ht="22.35" customHeight="1"/>
    <row r="73" ht="22.35" customHeight="1"/>
    <row r="74" ht="22.3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5.5" customHeight="1"/>
    <row r="96" ht="25.5" customHeight="1"/>
    <row r="97" ht="25.5" customHeight="1"/>
    <row r="98" ht="25.5" customHeight="1"/>
    <row r="99" ht="25.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11811023622047245" top="0.51181102362204722" bottom="0.23622047244094491" header="0" footer="0"/>
  <pageSetup paperSize="9" scale="85" orientation="portrait" r:id="rId1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rgb="FFFFFF99"/>
  </sheetPr>
  <dimension ref="A1:Q49"/>
  <sheetViews>
    <sheetView view="pageBreakPreview" zoomScale="96" zoomScaleNormal="100" zoomScaleSheetLayoutView="96" workbookViewId="0">
      <selection activeCell="M29" sqref="M29"/>
    </sheetView>
  </sheetViews>
  <sheetFormatPr defaultColWidth="9.33203125" defaultRowHeight="21"/>
  <cols>
    <col min="1" max="3" width="2.6640625" style="33" customWidth="1"/>
    <col min="4" max="4" width="39.83203125" style="33" customWidth="1"/>
    <col min="5" max="5" width="10.83203125" style="33" customWidth="1"/>
    <col min="6" max="6" width="1.1640625" style="33" customWidth="1"/>
    <col min="7" max="7" width="17.83203125" style="33" customWidth="1"/>
    <col min="8" max="8" width="1.1640625" style="33" customWidth="1"/>
    <col min="9" max="9" width="17.83203125" style="33" customWidth="1"/>
    <col min="10" max="10" width="1.1640625" style="33" customWidth="1"/>
    <col min="11" max="11" width="17.83203125" style="33" customWidth="1"/>
    <col min="12" max="12" width="1.1640625" style="33" customWidth="1"/>
    <col min="13" max="13" width="17.83203125" style="33" customWidth="1"/>
    <col min="14" max="14" width="13.1640625" style="33" customWidth="1"/>
    <col min="15" max="15" width="12" style="33" bestFit="1" customWidth="1"/>
    <col min="16" max="16384" width="9.33203125" style="33"/>
  </cols>
  <sheetData>
    <row r="1" spans="1:14" s="7" customFormat="1" ht="22.9" customHeight="1">
      <c r="A1" s="193" t="s">
        <v>148</v>
      </c>
      <c r="B1" s="3"/>
      <c r="C1" s="3"/>
      <c r="D1" s="4"/>
      <c r="E1" s="4"/>
      <c r="F1" s="4"/>
      <c r="G1" s="4"/>
      <c r="H1" s="4"/>
      <c r="I1" s="4"/>
      <c r="J1" s="4"/>
      <c r="K1" s="31"/>
      <c r="L1" s="3"/>
      <c r="M1" s="31"/>
      <c r="N1" s="6"/>
    </row>
    <row r="2" spans="1:14" s="7" customFormat="1" ht="22.9" customHeight="1">
      <c r="A2" s="43" t="s">
        <v>70</v>
      </c>
      <c r="B2" s="3"/>
      <c r="C2" s="3"/>
      <c r="D2" s="3"/>
      <c r="E2" s="3"/>
      <c r="F2" s="3"/>
      <c r="G2" s="3"/>
      <c r="H2" s="3"/>
      <c r="I2" s="3"/>
      <c r="J2" s="3"/>
      <c r="K2" s="31"/>
      <c r="L2" s="3"/>
      <c r="M2" s="31"/>
    </row>
    <row r="3" spans="1:14" s="7" customFormat="1" ht="22.9" customHeight="1">
      <c r="A3" s="340" t="s">
        <v>147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4" s="7" customFormat="1" ht="26.25">
      <c r="A4" s="8"/>
      <c r="B4" s="3"/>
      <c r="C4" s="3"/>
      <c r="D4" s="3"/>
      <c r="E4" s="3"/>
      <c r="F4" s="3"/>
      <c r="G4" s="3"/>
      <c r="H4" s="3"/>
      <c r="I4" s="3"/>
      <c r="J4" s="3"/>
      <c r="K4" s="31"/>
      <c r="L4" s="3"/>
      <c r="M4" s="31"/>
    </row>
    <row r="5" spans="1:14" s="7" customFormat="1" ht="22.35" customHeight="1">
      <c r="A5" s="8"/>
      <c r="B5" s="3"/>
      <c r="C5" s="3"/>
      <c r="D5" s="3"/>
      <c r="E5" s="3"/>
      <c r="F5" s="3"/>
      <c r="G5" s="341" t="s">
        <v>41</v>
      </c>
      <c r="H5" s="341"/>
      <c r="I5" s="341"/>
      <c r="J5" s="341"/>
      <c r="K5" s="341"/>
      <c r="L5" s="341"/>
      <c r="M5" s="341"/>
    </row>
    <row r="6" spans="1:14" s="7" customFormat="1" ht="22.35" customHeight="1">
      <c r="B6" s="9"/>
      <c r="G6" s="342" t="s">
        <v>149</v>
      </c>
      <c r="H6" s="342"/>
      <c r="I6" s="342"/>
      <c r="J6" s="194"/>
      <c r="K6" s="342" t="s">
        <v>150</v>
      </c>
      <c r="L6" s="342"/>
      <c r="M6" s="342"/>
    </row>
    <row r="7" spans="1:14" s="7" customFormat="1" ht="22.35" customHeight="1">
      <c r="B7" s="9"/>
      <c r="G7" s="341"/>
      <c r="H7" s="341"/>
      <c r="I7" s="341"/>
      <c r="J7" s="194"/>
      <c r="K7" s="341" t="s">
        <v>151</v>
      </c>
      <c r="L7" s="341"/>
      <c r="M7" s="341"/>
    </row>
    <row r="8" spans="1:14" s="7" customFormat="1" ht="22.35" customHeight="1">
      <c r="B8" s="9"/>
      <c r="E8" s="337"/>
      <c r="G8" s="41" t="s">
        <v>196</v>
      </c>
      <c r="H8" s="10"/>
      <c r="I8" s="41" t="s">
        <v>198</v>
      </c>
      <c r="K8" s="41" t="s">
        <v>196</v>
      </c>
      <c r="L8" s="10"/>
      <c r="M8" s="41" t="s">
        <v>198</v>
      </c>
    </row>
    <row r="9" spans="1:14" s="7" customFormat="1" ht="22.35" customHeight="1">
      <c r="B9" s="9"/>
      <c r="E9" s="337"/>
      <c r="G9" s="294" t="s">
        <v>195</v>
      </c>
      <c r="H9" s="10"/>
      <c r="I9" s="294" t="s">
        <v>197</v>
      </c>
      <c r="K9" s="294" t="s">
        <v>195</v>
      </c>
      <c r="L9" s="10"/>
      <c r="M9" s="294" t="s">
        <v>197</v>
      </c>
    </row>
    <row r="10" spans="1:14" s="7" customFormat="1" ht="22.35" customHeight="1">
      <c r="A10" s="8"/>
      <c r="B10" s="3"/>
      <c r="C10" s="3"/>
      <c r="D10" s="3"/>
      <c r="E10" s="295"/>
      <c r="F10" s="192"/>
      <c r="G10" s="41" t="s">
        <v>42</v>
      </c>
      <c r="H10" s="10"/>
      <c r="I10" s="138" t="s">
        <v>44</v>
      </c>
      <c r="K10" s="41" t="s">
        <v>42</v>
      </c>
      <c r="L10" s="10"/>
      <c r="M10" s="138" t="s">
        <v>44</v>
      </c>
    </row>
    <row r="11" spans="1:14" s="7" customFormat="1" ht="22.35" customHeight="1">
      <c r="A11" s="8"/>
      <c r="B11" s="3"/>
      <c r="C11" s="3"/>
      <c r="D11" s="3"/>
      <c r="E11" s="295"/>
      <c r="F11" s="192"/>
      <c r="G11" s="42" t="s">
        <v>43</v>
      </c>
      <c r="H11" s="10"/>
      <c r="I11" s="139"/>
      <c r="K11" s="42" t="s">
        <v>43</v>
      </c>
      <c r="L11" s="10"/>
      <c r="M11" s="139"/>
    </row>
    <row r="12" spans="1:14" s="7" customFormat="1" ht="22.35" customHeight="1">
      <c r="A12" s="133" t="s">
        <v>116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4" ht="22.35" customHeight="1">
      <c r="A13" s="11" t="s">
        <v>10</v>
      </c>
      <c r="B13" s="7"/>
      <c r="C13" s="7"/>
      <c r="D13" s="7"/>
      <c r="E13" s="6"/>
      <c r="F13" s="6"/>
      <c r="G13" s="6"/>
      <c r="H13" s="6"/>
      <c r="I13" s="6"/>
      <c r="J13" s="7"/>
      <c r="K13" s="14"/>
      <c r="L13" s="14"/>
      <c r="M13" s="14"/>
    </row>
    <row r="14" spans="1:14" ht="22.35" customHeight="1">
      <c r="A14" s="7"/>
      <c r="B14" s="11" t="s">
        <v>54</v>
      </c>
      <c r="C14" s="7"/>
      <c r="D14" s="7"/>
      <c r="E14" s="154"/>
      <c r="F14" s="154"/>
      <c r="G14" s="154"/>
      <c r="H14" s="154"/>
      <c r="I14" s="154"/>
      <c r="J14" s="7"/>
      <c r="K14" s="14"/>
      <c r="L14" s="14"/>
      <c r="M14" s="14"/>
    </row>
    <row r="15" spans="1:14" ht="22.35" customHeight="1">
      <c r="A15" s="7"/>
      <c r="B15" s="7"/>
      <c r="C15" s="15" t="s">
        <v>11</v>
      </c>
      <c r="D15" s="7"/>
      <c r="E15" s="83"/>
      <c r="F15" s="83"/>
      <c r="G15" s="83"/>
      <c r="H15" s="83"/>
      <c r="I15" s="83"/>
      <c r="J15" s="7"/>
      <c r="K15" s="14"/>
      <c r="L15" s="14"/>
      <c r="M15" s="14"/>
    </row>
    <row r="16" spans="1:14" ht="22.35" customHeight="1" thickBot="1">
      <c r="A16" s="7"/>
      <c r="B16" s="7"/>
      <c r="C16" s="15"/>
      <c r="D16" s="27" t="s">
        <v>130</v>
      </c>
      <c r="E16" s="83"/>
      <c r="F16" s="83"/>
      <c r="G16" s="25">
        <v>440000</v>
      </c>
      <c r="H16" s="14"/>
      <c r="I16" s="25">
        <v>440000</v>
      </c>
      <c r="J16" s="7"/>
      <c r="K16" s="25">
        <v>440000</v>
      </c>
      <c r="L16" s="14"/>
      <c r="M16" s="25">
        <v>440000</v>
      </c>
    </row>
    <row r="17" spans="1:17" ht="22.35" customHeight="1" thickTop="1">
      <c r="A17" s="7"/>
      <c r="B17" s="7"/>
      <c r="C17" s="15"/>
      <c r="D17" s="13"/>
      <c r="E17" s="84"/>
      <c r="F17" s="84"/>
      <c r="G17" s="84"/>
      <c r="H17" s="84"/>
      <c r="I17" s="84"/>
      <c r="J17" s="13"/>
      <c r="K17" s="19"/>
      <c r="L17" s="14"/>
      <c r="M17" s="19"/>
    </row>
    <row r="18" spans="1:17" ht="22.35" customHeight="1">
      <c r="A18" s="7"/>
      <c r="B18" s="7"/>
      <c r="C18" s="34" t="s">
        <v>12</v>
      </c>
      <c r="D18" s="7"/>
      <c r="E18" s="104"/>
      <c r="F18" s="104"/>
      <c r="G18" s="104"/>
      <c r="H18" s="104"/>
      <c r="I18" s="104"/>
      <c r="J18" s="7"/>
      <c r="K18" s="45"/>
      <c r="L18" s="188" t="s">
        <v>5</v>
      </c>
      <c r="M18" s="45"/>
    </row>
    <row r="19" spans="1:17" ht="22.35" customHeight="1">
      <c r="A19" s="7"/>
      <c r="B19" s="7"/>
      <c r="C19" s="34"/>
      <c r="D19" s="7" t="s">
        <v>131</v>
      </c>
      <c r="E19" s="83"/>
      <c r="F19" s="83"/>
      <c r="G19" s="45">
        <v>440000</v>
      </c>
      <c r="H19" s="83"/>
      <c r="I19" s="45">
        <v>440000</v>
      </c>
      <c r="J19" s="7"/>
      <c r="K19" s="14">
        <v>440000</v>
      </c>
      <c r="L19" s="35"/>
      <c r="M19" s="45">
        <v>440000</v>
      </c>
    </row>
    <row r="20" spans="1:17" ht="22.35" customHeight="1">
      <c r="A20" s="7"/>
      <c r="B20" s="7" t="s">
        <v>71</v>
      </c>
      <c r="C20" s="7"/>
      <c r="D20" s="37"/>
      <c r="E20" s="154"/>
      <c r="F20" s="154"/>
      <c r="G20" s="45">
        <v>1531673</v>
      </c>
      <c r="H20" s="154"/>
      <c r="I20" s="45">
        <v>1531673</v>
      </c>
      <c r="J20" s="37"/>
      <c r="K20" s="14">
        <v>1531673</v>
      </c>
      <c r="L20" s="14"/>
      <c r="M20" s="14">
        <v>1531673</v>
      </c>
    </row>
    <row r="21" spans="1:17" ht="22.35" customHeight="1">
      <c r="A21" s="7"/>
      <c r="B21" s="36" t="s">
        <v>49</v>
      </c>
      <c r="C21" s="7"/>
      <c r="D21" s="7"/>
      <c r="E21" s="105"/>
      <c r="F21" s="105"/>
      <c r="G21" s="105"/>
      <c r="H21" s="105"/>
      <c r="I21" s="45"/>
      <c r="J21" s="7"/>
      <c r="K21" s="14"/>
      <c r="L21" s="14"/>
      <c r="M21" s="14"/>
    </row>
    <row r="22" spans="1:17" ht="22.35" customHeight="1">
      <c r="A22" s="7"/>
      <c r="B22" s="7"/>
      <c r="C22" s="11" t="s">
        <v>13</v>
      </c>
      <c r="D22" s="7"/>
      <c r="E22" s="83"/>
      <c r="F22" s="83"/>
      <c r="G22" s="83"/>
      <c r="H22" s="83"/>
      <c r="I22" s="45"/>
      <c r="J22" s="7"/>
      <c r="K22" s="14"/>
      <c r="L22" s="14"/>
      <c r="M22" s="14"/>
    </row>
    <row r="23" spans="1:17" ht="22.35" customHeight="1">
      <c r="A23" s="7"/>
      <c r="B23" s="7"/>
      <c r="C23" s="7"/>
      <c r="D23" s="11" t="s">
        <v>52</v>
      </c>
      <c r="E23" s="154"/>
      <c r="F23" s="154"/>
      <c r="G23" s="45">
        <v>60000</v>
      </c>
      <c r="H23" s="154"/>
      <c r="I23" s="45">
        <v>60000</v>
      </c>
      <c r="J23" s="11"/>
      <c r="K23" s="14">
        <v>60000</v>
      </c>
      <c r="L23" s="14"/>
      <c r="M23" s="14">
        <v>60000</v>
      </c>
    </row>
    <row r="24" spans="1:17" ht="22.35" customHeight="1">
      <c r="A24" s="7"/>
      <c r="B24" s="7"/>
      <c r="C24" s="11" t="s">
        <v>14</v>
      </c>
      <c r="D24" s="7"/>
      <c r="E24" s="83"/>
      <c r="F24" s="83"/>
      <c r="G24" s="45">
        <v>2873967</v>
      </c>
      <c r="H24" s="83"/>
      <c r="I24" s="45">
        <v>2731252</v>
      </c>
      <c r="J24" s="7"/>
      <c r="K24" s="19">
        <v>2891136</v>
      </c>
      <c r="L24" s="19"/>
      <c r="M24" s="128">
        <v>2744937</v>
      </c>
    </row>
    <row r="25" spans="1:17" ht="22.35" customHeight="1">
      <c r="A25" s="7"/>
      <c r="B25" s="195" t="s">
        <v>154</v>
      </c>
      <c r="C25" s="11"/>
      <c r="D25" s="7"/>
      <c r="E25" s="83"/>
      <c r="F25" s="83"/>
      <c r="G25" s="45">
        <v>-671</v>
      </c>
      <c r="H25" s="83"/>
      <c r="I25" s="45">
        <v>-1830</v>
      </c>
      <c r="J25" s="7"/>
      <c r="K25" s="19">
        <v>0</v>
      </c>
      <c r="L25" s="19"/>
      <c r="M25" s="129">
        <v>0</v>
      </c>
    </row>
    <row r="26" spans="1:17" ht="22.35" customHeight="1">
      <c r="A26" s="7"/>
      <c r="B26" s="196" t="s">
        <v>155</v>
      </c>
      <c r="C26" s="7"/>
      <c r="D26" s="11"/>
      <c r="E26" s="89"/>
      <c r="F26" s="89"/>
      <c r="G26" s="197">
        <v>4904969</v>
      </c>
      <c r="H26" s="19"/>
      <c r="I26" s="197">
        <v>4761095</v>
      </c>
      <c r="J26" s="198"/>
      <c r="K26" s="197">
        <v>4922809</v>
      </c>
      <c r="L26" s="19"/>
      <c r="M26" s="197">
        <v>4776610</v>
      </c>
    </row>
    <row r="27" spans="1:17" ht="22.35" customHeight="1">
      <c r="A27" s="7"/>
      <c r="B27" s="196" t="s">
        <v>156</v>
      </c>
      <c r="C27" s="7"/>
      <c r="D27" s="11"/>
      <c r="E27" s="89"/>
      <c r="F27" s="89"/>
      <c r="G27" s="19">
        <v>213126</v>
      </c>
      <c r="H27" s="19"/>
      <c r="I27" s="19">
        <v>126023</v>
      </c>
      <c r="J27" s="11"/>
      <c r="K27" s="19">
        <v>0</v>
      </c>
      <c r="L27" s="19"/>
      <c r="M27" s="19">
        <v>0</v>
      </c>
    </row>
    <row r="28" spans="1:17" ht="22.35" customHeight="1">
      <c r="A28" s="70" t="s">
        <v>15</v>
      </c>
      <c r="B28" s="196"/>
      <c r="C28" s="7"/>
      <c r="D28" s="11"/>
      <c r="E28" s="89"/>
      <c r="F28" s="89"/>
      <c r="G28" s="21">
        <v>5118095</v>
      </c>
      <c r="H28" s="19"/>
      <c r="I28" s="21">
        <v>4887118</v>
      </c>
      <c r="J28" s="11"/>
      <c r="K28" s="21">
        <v>4922809</v>
      </c>
      <c r="L28" s="19"/>
      <c r="M28" s="21">
        <v>4776610</v>
      </c>
    </row>
    <row r="29" spans="1:17" ht="22.35" customHeight="1">
      <c r="A29" s="70"/>
      <c r="B29" s="196"/>
      <c r="C29" s="7"/>
      <c r="D29" s="11"/>
      <c r="E29" s="89"/>
      <c r="F29" s="89"/>
      <c r="G29" s="19"/>
      <c r="H29" s="19"/>
      <c r="I29" s="19"/>
      <c r="J29" s="11"/>
      <c r="K29" s="19"/>
      <c r="L29" s="19"/>
      <c r="M29" s="19"/>
    </row>
    <row r="30" spans="1:17" s="147" customFormat="1" ht="22.35" customHeight="1" thickBot="1">
      <c r="A30" s="134" t="s">
        <v>16</v>
      </c>
      <c r="B30" s="143"/>
      <c r="C30" s="143"/>
      <c r="D30" s="143"/>
      <c r="E30" s="144"/>
      <c r="F30" s="144"/>
      <c r="G30" s="145">
        <v>10739224</v>
      </c>
      <c r="H30" s="146"/>
      <c r="I30" s="145">
        <v>10370795</v>
      </c>
      <c r="J30" s="143"/>
      <c r="K30" s="145">
        <v>10504876</v>
      </c>
      <c r="L30" s="146"/>
      <c r="M30" s="145">
        <v>10224883</v>
      </c>
      <c r="N30" s="323"/>
      <c r="O30" s="323"/>
      <c r="P30" s="323"/>
      <c r="Q30" s="323"/>
    </row>
    <row r="31" spans="1:17" ht="21.75" customHeight="1" thickTop="1">
      <c r="A31" s="11"/>
      <c r="B31" s="7"/>
      <c r="C31" s="7"/>
      <c r="D31" s="7"/>
      <c r="E31" s="6"/>
      <c r="F31" s="6"/>
      <c r="G31" s="6"/>
      <c r="H31" s="6"/>
      <c r="I31" s="6"/>
      <c r="J31" s="7"/>
      <c r="K31" s="19"/>
      <c r="L31" s="14"/>
      <c r="M31" s="32"/>
    </row>
    <row r="32" spans="1:17" ht="21.75" customHeight="1">
      <c r="A32" s="11"/>
      <c r="B32" s="7"/>
      <c r="C32" s="7"/>
      <c r="D32" s="7"/>
      <c r="E32" s="6"/>
      <c r="F32" s="6"/>
      <c r="G32" s="6"/>
      <c r="H32" s="6"/>
      <c r="I32" s="6"/>
      <c r="J32" s="7"/>
      <c r="K32" s="19"/>
      <c r="L32" s="14"/>
      <c r="M32" s="32"/>
    </row>
    <row r="33" spans="1:13" ht="26.25">
      <c r="A33" s="11"/>
      <c r="B33" s="7"/>
      <c r="C33" s="7"/>
      <c r="D33" s="7"/>
      <c r="E33" s="6"/>
      <c r="F33" s="6"/>
      <c r="G33" s="6"/>
      <c r="H33" s="6"/>
      <c r="I33" s="6"/>
      <c r="J33" s="7"/>
      <c r="K33" s="19"/>
      <c r="L33" s="14"/>
      <c r="M33" s="32"/>
    </row>
    <row r="34" spans="1:13" ht="26.25">
      <c r="A34" s="11"/>
      <c r="B34" s="7"/>
      <c r="C34" s="7"/>
      <c r="D34" s="7"/>
      <c r="E34" s="6"/>
      <c r="F34" s="6"/>
      <c r="G34" s="6"/>
      <c r="H34" s="6"/>
      <c r="I34" s="6"/>
      <c r="J34" s="7"/>
      <c r="K34" s="19"/>
      <c r="L34" s="14"/>
      <c r="M34" s="32"/>
    </row>
    <row r="35" spans="1:13" ht="26.25">
      <c r="A35" s="11"/>
      <c r="B35" s="7"/>
      <c r="C35" s="7"/>
      <c r="D35" s="7"/>
      <c r="E35" s="6"/>
      <c r="F35" s="6"/>
      <c r="G35" s="6"/>
      <c r="H35" s="6"/>
      <c r="I35" s="6"/>
      <c r="J35" s="7"/>
      <c r="K35" s="19"/>
      <c r="L35" s="14"/>
      <c r="M35" s="32"/>
    </row>
    <row r="36" spans="1:13" ht="26.25">
      <c r="A36" s="11"/>
      <c r="B36" s="7"/>
      <c r="C36" s="7"/>
      <c r="D36" s="7"/>
      <c r="E36" s="6"/>
      <c r="F36" s="6"/>
      <c r="G36" s="6"/>
      <c r="H36" s="6"/>
      <c r="I36" s="6"/>
      <c r="J36" s="7"/>
      <c r="K36" s="19"/>
      <c r="L36" s="14"/>
      <c r="M36" s="32"/>
    </row>
    <row r="37" spans="1:13" ht="26.25">
      <c r="A37" s="11"/>
      <c r="B37" s="7"/>
      <c r="C37" s="7"/>
      <c r="D37" s="7"/>
      <c r="E37" s="6"/>
      <c r="F37" s="6"/>
      <c r="G37" s="6"/>
      <c r="H37" s="6"/>
      <c r="I37" s="6"/>
      <c r="J37" s="7"/>
      <c r="K37" s="19"/>
      <c r="L37" s="14"/>
      <c r="M37" s="32"/>
    </row>
    <row r="38" spans="1:13" ht="26.25">
      <c r="A38" s="11"/>
      <c r="B38" s="7"/>
      <c r="C38" s="7"/>
      <c r="D38" s="7"/>
      <c r="E38" s="6"/>
      <c r="F38" s="6"/>
      <c r="G38" s="6"/>
      <c r="H38" s="6"/>
      <c r="I38" s="6"/>
      <c r="J38" s="7"/>
      <c r="K38" s="19"/>
      <c r="L38" s="14"/>
      <c r="M38" s="32"/>
    </row>
    <row r="39" spans="1:13" ht="26.25">
      <c r="A39" s="11"/>
      <c r="B39" s="7"/>
      <c r="C39" s="7"/>
      <c r="D39" s="7"/>
      <c r="E39" s="6"/>
      <c r="F39" s="6"/>
      <c r="G39" s="6"/>
      <c r="H39" s="6"/>
      <c r="I39" s="6"/>
      <c r="J39" s="7"/>
      <c r="K39" s="19"/>
      <c r="L39" s="14"/>
      <c r="M39" s="32"/>
    </row>
    <row r="40" spans="1:13" ht="26.25">
      <c r="A40" s="11"/>
      <c r="B40" s="7"/>
      <c r="C40" s="7"/>
      <c r="D40" s="7"/>
      <c r="E40" s="6"/>
      <c r="F40" s="6"/>
      <c r="G40" s="6"/>
      <c r="H40" s="6"/>
      <c r="I40" s="6"/>
      <c r="J40" s="7"/>
      <c r="K40" s="19"/>
      <c r="L40" s="14"/>
      <c r="M40" s="32"/>
    </row>
    <row r="41" spans="1:13" ht="9.9499999999999993" customHeight="1">
      <c r="A41" s="11"/>
      <c r="B41" s="7"/>
      <c r="C41" s="7"/>
      <c r="D41" s="7"/>
      <c r="E41" s="6"/>
      <c r="F41" s="6"/>
      <c r="G41" s="6"/>
      <c r="H41" s="6"/>
      <c r="I41" s="6"/>
      <c r="J41" s="7"/>
      <c r="K41" s="19"/>
      <c r="L41" s="14"/>
      <c r="M41" s="32"/>
    </row>
    <row r="42" spans="1:13" ht="28.9" customHeight="1">
      <c r="A42" s="11" t="s">
        <v>48</v>
      </c>
      <c r="B42" s="7"/>
      <c r="C42" s="7"/>
      <c r="D42" s="7"/>
      <c r="E42" s="6"/>
      <c r="F42" s="6"/>
      <c r="G42" s="6"/>
      <c r="H42" s="6"/>
      <c r="I42" s="6"/>
      <c r="J42" s="7"/>
      <c r="K42" s="19"/>
      <c r="L42" s="14"/>
      <c r="M42" s="132" t="s">
        <v>91</v>
      </c>
    </row>
    <row r="43" spans="1:13" ht="19.5" customHeight="1">
      <c r="A43" s="11"/>
      <c r="B43" s="7"/>
      <c r="C43" s="7"/>
      <c r="D43" s="7"/>
      <c r="E43" s="6"/>
      <c r="F43" s="6"/>
      <c r="G43" s="6"/>
      <c r="H43" s="6"/>
      <c r="I43" s="6"/>
      <c r="J43" s="7"/>
      <c r="K43" s="19"/>
      <c r="L43" s="14"/>
      <c r="M43" s="32"/>
    </row>
    <row r="45" spans="1:13" ht="21.75" customHeight="1">
      <c r="B45" s="7"/>
      <c r="C45" s="7"/>
      <c r="D45" s="7"/>
      <c r="E45" s="6"/>
      <c r="F45" s="6"/>
      <c r="G45" s="6"/>
      <c r="H45" s="6"/>
      <c r="I45" s="6"/>
      <c r="J45" s="7"/>
      <c r="K45" s="19"/>
      <c r="L45" s="14"/>
      <c r="M45" s="32"/>
    </row>
    <row r="46" spans="1:13" ht="21.75" customHeight="1">
      <c r="B46" s="7"/>
      <c r="C46" s="7"/>
      <c r="D46" s="7"/>
      <c r="E46" s="6"/>
      <c r="F46" s="6"/>
      <c r="G46" s="6"/>
      <c r="H46" s="6"/>
      <c r="I46" s="6"/>
      <c r="J46" s="7"/>
      <c r="K46" s="19"/>
      <c r="L46" s="14"/>
      <c r="M46" s="32"/>
    </row>
    <row r="47" spans="1:13" ht="26.25">
      <c r="B47" s="7"/>
      <c r="C47" s="7"/>
      <c r="D47" s="7"/>
      <c r="E47" s="6"/>
      <c r="F47" s="6"/>
      <c r="G47" s="6"/>
      <c r="H47" s="6"/>
      <c r="I47" s="6"/>
      <c r="J47" s="7"/>
      <c r="K47" s="19"/>
      <c r="L47" s="14"/>
      <c r="M47" s="32"/>
    </row>
    <row r="48" spans="1:13" ht="14.25" customHeight="1">
      <c r="A48" s="11"/>
      <c r="B48" s="7"/>
      <c r="C48" s="7"/>
      <c r="D48" s="7"/>
      <c r="E48" s="6"/>
      <c r="F48" s="6"/>
      <c r="G48" s="6"/>
      <c r="H48" s="6"/>
      <c r="I48" s="6"/>
      <c r="J48" s="7"/>
      <c r="K48" s="19"/>
      <c r="L48" s="14"/>
      <c r="M48" s="32"/>
    </row>
    <row r="49" spans="2:13" ht="26.25">
      <c r="B49" s="7"/>
      <c r="C49" s="7"/>
      <c r="D49" s="7"/>
      <c r="E49" s="7"/>
      <c r="F49" s="7"/>
      <c r="G49" s="7"/>
      <c r="H49" s="7"/>
      <c r="I49" s="7"/>
      <c r="J49" s="7"/>
      <c r="K49" s="19"/>
      <c r="L49" s="14"/>
      <c r="M49" s="32"/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11811023622047245" top="0.51181102362204722" bottom="0.23622047244094491" header="0" footer="0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rgb="FFFFFF99"/>
    <pageSetUpPr autoPageBreaks="0"/>
  </sheetPr>
  <dimension ref="A1:K73"/>
  <sheetViews>
    <sheetView view="pageBreakPreview" zoomScale="82" zoomScaleNormal="100" zoomScaleSheetLayoutView="82" workbookViewId="0">
      <selection activeCell="K32" sqref="K32"/>
    </sheetView>
  </sheetViews>
  <sheetFormatPr defaultColWidth="12.83203125" defaultRowHeight="23.1" customHeight="1"/>
  <cols>
    <col min="1" max="3" width="2.83203125" style="13" customWidth="1"/>
    <col min="4" max="4" width="51.83203125" style="13" customWidth="1"/>
    <col min="5" max="5" width="10.83203125" style="13" customWidth="1"/>
    <col min="6" max="6" width="1.83203125" style="13" customWidth="1"/>
    <col min="7" max="7" width="18.83203125" style="13" customWidth="1"/>
    <col min="8" max="8" width="1.83203125" style="13" customWidth="1"/>
    <col min="9" max="9" width="18.83203125" style="13" customWidth="1"/>
    <col min="10" max="10" width="1.83203125" style="13" customWidth="1"/>
    <col min="11" max="11" width="18.83203125" style="26" customWidth="1"/>
    <col min="12" max="16384" width="12.83203125" style="13"/>
  </cols>
  <sheetData>
    <row r="1" spans="1:11" ht="21.75" customHeight="1">
      <c r="K1" s="46" t="s">
        <v>84</v>
      </c>
    </row>
    <row r="2" spans="1:11" ht="22.9" customHeight="1">
      <c r="A2" s="340" t="s">
        <v>148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11" ht="22.9" customHeight="1">
      <c r="A3" s="340" t="s">
        <v>208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</row>
    <row r="4" spans="1:11" ht="22.9" customHeight="1">
      <c r="A4" s="340" t="s">
        <v>157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</row>
    <row r="5" spans="1:11" ht="22.9" customHeight="1">
      <c r="A5" s="300"/>
      <c r="B5" s="300"/>
      <c r="C5" s="300"/>
      <c r="D5" s="300"/>
      <c r="E5" s="300"/>
      <c r="F5" s="300"/>
      <c r="G5" s="300"/>
      <c r="H5" s="300"/>
      <c r="I5" s="300"/>
      <c r="J5" s="300"/>
      <c r="K5" s="300"/>
    </row>
    <row r="6" spans="1:11" ht="21.4" customHeight="1">
      <c r="A6" s="48"/>
      <c r="B6" s="47"/>
      <c r="C6" s="47"/>
      <c r="D6" s="47"/>
      <c r="E6" s="47"/>
      <c r="F6" s="47"/>
      <c r="G6" s="342" t="s">
        <v>41</v>
      </c>
      <c r="H6" s="342"/>
      <c r="I6" s="342"/>
      <c r="J6" s="342"/>
      <c r="K6" s="342"/>
    </row>
    <row r="7" spans="1:11" ht="21.4" customHeight="1">
      <c r="A7" s="48"/>
      <c r="B7" s="47"/>
      <c r="C7" s="47"/>
      <c r="D7" s="27"/>
      <c r="G7" s="341" t="s">
        <v>231</v>
      </c>
      <c r="H7" s="341"/>
      <c r="I7" s="341"/>
      <c r="J7" s="341"/>
      <c r="K7" s="341"/>
    </row>
    <row r="8" spans="1:11" s="7" customFormat="1" ht="22.35" customHeight="1">
      <c r="B8" s="9"/>
      <c r="G8" s="342" t="s">
        <v>149</v>
      </c>
      <c r="H8" s="342"/>
      <c r="I8" s="342" t="s">
        <v>150</v>
      </c>
      <c r="J8" s="342"/>
      <c r="K8" s="342"/>
    </row>
    <row r="9" spans="1:11" s="7" customFormat="1" ht="22.35" customHeight="1">
      <c r="B9" s="9"/>
      <c r="G9" s="341"/>
      <c r="H9" s="342"/>
      <c r="I9" s="341" t="s">
        <v>151</v>
      </c>
      <c r="J9" s="341"/>
      <c r="K9" s="341"/>
    </row>
    <row r="10" spans="1:11" ht="21.4" customHeight="1">
      <c r="E10" s="86" t="s">
        <v>61</v>
      </c>
      <c r="F10" s="199"/>
      <c r="G10" s="112" t="s">
        <v>158</v>
      </c>
      <c r="H10" s="199"/>
      <c r="I10" s="112" t="s">
        <v>158</v>
      </c>
      <c r="J10" s="44"/>
      <c r="K10" s="113" t="s">
        <v>129</v>
      </c>
    </row>
    <row r="11" spans="1:11" ht="21.4" customHeight="1">
      <c r="A11" s="11" t="s">
        <v>17</v>
      </c>
      <c r="D11" s="24"/>
      <c r="E11" s="90"/>
      <c r="F11" s="90"/>
      <c r="G11" s="90"/>
      <c r="H11" s="90"/>
      <c r="I11" s="24"/>
      <c r="J11" s="24"/>
      <c r="K11" s="14"/>
    </row>
    <row r="12" spans="1:11" ht="21.4" customHeight="1">
      <c r="A12" s="7"/>
      <c r="B12" s="11" t="s">
        <v>26</v>
      </c>
      <c r="C12" s="7"/>
      <c r="D12" s="7"/>
      <c r="E12" s="87"/>
      <c r="F12" s="87"/>
      <c r="G12" s="14">
        <v>2557310</v>
      </c>
      <c r="H12" s="87"/>
      <c r="I12" s="14">
        <v>2557310</v>
      </c>
      <c r="K12" s="14">
        <v>2020640</v>
      </c>
    </row>
    <row r="13" spans="1:11" ht="21.4" customHeight="1">
      <c r="A13" s="7"/>
      <c r="B13" s="11" t="s">
        <v>66</v>
      </c>
      <c r="C13" s="7"/>
      <c r="D13" s="7"/>
      <c r="E13" s="87"/>
      <c r="F13" s="87"/>
      <c r="G13" s="14"/>
      <c r="H13" s="87"/>
      <c r="I13" s="14"/>
      <c r="K13" s="14"/>
    </row>
    <row r="14" spans="1:11" ht="21.4" customHeight="1">
      <c r="A14" s="7"/>
      <c r="B14" s="11"/>
      <c r="C14" s="7" t="s">
        <v>55</v>
      </c>
      <c r="D14" s="7"/>
      <c r="E14" s="87"/>
      <c r="F14" s="87"/>
      <c r="G14" s="16">
        <v>2567</v>
      </c>
      <c r="H14" s="87"/>
      <c r="I14" s="16">
        <v>2567</v>
      </c>
      <c r="K14" s="16">
        <v>34867</v>
      </c>
    </row>
    <row r="15" spans="1:11" ht="21.4" customHeight="1">
      <c r="A15" s="7"/>
      <c r="B15" s="11"/>
      <c r="C15" s="7" t="s">
        <v>58</v>
      </c>
      <c r="D15" s="7"/>
      <c r="E15" s="87"/>
      <c r="F15" s="87"/>
      <c r="G15" s="17">
        <v>3242</v>
      </c>
      <c r="H15" s="87"/>
      <c r="I15" s="17">
        <v>3242</v>
      </c>
      <c r="K15" s="17">
        <v>2151</v>
      </c>
    </row>
    <row r="16" spans="1:11" ht="21.4" customHeight="1">
      <c r="A16" s="7"/>
      <c r="B16" s="11"/>
      <c r="C16" s="7" t="s">
        <v>56</v>
      </c>
      <c r="D16" s="7"/>
      <c r="E16" s="87"/>
      <c r="F16" s="87"/>
      <c r="G16" s="17">
        <v>4201</v>
      </c>
      <c r="H16" s="87"/>
      <c r="I16" s="17">
        <v>3324</v>
      </c>
      <c r="K16" s="17">
        <v>2271</v>
      </c>
    </row>
    <row r="17" spans="1:11" ht="21.4" customHeight="1">
      <c r="A17" s="7"/>
      <c r="B17" s="11"/>
      <c r="C17" s="7" t="s">
        <v>3</v>
      </c>
      <c r="D17" s="7"/>
      <c r="E17" s="87"/>
      <c r="F17" s="87"/>
      <c r="G17" s="18">
        <v>12739</v>
      </c>
      <c r="H17" s="87"/>
      <c r="I17" s="18">
        <v>12739</v>
      </c>
      <c r="K17" s="18">
        <v>2938</v>
      </c>
    </row>
    <row r="18" spans="1:11" ht="21.4" customHeight="1">
      <c r="A18" s="7"/>
      <c r="B18" s="11" t="s">
        <v>67</v>
      </c>
      <c r="D18" s="7"/>
      <c r="E18" s="87"/>
      <c r="F18" s="87"/>
      <c r="G18" s="21">
        <v>22749</v>
      </c>
      <c r="H18" s="87"/>
      <c r="I18" s="21">
        <v>21872</v>
      </c>
      <c r="K18" s="21">
        <v>42227</v>
      </c>
    </row>
    <row r="19" spans="1:11" ht="21.4" customHeight="1">
      <c r="A19" s="11" t="s">
        <v>18</v>
      </c>
      <c r="B19" s="7"/>
      <c r="E19" s="88"/>
      <c r="F19" s="88"/>
      <c r="G19" s="21">
        <v>2580059</v>
      </c>
      <c r="H19" s="88"/>
      <c r="I19" s="21">
        <v>2579182</v>
      </c>
      <c r="J19" s="24"/>
      <c r="K19" s="21">
        <v>2062867</v>
      </c>
    </row>
    <row r="20" spans="1:11" ht="21.4" customHeight="1">
      <c r="A20" s="11"/>
      <c r="B20" s="7"/>
      <c r="E20" s="88"/>
      <c r="F20" s="88"/>
      <c r="G20" s="19"/>
      <c r="H20" s="88"/>
      <c r="I20" s="19"/>
      <c r="J20" s="24"/>
      <c r="K20" s="19"/>
    </row>
    <row r="21" spans="1:11" ht="21.4" customHeight="1">
      <c r="A21" s="11" t="s">
        <v>19</v>
      </c>
      <c r="B21" s="7"/>
      <c r="C21" s="7"/>
      <c r="D21" s="7"/>
      <c r="E21" s="91"/>
      <c r="F21" s="91"/>
      <c r="G21" s="91"/>
      <c r="H21" s="91"/>
      <c r="I21" s="26"/>
    </row>
    <row r="22" spans="1:11" ht="21.4" customHeight="1">
      <c r="A22" s="7"/>
      <c r="B22" s="11" t="s">
        <v>20</v>
      </c>
      <c r="C22" s="7"/>
      <c r="D22" s="7"/>
      <c r="E22" s="87"/>
      <c r="F22" s="87"/>
      <c r="G22" s="14">
        <v>2244387</v>
      </c>
      <c r="H22" s="87"/>
      <c r="I22" s="14">
        <v>2244387</v>
      </c>
      <c r="K22" s="14">
        <v>1739872</v>
      </c>
    </row>
    <row r="23" spans="1:11" s="98" customFormat="1" ht="21.4" customHeight="1">
      <c r="A23" s="71"/>
      <c r="B23" s="97" t="s">
        <v>99</v>
      </c>
      <c r="C23" s="71"/>
      <c r="D23" s="71"/>
      <c r="E23" s="186"/>
      <c r="F23" s="186"/>
      <c r="G23" s="45">
        <v>112897</v>
      </c>
      <c r="H23" s="186"/>
      <c r="I23" s="45">
        <v>112897</v>
      </c>
      <c r="K23" s="45">
        <v>69669</v>
      </c>
    </row>
    <row r="24" spans="1:11" ht="21.4" customHeight="1">
      <c r="A24" s="7"/>
      <c r="B24" s="11" t="s">
        <v>63</v>
      </c>
      <c r="C24" s="7"/>
      <c r="D24" s="7"/>
      <c r="E24" s="83"/>
      <c r="F24" s="83"/>
      <c r="G24" s="14">
        <v>76186</v>
      </c>
      <c r="H24" s="83"/>
      <c r="I24" s="14">
        <v>69385</v>
      </c>
      <c r="K24" s="14">
        <v>66006</v>
      </c>
    </row>
    <row r="25" spans="1:11" ht="21.4" customHeight="1">
      <c r="A25" s="7"/>
      <c r="B25" s="15" t="s">
        <v>62</v>
      </c>
      <c r="C25" s="7"/>
      <c r="D25" s="7"/>
      <c r="E25" s="91">
        <v>16</v>
      </c>
      <c r="F25" s="91"/>
      <c r="G25" s="19">
        <v>110</v>
      </c>
      <c r="H25" s="91"/>
      <c r="I25" s="19">
        <v>110</v>
      </c>
      <c r="J25" s="49"/>
      <c r="K25" s="19">
        <v>310</v>
      </c>
    </row>
    <row r="26" spans="1:11" s="169" customFormat="1" ht="21.4" customHeight="1">
      <c r="A26" s="165"/>
      <c r="B26" s="70" t="s">
        <v>209</v>
      </c>
      <c r="C26" s="70"/>
      <c r="D26" s="7"/>
      <c r="E26" s="166"/>
      <c r="F26" s="166"/>
      <c r="G26" s="167"/>
      <c r="H26" s="166"/>
      <c r="I26" s="167"/>
      <c r="J26" s="168"/>
      <c r="K26" s="167"/>
    </row>
    <row r="27" spans="1:11" s="169" customFormat="1" ht="21.4" customHeight="1">
      <c r="A27" s="165"/>
      <c r="B27" s="55"/>
      <c r="C27" s="70" t="s">
        <v>210</v>
      </c>
      <c r="D27" s="7"/>
      <c r="E27" s="166"/>
      <c r="F27" s="166"/>
      <c r="G27" s="167"/>
      <c r="H27" s="166"/>
      <c r="I27" s="167"/>
      <c r="J27" s="168"/>
      <c r="K27" s="167"/>
    </row>
    <row r="28" spans="1:11" s="169" customFormat="1" ht="21.4" customHeight="1">
      <c r="A28" s="165"/>
      <c r="B28" s="55"/>
      <c r="C28" s="55"/>
      <c r="D28" s="71" t="s">
        <v>211</v>
      </c>
      <c r="E28" s="166"/>
      <c r="F28" s="166"/>
      <c r="G28" s="167">
        <v>-10231</v>
      </c>
      <c r="H28" s="166"/>
      <c r="I28" s="167">
        <v>-10231</v>
      </c>
      <c r="J28" s="168"/>
      <c r="K28" s="167">
        <v>65423</v>
      </c>
    </row>
    <row r="29" spans="1:11" ht="21.4" customHeight="1">
      <c r="A29" s="11" t="s">
        <v>21</v>
      </c>
      <c r="B29" s="7"/>
      <c r="E29" s="91"/>
      <c r="F29" s="91"/>
      <c r="G29" s="21">
        <v>2423349</v>
      </c>
      <c r="H29" s="91"/>
      <c r="I29" s="21">
        <v>2416548</v>
      </c>
      <c r="K29" s="21">
        <v>1941280</v>
      </c>
    </row>
    <row r="30" spans="1:11" s="98" customFormat="1" ht="21.4" customHeight="1">
      <c r="A30" s="71" t="s">
        <v>212</v>
      </c>
      <c r="B30" s="71"/>
      <c r="D30" s="97"/>
      <c r="E30" s="163"/>
      <c r="F30" s="163"/>
      <c r="G30" s="170">
        <v>156710</v>
      </c>
      <c r="H30" s="163"/>
      <c r="I30" s="170">
        <v>162634</v>
      </c>
      <c r="K30" s="170">
        <v>121587</v>
      </c>
    </row>
    <row r="31" spans="1:11" ht="21.4" customHeight="1">
      <c r="A31" s="7" t="s">
        <v>79</v>
      </c>
      <c r="C31" s="7"/>
      <c r="D31" s="7"/>
      <c r="E31" s="91">
        <v>17</v>
      </c>
      <c r="F31" s="91"/>
      <c r="G31" s="19">
        <v>-16858</v>
      </c>
      <c r="H31" s="91"/>
      <c r="I31" s="19">
        <v>-16449</v>
      </c>
      <c r="J31" s="49"/>
      <c r="K31" s="99">
        <v>-17892</v>
      </c>
    </row>
    <row r="32" spans="1:11" ht="21.4" customHeight="1">
      <c r="A32" s="189" t="s">
        <v>248</v>
      </c>
      <c r="B32" s="190"/>
      <c r="C32" s="190"/>
      <c r="D32" s="190"/>
      <c r="E32" s="91"/>
      <c r="F32" s="91"/>
      <c r="G32" s="19"/>
      <c r="H32" s="91"/>
      <c r="I32" s="19"/>
      <c r="J32" s="49"/>
      <c r="K32" s="19"/>
    </row>
    <row r="33" spans="1:11" ht="21.4" customHeight="1">
      <c r="A33" s="189"/>
      <c r="B33" s="190" t="s">
        <v>132</v>
      </c>
      <c r="C33" s="190" t="s">
        <v>241</v>
      </c>
      <c r="D33" s="190"/>
      <c r="E33" s="91"/>
      <c r="F33" s="91"/>
      <c r="G33" s="20">
        <v>14</v>
      </c>
      <c r="H33" s="91"/>
      <c r="I33" s="20">
        <v>14</v>
      </c>
      <c r="J33" s="49"/>
      <c r="K33" s="20">
        <v>-68</v>
      </c>
    </row>
    <row r="34" spans="1:11" s="98" customFormat="1" ht="21.4" customHeight="1">
      <c r="A34" s="296"/>
      <c r="B34" s="296"/>
      <c r="C34" s="297"/>
      <c r="D34" s="297"/>
      <c r="E34" s="163"/>
      <c r="F34" s="163"/>
      <c r="G34" s="99"/>
      <c r="H34" s="303"/>
      <c r="I34" s="99"/>
      <c r="J34" s="298"/>
      <c r="K34" s="99"/>
    </row>
    <row r="35" spans="1:11" ht="21.4" customHeight="1">
      <c r="A35" s="331" t="s">
        <v>189</v>
      </c>
      <c r="C35" s="11"/>
      <c r="D35" s="7"/>
      <c r="E35" s="87"/>
      <c r="F35" s="87"/>
      <c r="G35" s="302">
        <v>139866</v>
      </c>
      <c r="H35" s="87"/>
      <c r="I35" s="302">
        <v>146199</v>
      </c>
      <c r="K35" s="302">
        <v>103627</v>
      </c>
    </row>
    <row r="36" spans="1:11" ht="21.4" customHeight="1">
      <c r="A36" s="71"/>
      <c r="C36" s="11"/>
      <c r="D36" s="7"/>
      <c r="E36" s="87"/>
      <c r="F36" s="87"/>
      <c r="G36" s="94"/>
      <c r="H36" s="87"/>
      <c r="I36" s="94"/>
      <c r="K36" s="94"/>
    </row>
    <row r="37" spans="1:11" ht="21.4" customHeight="1">
      <c r="A37" s="71"/>
      <c r="C37" s="11"/>
      <c r="D37" s="7"/>
      <c r="E37" s="87"/>
      <c r="F37" s="87"/>
      <c r="G37" s="94"/>
      <c r="H37" s="87"/>
      <c r="I37" s="94"/>
      <c r="K37" s="94"/>
    </row>
    <row r="38" spans="1:11" ht="21.4" customHeight="1">
      <c r="A38" s="71"/>
      <c r="C38" s="11"/>
      <c r="D38" s="7"/>
      <c r="E38" s="87"/>
      <c r="F38" s="87"/>
      <c r="G38" s="94"/>
      <c r="H38" s="87"/>
      <c r="I38" s="94"/>
      <c r="K38" s="94"/>
    </row>
    <row r="39" spans="1:11" ht="21.4" customHeight="1">
      <c r="A39" s="71"/>
      <c r="C39" s="11"/>
      <c r="D39" s="7"/>
      <c r="E39" s="87"/>
      <c r="F39" s="87"/>
      <c r="G39" s="94"/>
      <c r="H39" s="87"/>
      <c r="I39" s="94"/>
      <c r="K39" s="94"/>
    </row>
    <row r="40" spans="1:11" ht="21.4" customHeight="1">
      <c r="A40" s="71"/>
      <c r="C40" s="11"/>
      <c r="D40" s="7"/>
      <c r="E40" s="87"/>
      <c r="F40" s="87"/>
      <c r="G40" s="94"/>
      <c r="H40" s="87"/>
      <c r="I40" s="94"/>
      <c r="K40" s="94"/>
    </row>
    <row r="41" spans="1:11" ht="21.4" customHeight="1">
      <c r="A41" s="71"/>
      <c r="C41" s="11"/>
      <c r="D41" s="7"/>
      <c r="E41" s="87"/>
      <c r="F41" s="87"/>
      <c r="G41" s="94"/>
      <c r="H41" s="87"/>
      <c r="I41" s="94"/>
      <c r="K41" s="94"/>
    </row>
    <row r="42" spans="1:11" ht="21.4" customHeight="1">
      <c r="A42" s="71"/>
      <c r="C42" s="11"/>
      <c r="D42" s="7"/>
      <c r="E42" s="87"/>
      <c r="F42" s="87"/>
      <c r="G42" s="94"/>
      <c r="H42" s="87"/>
      <c r="I42" s="94"/>
      <c r="K42" s="94"/>
    </row>
    <row r="43" spans="1:11" ht="21.4" customHeight="1">
      <c r="A43" s="71"/>
      <c r="C43" s="11"/>
      <c r="D43" s="7"/>
      <c r="E43" s="87"/>
      <c r="F43" s="87"/>
      <c r="G43" s="94"/>
      <c r="H43" s="87"/>
      <c r="I43" s="94"/>
      <c r="K43" s="94"/>
    </row>
    <row r="44" spans="1:11" ht="21.75" customHeight="1">
      <c r="A44" s="11" t="s">
        <v>48</v>
      </c>
      <c r="B44" s="15"/>
      <c r="C44" s="11"/>
      <c r="D44" s="11"/>
      <c r="E44" s="11"/>
      <c r="F44" s="11"/>
      <c r="G44" s="11"/>
      <c r="H44" s="11"/>
      <c r="I44" s="14"/>
      <c r="J44" s="11"/>
      <c r="K44" s="132" t="s">
        <v>92</v>
      </c>
    </row>
    <row r="45" spans="1:11" ht="23.25">
      <c r="K45" s="13"/>
    </row>
    <row r="46" spans="1:11" ht="21.75" customHeight="1">
      <c r="I46" s="19"/>
      <c r="K46" s="19"/>
    </row>
    <row r="47" spans="1:11" ht="22.35" customHeight="1">
      <c r="K47" s="14"/>
    </row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8.5" customHeight="1"/>
    <row r="64" ht="28.5" customHeight="1"/>
    <row r="65" ht="28.5" customHeight="1"/>
    <row r="66" ht="28.5" customHeight="1"/>
    <row r="67" ht="28.5" customHeight="1"/>
    <row r="68" ht="28.5" customHeight="1"/>
    <row r="69" ht="28.5" customHeight="1"/>
    <row r="70" ht="28.5" customHeight="1"/>
    <row r="71" ht="28.5" customHeight="1"/>
    <row r="72" ht="28.5" customHeight="1"/>
    <row r="73" ht="28.5" customHeight="1"/>
  </sheetData>
  <mergeCells count="9">
    <mergeCell ref="G8:H8"/>
    <mergeCell ref="I8:K8"/>
    <mergeCell ref="G9:H9"/>
    <mergeCell ref="I9:K9"/>
    <mergeCell ref="A2:K2"/>
    <mergeCell ref="A3:K3"/>
    <mergeCell ref="A4:K4"/>
    <mergeCell ref="G6:K6"/>
    <mergeCell ref="G7:K7"/>
  </mergeCells>
  <phoneticPr fontId="7" type="noConversion"/>
  <pageMargins left="0.62992125984251968" right="0.11811023622047245" top="0.51181102362204722" bottom="0.23622047244094491" header="0" footer="0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99"/>
  </sheetPr>
  <dimension ref="A1:N419"/>
  <sheetViews>
    <sheetView view="pageBreakPreview" zoomScale="80" zoomScaleNormal="110" zoomScaleSheetLayoutView="80" workbookViewId="0">
      <selection activeCell="G29" sqref="G29"/>
    </sheetView>
  </sheetViews>
  <sheetFormatPr defaultColWidth="12.83203125" defaultRowHeight="23.25"/>
  <cols>
    <col min="1" max="3" width="2.83203125" style="204" customWidth="1"/>
    <col min="4" max="4" width="51.83203125" style="204" customWidth="1"/>
    <col min="5" max="5" width="10.83203125" style="204" customWidth="1"/>
    <col min="6" max="6" width="1.83203125" style="204" customWidth="1"/>
    <col min="7" max="7" width="18.83203125" style="204" customWidth="1"/>
    <col min="8" max="8" width="1.83203125" style="204" customWidth="1"/>
    <col min="9" max="9" width="18.83203125" style="204" customWidth="1"/>
    <col min="10" max="10" width="1.83203125" style="204" customWidth="1"/>
    <col min="11" max="11" width="18.83203125" style="204" customWidth="1"/>
    <col min="12" max="12" width="18.6640625" style="204" bestFit="1" customWidth="1"/>
    <col min="13" max="13" width="15.5" style="204" customWidth="1"/>
    <col min="14" max="14" width="20.6640625" style="204" bestFit="1" customWidth="1"/>
    <col min="15" max="16384" width="12.83203125" style="204"/>
  </cols>
  <sheetData>
    <row r="1" spans="1:14">
      <c r="K1" s="46" t="s">
        <v>84</v>
      </c>
    </row>
    <row r="2" spans="1:14" ht="22.15" customHeight="1">
      <c r="A2" s="201" t="s">
        <v>148</v>
      </c>
      <c r="B2" s="202"/>
      <c r="C2" s="202"/>
      <c r="D2" s="203"/>
      <c r="E2" s="203"/>
      <c r="F2" s="203"/>
      <c r="G2" s="203"/>
      <c r="H2" s="203"/>
      <c r="I2" s="203"/>
      <c r="J2" s="203"/>
      <c r="K2" s="203"/>
    </row>
    <row r="3" spans="1:14" ht="22.15" customHeight="1">
      <c r="A3" s="343" t="s">
        <v>159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</row>
    <row r="4" spans="1:14" ht="22.15" customHeight="1">
      <c r="A4" s="340" t="s">
        <v>157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</row>
    <row r="5" spans="1:14" ht="22.15" customHeight="1">
      <c r="A5" s="300"/>
      <c r="B5" s="300"/>
      <c r="C5" s="300"/>
      <c r="D5" s="300"/>
      <c r="E5" s="300"/>
      <c r="F5" s="300"/>
      <c r="G5" s="300"/>
      <c r="H5" s="300"/>
      <c r="I5" s="300"/>
      <c r="J5" s="300"/>
      <c r="K5" s="300"/>
    </row>
    <row r="6" spans="1:14" s="13" customFormat="1" ht="21.4" customHeight="1">
      <c r="A6" s="48"/>
      <c r="B6" s="47"/>
      <c r="C6" s="47"/>
      <c r="D6" s="47"/>
      <c r="E6" s="47"/>
      <c r="F6" s="47"/>
      <c r="G6" s="342" t="s">
        <v>41</v>
      </c>
      <c r="H6" s="342"/>
      <c r="I6" s="342"/>
      <c r="J6" s="342"/>
      <c r="K6" s="342"/>
    </row>
    <row r="7" spans="1:14" s="13" customFormat="1" ht="21.4" customHeight="1">
      <c r="A7" s="48"/>
      <c r="B7" s="47"/>
      <c r="C7" s="47"/>
      <c r="D7" s="27"/>
      <c r="G7" s="341" t="s">
        <v>231</v>
      </c>
      <c r="H7" s="341"/>
      <c r="I7" s="341"/>
      <c r="J7" s="341"/>
      <c r="K7" s="341"/>
    </row>
    <row r="8" spans="1:14" s="7" customFormat="1" ht="22.35" customHeight="1">
      <c r="B8" s="9"/>
      <c r="G8" s="342" t="s">
        <v>149</v>
      </c>
      <c r="H8" s="342"/>
      <c r="I8" s="342" t="s">
        <v>150</v>
      </c>
      <c r="J8" s="342"/>
      <c r="K8" s="342"/>
    </row>
    <row r="9" spans="1:14" s="7" customFormat="1" ht="22.35" customHeight="1">
      <c r="B9" s="9"/>
      <c r="G9" s="341"/>
      <c r="H9" s="342"/>
      <c r="I9" s="341" t="s">
        <v>151</v>
      </c>
      <c r="J9" s="341"/>
      <c r="K9" s="341"/>
    </row>
    <row r="10" spans="1:14" s="13" customFormat="1" ht="21.4" customHeight="1">
      <c r="E10" s="199"/>
      <c r="F10" s="199"/>
      <c r="G10" s="112" t="s">
        <v>158</v>
      </c>
      <c r="H10" s="199"/>
      <c r="I10" s="112" t="s">
        <v>158</v>
      </c>
      <c r="J10" s="44"/>
      <c r="K10" s="113" t="s">
        <v>129</v>
      </c>
    </row>
    <row r="11" spans="1:14" ht="23.65" customHeight="1">
      <c r="A11" s="209" t="s">
        <v>214</v>
      </c>
      <c r="B11" s="210"/>
      <c r="C11" s="210"/>
      <c r="D11" s="210"/>
      <c r="E11" s="211"/>
      <c r="G11" s="212"/>
      <c r="H11" s="213"/>
      <c r="I11" s="212"/>
      <c r="J11" s="213"/>
      <c r="K11" s="212"/>
      <c r="L11" s="214"/>
      <c r="M11" s="215"/>
      <c r="N11" s="214"/>
    </row>
    <row r="12" spans="1:14" ht="23.65" customHeight="1">
      <c r="A12" s="209" t="s">
        <v>160</v>
      </c>
      <c r="B12" s="216"/>
      <c r="C12" s="216"/>
      <c r="D12" s="217"/>
      <c r="E12" s="211"/>
      <c r="G12" s="212"/>
      <c r="H12" s="213"/>
      <c r="I12" s="212"/>
      <c r="J12" s="213"/>
      <c r="K12" s="212"/>
      <c r="L12" s="214"/>
      <c r="M12" s="215"/>
      <c r="N12" s="214"/>
    </row>
    <row r="13" spans="1:14" ht="23.65" customHeight="1">
      <c r="A13" s="209"/>
      <c r="B13" s="218" t="s">
        <v>161</v>
      </c>
      <c r="C13" s="216"/>
      <c r="D13" s="217"/>
      <c r="L13" s="214"/>
      <c r="M13" s="215"/>
      <c r="N13" s="214"/>
    </row>
    <row r="14" spans="1:14" ht="23.65" customHeight="1">
      <c r="A14" s="209"/>
      <c r="B14" s="218" t="s">
        <v>162</v>
      </c>
      <c r="C14" s="216"/>
      <c r="D14" s="217"/>
      <c r="L14" s="214"/>
      <c r="M14" s="215"/>
      <c r="N14" s="214"/>
    </row>
    <row r="15" spans="1:14" ht="23.65" customHeight="1">
      <c r="A15" s="209"/>
      <c r="B15" s="218"/>
      <c r="C15" s="218" t="s">
        <v>163</v>
      </c>
      <c r="D15" s="217"/>
      <c r="G15" s="215">
        <v>2108</v>
      </c>
      <c r="I15" s="219">
        <v>0</v>
      </c>
      <c r="K15" s="219">
        <v>0</v>
      </c>
      <c r="L15" s="214"/>
      <c r="M15" s="215"/>
      <c r="N15" s="214"/>
    </row>
    <row r="16" spans="1:14" ht="23.65" customHeight="1" thickBot="1">
      <c r="A16" s="233" t="s">
        <v>215</v>
      </c>
      <c r="B16" s="221"/>
      <c r="C16" s="221"/>
      <c r="D16" s="221"/>
      <c r="E16" s="211"/>
      <c r="G16" s="222">
        <v>141974</v>
      </c>
      <c r="H16" s="213"/>
      <c r="I16" s="222">
        <v>146199</v>
      </c>
      <c r="J16" s="213"/>
      <c r="K16" s="222">
        <v>103627</v>
      </c>
      <c r="L16" s="214"/>
      <c r="M16" s="215"/>
      <c r="N16" s="214"/>
    </row>
    <row r="17" spans="1:14" ht="23.65" customHeight="1" thickTop="1">
      <c r="A17" s="209"/>
      <c r="B17" s="221"/>
      <c r="C17" s="221"/>
      <c r="D17" s="221"/>
      <c r="E17" s="211"/>
      <c r="G17" s="223"/>
      <c r="H17" s="213"/>
      <c r="I17" s="223"/>
      <c r="J17" s="213"/>
      <c r="K17" s="223"/>
      <c r="L17" s="214"/>
      <c r="M17" s="215"/>
      <c r="N17" s="214"/>
    </row>
    <row r="18" spans="1:14" s="200" customFormat="1" ht="23.65" customHeight="1">
      <c r="A18" s="304" t="s">
        <v>242</v>
      </c>
      <c r="B18" s="305"/>
      <c r="C18" s="305"/>
      <c r="D18" s="305"/>
      <c r="E18" s="306"/>
      <c r="L18" s="307"/>
      <c r="M18" s="308"/>
      <c r="N18" s="307"/>
    </row>
    <row r="19" spans="1:14" s="200" customFormat="1" ht="23.65" customHeight="1">
      <c r="A19" s="13"/>
      <c r="B19" s="304" t="s">
        <v>164</v>
      </c>
      <c r="C19" s="305"/>
      <c r="D19" s="305"/>
      <c r="E19" s="306"/>
      <c r="G19" s="309">
        <v>142715</v>
      </c>
      <c r="H19" s="310"/>
      <c r="I19" s="309">
        <v>146199</v>
      </c>
      <c r="J19" s="310"/>
      <c r="K19" s="309">
        <v>103627</v>
      </c>
      <c r="L19" s="307"/>
      <c r="M19" s="308"/>
      <c r="N19" s="307"/>
    </row>
    <row r="20" spans="1:14" s="200" customFormat="1" ht="23.65" customHeight="1">
      <c r="A20" s="13"/>
      <c r="B20" s="304" t="s">
        <v>218</v>
      </c>
      <c r="C20" s="305"/>
      <c r="D20" s="305"/>
      <c r="E20" s="306"/>
      <c r="G20" s="223">
        <v>-2849</v>
      </c>
      <c r="H20" s="38"/>
      <c r="I20" s="223">
        <v>0</v>
      </c>
      <c r="J20" s="38"/>
      <c r="K20" s="223">
        <v>0</v>
      </c>
      <c r="L20" s="307"/>
      <c r="M20" s="308"/>
      <c r="N20" s="307"/>
    </row>
    <row r="21" spans="1:14" s="200" customFormat="1" ht="23.65" customHeight="1" thickBot="1">
      <c r="A21" s="13"/>
      <c r="B21" s="304"/>
      <c r="C21" s="305"/>
      <c r="D21" s="305"/>
      <c r="E21" s="306"/>
      <c r="G21" s="222">
        <v>139866</v>
      </c>
      <c r="H21" s="38"/>
      <c r="I21" s="222">
        <v>146199</v>
      </c>
      <c r="J21" s="38"/>
      <c r="K21" s="222">
        <v>103627</v>
      </c>
      <c r="L21" s="307"/>
      <c r="M21" s="308"/>
      <c r="N21" s="307"/>
    </row>
    <row r="22" spans="1:14" s="200" customFormat="1" ht="23.65" customHeight="1" thickTop="1">
      <c r="A22" s="7"/>
      <c r="B22" s="55"/>
      <c r="C22" s="55"/>
      <c r="D22" s="55"/>
      <c r="E22" s="306"/>
      <c r="G22" s="223"/>
      <c r="H22" s="38"/>
      <c r="I22" s="223"/>
      <c r="J22" s="38"/>
      <c r="K22" s="223"/>
      <c r="L22" s="307"/>
      <c r="M22" s="308"/>
      <c r="N22" s="307"/>
    </row>
    <row r="23" spans="1:14" s="200" customFormat="1" ht="23.65" customHeight="1">
      <c r="A23" s="311" t="s">
        <v>219</v>
      </c>
      <c r="B23" s="55"/>
      <c r="C23" s="55"/>
      <c r="D23" s="55"/>
      <c r="E23" s="306"/>
      <c r="L23" s="307"/>
      <c r="M23" s="308"/>
      <c r="N23" s="307"/>
    </row>
    <row r="24" spans="1:14" s="200" customFormat="1" ht="23.65" customHeight="1">
      <c r="A24" s="7"/>
      <c r="B24" s="304" t="s">
        <v>164</v>
      </c>
      <c r="C24" s="55"/>
      <c r="D24" s="55"/>
      <c r="E24" s="306"/>
      <c r="G24" s="332">
        <v>143874</v>
      </c>
      <c r="H24" s="38"/>
      <c r="I24" s="223">
        <v>146199</v>
      </c>
      <c r="J24" s="38"/>
      <c r="K24" s="223">
        <v>103627</v>
      </c>
      <c r="L24" s="307"/>
      <c r="M24" s="308"/>
      <c r="N24" s="307"/>
    </row>
    <row r="25" spans="1:14" s="200" customFormat="1" ht="23.65" customHeight="1">
      <c r="A25" s="7"/>
      <c r="B25" s="304" t="s">
        <v>218</v>
      </c>
      <c r="C25" s="55"/>
      <c r="D25" s="55"/>
      <c r="E25" s="306"/>
      <c r="G25" s="223">
        <v>-1900</v>
      </c>
      <c r="H25" s="38"/>
      <c r="I25" s="223">
        <v>0</v>
      </c>
      <c r="J25" s="38"/>
      <c r="K25" s="223">
        <v>0</v>
      </c>
      <c r="L25" s="307"/>
      <c r="M25" s="308"/>
      <c r="N25" s="307"/>
    </row>
    <row r="26" spans="1:14" s="200" customFormat="1" ht="23.65" customHeight="1" thickBot="1">
      <c r="A26" s="7"/>
      <c r="B26" s="304"/>
      <c r="C26" s="55"/>
      <c r="D26" s="55"/>
      <c r="E26" s="306"/>
      <c r="G26" s="222">
        <v>141974</v>
      </c>
      <c r="H26" s="38"/>
      <c r="I26" s="222">
        <v>146199</v>
      </c>
      <c r="J26" s="38"/>
      <c r="K26" s="222">
        <v>103627</v>
      </c>
      <c r="L26" s="307"/>
      <c r="M26" s="308"/>
      <c r="N26" s="307"/>
    </row>
    <row r="27" spans="1:14" ht="23.65" customHeight="1" thickTop="1">
      <c r="A27" s="189" t="s">
        <v>232</v>
      </c>
      <c r="B27" s="200"/>
      <c r="C27" s="200"/>
      <c r="D27" s="200"/>
      <c r="E27" s="224"/>
      <c r="G27" s="225"/>
      <c r="H27" s="221"/>
      <c r="I27" s="225"/>
      <c r="J27" s="221"/>
      <c r="K27" s="225"/>
    </row>
    <row r="28" spans="1:14" ht="23.65" customHeight="1">
      <c r="A28" s="189"/>
      <c r="B28" s="190" t="s">
        <v>233</v>
      </c>
      <c r="C28" s="200"/>
      <c r="D28" s="200"/>
      <c r="E28" s="211"/>
      <c r="G28" s="226">
        <v>0.31787727272727273</v>
      </c>
      <c r="H28" s="227"/>
      <c r="I28" s="226">
        <v>0.33227045454545456</v>
      </c>
      <c r="J28" s="227"/>
      <c r="K28" s="226">
        <v>0.23551590909090908</v>
      </c>
    </row>
    <row r="29" spans="1:14" ht="23.65" customHeight="1">
      <c r="A29" s="230"/>
      <c r="B29" s="189" t="s">
        <v>249</v>
      </c>
      <c r="C29" s="200"/>
      <c r="D29" s="231"/>
      <c r="E29" s="211"/>
    </row>
    <row r="30" spans="1:14" ht="23.65" customHeight="1">
      <c r="A30" s="189"/>
      <c r="B30" s="231"/>
      <c r="C30" s="232" t="s">
        <v>166</v>
      </c>
      <c r="D30" s="231"/>
      <c r="E30" s="211"/>
      <c r="G30" s="213">
        <v>440000000</v>
      </c>
      <c r="H30" s="228"/>
      <c r="I30" s="213">
        <v>440000000</v>
      </c>
      <c r="J30" s="228"/>
      <c r="K30" s="213">
        <v>440000000</v>
      </c>
    </row>
    <row r="31" spans="1:14" ht="23.65" customHeight="1">
      <c r="A31" s="221"/>
      <c r="B31" s="221"/>
      <c r="C31" s="221"/>
      <c r="D31" s="221"/>
      <c r="E31" s="211"/>
      <c r="G31" s="213"/>
      <c r="H31" s="228"/>
      <c r="I31" s="213"/>
      <c r="J31" s="228"/>
      <c r="K31" s="213"/>
    </row>
    <row r="32" spans="1:14" ht="23.65" customHeight="1">
      <c r="A32" s="221"/>
      <c r="B32" s="221"/>
      <c r="C32" s="221"/>
      <c r="D32" s="221"/>
      <c r="E32" s="211"/>
      <c r="G32" s="213"/>
      <c r="H32" s="228"/>
      <c r="I32" s="213"/>
      <c r="J32" s="228"/>
      <c r="K32" s="213"/>
    </row>
    <row r="33" spans="1:11" ht="23.65" customHeight="1">
      <c r="A33" s="221"/>
      <c r="B33" s="221"/>
      <c r="C33" s="221"/>
      <c r="D33" s="221"/>
      <c r="E33" s="211"/>
      <c r="G33" s="213"/>
      <c r="H33" s="228"/>
      <c r="I33" s="213"/>
      <c r="J33" s="228"/>
      <c r="K33" s="213"/>
    </row>
    <row r="34" spans="1:11" ht="23.65" customHeight="1">
      <c r="A34" s="221"/>
      <c r="B34" s="221"/>
      <c r="C34" s="221"/>
      <c r="D34" s="221"/>
      <c r="E34" s="211"/>
      <c r="G34" s="213"/>
      <c r="H34" s="228"/>
      <c r="I34" s="213"/>
      <c r="J34" s="228"/>
      <c r="K34" s="213"/>
    </row>
    <row r="35" spans="1:11" ht="23.65" customHeight="1">
      <c r="A35" s="221"/>
      <c r="B35" s="221"/>
      <c r="C35" s="221"/>
      <c r="D35" s="221"/>
      <c r="E35" s="211"/>
      <c r="G35" s="213"/>
      <c r="H35" s="228"/>
      <c r="I35" s="213"/>
      <c r="J35" s="228"/>
      <c r="K35" s="213"/>
    </row>
    <row r="36" spans="1:11" ht="23.65" customHeight="1">
      <c r="A36" s="221"/>
      <c r="B36" s="221"/>
      <c r="C36" s="221"/>
      <c r="D36" s="221"/>
      <c r="E36" s="211"/>
      <c r="G36" s="213"/>
      <c r="H36" s="228"/>
      <c r="I36" s="213"/>
      <c r="J36" s="228"/>
      <c r="K36" s="213"/>
    </row>
    <row r="37" spans="1:11" ht="23.65" customHeight="1">
      <c r="A37" s="221"/>
      <c r="B37" s="221"/>
      <c r="C37" s="221"/>
      <c r="D37" s="221"/>
      <c r="E37" s="211"/>
      <c r="G37" s="213"/>
      <c r="H37" s="228"/>
      <c r="I37" s="213"/>
      <c r="J37" s="228"/>
      <c r="K37" s="213"/>
    </row>
    <row r="38" spans="1:11" ht="23.65" customHeight="1">
      <c r="A38" s="221"/>
      <c r="B38" s="221"/>
      <c r="C38" s="221"/>
      <c r="D38" s="221"/>
      <c r="E38" s="211"/>
      <c r="G38" s="213"/>
      <c r="H38" s="228"/>
      <c r="I38" s="213"/>
      <c r="J38" s="228"/>
      <c r="K38" s="213"/>
    </row>
    <row r="39" spans="1:11" ht="23.65" customHeight="1">
      <c r="A39" s="221"/>
      <c r="B39" s="221"/>
      <c r="C39" s="221"/>
      <c r="D39" s="221"/>
      <c r="E39" s="211"/>
      <c r="G39" s="213"/>
      <c r="H39" s="228"/>
      <c r="I39" s="213"/>
      <c r="J39" s="228"/>
      <c r="K39" s="213"/>
    </row>
    <row r="40" spans="1:11" ht="23.65" customHeight="1">
      <c r="A40" s="221"/>
      <c r="B40" s="221"/>
      <c r="C40" s="221"/>
      <c r="D40" s="221"/>
      <c r="E40" s="211"/>
      <c r="G40" s="213"/>
      <c r="H40" s="228"/>
      <c r="I40" s="213"/>
      <c r="J40" s="228"/>
      <c r="K40" s="213"/>
    </row>
    <row r="41" spans="1:11" ht="22.15" customHeight="1">
      <c r="A41" s="11" t="s">
        <v>48</v>
      </c>
      <c r="B41" s="221"/>
      <c r="C41" s="221"/>
      <c r="D41" s="221"/>
      <c r="K41" s="229" t="s">
        <v>165</v>
      </c>
    </row>
    <row r="42" spans="1:11" ht="22.15" customHeight="1"/>
    <row r="43" spans="1:11" ht="28.5" customHeight="1"/>
    <row r="44" spans="1:11" ht="28.5" customHeight="1"/>
    <row r="45" spans="1:11" ht="28.5" customHeight="1"/>
    <row r="46" spans="1:11" ht="28.5" customHeight="1"/>
    <row r="47" spans="1:11" ht="28.5" customHeight="1"/>
    <row r="48" spans="1:11" ht="28.5" customHeight="1"/>
    <row r="49" ht="28.5" customHeight="1"/>
    <row r="50" ht="28.5" customHeight="1"/>
    <row r="51" ht="28.5" customHeight="1"/>
    <row r="52" ht="28.5" customHeight="1"/>
    <row r="53" ht="28.5" customHeight="1"/>
    <row r="54" ht="28.5" customHeight="1"/>
    <row r="55" ht="28.5" customHeight="1"/>
    <row r="56" ht="28.5" customHeight="1"/>
    <row r="57" ht="28.5" customHeight="1"/>
    <row r="58" ht="28.5" customHeight="1"/>
    <row r="59" ht="28.5" customHeight="1"/>
    <row r="60" ht="28.5" customHeight="1"/>
    <row r="61" ht="28.5" customHeight="1"/>
    <row r="62" ht="28.5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  <row r="387" ht="23.1" customHeight="1"/>
    <row r="388" ht="23.1" customHeight="1"/>
    <row r="389" ht="23.1" customHeight="1"/>
    <row r="390" ht="23.1" customHeight="1"/>
    <row r="391" ht="23.1" customHeight="1"/>
    <row r="392" ht="23.1" customHeight="1"/>
    <row r="393" ht="23.1" customHeight="1"/>
    <row r="394" ht="23.1" customHeight="1"/>
    <row r="395" ht="23.1" customHeight="1"/>
    <row r="396" ht="23.1" customHeight="1"/>
    <row r="397" ht="23.1" customHeight="1"/>
    <row r="398" ht="23.1" customHeight="1"/>
    <row r="399" ht="23.1" customHeight="1"/>
    <row r="400" ht="23.1" customHeight="1"/>
    <row r="401" ht="23.1" customHeight="1"/>
    <row r="402" ht="23.1" customHeight="1"/>
    <row r="403" ht="23.1" customHeight="1"/>
    <row r="404" ht="23.1" customHeight="1"/>
    <row r="405" ht="23.1" customHeight="1"/>
    <row r="406" ht="23.1" customHeight="1"/>
    <row r="407" ht="23.1" customHeight="1"/>
    <row r="408" ht="23.1" customHeight="1"/>
    <row r="409" ht="23.1" customHeight="1"/>
    <row r="410" ht="23.1" customHeight="1"/>
    <row r="411" ht="23.1" customHeight="1"/>
    <row r="412" ht="23.1" customHeight="1"/>
    <row r="413" ht="23.1" customHeight="1"/>
    <row r="414" ht="23.1" customHeight="1"/>
    <row r="415" ht="23.1" customHeight="1"/>
    <row r="416" ht="23.1" customHeight="1"/>
    <row r="417" ht="23.1" customHeight="1"/>
    <row r="418" ht="23.1" customHeight="1"/>
    <row r="419" ht="23.1" customHeight="1"/>
  </sheetData>
  <mergeCells count="8">
    <mergeCell ref="I9:K9"/>
    <mergeCell ref="A3:K3"/>
    <mergeCell ref="A4:K4"/>
    <mergeCell ref="G6:K6"/>
    <mergeCell ref="G7:K7"/>
    <mergeCell ref="G8:H8"/>
    <mergeCell ref="I8:K8"/>
    <mergeCell ref="G9:H9"/>
  </mergeCells>
  <pageMargins left="0.62992125984251968" right="0.11811023622047245" top="0.51181102362204722" bottom="0.11811023622047245" header="0" footer="0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theme="7"/>
  </sheetPr>
  <dimension ref="A1:N43"/>
  <sheetViews>
    <sheetView view="pageBreakPreview" topLeftCell="A7" zoomScaleNormal="100" zoomScaleSheetLayoutView="100" workbookViewId="0">
      <selection activeCell="G20" sqref="G20"/>
    </sheetView>
  </sheetViews>
  <sheetFormatPr defaultColWidth="9.33203125" defaultRowHeight="20.100000000000001" customHeight="1"/>
  <cols>
    <col min="1" max="1" width="3.33203125" style="13" customWidth="1"/>
    <col min="2" max="2" width="58" style="13" customWidth="1"/>
    <col min="3" max="3" width="15.33203125" style="13" customWidth="1"/>
    <col min="4" max="4" width="1.6640625" style="13" customWidth="1"/>
    <col min="5" max="5" width="14.33203125" style="50" customWidth="1"/>
    <col min="6" max="6" width="1.83203125" style="50" customWidth="1"/>
    <col min="7" max="7" width="14.33203125" style="50" customWidth="1"/>
    <col min="8" max="8" width="1.83203125" style="50" customWidth="1"/>
    <col min="9" max="9" width="15" style="50" customWidth="1"/>
    <col min="10" max="10" width="1.83203125" style="50" customWidth="1"/>
    <col min="11" max="11" width="17.5" style="50" customWidth="1"/>
    <col min="12" max="12" width="1.83203125" style="50" customWidth="1"/>
    <col min="13" max="13" width="13.33203125" style="50" customWidth="1"/>
    <col min="14" max="16384" width="9.33203125" style="13"/>
  </cols>
  <sheetData>
    <row r="1" spans="1:14" ht="23.25" customHeight="1">
      <c r="M1" s="46" t="s">
        <v>45</v>
      </c>
    </row>
    <row r="2" spans="1:14" ht="21.75" customHeight="1">
      <c r="K2" s="46"/>
      <c r="L2" s="46"/>
      <c r="M2" s="46" t="s">
        <v>46</v>
      </c>
    </row>
    <row r="3" spans="1:14" ht="21.75" customHeight="1"/>
    <row r="4" spans="1:14" s="54" customFormat="1" ht="21.75" customHeight="1">
      <c r="A4" s="344" t="s">
        <v>0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</row>
    <row r="5" spans="1:14" s="54" customFormat="1" ht="21.75" customHeight="1">
      <c r="A5" s="344" t="s">
        <v>22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</row>
    <row r="6" spans="1:14" s="54" customFormat="1" ht="21.75" customHeight="1">
      <c r="A6" s="340" t="s">
        <v>97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</row>
    <row r="7" spans="1:14" s="54" customFormat="1" ht="15" customHeight="1">
      <c r="A7" s="51"/>
      <c r="B7" s="52"/>
      <c r="C7" s="52"/>
      <c r="D7" s="52"/>
      <c r="E7" s="53"/>
      <c r="F7" s="53"/>
      <c r="G7" s="53"/>
      <c r="H7" s="53"/>
      <c r="I7" s="53"/>
      <c r="J7" s="53"/>
      <c r="K7" s="53"/>
      <c r="L7" s="53"/>
      <c r="M7" s="53"/>
    </row>
    <row r="8" spans="1:14" s="55" customFormat="1" ht="20.100000000000001" customHeight="1">
      <c r="E8" s="56" t="s">
        <v>41</v>
      </c>
      <c r="F8" s="56"/>
      <c r="G8" s="56"/>
      <c r="H8" s="56"/>
      <c r="I8" s="56"/>
      <c r="J8" s="56"/>
      <c r="K8" s="56"/>
      <c r="L8" s="56"/>
      <c r="M8" s="56"/>
    </row>
    <row r="9" spans="1:14" s="55" customFormat="1" ht="20.100000000000001" customHeight="1">
      <c r="D9" s="59"/>
      <c r="E9" s="345" t="s">
        <v>72</v>
      </c>
      <c r="F9" s="114"/>
      <c r="G9" s="345" t="s">
        <v>73</v>
      </c>
      <c r="H9" s="114"/>
      <c r="I9" s="348" t="s">
        <v>51</v>
      </c>
      <c r="J9" s="348"/>
      <c r="K9" s="348"/>
      <c r="L9" s="114"/>
      <c r="M9" s="350" t="s">
        <v>100</v>
      </c>
    </row>
    <row r="10" spans="1:14" s="55" customFormat="1" ht="20.100000000000001" customHeight="1">
      <c r="D10" s="59"/>
      <c r="E10" s="346"/>
      <c r="F10" s="114"/>
      <c r="G10" s="346"/>
      <c r="H10" s="114"/>
      <c r="I10" s="349"/>
      <c r="J10" s="349"/>
      <c r="K10" s="349"/>
      <c r="L10" s="114"/>
      <c r="M10" s="351"/>
    </row>
    <row r="11" spans="1:14" s="57" customFormat="1" ht="20.100000000000001" customHeight="1">
      <c r="D11" s="115"/>
      <c r="E11" s="346"/>
      <c r="F11" s="116"/>
      <c r="G11" s="346"/>
      <c r="H11" s="115"/>
      <c r="I11" s="353" t="s">
        <v>52</v>
      </c>
      <c r="J11" s="117"/>
      <c r="K11" s="353" t="s">
        <v>14</v>
      </c>
      <c r="L11" s="116"/>
      <c r="M11" s="351"/>
    </row>
    <row r="12" spans="1:14" s="57" customFormat="1" ht="20.100000000000001" customHeight="1">
      <c r="C12" s="174" t="s">
        <v>61</v>
      </c>
      <c r="D12" s="115"/>
      <c r="E12" s="347"/>
      <c r="F12" s="116"/>
      <c r="G12" s="347"/>
      <c r="H12" s="116"/>
      <c r="I12" s="354"/>
      <c r="J12" s="116"/>
      <c r="K12" s="354"/>
      <c r="L12" s="116"/>
      <c r="M12" s="352"/>
    </row>
    <row r="13" spans="1:14" s="55" customFormat="1" ht="23.25" customHeight="1">
      <c r="A13" s="58" t="s">
        <v>104</v>
      </c>
      <c r="B13" s="59"/>
      <c r="C13" s="59"/>
      <c r="D13" s="59"/>
      <c r="E13" s="60"/>
      <c r="F13" s="60"/>
      <c r="G13" s="60"/>
      <c r="H13" s="60"/>
      <c r="I13" s="60"/>
      <c r="J13" s="60"/>
      <c r="K13" s="60"/>
      <c r="L13" s="60"/>
      <c r="M13" s="60"/>
    </row>
    <row r="14" spans="1:14" s="55" customFormat="1" ht="23.25" customHeight="1">
      <c r="A14" s="110" t="s">
        <v>105</v>
      </c>
      <c r="B14" s="60"/>
      <c r="C14" s="60"/>
      <c r="D14" s="60"/>
      <c r="E14" s="68">
        <v>399439</v>
      </c>
      <c r="F14" s="68"/>
      <c r="G14" s="106">
        <v>876616</v>
      </c>
      <c r="H14" s="68"/>
      <c r="I14" s="68">
        <v>60000</v>
      </c>
      <c r="J14" s="68"/>
      <c r="K14" s="68">
        <v>2259762</v>
      </c>
      <c r="L14" s="68"/>
      <c r="M14" s="64">
        <f>SUM(E14:K14)</f>
        <v>3595817</v>
      </c>
      <c r="N14" s="93"/>
    </row>
    <row r="15" spans="1:14" s="55" customFormat="1" ht="23.25" customHeight="1">
      <c r="A15" s="110" t="s">
        <v>112</v>
      </c>
      <c r="B15" s="60"/>
      <c r="C15" s="175">
        <v>3</v>
      </c>
      <c r="D15" s="60"/>
      <c r="E15" s="171"/>
      <c r="F15" s="68"/>
      <c r="G15" s="172"/>
      <c r="H15" s="68"/>
      <c r="I15" s="171"/>
      <c r="J15" s="68"/>
      <c r="K15" s="171">
        <v>55788</v>
      </c>
      <c r="L15" s="68"/>
      <c r="M15" s="173">
        <f>SUM(E15:K15)</f>
        <v>55788</v>
      </c>
      <c r="N15" s="93"/>
    </row>
    <row r="16" spans="1:14" s="55" customFormat="1" ht="23.25" customHeight="1">
      <c r="A16" s="176" t="s">
        <v>113</v>
      </c>
      <c r="B16" s="177"/>
      <c r="C16" s="60"/>
      <c r="D16" s="60"/>
      <c r="E16" s="68">
        <f>SUM(E14:E15)</f>
        <v>399439</v>
      </c>
      <c r="F16" s="68"/>
      <c r="G16" s="106">
        <f>SUM(G14:G15)</f>
        <v>876616</v>
      </c>
      <c r="H16" s="68"/>
      <c r="I16" s="68">
        <f>SUM(I14:I15)</f>
        <v>60000</v>
      </c>
      <c r="J16" s="68"/>
      <c r="K16" s="68">
        <f>SUM(K14:K15)</f>
        <v>2315550</v>
      </c>
      <c r="L16" s="68"/>
      <c r="M16" s="64">
        <f>SUM(M14:M15)</f>
        <v>3651605</v>
      </c>
      <c r="N16" s="93"/>
    </row>
    <row r="17" spans="1:13" s="55" customFormat="1" ht="23.25" customHeight="1">
      <c r="A17" s="110" t="s">
        <v>81</v>
      </c>
      <c r="B17" s="59"/>
      <c r="C17" s="59"/>
      <c r="D17" s="59"/>
      <c r="E17" s="61">
        <v>0</v>
      </c>
      <c r="F17" s="60"/>
      <c r="G17" s="61">
        <v>0</v>
      </c>
      <c r="H17" s="60"/>
      <c r="I17" s="63">
        <v>0</v>
      </c>
      <c r="J17" s="60"/>
      <c r="K17" s="62" t="e">
        <f>INCOME!#REF!</f>
        <v>#REF!</v>
      </c>
      <c r="L17" s="60"/>
      <c r="M17" s="62" t="e">
        <f>SUM(E17:K17)</f>
        <v>#REF!</v>
      </c>
    </row>
    <row r="18" spans="1:13" s="55" customFormat="1" ht="23.25" customHeight="1" thickBot="1">
      <c r="A18" s="110" t="s">
        <v>106</v>
      </c>
      <c r="B18" s="59"/>
      <c r="C18" s="59"/>
      <c r="D18" s="59"/>
      <c r="E18" s="96">
        <f>SUM(E16:E17)</f>
        <v>399439</v>
      </c>
      <c r="F18" s="60"/>
      <c r="G18" s="96">
        <f>SUM(G16:G17)</f>
        <v>876616</v>
      </c>
      <c r="H18" s="60"/>
      <c r="I18" s="96">
        <f>SUM(I16:I17)</f>
        <v>60000</v>
      </c>
      <c r="J18" s="60"/>
      <c r="K18" s="96" t="e">
        <f>SUM(K16:K17)</f>
        <v>#REF!</v>
      </c>
      <c r="L18" s="60"/>
      <c r="M18" s="96" t="e">
        <f>SUM(M16:M17)</f>
        <v>#REF!</v>
      </c>
    </row>
    <row r="19" spans="1:13" s="55" customFormat="1" ht="23.25" customHeight="1" thickTop="1">
      <c r="A19" s="59"/>
      <c r="B19" s="59"/>
      <c r="C19" s="59"/>
      <c r="D19" s="59"/>
      <c r="E19" s="82"/>
      <c r="F19" s="60"/>
      <c r="G19" s="82"/>
      <c r="H19" s="60"/>
      <c r="I19" s="61"/>
      <c r="J19" s="60"/>
      <c r="K19" s="61"/>
      <c r="L19" s="60"/>
      <c r="M19" s="82"/>
    </row>
    <row r="20" spans="1:13" s="55" customFormat="1" ht="23.25" customHeight="1">
      <c r="A20" s="58" t="s">
        <v>101</v>
      </c>
      <c r="B20" s="59"/>
      <c r="C20" s="59"/>
      <c r="D20" s="59"/>
      <c r="E20" s="60"/>
      <c r="F20" s="60"/>
      <c r="G20" s="60"/>
      <c r="H20" s="60"/>
      <c r="I20" s="60"/>
      <c r="J20" s="60"/>
      <c r="K20" s="60"/>
      <c r="L20" s="60"/>
      <c r="M20" s="60"/>
    </row>
    <row r="21" spans="1:13" s="55" customFormat="1" ht="23.25" customHeight="1">
      <c r="A21" s="111" t="s">
        <v>102</v>
      </c>
      <c r="B21" s="149"/>
      <c r="C21" s="149"/>
      <c r="D21" s="150"/>
      <c r="E21" s="68">
        <v>399439</v>
      </c>
      <c r="F21" s="68"/>
      <c r="G21" s="106">
        <v>876616</v>
      </c>
      <c r="H21" s="100"/>
      <c r="I21" s="68">
        <v>60000</v>
      </c>
      <c r="J21" s="100"/>
      <c r="K21" s="68">
        <v>2073471</v>
      </c>
      <c r="L21" s="100"/>
      <c r="M21" s="64">
        <f>+SUM(E21:K21)</f>
        <v>3409526</v>
      </c>
    </row>
    <row r="22" spans="1:13" s="55" customFormat="1" ht="23.25" customHeight="1">
      <c r="A22" s="110" t="s">
        <v>81</v>
      </c>
      <c r="B22" s="59"/>
      <c r="C22" s="59"/>
      <c r="D22" s="59"/>
      <c r="E22" s="95">
        <v>0</v>
      </c>
      <c r="F22" s="151"/>
      <c r="G22" s="95">
        <v>0</v>
      </c>
      <c r="H22" s="151"/>
      <c r="I22" s="95">
        <v>0</v>
      </c>
      <c r="J22" s="151"/>
      <c r="K22" s="128" t="e">
        <f>+INCOME!#REF!</f>
        <v>#REF!</v>
      </c>
      <c r="L22" s="152"/>
      <c r="M22" s="64" t="e">
        <f>+SUM(E22:K22)</f>
        <v>#REF!</v>
      </c>
    </row>
    <row r="23" spans="1:13" ht="23.25" customHeight="1" thickBot="1">
      <c r="A23" s="110" t="s">
        <v>103</v>
      </c>
      <c r="B23" s="59"/>
      <c r="C23" s="59"/>
      <c r="D23" s="59"/>
      <c r="E23" s="153">
        <v>399439</v>
      </c>
      <c r="F23" s="64"/>
      <c r="G23" s="153">
        <v>876616</v>
      </c>
      <c r="H23" s="64"/>
      <c r="I23" s="153">
        <v>60000</v>
      </c>
      <c r="J23" s="64"/>
      <c r="K23" s="153" t="e">
        <f>SUM(K21:K22)</f>
        <v>#REF!</v>
      </c>
      <c r="L23" s="64"/>
      <c r="M23" s="153" t="e">
        <f>SUM(M21:M22)</f>
        <v>#REF!</v>
      </c>
    </row>
    <row r="24" spans="1:13" ht="21.75" customHeight="1" thickTop="1">
      <c r="A24" s="59"/>
      <c r="B24" s="59"/>
      <c r="C24" s="59"/>
      <c r="D24" s="59"/>
      <c r="E24" s="64"/>
      <c r="F24" s="64"/>
      <c r="G24" s="64"/>
      <c r="H24" s="64"/>
      <c r="I24" s="64"/>
      <c r="J24" s="64"/>
      <c r="K24" s="64"/>
      <c r="L24" s="64"/>
      <c r="M24" s="64"/>
    </row>
    <row r="25" spans="1:13" ht="21.75" customHeight="1">
      <c r="A25" s="59"/>
      <c r="B25" s="59"/>
      <c r="C25" s="59"/>
      <c r="D25" s="59"/>
      <c r="E25" s="64"/>
      <c r="F25" s="64"/>
      <c r="G25" s="64"/>
      <c r="H25" s="64"/>
      <c r="I25" s="64"/>
      <c r="J25" s="64"/>
      <c r="K25" s="64"/>
      <c r="L25" s="64"/>
      <c r="M25" s="64"/>
    </row>
    <row r="26" spans="1:13" ht="26.25">
      <c r="A26" s="110"/>
      <c r="B26" s="59"/>
      <c r="C26" s="59"/>
      <c r="D26" s="59"/>
      <c r="E26" s="64"/>
      <c r="F26" s="64"/>
      <c r="G26" s="64"/>
      <c r="H26" s="64"/>
      <c r="I26" s="64"/>
      <c r="J26" s="64"/>
      <c r="K26" s="64"/>
      <c r="L26" s="64"/>
      <c r="M26" s="64"/>
    </row>
    <row r="27" spans="1:13" ht="26.25">
      <c r="A27" s="59"/>
      <c r="B27" s="59"/>
      <c r="C27" s="59"/>
      <c r="D27" s="59"/>
      <c r="E27" s="64"/>
      <c r="F27" s="64"/>
      <c r="G27" s="64"/>
      <c r="H27" s="64"/>
      <c r="I27" s="64"/>
      <c r="J27" s="64"/>
      <c r="K27" s="64"/>
      <c r="L27" s="64"/>
      <c r="M27" s="64"/>
    </row>
    <row r="28" spans="1:13" ht="26.25">
      <c r="B28" s="59"/>
      <c r="C28" s="59"/>
      <c r="D28" s="59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26.25">
      <c r="B29" s="7"/>
      <c r="C29" s="7"/>
      <c r="D29" s="7"/>
    </row>
    <row r="30" spans="1:13" ht="23.25"/>
    <row r="31" spans="1:13" ht="23.25"/>
    <row r="32" spans="1:13" ht="23.25"/>
    <row r="33" spans="1:13" ht="23.25"/>
    <row r="34" spans="1:13" ht="23.25"/>
    <row r="35" spans="1:13" ht="23.25"/>
    <row r="36" spans="1:13" ht="23.25"/>
    <row r="37" spans="1:13" ht="23.25"/>
    <row r="38" spans="1:13" ht="23.25"/>
    <row r="39" spans="1:13" ht="23.25"/>
    <row r="40" spans="1:13" ht="23.25"/>
    <row r="41" spans="1:13" ht="26.25">
      <c r="A41" s="11" t="s">
        <v>48</v>
      </c>
      <c r="M41" s="132" t="s">
        <v>94</v>
      </c>
    </row>
    <row r="42" spans="1:13" ht="23.25"/>
    <row r="43" spans="1:13" ht="23.25"/>
  </sheetData>
  <mergeCells count="9">
    <mergeCell ref="A4:M4"/>
    <mergeCell ref="A5:M5"/>
    <mergeCell ref="A6:M6"/>
    <mergeCell ref="E9:E12"/>
    <mergeCell ref="G9:G12"/>
    <mergeCell ref="I9:K10"/>
    <mergeCell ref="M9:M12"/>
    <mergeCell ref="I11:I12"/>
    <mergeCell ref="K11:K12"/>
  </mergeCells>
  <pageMargins left="0.6692913385826772" right="0.19685039370078741" top="0.47244094488188981" bottom="0" header="1.4960629921259843" footer="0"/>
  <pageSetup paperSize="9" scale="8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CFF66"/>
  </sheetPr>
  <dimension ref="A1:V36"/>
  <sheetViews>
    <sheetView view="pageBreakPreview" zoomScale="86" zoomScaleSheetLayoutView="86" workbookViewId="0">
      <selection activeCell="U24" sqref="U24"/>
    </sheetView>
  </sheetViews>
  <sheetFormatPr defaultColWidth="12.1640625" defaultRowHeight="23.25"/>
  <cols>
    <col min="1" max="3" width="2.5" style="220" customWidth="1"/>
    <col min="4" max="4" width="49.83203125" style="220" customWidth="1"/>
    <col min="5" max="5" width="10.83203125" style="235" customWidth="1"/>
    <col min="6" max="6" width="1.1640625" style="235" customWidth="1"/>
    <col min="7" max="7" width="18" style="220" customWidth="1"/>
    <col min="8" max="8" width="1.1640625" style="220" customWidth="1"/>
    <col min="9" max="9" width="18" style="220" customWidth="1"/>
    <col min="10" max="10" width="1.1640625" style="220" customWidth="1"/>
    <col min="11" max="11" width="18" style="220" customWidth="1"/>
    <col min="12" max="12" width="1.1640625" style="220" customWidth="1"/>
    <col min="13" max="13" width="18" style="220" customWidth="1"/>
    <col min="14" max="14" width="1.1640625" style="220" customWidth="1"/>
    <col min="15" max="15" width="22.6640625" style="220" customWidth="1"/>
    <col min="16" max="16" width="1.1640625" style="220" customWidth="1"/>
    <col min="17" max="17" width="18" style="220" customWidth="1"/>
    <col min="18" max="18" width="1.1640625" style="220" customWidth="1"/>
    <col min="19" max="19" width="18" style="220" customWidth="1"/>
    <col min="20" max="20" width="1.1640625" style="220" customWidth="1"/>
    <col min="21" max="21" width="18" style="220" customWidth="1"/>
    <col min="22" max="22" width="23.6640625" style="220" customWidth="1"/>
    <col min="23" max="23" width="17.33203125" style="220" bestFit="1" customWidth="1"/>
    <col min="24" max="16384" width="12.1640625" style="220"/>
  </cols>
  <sheetData>
    <row r="1" spans="1:22">
      <c r="U1" s="327" t="s">
        <v>191</v>
      </c>
    </row>
    <row r="2" spans="1:22" ht="23.25" customHeight="1">
      <c r="A2" s="201" t="s">
        <v>148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</row>
    <row r="3" spans="1:22" ht="23.25" customHeight="1">
      <c r="A3" s="355" t="s">
        <v>22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</row>
    <row r="4" spans="1:22" ht="23.25" customHeight="1">
      <c r="A4" s="205" t="s">
        <v>157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</row>
    <row r="5" spans="1:22" ht="23.25" customHeight="1">
      <c r="A5" s="234" t="s">
        <v>149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</row>
    <row r="6" spans="1:22" ht="23.25" customHeight="1">
      <c r="A6" s="234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</row>
    <row r="7" spans="1:22" ht="23.25" customHeight="1">
      <c r="G7" s="236" t="s">
        <v>47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</row>
    <row r="8" spans="1:22" ht="23.25" customHeight="1">
      <c r="G8" s="237" t="s">
        <v>164</v>
      </c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8"/>
      <c r="S8" s="239" t="s">
        <v>167</v>
      </c>
      <c r="T8" s="238"/>
      <c r="U8" s="239" t="s">
        <v>168</v>
      </c>
    </row>
    <row r="9" spans="1:22" s="240" customFormat="1" ht="23.25" customHeight="1">
      <c r="E9" s="235"/>
      <c r="F9" s="235"/>
      <c r="G9" s="241" t="s">
        <v>169</v>
      </c>
      <c r="I9" s="242" t="s">
        <v>170</v>
      </c>
      <c r="K9" s="356" t="s">
        <v>51</v>
      </c>
      <c r="L9" s="356"/>
      <c r="M9" s="356"/>
      <c r="O9" s="240" t="s">
        <v>171</v>
      </c>
      <c r="Q9" s="239" t="s">
        <v>172</v>
      </c>
      <c r="S9" s="239" t="s">
        <v>173</v>
      </c>
      <c r="U9" s="239" t="s">
        <v>174</v>
      </c>
    </row>
    <row r="10" spans="1:22" s="240" customFormat="1" ht="23.25" customHeight="1">
      <c r="E10" s="235"/>
      <c r="F10" s="235"/>
      <c r="G10" s="243" t="s">
        <v>175</v>
      </c>
      <c r="I10" s="244" t="s">
        <v>237</v>
      </c>
      <c r="K10" s="357"/>
      <c r="L10" s="357"/>
      <c r="M10" s="357"/>
      <c r="O10" s="240" t="s">
        <v>176</v>
      </c>
      <c r="Q10" s="239" t="s">
        <v>177</v>
      </c>
      <c r="S10" s="245" t="s">
        <v>178</v>
      </c>
      <c r="U10" s="245" t="s">
        <v>179</v>
      </c>
    </row>
    <row r="11" spans="1:22" s="240" customFormat="1" ht="23.25" customHeight="1">
      <c r="E11" s="235"/>
      <c r="F11" s="235"/>
      <c r="G11" s="243" t="s">
        <v>124</v>
      </c>
      <c r="I11" s="246"/>
      <c r="K11" s="247" t="s">
        <v>52</v>
      </c>
      <c r="L11" s="248"/>
      <c r="M11" s="247" t="s">
        <v>14</v>
      </c>
      <c r="O11" s="249" t="s">
        <v>180</v>
      </c>
      <c r="Q11" s="245"/>
      <c r="S11" s="250"/>
      <c r="U11" s="250"/>
    </row>
    <row r="12" spans="1:22" s="240" customFormat="1" ht="23.25" customHeight="1">
      <c r="E12" s="235"/>
      <c r="F12" s="235"/>
      <c r="G12" s="243"/>
      <c r="I12" s="246"/>
      <c r="K12" s="247"/>
      <c r="M12" s="247"/>
      <c r="O12" s="251" t="s">
        <v>181</v>
      </c>
      <c r="Q12" s="239"/>
      <c r="S12" s="250"/>
      <c r="U12" s="250"/>
    </row>
    <row r="13" spans="1:22" s="240" customFormat="1" ht="23.25" customHeight="1">
      <c r="E13" s="235"/>
      <c r="F13" s="235"/>
      <c r="G13" s="246"/>
      <c r="I13" s="246"/>
      <c r="K13" s="252"/>
      <c r="M13" s="252"/>
      <c r="O13" s="240" t="s">
        <v>182</v>
      </c>
      <c r="Q13" s="239"/>
      <c r="S13" s="250"/>
      <c r="U13" s="250"/>
    </row>
    <row r="14" spans="1:22" s="240" customFormat="1">
      <c r="E14" s="333"/>
      <c r="F14" s="253"/>
      <c r="G14" s="254"/>
      <c r="I14" s="254"/>
      <c r="K14" s="255"/>
      <c r="M14" s="255"/>
      <c r="O14" s="256" t="s">
        <v>183</v>
      </c>
      <c r="Q14" s="257"/>
      <c r="S14" s="256"/>
      <c r="U14" s="258"/>
    </row>
    <row r="15" spans="1:22" ht="10.15" customHeight="1">
      <c r="A15" s="259"/>
    </row>
    <row r="16" spans="1:22" ht="23.65" customHeight="1">
      <c r="A16" s="260" t="s">
        <v>190</v>
      </c>
      <c r="G16" s="261">
        <v>440000</v>
      </c>
      <c r="H16" s="262"/>
      <c r="I16" s="261">
        <v>1531673</v>
      </c>
      <c r="J16" s="262"/>
      <c r="K16" s="261">
        <v>60000</v>
      </c>
      <c r="L16" s="262"/>
      <c r="M16" s="261">
        <v>2731252</v>
      </c>
      <c r="N16" s="264"/>
      <c r="O16" s="266">
        <v>-1830</v>
      </c>
      <c r="P16" s="264"/>
      <c r="Q16" s="261">
        <v>4761095</v>
      </c>
      <c r="R16" s="264"/>
      <c r="S16" s="261">
        <v>126023</v>
      </c>
      <c r="T16" s="264"/>
      <c r="U16" s="261">
        <v>4887118</v>
      </c>
      <c r="V16" s="263"/>
    </row>
    <row r="17" spans="1:22" ht="23.65" customHeight="1">
      <c r="A17" s="110" t="s">
        <v>223</v>
      </c>
      <c r="B17" s="13"/>
      <c r="C17" s="13"/>
      <c r="D17" s="13"/>
      <c r="G17" s="261"/>
      <c r="H17" s="262"/>
      <c r="I17" s="261"/>
      <c r="J17" s="262"/>
      <c r="K17" s="261"/>
      <c r="L17" s="262"/>
      <c r="M17" s="261"/>
      <c r="N17" s="264"/>
      <c r="O17" s="266"/>
      <c r="P17" s="264"/>
      <c r="Q17" s="261"/>
      <c r="R17" s="264"/>
      <c r="S17" s="261"/>
      <c r="T17" s="264"/>
      <c r="U17" s="261"/>
      <c r="V17" s="263"/>
    </row>
    <row r="18" spans="1:22" ht="23.65" customHeight="1">
      <c r="A18" s="110"/>
      <c r="B18" s="312" t="s">
        <v>220</v>
      </c>
      <c r="C18" s="13"/>
      <c r="D18" s="13"/>
      <c r="G18" s="261">
        <v>0</v>
      </c>
      <c r="H18" s="262"/>
      <c r="I18" s="261">
        <v>0</v>
      </c>
      <c r="J18" s="262"/>
      <c r="K18" s="261">
        <v>0</v>
      </c>
      <c r="L18" s="262"/>
      <c r="M18" s="261">
        <v>0</v>
      </c>
      <c r="N18" s="264"/>
      <c r="O18" s="266">
        <v>0</v>
      </c>
      <c r="P18" s="264"/>
      <c r="Q18" s="261">
        <v>0</v>
      </c>
      <c r="R18" s="264"/>
      <c r="S18" s="261">
        <v>89003</v>
      </c>
      <c r="T18" s="264"/>
      <c r="U18" s="261">
        <v>89003</v>
      </c>
      <c r="V18" s="263"/>
    </row>
    <row r="19" spans="1:22" ht="23.65" customHeight="1">
      <c r="A19" s="110" t="s">
        <v>224</v>
      </c>
      <c r="B19" s="13"/>
      <c r="C19" s="13"/>
      <c r="D19" s="13"/>
      <c r="G19" s="261">
        <v>0</v>
      </c>
      <c r="H19" s="262"/>
      <c r="I19" s="261">
        <v>0</v>
      </c>
      <c r="J19" s="262"/>
      <c r="K19" s="261">
        <v>0</v>
      </c>
      <c r="L19" s="262"/>
      <c r="M19" s="313">
        <v>142715</v>
      </c>
      <c r="N19" s="264"/>
      <c r="O19" s="316">
        <v>0</v>
      </c>
      <c r="P19" s="264"/>
      <c r="Q19" s="313">
        <v>142715</v>
      </c>
      <c r="R19" s="264"/>
      <c r="S19" s="316">
        <v>-2849</v>
      </c>
      <c r="T19" s="264"/>
      <c r="U19" s="313">
        <v>139866</v>
      </c>
      <c r="V19" s="263"/>
    </row>
    <row r="20" spans="1:22" ht="23.65" customHeight="1">
      <c r="A20" s="110" t="s">
        <v>225</v>
      </c>
      <c r="B20" s="13"/>
      <c r="C20" s="13"/>
      <c r="D20" s="13"/>
      <c r="G20" s="261"/>
      <c r="H20" s="262"/>
      <c r="I20" s="261"/>
      <c r="J20" s="262"/>
      <c r="K20" s="261"/>
      <c r="L20" s="262"/>
      <c r="M20" s="314"/>
      <c r="N20" s="264"/>
      <c r="O20" s="317"/>
      <c r="P20" s="264"/>
      <c r="Q20" s="314"/>
      <c r="R20" s="264"/>
      <c r="S20" s="317"/>
      <c r="T20" s="264"/>
      <c r="U20" s="314"/>
      <c r="V20" s="263"/>
    </row>
    <row r="21" spans="1:22" ht="23.65" customHeight="1">
      <c r="A21" s="13"/>
      <c r="B21" s="110" t="s">
        <v>221</v>
      </c>
      <c r="C21" s="13"/>
      <c r="D21" s="13"/>
      <c r="G21" s="261"/>
      <c r="H21" s="262"/>
      <c r="I21" s="261"/>
      <c r="J21" s="262"/>
      <c r="K21" s="261"/>
      <c r="L21" s="262"/>
      <c r="M21" s="314"/>
      <c r="N21" s="264"/>
      <c r="O21" s="317"/>
      <c r="P21" s="264"/>
      <c r="Q21" s="314"/>
      <c r="R21" s="264"/>
      <c r="S21" s="317"/>
      <c r="T21" s="264"/>
      <c r="U21" s="314"/>
      <c r="V21" s="263"/>
    </row>
    <row r="22" spans="1:22" ht="23.65" customHeight="1">
      <c r="A22" s="13"/>
      <c r="B22" s="110"/>
      <c r="C22" s="110" t="s">
        <v>222</v>
      </c>
      <c r="D22" s="13"/>
      <c r="G22" s="261">
        <v>0</v>
      </c>
      <c r="H22" s="262"/>
      <c r="I22" s="261">
        <v>0</v>
      </c>
      <c r="J22" s="262"/>
      <c r="K22" s="261">
        <v>0</v>
      </c>
      <c r="L22" s="262"/>
      <c r="M22" s="315">
        <v>0</v>
      </c>
      <c r="N22" s="264"/>
      <c r="O22" s="318">
        <v>1159</v>
      </c>
      <c r="P22" s="264"/>
      <c r="Q22" s="315">
        <v>1159</v>
      </c>
      <c r="R22" s="264"/>
      <c r="S22" s="318">
        <v>949</v>
      </c>
      <c r="T22" s="264"/>
      <c r="U22" s="315">
        <v>2108</v>
      </c>
      <c r="V22" s="263"/>
    </row>
    <row r="23" spans="1:22" ht="23.65" customHeight="1">
      <c r="A23" s="110" t="s">
        <v>225</v>
      </c>
      <c r="B23" s="13"/>
      <c r="C23" s="13"/>
      <c r="D23" s="13"/>
      <c r="G23" s="261">
        <v>0</v>
      </c>
      <c r="H23" s="262"/>
      <c r="I23" s="261">
        <v>0</v>
      </c>
      <c r="J23" s="262"/>
      <c r="K23" s="261">
        <v>0</v>
      </c>
      <c r="L23" s="262"/>
      <c r="M23" s="261">
        <v>142715</v>
      </c>
      <c r="N23" s="264"/>
      <c r="O23" s="266">
        <v>1159</v>
      </c>
      <c r="P23" s="264"/>
      <c r="Q23" s="261">
        <v>143874</v>
      </c>
      <c r="R23" s="264"/>
      <c r="S23" s="266">
        <v>-1900</v>
      </c>
      <c r="T23" s="264"/>
      <c r="U23" s="261">
        <v>141974</v>
      </c>
      <c r="V23" s="263"/>
    </row>
    <row r="24" spans="1:22" ht="23.65" customHeight="1" thickBot="1">
      <c r="A24" s="326" t="s">
        <v>238</v>
      </c>
      <c r="G24" s="334">
        <v>440000</v>
      </c>
      <c r="H24" s="265"/>
      <c r="I24" s="268">
        <v>1531673</v>
      </c>
      <c r="J24" s="265"/>
      <c r="K24" s="268">
        <v>60000</v>
      </c>
      <c r="L24" s="265"/>
      <c r="M24" s="268">
        <v>2873967</v>
      </c>
      <c r="N24" s="265"/>
      <c r="O24" s="268">
        <v>-671</v>
      </c>
      <c r="P24" s="265"/>
      <c r="Q24" s="268">
        <v>4904969</v>
      </c>
      <c r="R24" s="265"/>
      <c r="S24" s="268">
        <v>213126</v>
      </c>
      <c r="T24" s="265"/>
      <c r="U24" s="268">
        <v>5118095</v>
      </c>
      <c r="V24" s="263"/>
    </row>
    <row r="25" spans="1:22" ht="23.65" customHeight="1" thickTop="1"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5"/>
      <c r="S25" s="265"/>
      <c r="T25" s="265"/>
      <c r="U25" s="265"/>
    </row>
    <row r="26" spans="1:22" ht="23.65" customHeight="1">
      <c r="E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</row>
    <row r="27" spans="1:22" ht="23.65" customHeight="1"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5"/>
      <c r="S27" s="265"/>
      <c r="T27" s="265"/>
      <c r="U27" s="265"/>
    </row>
    <row r="28" spans="1:22" ht="23.65" customHeight="1"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5"/>
      <c r="S28" s="265"/>
      <c r="T28" s="265"/>
      <c r="U28" s="265"/>
    </row>
    <row r="29" spans="1:22" ht="23.65" customHeight="1"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</row>
    <row r="30" spans="1:22" ht="23.65" customHeight="1"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</row>
    <row r="31" spans="1:22" ht="11.25" customHeight="1"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</row>
    <row r="32" spans="1:22" ht="26.25" customHeight="1">
      <c r="A32" s="11" t="s">
        <v>48</v>
      </c>
      <c r="U32" s="269" t="s">
        <v>93</v>
      </c>
    </row>
    <row r="36" spans="7:21"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</row>
  </sheetData>
  <mergeCells count="2">
    <mergeCell ref="A3:U3"/>
    <mergeCell ref="K9:M10"/>
  </mergeCells>
  <printOptions horizontalCentered="1"/>
  <pageMargins left="0.39370078740157483" right="0.19685039370078741" top="0.78740157480314965" bottom="0" header="0" footer="0"/>
  <pageSetup paperSize="9"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CFF66"/>
  </sheetPr>
  <dimension ref="A1:O55"/>
  <sheetViews>
    <sheetView view="pageBreakPreview" zoomScaleSheetLayoutView="100" workbookViewId="0">
      <selection activeCell="N19" sqref="N19"/>
    </sheetView>
  </sheetViews>
  <sheetFormatPr defaultColWidth="10.6640625" defaultRowHeight="23.25"/>
  <cols>
    <col min="1" max="3" width="3" style="220" customWidth="1"/>
    <col min="4" max="4" width="36.83203125" style="220" customWidth="1"/>
    <col min="5" max="5" width="1.1640625" style="220" customWidth="1"/>
    <col min="6" max="6" width="16.83203125" style="265" customWidth="1"/>
    <col min="7" max="7" width="1.1640625" style="265" customWidth="1"/>
    <col min="8" max="8" width="16.83203125" style="265" customWidth="1"/>
    <col min="9" max="9" width="1.1640625" style="265" customWidth="1"/>
    <col min="10" max="10" width="16.83203125" style="265" customWidth="1"/>
    <col min="11" max="11" width="1.1640625" style="265" customWidth="1"/>
    <col min="12" max="12" width="16.83203125" style="265" customWidth="1"/>
    <col min="13" max="13" width="1.1640625" style="265" customWidth="1"/>
    <col min="14" max="14" width="16.83203125" style="265" customWidth="1"/>
    <col min="15" max="15" width="19.5" style="220" customWidth="1"/>
    <col min="16" max="16384" width="10.6640625" style="220"/>
  </cols>
  <sheetData>
    <row r="1" spans="1:15" ht="24" customHeight="1">
      <c r="N1" s="327" t="s">
        <v>191</v>
      </c>
    </row>
    <row r="2" spans="1:15" ht="23.65" customHeight="1">
      <c r="A2" s="201" t="s">
        <v>148</v>
      </c>
      <c r="B2" s="201"/>
      <c r="C2" s="201"/>
      <c r="D2" s="207"/>
      <c r="E2" s="207"/>
      <c r="F2" s="270"/>
      <c r="G2" s="270"/>
      <c r="H2" s="270"/>
      <c r="I2" s="270"/>
      <c r="J2" s="270"/>
      <c r="K2" s="270"/>
      <c r="L2" s="270"/>
      <c r="M2" s="270"/>
      <c r="N2" s="271"/>
    </row>
    <row r="3" spans="1:15" ht="23.65" customHeight="1">
      <c r="A3" s="234" t="s">
        <v>22</v>
      </c>
      <c r="B3" s="234"/>
      <c r="C3" s="234"/>
      <c r="D3" s="207"/>
      <c r="E3" s="207"/>
      <c r="F3" s="270"/>
      <c r="G3" s="270"/>
      <c r="H3" s="270"/>
      <c r="I3" s="270"/>
      <c r="J3" s="270"/>
      <c r="K3" s="270"/>
      <c r="L3" s="270"/>
      <c r="M3" s="270"/>
      <c r="N3" s="271"/>
    </row>
    <row r="4" spans="1:15" ht="23.65" customHeight="1">
      <c r="A4" s="358" t="s">
        <v>157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</row>
    <row r="5" spans="1:15" ht="23.65" customHeight="1">
      <c r="A5" s="359" t="s">
        <v>184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</row>
    <row r="6" spans="1:15" ht="23.65" customHeight="1">
      <c r="A6" s="301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</row>
    <row r="7" spans="1:15" ht="23.65" customHeight="1">
      <c r="A7" s="220" t="s">
        <v>5</v>
      </c>
      <c r="F7" s="236" t="s">
        <v>47</v>
      </c>
      <c r="G7" s="236"/>
      <c r="H7" s="236"/>
      <c r="I7" s="236"/>
      <c r="J7" s="236"/>
      <c r="K7" s="236"/>
      <c r="L7" s="236"/>
      <c r="M7" s="236"/>
      <c r="N7" s="236"/>
    </row>
    <row r="8" spans="1:15" ht="23.65" customHeight="1">
      <c r="F8" s="272" t="s">
        <v>169</v>
      </c>
      <c r="G8" s="273"/>
      <c r="H8" s="272" t="s">
        <v>73</v>
      </c>
      <c r="I8" s="273"/>
      <c r="J8" s="360" t="s">
        <v>51</v>
      </c>
      <c r="K8" s="360"/>
      <c r="L8" s="360"/>
      <c r="M8" s="273"/>
      <c r="N8" s="274" t="s">
        <v>168</v>
      </c>
    </row>
    <row r="9" spans="1:15" s="240" customFormat="1" ht="23.65" customHeight="1">
      <c r="F9" s="275" t="s">
        <v>185</v>
      </c>
      <c r="G9" s="244"/>
      <c r="H9" s="276" t="s">
        <v>124</v>
      </c>
      <c r="I9" s="244"/>
      <c r="J9" s="277" t="s">
        <v>52</v>
      </c>
      <c r="K9" s="278"/>
      <c r="L9" s="277" t="s">
        <v>14</v>
      </c>
      <c r="M9" s="244"/>
      <c r="N9" s="246"/>
    </row>
    <row r="10" spans="1:15" s="240" customFormat="1" ht="23.65" customHeight="1">
      <c r="F10" s="279" t="s">
        <v>124</v>
      </c>
      <c r="G10" s="244"/>
      <c r="H10" s="280"/>
      <c r="I10" s="244"/>
      <c r="J10" s="281"/>
      <c r="K10" s="244"/>
      <c r="L10" s="281"/>
      <c r="M10" s="244"/>
      <c r="N10" s="254"/>
    </row>
    <row r="11" spans="1:15" s="240" customFormat="1" ht="23.65" customHeight="1">
      <c r="A11" s="328" t="s">
        <v>188</v>
      </c>
      <c r="E11" s="292"/>
      <c r="F11" s="286"/>
      <c r="G11" s="293"/>
      <c r="H11" s="287"/>
      <c r="I11" s="293"/>
      <c r="J11" s="288"/>
      <c r="K11" s="293"/>
      <c r="L11" s="288"/>
      <c r="M11" s="293"/>
      <c r="N11" s="289"/>
    </row>
    <row r="12" spans="1:15" ht="23.65" customHeight="1">
      <c r="A12" s="329" t="s">
        <v>234</v>
      </c>
      <c r="F12" s="291">
        <v>440000</v>
      </c>
      <c r="H12" s="291">
        <v>1531673</v>
      </c>
      <c r="J12" s="291">
        <v>60000</v>
      </c>
      <c r="L12" s="291">
        <v>2744937</v>
      </c>
      <c r="N12" s="78">
        <v>4776610</v>
      </c>
      <c r="O12" s="265"/>
    </row>
    <row r="13" spans="1:15" ht="23.65" customHeight="1">
      <c r="A13" s="329" t="s">
        <v>81</v>
      </c>
      <c r="F13" s="335">
        <v>0</v>
      </c>
      <c r="G13" s="142"/>
      <c r="H13" s="335">
        <v>0</v>
      </c>
      <c r="I13" s="142"/>
      <c r="J13" s="335">
        <v>0</v>
      </c>
      <c r="L13" s="212">
        <v>146199</v>
      </c>
      <c r="N13" s="212">
        <v>146199</v>
      </c>
    </row>
    <row r="14" spans="1:15" ht="23.65" customHeight="1" thickBot="1">
      <c r="A14" s="329" t="s">
        <v>239</v>
      </c>
      <c r="F14" s="283">
        <v>440000</v>
      </c>
      <c r="H14" s="283">
        <v>1531673</v>
      </c>
      <c r="J14" s="283">
        <v>60000</v>
      </c>
      <c r="L14" s="283">
        <v>2891136</v>
      </c>
      <c r="N14" s="283">
        <v>4922809</v>
      </c>
    </row>
    <row r="15" spans="1:15" ht="23.65" customHeight="1" thickTop="1">
      <c r="A15" s="330"/>
      <c r="B15" s="259"/>
      <c r="C15" s="259"/>
      <c r="F15" s="212"/>
      <c r="H15" s="212"/>
      <c r="J15" s="212"/>
      <c r="L15" s="212"/>
      <c r="N15" s="212"/>
    </row>
    <row r="16" spans="1:15" ht="23.65" customHeight="1">
      <c r="A16" s="328" t="s">
        <v>187</v>
      </c>
      <c r="B16" s="259"/>
      <c r="C16" s="259"/>
      <c r="F16" s="212"/>
      <c r="H16" s="212"/>
      <c r="J16" s="212"/>
      <c r="L16" s="212"/>
      <c r="N16" s="212"/>
    </row>
    <row r="17" spans="1:14" ht="23.65" customHeight="1">
      <c r="A17" s="329" t="s">
        <v>235</v>
      </c>
      <c r="B17" s="259"/>
      <c r="C17" s="259"/>
      <c r="F17" s="212">
        <v>440000</v>
      </c>
      <c r="H17" s="212">
        <v>1531673</v>
      </c>
      <c r="J17" s="212">
        <v>60000</v>
      </c>
      <c r="L17" s="212">
        <v>2654630</v>
      </c>
      <c r="N17" s="212">
        <v>4686303</v>
      </c>
    </row>
    <row r="18" spans="1:14" ht="23.65" customHeight="1">
      <c r="A18" s="329" t="s">
        <v>81</v>
      </c>
      <c r="B18" s="259"/>
      <c r="C18" s="259"/>
      <c r="F18" s="212">
        <v>0</v>
      </c>
      <c r="H18" s="212">
        <v>0</v>
      </c>
      <c r="J18" s="212">
        <v>0</v>
      </c>
      <c r="L18" s="212">
        <v>103627</v>
      </c>
      <c r="N18" s="212">
        <v>103627</v>
      </c>
    </row>
    <row r="19" spans="1:14" ht="27" thickBot="1">
      <c r="A19" s="329" t="s">
        <v>236</v>
      </c>
      <c r="B19" s="259"/>
      <c r="C19" s="259"/>
      <c r="F19" s="283">
        <v>440000</v>
      </c>
      <c r="H19" s="283">
        <v>1531673</v>
      </c>
      <c r="J19" s="283">
        <v>60000</v>
      </c>
      <c r="L19" s="283">
        <v>2758257</v>
      </c>
      <c r="N19" s="283">
        <v>4789930</v>
      </c>
    </row>
    <row r="20" spans="1:14" ht="25.5" thickTop="1">
      <c r="A20" s="290"/>
      <c r="B20" s="259"/>
      <c r="C20" s="259"/>
      <c r="F20" s="299"/>
      <c r="H20" s="299"/>
      <c r="J20" s="299"/>
      <c r="L20" s="299"/>
      <c r="N20" s="299"/>
    </row>
    <row r="21" spans="1:14" ht="24.75">
      <c r="A21" s="290"/>
      <c r="B21" s="259"/>
      <c r="C21" s="259"/>
      <c r="F21" s="299"/>
      <c r="H21" s="299"/>
      <c r="J21" s="299"/>
      <c r="L21" s="299"/>
      <c r="N21" s="299"/>
    </row>
    <row r="22" spans="1:14" ht="24.75">
      <c r="A22" s="290"/>
      <c r="B22" s="259"/>
      <c r="C22" s="259"/>
      <c r="F22" s="299"/>
      <c r="H22" s="299"/>
      <c r="J22" s="299"/>
      <c r="L22" s="299"/>
      <c r="N22" s="299"/>
    </row>
    <row r="23" spans="1:14" ht="24.75">
      <c r="A23" s="290"/>
      <c r="B23" s="259"/>
      <c r="C23" s="259"/>
      <c r="F23" s="299"/>
      <c r="H23" s="299"/>
      <c r="J23" s="299"/>
      <c r="L23" s="299"/>
      <c r="N23" s="299"/>
    </row>
    <row r="24" spans="1:14" ht="24.75">
      <c r="A24" s="290"/>
      <c r="B24" s="259"/>
      <c r="C24" s="259"/>
      <c r="F24" s="299"/>
      <c r="H24" s="299"/>
      <c r="J24" s="299"/>
      <c r="L24" s="299"/>
      <c r="N24" s="299"/>
    </row>
    <row r="25" spans="1:14" ht="24.75">
      <c r="A25" s="290"/>
      <c r="B25" s="259"/>
      <c r="C25" s="259"/>
      <c r="F25" s="299"/>
      <c r="H25" s="299"/>
      <c r="J25" s="299"/>
      <c r="L25" s="299"/>
      <c r="N25" s="299"/>
    </row>
    <row r="26" spans="1:14" ht="24.75">
      <c r="A26" s="290"/>
      <c r="B26" s="259"/>
      <c r="C26" s="259"/>
      <c r="F26" s="299"/>
      <c r="H26" s="299"/>
      <c r="J26" s="299"/>
      <c r="L26" s="299"/>
      <c r="N26" s="299"/>
    </row>
    <row r="27" spans="1:14" ht="24.75">
      <c r="A27" s="290"/>
      <c r="B27" s="259"/>
      <c r="C27" s="259"/>
      <c r="F27" s="299"/>
      <c r="H27" s="299"/>
      <c r="J27" s="299"/>
      <c r="L27" s="299"/>
      <c r="N27" s="299"/>
    </row>
    <row r="28" spans="1:14" ht="24.75">
      <c r="A28" s="290"/>
      <c r="B28" s="259"/>
      <c r="C28" s="259"/>
      <c r="F28" s="299"/>
      <c r="H28" s="299"/>
      <c r="J28" s="299"/>
      <c r="L28" s="299"/>
      <c r="N28" s="299"/>
    </row>
    <row r="29" spans="1:14" ht="24.75">
      <c r="A29" s="290"/>
      <c r="B29" s="259"/>
      <c r="C29" s="259"/>
      <c r="F29" s="299"/>
      <c r="H29" s="299"/>
      <c r="J29" s="299"/>
      <c r="L29" s="299"/>
      <c r="N29" s="299"/>
    </row>
    <row r="30" spans="1:14" ht="24.75">
      <c r="A30" s="290"/>
      <c r="B30" s="259"/>
      <c r="C30" s="259"/>
      <c r="F30" s="299"/>
      <c r="H30" s="299"/>
      <c r="J30" s="299"/>
      <c r="L30" s="299"/>
      <c r="N30" s="299"/>
    </row>
    <row r="31" spans="1:14" ht="24.75">
      <c r="A31" s="290"/>
      <c r="B31" s="259"/>
      <c r="C31" s="259"/>
      <c r="F31" s="299"/>
      <c r="H31" s="299"/>
      <c r="J31" s="299"/>
      <c r="L31" s="299"/>
      <c r="N31" s="299"/>
    </row>
    <row r="32" spans="1:14" ht="24.75">
      <c r="A32" s="290"/>
      <c r="B32" s="259"/>
      <c r="C32" s="259"/>
      <c r="F32" s="299"/>
      <c r="H32" s="299"/>
      <c r="J32" s="299"/>
      <c r="L32" s="299"/>
      <c r="N32" s="299"/>
    </row>
    <row r="33" spans="1:15" ht="24.75">
      <c r="A33" s="290"/>
      <c r="B33" s="259"/>
      <c r="C33" s="259"/>
      <c r="F33" s="299"/>
      <c r="H33" s="299"/>
      <c r="J33" s="299"/>
      <c r="L33" s="299"/>
      <c r="N33" s="299"/>
    </row>
    <row r="34" spans="1:15" ht="24.75">
      <c r="A34" s="290"/>
      <c r="B34" s="259"/>
      <c r="C34" s="259"/>
      <c r="F34" s="299"/>
      <c r="H34" s="299"/>
      <c r="J34" s="299"/>
      <c r="L34" s="299"/>
      <c r="N34" s="299"/>
    </row>
    <row r="35" spans="1:15" ht="24.75">
      <c r="A35" s="290"/>
      <c r="B35" s="259"/>
      <c r="C35" s="259"/>
      <c r="F35" s="299"/>
      <c r="H35" s="299"/>
      <c r="J35" s="299"/>
      <c r="L35" s="299"/>
      <c r="N35" s="299"/>
    </row>
    <row r="36" spans="1:15" ht="24.75">
      <c r="A36" s="290"/>
      <c r="B36" s="259"/>
      <c r="C36" s="259"/>
      <c r="F36" s="299"/>
      <c r="H36" s="299"/>
      <c r="J36" s="299"/>
      <c r="L36" s="299"/>
      <c r="N36" s="299"/>
    </row>
    <row r="37" spans="1:15" ht="24.75">
      <c r="A37" s="290"/>
      <c r="B37" s="259"/>
      <c r="C37" s="259"/>
      <c r="F37" s="299"/>
      <c r="H37" s="299"/>
      <c r="J37" s="299"/>
      <c r="L37" s="299"/>
      <c r="N37" s="299"/>
    </row>
    <row r="38" spans="1:15" ht="24.75">
      <c r="A38" s="290"/>
      <c r="B38" s="259"/>
      <c r="C38" s="259"/>
      <c r="F38" s="299"/>
      <c r="H38" s="299"/>
      <c r="J38" s="299"/>
      <c r="L38" s="299"/>
      <c r="N38" s="299"/>
    </row>
    <row r="39" spans="1:15" ht="24.75">
      <c r="A39" s="290"/>
      <c r="B39" s="259"/>
      <c r="C39" s="259"/>
      <c r="F39" s="299"/>
      <c r="H39" s="299"/>
      <c r="J39" s="299"/>
      <c r="L39" s="299"/>
      <c r="N39" s="299"/>
    </row>
    <row r="40" spans="1:15" ht="24.75">
      <c r="A40" s="290"/>
      <c r="B40" s="259"/>
      <c r="C40" s="259"/>
      <c r="F40" s="299"/>
      <c r="H40" s="299"/>
      <c r="J40" s="299"/>
      <c r="L40" s="299"/>
      <c r="N40" s="299"/>
    </row>
    <row r="41" spans="1:15" ht="9.9499999999999993" customHeight="1">
      <c r="A41" s="290"/>
      <c r="B41" s="259"/>
      <c r="C41" s="259"/>
      <c r="F41" s="299"/>
      <c r="H41" s="299"/>
      <c r="J41" s="299"/>
      <c r="L41" s="299"/>
      <c r="N41" s="299"/>
    </row>
    <row r="42" spans="1:15" ht="23.65" customHeight="1">
      <c r="A42" s="11" t="s">
        <v>48</v>
      </c>
      <c r="B42" s="284"/>
      <c r="C42" s="284"/>
      <c r="H42" s="282"/>
      <c r="N42" s="229" t="s">
        <v>186</v>
      </c>
      <c r="O42" s="265"/>
    </row>
    <row r="43" spans="1:15" ht="24" customHeight="1">
      <c r="H43" s="282"/>
      <c r="O43" s="265"/>
    </row>
    <row r="44" spans="1:15" ht="25.15" customHeight="1">
      <c r="F44" s="212"/>
      <c r="H44" s="212"/>
      <c r="J44" s="212"/>
      <c r="L44" s="261"/>
    </row>
    <row r="45" spans="1:15" ht="24" customHeight="1">
      <c r="F45" s="212"/>
      <c r="H45" s="282"/>
      <c r="J45" s="212"/>
      <c r="L45" s="261"/>
    </row>
    <row r="46" spans="1:15">
      <c r="F46" s="212"/>
      <c r="H46" s="212"/>
      <c r="J46" s="212"/>
      <c r="L46" s="261"/>
    </row>
    <row r="47" spans="1:15">
      <c r="N47" s="212"/>
    </row>
    <row r="48" spans="1:15">
      <c r="F48" s="282"/>
      <c r="H48" s="282"/>
      <c r="J48" s="282"/>
      <c r="L48" s="212"/>
      <c r="N48" s="212"/>
    </row>
    <row r="49" spans="1:14">
      <c r="F49" s="282"/>
      <c r="H49" s="282"/>
      <c r="J49" s="282"/>
      <c r="L49" s="212"/>
      <c r="N49" s="212"/>
    </row>
    <row r="50" spans="1:14">
      <c r="F50" s="282"/>
      <c r="H50" s="282"/>
      <c r="J50" s="282"/>
      <c r="L50" s="212"/>
      <c r="N50" s="212"/>
    </row>
    <row r="51" spans="1:14">
      <c r="F51" s="212"/>
      <c r="H51" s="212"/>
      <c r="J51" s="212"/>
      <c r="L51" s="212"/>
      <c r="N51" s="212"/>
    </row>
    <row r="52" spans="1:14">
      <c r="F52" s="212"/>
      <c r="H52" s="212"/>
      <c r="J52" s="212"/>
      <c r="L52" s="212"/>
    </row>
    <row r="55" spans="1:14">
      <c r="A55" s="284"/>
      <c r="B55" s="284"/>
      <c r="C55" s="284"/>
      <c r="H55" s="282"/>
      <c r="N55" s="285"/>
    </row>
  </sheetData>
  <mergeCells count="3">
    <mergeCell ref="A4:N4"/>
    <mergeCell ref="A5:N5"/>
    <mergeCell ref="J8:L8"/>
  </mergeCells>
  <printOptions horizontalCentered="1"/>
  <pageMargins left="0.59055118110236227" right="0" top="0.35433070866141736" bottom="0" header="0" footer="0"/>
  <pageSetup paperSize="9" scale="8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6">
    <tabColor rgb="FFCC99FF"/>
  </sheetPr>
  <dimension ref="A1:K441"/>
  <sheetViews>
    <sheetView view="pageBreakPreview" zoomScale="86" zoomScaleNormal="100" zoomScaleSheetLayoutView="86" workbookViewId="0">
      <selection activeCell="I40" sqref="I40"/>
    </sheetView>
  </sheetViews>
  <sheetFormatPr defaultColWidth="12.83203125" defaultRowHeight="25.5" customHeight="1"/>
  <cols>
    <col min="1" max="3" width="2.6640625" style="13" customWidth="1"/>
    <col min="4" max="4" width="67.1640625" style="13" customWidth="1"/>
    <col min="5" max="5" width="18.83203125" style="13" customWidth="1"/>
    <col min="6" max="6" width="1.1640625" style="13" customWidth="1"/>
    <col min="7" max="7" width="18.83203125" style="50" customWidth="1"/>
    <col min="8" max="8" width="1.1640625" style="13" customWidth="1"/>
    <col min="9" max="9" width="18.83203125" style="75" customWidth="1"/>
    <col min="10" max="10" width="1.33203125" style="13" customWidth="1"/>
    <col min="11" max="16384" width="12.83203125" style="13"/>
  </cols>
  <sheetData>
    <row r="1" spans="1:10" ht="21" customHeight="1">
      <c r="I1" s="46" t="s">
        <v>84</v>
      </c>
    </row>
    <row r="2" spans="1:10" ht="22.9" customHeight="1">
      <c r="A2" s="65" t="s">
        <v>148</v>
      </c>
      <c r="B2" s="66"/>
      <c r="C2" s="66"/>
      <c r="D2" s="66"/>
      <c r="E2" s="66"/>
      <c r="F2" s="66"/>
      <c r="G2" s="66"/>
      <c r="H2" s="66"/>
      <c r="I2" s="66"/>
      <c r="J2" s="44"/>
    </row>
    <row r="3" spans="1:10" ht="22.9" customHeight="1">
      <c r="A3" s="65" t="s">
        <v>136</v>
      </c>
      <c r="B3" s="66"/>
      <c r="C3" s="66"/>
      <c r="D3" s="66"/>
      <c r="E3" s="66"/>
      <c r="F3" s="66"/>
      <c r="G3" s="66"/>
      <c r="H3" s="66"/>
      <c r="I3" s="66"/>
    </row>
    <row r="4" spans="1:10" ht="22.9" customHeight="1">
      <c r="A4" s="43" t="s">
        <v>157</v>
      </c>
      <c r="B4" s="66"/>
      <c r="C4" s="66"/>
      <c r="D4" s="66"/>
      <c r="E4" s="66"/>
      <c r="F4" s="66"/>
      <c r="G4" s="66"/>
      <c r="H4" s="66"/>
      <c r="I4" s="66"/>
    </row>
    <row r="5" spans="1:10" ht="26.25">
      <c r="A5" s="43"/>
      <c r="B5" s="66"/>
      <c r="C5" s="66"/>
      <c r="D5" s="66"/>
      <c r="E5" s="66"/>
      <c r="F5" s="66"/>
      <c r="G5" s="66"/>
      <c r="H5" s="66"/>
      <c r="I5" s="66"/>
    </row>
    <row r="6" spans="1:10" ht="21" customHeight="1">
      <c r="E6" s="361" t="s">
        <v>47</v>
      </c>
      <c r="F6" s="361"/>
      <c r="G6" s="361"/>
      <c r="H6" s="361"/>
      <c r="I6" s="361"/>
    </row>
    <row r="7" spans="1:10" ht="21" customHeight="1">
      <c r="E7" s="206" t="s">
        <v>149</v>
      </c>
      <c r="F7" s="47"/>
      <c r="G7" s="206" t="s">
        <v>150</v>
      </c>
      <c r="H7" s="206"/>
      <c r="I7" s="206"/>
    </row>
    <row r="8" spans="1:10" ht="21" customHeight="1">
      <c r="E8" s="208"/>
      <c r="F8" s="47"/>
      <c r="G8" s="362" t="s">
        <v>151</v>
      </c>
      <c r="H8" s="362"/>
      <c r="I8" s="362"/>
    </row>
    <row r="9" spans="1:10" ht="26.1" customHeight="1">
      <c r="E9" s="113">
        <v>2022</v>
      </c>
      <c r="F9" s="118"/>
      <c r="G9" s="113" t="s">
        <v>158</v>
      </c>
      <c r="H9" s="118"/>
      <c r="I9" s="119" t="s">
        <v>129</v>
      </c>
    </row>
    <row r="10" spans="1:10" ht="22.5" customHeight="1">
      <c r="A10" s="24" t="s">
        <v>30</v>
      </c>
      <c r="F10" s="14"/>
      <c r="H10" s="14"/>
      <c r="I10" s="14"/>
    </row>
    <row r="11" spans="1:10" ht="22.5" customHeight="1">
      <c r="A11" s="7"/>
      <c r="B11" s="67" t="s">
        <v>189</v>
      </c>
      <c r="C11" s="7"/>
      <c r="D11" s="7"/>
      <c r="E11" s="19">
        <v>139866</v>
      </c>
      <c r="F11" s="14"/>
      <c r="G11" s="19">
        <v>146199</v>
      </c>
      <c r="H11" s="14"/>
      <c r="I11" s="19">
        <v>103627</v>
      </c>
    </row>
    <row r="12" spans="1:10" ht="22.5" customHeight="1">
      <c r="A12" s="7"/>
      <c r="B12" s="15" t="s">
        <v>250</v>
      </c>
      <c r="C12" s="7"/>
      <c r="D12" s="7"/>
      <c r="E12" s="19"/>
      <c r="F12" s="14"/>
      <c r="G12" s="68"/>
      <c r="H12" s="14"/>
      <c r="I12" s="68"/>
    </row>
    <row r="13" spans="1:10" ht="22.5" customHeight="1">
      <c r="A13" s="7"/>
      <c r="B13" s="11"/>
      <c r="C13" s="67" t="s">
        <v>25</v>
      </c>
      <c r="D13" s="7"/>
      <c r="E13" s="19"/>
      <c r="F13" s="14"/>
      <c r="H13" s="14"/>
      <c r="I13" s="68"/>
    </row>
    <row r="14" spans="1:10" ht="22.5" customHeight="1">
      <c r="A14" s="7"/>
      <c r="B14" s="69"/>
      <c r="C14" s="102" t="s">
        <v>125</v>
      </c>
      <c r="D14" s="71"/>
      <c r="E14" s="19">
        <v>67937</v>
      </c>
      <c r="F14" s="14"/>
      <c r="G14" s="68">
        <v>67937</v>
      </c>
      <c r="H14" s="14"/>
      <c r="I14" s="68">
        <v>67998</v>
      </c>
    </row>
    <row r="15" spans="1:10" ht="22.5" customHeight="1">
      <c r="A15" s="7"/>
      <c r="B15" s="69"/>
      <c r="C15" s="102" t="s">
        <v>126</v>
      </c>
      <c r="D15" s="71"/>
      <c r="E15" s="19">
        <v>7350</v>
      </c>
      <c r="F15" s="14"/>
      <c r="G15" s="68">
        <v>6193</v>
      </c>
      <c r="H15" s="14"/>
      <c r="I15" s="19">
        <v>6113</v>
      </c>
    </row>
    <row r="16" spans="1:10" ht="22.5" customHeight="1">
      <c r="A16" s="7"/>
      <c r="B16" s="69"/>
      <c r="C16" s="102" t="s">
        <v>57</v>
      </c>
      <c r="D16" s="71"/>
      <c r="E16" s="19">
        <v>160</v>
      </c>
      <c r="F16" s="14"/>
      <c r="G16" s="19">
        <v>160</v>
      </c>
      <c r="H16" s="14"/>
      <c r="I16" s="19">
        <v>131</v>
      </c>
    </row>
    <row r="17" spans="1:11" s="98" customFormat="1" ht="22.5" customHeight="1">
      <c r="A17" s="71"/>
      <c r="B17" s="101"/>
      <c r="C17" s="70" t="s">
        <v>213</v>
      </c>
      <c r="D17" s="71"/>
      <c r="E17" s="19">
        <v>-14</v>
      </c>
      <c r="F17" s="45"/>
      <c r="G17" s="99">
        <v>-14</v>
      </c>
      <c r="H17" s="45"/>
      <c r="I17" s="99">
        <v>68</v>
      </c>
    </row>
    <row r="18" spans="1:11" ht="22.5" customHeight="1">
      <c r="A18" s="7"/>
      <c r="B18" s="69"/>
      <c r="C18" s="121" t="s">
        <v>216</v>
      </c>
      <c r="D18" s="71"/>
      <c r="E18" s="19">
        <v>-1265</v>
      </c>
      <c r="F18" s="14"/>
      <c r="G18" s="19">
        <v>-1265</v>
      </c>
      <c r="H18" s="14"/>
      <c r="I18" s="19">
        <v>1350</v>
      </c>
    </row>
    <row r="19" spans="1:11" ht="22.5" customHeight="1">
      <c r="A19" s="7"/>
      <c r="B19" s="69"/>
      <c r="C19" s="121" t="s">
        <v>226</v>
      </c>
      <c r="D19" s="71"/>
      <c r="E19" s="19">
        <v>1301</v>
      </c>
      <c r="F19" s="14"/>
      <c r="G19" s="19">
        <v>1301</v>
      </c>
      <c r="H19" s="14"/>
      <c r="I19" s="19">
        <v>375</v>
      </c>
    </row>
    <row r="20" spans="1:11" s="98" customFormat="1" ht="22.5" customHeight="1">
      <c r="A20" s="71"/>
      <c r="B20" s="101"/>
      <c r="C20" s="121" t="s">
        <v>115</v>
      </c>
      <c r="D20" s="71"/>
      <c r="E20" s="19">
        <v>-598</v>
      </c>
      <c r="F20" s="99"/>
      <c r="G20" s="99">
        <v>118</v>
      </c>
      <c r="H20" s="99"/>
      <c r="I20" s="99">
        <v>-1112</v>
      </c>
    </row>
    <row r="21" spans="1:11" ht="22.5" customHeight="1">
      <c r="A21" s="7"/>
      <c r="B21" s="69"/>
      <c r="C21" s="121" t="s">
        <v>140</v>
      </c>
      <c r="D21" s="71"/>
      <c r="E21" s="71"/>
      <c r="F21" s="14"/>
      <c r="G21" s="19"/>
      <c r="H21" s="14"/>
      <c r="I21" s="19"/>
    </row>
    <row r="22" spans="1:11" s="98" customFormat="1" ht="22.5" customHeight="1">
      <c r="A22" s="71"/>
      <c r="B22" s="101"/>
      <c r="C22" s="122"/>
      <c r="D22" s="123" t="s">
        <v>80</v>
      </c>
      <c r="E22" s="19">
        <v>8177</v>
      </c>
      <c r="F22" s="99"/>
      <c r="G22" s="19">
        <v>8177</v>
      </c>
      <c r="H22" s="99"/>
      <c r="I22" s="19">
        <v>59967</v>
      </c>
      <c r="K22" s="97"/>
    </row>
    <row r="23" spans="1:11" s="98" customFormat="1" ht="22.5" customHeight="1">
      <c r="A23" s="71"/>
      <c r="B23" s="101"/>
      <c r="C23" s="122" t="s">
        <v>244</v>
      </c>
      <c r="D23" s="123"/>
      <c r="E23" s="123"/>
      <c r="F23" s="99"/>
      <c r="G23" s="19"/>
      <c r="H23" s="99"/>
      <c r="I23" s="19"/>
      <c r="K23" s="97"/>
    </row>
    <row r="24" spans="1:11" s="98" customFormat="1" ht="22.5" customHeight="1">
      <c r="A24" s="71"/>
      <c r="B24" s="101"/>
      <c r="C24" s="122"/>
      <c r="D24" s="123" t="s">
        <v>243</v>
      </c>
      <c r="E24" s="19">
        <v>-10248</v>
      </c>
      <c r="F24" s="99"/>
      <c r="G24" s="19">
        <v>-10248</v>
      </c>
      <c r="H24" s="99"/>
      <c r="I24" s="19">
        <v>0</v>
      </c>
      <c r="K24" s="97"/>
    </row>
    <row r="25" spans="1:11" ht="22.5" customHeight="1">
      <c r="A25" s="7"/>
      <c r="B25" s="69"/>
      <c r="C25" s="121" t="s">
        <v>86</v>
      </c>
      <c r="D25" s="71"/>
      <c r="E25" s="19">
        <v>1992</v>
      </c>
      <c r="F25" s="19"/>
      <c r="G25" s="19">
        <v>1992</v>
      </c>
      <c r="H25" s="19"/>
      <c r="I25" s="19">
        <v>645</v>
      </c>
    </row>
    <row r="26" spans="1:11" s="98" customFormat="1" ht="22.5" customHeight="1">
      <c r="A26" s="71"/>
      <c r="B26" s="101"/>
      <c r="C26" s="121" t="s">
        <v>141</v>
      </c>
      <c r="D26" s="71"/>
      <c r="E26" s="19">
        <v>246</v>
      </c>
      <c r="F26" s="99"/>
      <c r="G26" s="99">
        <v>246</v>
      </c>
      <c r="H26" s="99"/>
      <c r="I26" s="99">
        <v>534</v>
      </c>
    </row>
    <row r="27" spans="1:11" ht="22.5" customHeight="1">
      <c r="A27" s="7"/>
      <c r="B27" s="69"/>
      <c r="C27" s="70" t="s">
        <v>59</v>
      </c>
      <c r="D27" s="7"/>
      <c r="E27" s="19">
        <v>13826</v>
      </c>
      <c r="F27" s="19"/>
      <c r="G27" s="19">
        <v>13417</v>
      </c>
      <c r="H27" s="19"/>
      <c r="I27" s="19">
        <v>14859</v>
      </c>
    </row>
    <row r="28" spans="1:11" ht="22.5" customHeight="1">
      <c r="A28" s="7"/>
      <c r="B28" s="69"/>
      <c r="C28" s="124" t="s">
        <v>77</v>
      </c>
      <c r="D28" s="7"/>
      <c r="E28" s="20">
        <v>1403</v>
      </c>
      <c r="F28" s="19"/>
      <c r="G28" s="20">
        <v>1403</v>
      </c>
      <c r="H28" s="19"/>
      <c r="I28" s="20">
        <v>1439</v>
      </c>
    </row>
    <row r="29" spans="1:11" ht="22.5" customHeight="1">
      <c r="A29" s="7"/>
      <c r="B29" s="120" t="s">
        <v>50</v>
      </c>
      <c r="C29" s="124"/>
      <c r="D29" s="120"/>
      <c r="E29" s="19"/>
      <c r="F29" s="14"/>
      <c r="G29" s="19"/>
      <c r="H29" s="14"/>
      <c r="I29" s="19"/>
    </row>
    <row r="30" spans="1:11" ht="22.5" customHeight="1">
      <c r="A30" s="7"/>
      <c r="B30" s="120"/>
      <c r="C30" s="124" t="s">
        <v>65</v>
      </c>
      <c r="D30" s="120"/>
      <c r="E30" s="19">
        <v>230133</v>
      </c>
      <c r="F30" s="14"/>
      <c r="G30" s="19">
        <v>235616</v>
      </c>
      <c r="H30" s="14"/>
      <c r="I30" s="19">
        <v>255994</v>
      </c>
    </row>
    <row r="31" spans="1:11" ht="22.5" customHeight="1">
      <c r="A31" s="7"/>
      <c r="B31" s="120"/>
      <c r="C31" s="124"/>
      <c r="D31" s="120"/>
      <c r="E31" s="19"/>
      <c r="F31" s="14"/>
      <c r="G31" s="19"/>
      <c r="H31" s="14"/>
      <c r="I31" s="19"/>
    </row>
    <row r="32" spans="1:11" ht="22.5" customHeight="1">
      <c r="A32" s="7"/>
      <c r="B32" s="120" t="s">
        <v>217</v>
      </c>
      <c r="C32" s="124"/>
      <c r="D32" s="120"/>
      <c r="E32" s="19"/>
      <c r="F32" s="14"/>
      <c r="G32" s="19"/>
      <c r="H32" s="14"/>
      <c r="I32" s="19"/>
    </row>
    <row r="33" spans="1:9" s="98" customFormat="1" ht="22.5" customHeight="1">
      <c r="A33" s="71"/>
      <c r="B33" s="178" t="s">
        <v>68</v>
      </c>
      <c r="C33" s="97"/>
      <c r="D33" s="71"/>
      <c r="E33" s="71"/>
      <c r="F33" s="45"/>
      <c r="G33" s="99"/>
      <c r="H33" s="45"/>
      <c r="I33" s="99"/>
    </row>
    <row r="34" spans="1:9" s="98" customFormat="1" ht="22.5" customHeight="1">
      <c r="A34" s="71"/>
      <c r="B34" s="179"/>
      <c r="C34" s="103" t="s">
        <v>107</v>
      </c>
      <c r="D34" s="71"/>
      <c r="E34" s="99">
        <v>-103660</v>
      </c>
      <c r="F34" s="45"/>
      <c r="G34" s="99">
        <v>-104717</v>
      </c>
      <c r="H34" s="45"/>
      <c r="I34" s="99">
        <v>-460771</v>
      </c>
    </row>
    <row r="35" spans="1:9" ht="22.5" customHeight="1">
      <c r="A35" s="7"/>
      <c r="B35" s="67"/>
      <c r="C35" s="11" t="s">
        <v>23</v>
      </c>
      <c r="D35" s="7"/>
      <c r="E35" s="99">
        <v>-23459</v>
      </c>
      <c r="F35" s="14"/>
      <c r="G35" s="19">
        <v>-23459</v>
      </c>
      <c r="H35" s="14"/>
      <c r="I35" s="19">
        <v>-215950</v>
      </c>
    </row>
    <row r="36" spans="1:9" ht="22.5" customHeight="1">
      <c r="A36" s="7"/>
      <c r="B36" s="67"/>
      <c r="C36" s="11" t="s">
        <v>207</v>
      </c>
      <c r="D36" s="7"/>
      <c r="E36" s="99"/>
      <c r="F36" s="14"/>
      <c r="G36" s="13"/>
      <c r="H36" s="14"/>
      <c r="I36" s="19"/>
    </row>
    <row r="37" spans="1:9" ht="22.5" customHeight="1">
      <c r="A37" s="7"/>
      <c r="B37" s="67"/>
      <c r="C37" s="11"/>
      <c r="D37" s="7" t="s">
        <v>80</v>
      </c>
      <c r="E37" s="99">
        <v>14181</v>
      </c>
      <c r="F37" s="14"/>
      <c r="G37" s="19">
        <v>14181</v>
      </c>
      <c r="H37" s="14"/>
      <c r="I37" s="19">
        <v>30244</v>
      </c>
    </row>
    <row r="38" spans="1:9" ht="22.5" customHeight="1">
      <c r="A38" s="7"/>
      <c r="B38" s="67"/>
      <c r="C38" s="11" t="s">
        <v>245</v>
      </c>
      <c r="D38" s="7"/>
      <c r="E38" s="99">
        <v>-6200</v>
      </c>
      <c r="F38" s="14"/>
      <c r="G38" s="19">
        <v>0</v>
      </c>
      <c r="H38" s="14"/>
      <c r="I38" s="19">
        <v>-39766</v>
      </c>
    </row>
    <row r="39" spans="1:9" ht="22.5" customHeight="1">
      <c r="A39" s="7"/>
      <c r="B39" s="11"/>
      <c r="C39" s="11" t="s">
        <v>29</v>
      </c>
      <c r="D39" s="7"/>
      <c r="E39" s="99">
        <v>697</v>
      </c>
      <c r="F39" s="14"/>
      <c r="G39" s="19">
        <v>697</v>
      </c>
      <c r="H39" s="14"/>
      <c r="I39" s="19">
        <v>1964</v>
      </c>
    </row>
    <row r="40" spans="1:9" s="98" customFormat="1" ht="21" customHeight="1">
      <c r="A40" s="71"/>
      <c r="B40" s="123"/>
      <c r="C40" s="97"/>
      <c r="D40" s="71"/>
      <c r="E40" s="71"/>
      <c r="F40" s="45"/>
      <c r="G40" s="99"/>
      <c r="H40" s="45"/>
      <c r="I40" s="99"/>
    </row>
    <row r="41" spans="1:9" s="98" customFormat="1" ht="21" customHeight="1">
      <c r="A41" s="71"/>
      <c r="B41" s="123"/>
      <c r="C41" s="97"/>
      <c r="D41" s="71"/>
      <c r="E41" s="71"/>
      <c r="F41" s="45"/>
      <c r="G41" s="99"/>
      <c r="H41" s="45"/>
      <c r="I41" s="99"/>
    </row>
    <row r="42" spans="1:9" s="98" customFormat="1" ht="21" customHeight="1">
      <c r="A42" s="71"/>
      <c r="B42" s="123"/>
      <c r="C42" s="97"/>
      <c r="D42" s="71"/>
      <c r="E42" s="71"/>
      <c r="F42" s="45"/>
      <c r="G42" s="99"/>
      <c r="H42" s="45"/>
      <c r="I42" s="99"/>
    </row>
    <row r="43" spans="1:9" s="98" customFormat="1" ht="21" customHeight="1">
      <c r="A43" s="11" t="s">
        <v>48</v>
      </c>
      <c r="B43" s="7"/>
      <c r="C43" s="7"/>
      <c r="D43" s="7"/>
      <c r="E43" s="7"/>
      <c r="F43" s="14"/>
      <c r="G43" s="125"/>
      <c r="H43" s="14"/>
      <c r="I43" s="132" t="s">
        <v>139</v>
      </c>
    </row>
    <row r="44" spans="1:9" s="98" customFormat="1" ht="21" customHeight="1">
      <c r="A44" s="103"/>
      <c r="B44" s="71"/>
      <c r="C44" s="71"/>
      <c r="D44" s="71"/>
      <c r="E44" s="71"/>
      <c r="F44" s="45"/>
      <c r="G44" s="185"/>
      <c r="H44" s="45"/>
      <c r="I44" s="185"/>
    </row>
    <row r="45" spans="1:9" ht="23.25">
      <c r="G45" s="13"/>
      <c r="I45" s="13"/>
    </row>
    <row r="46" spans="1:9" ht="26.25">
      <c r="B46" s="7"/>
      <c r="C46" s="7"/>
      <c r="D46" s="7"/>
      <c r="E46" s="7"/>
      <c r="F46" s="14"/>
      <c r="G46" s="19"/>
      <c r="H46" s="14"/>
    </row>
    <row r="47" spans="1:9" ht="23.1" customHeight="1">
      <c r="A47" s="15"/>
      <c r="B47" s="7"/>
      <c r="C47" s="7"/>
      <c r="D47" s="7"/>
      <c r="E47" s="7"/>
      <c r="F47" s="14"/>
      <c r="G47" s="19"/>
      <c r="H47" s="14"/>
      <c r="I47" s="19"/>
    </row>
    <row r="48" spans="1:9" ht="23.25" customHeight="1">
      <c r="B48" s="7"/>
      <c r="C48" s="7"/>
      <c r="D48" s="7"/>
      <c r="E48" s="7"/>
      <c r="F48" s="14"/>
      <c r="G48" s="68"/>
      <c r="H48" s="14"/>
      <c r="I48" s="68"/>
    </row>
    <row r="49" spans="2:9" ht="21" customHeight="1">
      <c r="B49" s="7"/>
      <c r="C49" s="7"/>
      <c r="D49" s="7"/>
      <c r="E49" s="7"/>
      <c r="G49" s="73"/>
      <c r="I49" s="74"/>
    </row>
    <row r="50" spans="2:9" ht="22.35" customHeight="1">
      <c r="F50" s="14"/>
      <c r="G50" s="19"/>
      <c r="H50" s="14"/>
      <c r="I50" s="72"/>
    </row>
    <row r="52" spans="2:9" ht="22.35" customHeight="1">
      <c r="G52" s="73"/>
      <c r="I52" s="74"/>
    </row>
    <row r="53" spans="2:9" ht="22.35" customHeight="1">
      <c r="G53" s="68"/>
      <c r="I53" s="74"/>
    </row>
    <row r="54" spans="2:9" ht="22.35" customHeight="1">
      <c r="I54" s="74"/>
    </row>
    <row r="55" spans="2:9" ht="22.35" customHeight="1">
      <c r="I55" s="74"/>
    </row>
    <row r="56" spans="2:9" ht="24.95" customHeight="1">
      <c r="I56" s="74"/>
    </row>
    <row r="57" spans="2:9" ht="24.95" customHeight="1">
      <c r="I57" s="74"/>
    </row>
    <row r="58" spans="2:9" ht="24.95" customHeight="1"/>
    <row r="59" spans="2:9" ht="24.95" customHeight="1"/>
    <row r="60" spans="2:9" ht="24.95" customHeight="1"/>
    <row r="61" spans="2:9" ht="24.95" customHeight="1"/>
    <row r="62" spans="2:9" ht="24.95" customHeight="1"/>
    <row r="63" spans="2:9" ht="24.95" customHeight="1"/>
    <row r="64" spans="2:9" ht="24.95" customHeight="1"/>
    <row r="65" spans="7:10" ht="24.95" customHeight="1"/>
    <row r="66" spans="7:10" ht="24.95" customHeight="1"/>
    <row r="67" spans="7:10" ht="24.95" customHeight="1"/>
    <row r="68" spans="7:10" ht="24.95" customHeight="1">
      <c r="G68" s="13"/>
      <c r="I68" s="13"/>
    </row>
    <row r="69" spans="7:10" ht="24.95" customHeight="1">
      <c r="G69" s="13"/>
      <c r="I69" s="13"/>
    </row>
    <row r="70" spans="7:10" ht="24.95" customHeight="1">
      <c r="G70" s="13"/>
      <c r="I70" s="13"/>
      <c r="J70" s="28"/>
    </row>
    <row r="71" spans="7:10" ht="25.5" customHeight="1">
      <c r="G71" s="13"/>
      <c r="I71" s="13"/>
      <c r="J71" s="28"/>
    </row>
    <row r="76" spans="7:10" ht="25.5" customHeight="1">
      <c r="G76" s="13"/>
      <c r="I76" s="13"/>
      <c r="J76" s="28"/>
    </row>
    <row r="79" spans="7:10" ht="25.5" customHeight="1">
      <c r="G79" s="13"/>
      <c r="I79" s="13"/>
      <c r="J79" s="28"/>
    </row>
    <row r="198" spans="7:9" ht="25.5" customHeight="1">
      <c r="G198" s="13"/>
      <c r="I198" s="76"/>
    </row>
    <row r="257" spans="6:9" ht="25.5" customHeight="1">
      <c r="F257" s="28"/>
      <c r="G257" s="13"/>
      <c r="H257" s="28"/>
      <c r="I257" s="13"/>
    </row>
    <row r="269" spans="6:9" ht="25.5" customHeight="1">
      <c r="F269" s="28"/>
      <c r="G269" s="13"/>
      <c r="H269" s="28"/>
      <c r="I269" s="13"/>
    </row>
    <row r="271" spans="6:9" ht="25.5" customHeight="1">
      <c r="F271" s="28"/>
      <c r="G271" s="13"/>
      <c r="H271" s="28"/>
      <c r="I271" s="13"/>
    </row>
    <row r="361" spans="7:10" ht="25.5" customHeight="1">
      <c r="G361" s="13"/>
      <c r="I361" s="13"/>
      <c r="J361" s="30"/>
    </row>
    <row r="362" spans="7:10" ht="25.5" customHeight="1">
      <c r="G362" s="13"/>
      <c r="I362" s="13"/>
      <c r="J362" s="30"/>
    </row>
    <row r="363" spans="7:10" ht="25.5" customHeight="1">
      <c r="G363" s="13"/>
      <c r="I363" s="13"/>
      <c r="J363" s="30"/>
    </row>
    <row r="364" spans="7:10" ht="25.5" customHeight="1">
      <c r="G364" s="13"/>
      <c r="I364" s="13"/>
      <c r="J364" s="30"/>
    </row>
    <row r="365" spans="7:10" ht="25.5" customHeight="1">
      <c r="G365" s="13"/>
      <c r="I365" s="13"/>
      <c r="J365" s="30"/>
    </row>
    <row r="366" spans="7:10" ht="25.5" customHeight="1">
      <c r="G366" s="13"/>
      <c r="I366" s="13"/>
      <c r="J366" s="30"/>
    </row>
    <row r="367" spans="7:10" ht="25.5" customHeight="1">
      <c r="G367" s="13"/>
      <c r="I367" s="13"/>
      <c r="J367" s="30"/>
    </row>
    <row r="368" spans="7:10" ht="25.5" customHeight="1">
      <c r="G368" s="13"/>
      <c r="I368" s="13"/>
      <c r="J368" s="30"/>
    </row>
    <row r="369" spans="7:10" ht="25.5" customHeight="1">
      <c r="G369" s="13"/>
      <c r="I369" s="13"/>
      <c r="J369" s="30"/>
    </row>
    <row r="370" spans="7:10" ht="25.5" customHeight="1">
      <c r="G370" s="13"/>
      <c r="I370" s="13"/>
      <c r="J370" s="30"/>
    </row>
    <row r="371" spans="7:10" ht="25.5" customHeight="1">
      <c r="G371" s="13"/>
      <c r="I371" s="13"/>
      <c r="J371" s="30"/>
    </row>
    <row r="372" spans="7:10" ht="25.5" customHeight="1">
      <c r="G372" s="13"/>
      <c r="I372" s="13"/>
      <c r="J372" s="30"/>
    </row>
    <row r="373" spans="7:10" ht="25.5" customHeight="1">
      <c r="G373" s="13"/>
      <c r="I373" s="13"/>
      <c r="J373" s="30"/>
    </row>
    <row r="374" spans="7:10" ht="25.5" customHeight="1">
      <c r="G374" s="13"/>
      <c r="I374" s="13"/>
      <c r="J374" s="30"/>
    </row>
    <row r="375" spans="7:10" ht="25.5" customHeight="1">
      <c r="G375" s="13"/>
      <c r="I375" s="13"/>
      <c r="J375" s="30"/>
    </row>
    <row r="376" spans="7:10" ht="25.5" customHeight="1">
      <c r="G376" s="13"/>
      <c r="I376" s="13"/>
      <c r="J376" s="30"/>
    </row>
    <row r="377" spans="7:10" ht="25.5" customHeight="1">
      <c r="G377" s="13"/>
      <c r="I377" s="13"/>
      <c r="J377" s="30"/>
    </row>
    <row r="378" spans="7:10" ht="25.5" customHeight="1">
      <c r="G378" s="13"/>
      <c r="I378" s="13"/>
      <c r="J378" s="30"/>
    </row>
    <row r="379" spans="7:10" ht="25.5" customHeight="1">
      <c r="G379" s="13"/>
      <c r="I379" s="13"/>
      <c r="J379" s="30"/>
    </row>
    <row r="380" spans="7:10" ht="25.5" customHeight="1">
      <c r="G380" s="13"/>
      <c r="I380" s="13"/>
      <c r="J380" s="30"/>
    </row>
    <row r="381" spans="7:10" ht="25.5" customHeight="1">
      <c r="G381" s="13"/>
      <c r="I381" s="13"/>
      <c r="J381" s="30"/>
    </row>
    <row r="382" spans="7:10" ht="25.5" customHeight="1">
      <c r="G382" s="13"/>
      <c r="I382" s="13"/>
      <c r="J382" s="30"/>
    </row>
    <row r="383" spans="7:10" ht="25.5" customHeight="1">
      <c r="G383" s="13"/>
      <c r="I383" s="13"/>
      <c r="J383" s="30"/>
    </row>
    <row r="384" spans="7:10" ht="25.5" customHeight="1">
      <c r="G384" s="13"/>
      <c r="I384" s="13"/>
      <c r="J384" s="30"/>
    </row>
    <row r="385" spans="7:10" ht="25.5" customHeight="1">
      <c r="G385" s="13"/>
      <c r="I385" s="13"/>
      <c r="J385" s="30"/>
    </row>
    <row r="386" spans="7:10" ht="25.5" customHeight="1">
      <c r="G386" s="13"/>
      <c r="I386" s="13"/>
      <c r="J386" s="30"/>
    </row>
    <row r="387" spans="7:10" ht="25.5" customHeight="1">
      <c r="G387" s="13"/>
      <c r="I387" s="13"/>
      <c r="J387" s="30"/>
    </row>
    <row r="388" spans="7:10" ht="25.5" customHeight="1">
      <c r="G388" s="13"/>
      <c r="I388" s="13"/>
      <c r="J388" s="30"/>
    </row>
    <row r="389" spans="7:10" ht="25.5" customHeight="1">
      <c r="G389" s="13"/>
      <c r="I389" s="13"/>
      <c r="J389" s="30"/>
    </row>
    <row r="390" spans="7:10" ht="25.5" customHeight="1">
      <c r="G390" s="13"/>
      <c r="I390" s="13"/>
      <c r="J390" s="30"/>
    </row>
    <row r="391" spans="7:10" ht="25.5" customHeight="1">
      <c r="G391" s="13"/>
      <c r="I391" s="13"/>
      <c r="J391" s="30"/>
    </row>
    <row r="392" spans="7:10" ht="25.5" customHeight="1">
      <c r="G392" s="13"/>
      <c r="I392" s="13"/>
      <c r="J392" s="30"/>
    </row>
    <row r="393" spans="7:10" ht="25.5" customHeight="1">
      <c r="G393" s="13"/>
      <c r="I393" s="13"/>
      <c r="J393" s="30"/>
    </row>
    <row r="394" spans="7:10" ht="25.5" customHeight="1">
      <c r="G394" s="13"/>
      <c r="I394" s="13"/>
      <c r="J394" s="30"/>
    </row>
    <row r="395" spans="7:10" ht="25.5" customHeight="1">
      <c r="G395" s="13"/>
      <c r="I395" s="13"/>
      <c r="J395" s="30"/>
    </row>
    <row r="396" spans="7:10" ht="25.5" customHeight="1">
      <c r="G396" s="13"/>
      <c r="I396" s="13"/>
      <c r="J396" s="30"/>
    </row>
    <row r="397" spans="7:10" ht="25.5" customHeight="1">
      <c r="G397" s="13"/>
      <c r="I397" s="13"/>
      <c r="J397" s="30"/>
    </row>
    <row r="398" spans="7:10" ht="25.5" customHeight="1">
      <c r="G398" s="13"/>
      <c r="I398" s="13"/>
      <c r="J398" s="30"/>
    </row>
    <row r="399" spans="7:10" ht="25.5" customHeight="1">
      <c r="G399" s="13"/>
      <c r="I399" s="13"/>
      <c r="J399" s="30"/>
    </row>
    <row r="400" spans="7:10" ht="25.5" customHeight="1">
      <c r="G400" s="13"/>
      <c r="I400" s="13"/>
      <c r="J400" s="30"/>
    </row>
    <row r="401" spans="7:10" ht="25.5" customHeight="1">
      <c r="G401" s="13"/>
      <c r="I401" s="13"/>
      <c r="J401" s="30"/>
    </row>
    <row r="402" spans="7:10" ht="25.5" customHeight="1">
      <c r="G402" s="13"/>
      <c r="I402" s="13"/>
      <c r="J402" s="30"/>
    </row>
    <row r="403" spans="7:10" ht="25.5" customHeight="1">
      <c r="G403" s="13"/>
      <c r="I403" s="13"/>
      <c r="J403" s="30"/>
    </row>
    <row r="404" spans="7:10" ht="25.5" customHeight="1">
      <c r="G404" s="13"/>
      <c r="I404" s="13"/>
      <c r="J404" s="30"/>
    </row>
    <row r="405" spans="7:10" ht="25.5" customHeight="1">
      <c r="G405" s="13"/>
      <c r="I405" s="13"/>
      <c r="J405" s="30"/>
    </row>
    <row r="406" spans="7:10" ht="25.5" customHeight="1">
      <c r="G406" s="13"/>
      <c r="I406" s="13"/>
      <c r="J406" s="30"/>
    </row>
    <row r="407" spans="7:10" ht="25.5" customHeight="1">
      <c r="G407" s="13"/>
      <c r="I407" s="13"/>
      <c r="J407" s="30"/>
    </row>
    <row r="408" spans="7:10" ht="25.5" customHeight="1">
      <c r="G408" s="13"/>
      <c r="I408" s="13"/>
      <c r="J408" s="30"/>
    </row>
    <row r="409" spans="7:10" ht="25.5" customHeight="1">
      <c r="G409" s="13"/>
      <c r="I409" s="13"/>
      <c r="J409" s="30"/>
    </row>
    <row r="410" spans="7:10" ht="25.5" customHeight="1">
      <c r="G410" s="13"/>
      <c r="I410" s="13"/>
      <c r="J410" s="30"/>
    </row>
    <row r="411" spans="7:10" ht="25.5" customHeight="1">
      <c r="G411" s="13"/>
      <c r="I411" s="13"/>
      <c r="J411" s="30"/>
    </row>
    <row r="412" spans="7:10" ht="25.5" customHeight="1">
      <c r="G412" s="13"/>
      <c r="I412" s="13"/>
      <c r="J412" s="30"/>
    </row>
    <row r="413" spans="7:10" ht="25.5" customHeight="1">
      <c r="G413" s="13"/>
      <c r="I413" s="13"/>
      <c r="J413" s="30"/>
    </row>
    <row r="414" spans="7:10" ht="25.5" customHeight="1">
      <c r="G414" s="13"/>
      <c r="I414" s="13"/>
      <c r="J414" s="30"/>
    </row>
    <row r="415" spans="7:10" ht="25.5" customHeight="1">
      <c r="G415" s="13"/>
      <c r="I415" s="13"/>
      <c r="J415" s="30"/>
    </row>
    <row r="416" spans="7:10" ht="25.5" customHeight="1">
      <c r="G416" s="13"/>
      <c r="I416" s="13"/>
      <c r="J416" s="30"/>
    </row>
    <row r="417" spans="7:10" ht="25.5" customHeight="1">
      <c r="G417" s="13"/>
      <c r="I417" s="13"/>
      <c r="J417" s="30"/>
    </row>
    <row r="418" spans="7:10" ht="25.5" customHeight="1">
      <c r="G418" s="13"/>
      <c r="I418" s="13"/>
      <c r="J418" s="30"/>
    </row>
    <row r="419" spans="7:10" ht="25.5" customHeight="1">
      <c r="G419" s="13"/>
      <c r="I419" s="13"/>
      <c r="J419" s="30"/>
    </row>
    <row r="420" spans="7:10" ht="25.5" customHeight="1">
      <c r="G420" s="13"/>
      <c r="I420" s="13"/>
      <c r="J420" s="30"/>
    </row>
    <row r="421" spans="7:10" ht="25.5" customHeight="1">
      <c r="G421" s="13"/>
      <c r="I421" s="13"/>
      <c r="J421" s="30"/>
    </row>
    <row r="422" spans="7:10" ht="25.5" customHeight="1">
      <c r="G422" s="13"/>
      <c r="I422" s="13"/>
      <c r="J422" s="30"/>
    </row>
    <row r="423" spans="7:10" ht="25.5" customHeight="1">
      <c r="G423" s="13"/>
      <c r="I423" s="13"/>
      <c r="J423" s="30"/>
    </row>
    <row r="424" spans="7:10" ht="25.5" customHeight="1">
      <c r="G424" s="13"/>
      <c r="I424" s="13"/>
      <c r="J424" s="30"/>
    </row>
    <row r="425" spans="7:10" ht="25.5" customHeight="1">
      <c r="G425" s="13"/>
      <c r="I425" s="13"/>
      <c r="J425" s="30"/>
    </row>
    <row r="426" spans="7:10" ht="25.5" customHeight="1">
      <c r="G426" s="13"/>
      <c r="I426" s="13"/>
      <c r="J426" s="30"/>
    </row>
    <row r="427" spans="7:10" ht="25.5" customHeight="1">
      <c r="G427" s="13"/>
      <c r="I427" s="13"/>
      <c r="J427" s="30"/>
    </row>
    <row r="428" spans="7:10" ht="25.5" customHeight="1">
      <c r="G428" s="13"/>
      <c r="I428" s="13"/>
      <c r="J428" s="30"/>
    </row>
    <row r="429" spans="7:10" ht="25.5" customHeight="1">
      <c r="G429" s="13"/>
      <c r="I429" s="13"/>
      <c r="J429" s="30"/>
    </row>
    <row r="430" spans="7:10" ht="25.5" customHeight="1">
      <c r="G430" s="13"/>
      <c r="I430" s="13"/>
      <c r="J430" s="30"/>
    </row>
    <row r="431" spans="7:10" ht="25.5" customHeight="1">
      <c r="G431" s="13"/>
      <c r="I431" s="13"/>
      <c r="J431" s="30"/>
    </row>
    <row r="432" spans="7:10" ht="25.5" customHeight="1">
      <c r="G432" s="13"/>
      <c r="I432" s="13"/>
      <c r="J432" s="30"/>
    </row>
    <row r="433" spans="7:10" ht="25.5" customHeight="1">
      <c r="G433" s="13"/>
      <c r="I433" s="13"/>
      <c r="J433" s="30"/>
    </row>
    <row r="434" spans="7:10" ht="25.5" customHeight="1">
      <c r="G434" s="13"/>
      <c r="I434" s="13"/>
      <c r="J434" s="30"/>
    </row>
    <row r="435" spans="7:10" ht="25.5" customHeight="1">
      <c r="G435" s="13"/>
      <c r="I435" s="13"/>
      <c r="J435" s="30"/>
    </row>
    <row r="436" spans="7:10" ht="25.5" customHeight="1">
      <c r="G436" s="13"/>
      <c r="I436" s="13"/>
      <c r="J436" s="30"/>
    </row>
    <row r="437" spans="7:10" ht="25.5" customHeight="1">
      <c r="G437" s="13"/>
      <c r="I437" s="13"/>
      <c r="J437" s="30"/>
    </row>
    <row r="438" spans="7:10" ht="25.5" customHeight="1">
      <c r="G438" s="13"/>
      <c r="I438" s="13"/>
      <c r="J438" s="30"/>
    </row>
    <row r="439" spans="7:10" ht="25.5" customHeight="1">
      <c r="G439" s="13"/>
      <c r="I439" s="13"/>
      <c r="J439" s="30"/>
    </row>
    <row r="440" spans="7:10" ht="25.5" customHeight="1">
      <c r="G440" s="13"/>
      <c r="I440" s="13"/>
      <c r="J440" s="30"/>
    </row>
    <row r="441" spans="7:10" ht="25.5" customHeight="1">
      <c r="G441" s="13"/>
      <c r="I441" s="13"/>
      <c r="J441" s="30"/>
    </row>
  </sheetData>
  <mergeCells count="2">
    <mergeCell ref="E6:I6"/>
    <mergeCell ref="G8:I8"/>
  </mergeCells>
  <phoneticPr fontId="7" type="noConversion"/>
  <printOptions horizontalCentered="1"/>
  <pageMargins left="0.62992125984251968" right="0.11811023622047245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>
    <tabColor rgb="FFCC99FF"/>
  </sheetPr>
  <dimension ref="A1:K441"/>
  <sheetViews>
    <sheetView view="pageBreakPreview" zoomScale="78" zoomScaleNormal="100" zoomScaleSheetLayoutView="78" workbookViewId="0">
      <selection activeCell="I38" sqref="I38"/>
    </sheetView>
  </sheetViews>
  <sheetFormatPr defaultColWidth="12.83203125" defaultRowHeight="25.5" customHeight="1"/>
  <cols>
    <col min="1" max="3" width="2.6640625" style="13" customWidth="1"/>
    <col min="4" max="4" width="67.1640625" style="13" customWidth="1"/>
    <col min="5" max="5" width="18.83203125" style="13" customWidth="1"/>
    <col min="6" max="6" width="1.1640625" style="13" customWidth="1"/>
    <col min="7" max="7" width="18.83203125" style="50" customWidth="1"/>
    <col min="8" max="8" width="1.1640625" style="13" customWidth="1"/>
    <col min="9" max="9" width="18.83203125" style="75" customWidth="1"/>
    <col min="10" max="10" width="1.33203125" style="13" customWidth="1"/>
    <col min="11" max="16384" width="12.83203125" style="13"/>
  </cols>
  <sheetData>
    <row r="1" spans="1:10" ht="21" customHeight="1">
      <c r="I1" s="46" t="s">
        <v>84</v>
      </c>
    </row>
    <row r="2" spans="1:10" ht="22.9" customHeight="1">
      <c r="A2" s="65" t="s">
        <v>148</v>
      </c>
      <c r="B2" s="66"/>
      <c r="C2" s="66"/>
      <c r="D2" s="66"/>
      <c r="E2" s="66"/>
      <c r="F2" s="66"/>
      <c r="G2" s="66"/>
      <c r="H2" s="66"/>
      <c r="I2" s="66"/>
      <c r="J2" s="44"/>
    </row>
    <row r="3" spans="1:10" ht="22.9" customHeight="1">
      <c r="A3" s="65" t="s">
        <v>137</v>
      </c>
      <c r="B3" s="66"/>
      <c r="C3" s="66"/>
      <c r="D3" s="66"/>
      <c r="E3" s="66"/>
      <c r="F3" s="66"/>
      <c r="G3" s="66"/>
      <c r="H3" s="66"/>
      <c r="I3" s="66"/>
    </row>
    <row r="4" spans="1:10" ht="22.9" customHeight="1">
      <c r="A4" s="43" t="s">
        <v>157</v>
      </c>
      <c r="B4" s="66"/>
      <c r="C4" s="66"/>
      <c r="D4" s="66"/>
      <c r="E4" s="66"/>
      <c r="F4" s="66"/>
      <c r="G4" s="66"/>
      <c r="H4" s="66"/>
      <c r="I4" s="66"/>
    </row>
    <row r="5" spans="1:10" ht="26.25">
      <c r="A5" s="43"/>
      <c r="B5" s="66"/>
      <c r="C5" s="66"/>
      <c r="D5" s="66"/>
      <c r="E5" s="66"/>
      <c r="F5" s="66"/>
      <c r="G5" s="66"/>
      <c r="H5" s="66"/>
      <c r="I5" s="66"/>
    </row>
    <row r="6" spans="1:10" ht="21" customHeight="1">
      <c r="E6" s="361" t="s">
        <v>47</v>
      </c>
      <c r="F6" s="361"/>
      <c r="G6" s="361"/>
      <c r="H6" s="361"/>
      <c r="I6" s="361"/>
    </row>
    <row r="7" spans="1:10" ht="21" customHeight="1">
      <c r="E7" s="206" t="s">
        <v>149</v>
      </c>
      <c r="F7" s="47"/>
      <c r="G7" s="206" t="s">
        <v>150</v>
      </c>
      <c r="H7" s="206"/>
      <c r="I7" s="206"/>
    </row>
    <row r="8" spans="1:10" ht="21" customHeight="1">
      <c r="E8" s="208"/>
      <c r="F8" s="47"/>
      <c r="G8" s="362" t="s">
        <v>151</v>
      </c>
      <c r="H8" s="362"/>
      <c r="I8" s="362"/>
    </row>
    <row r="9" spans="1:10" ht="26.1" customHeight="1">
      <c r="E9" s="113">
        <v>2022</v>
      </c>
      <c r="F9" s="118"/>
      <c r="G9" s="113" t="s">
        <v>158</v>
      </c>
      <c r="H9" s="118"/>
      <c r="I9" s="119" t="s">
        <v>129</v>
      </c>
    </row>
    <row r="10" spans="1:10" s="98" customFormat="1" ht="22.5" customHeight="1">
      <c r="A10" s="71"/>
      <c r="B10" s="123" t="s">
        <v>69</v>
      </c>
      <c r="C10" s="97"/>
      <c r="D10" s="71"/>
      <c r="E10" s="71"/>
      <c r="F10" s="71"/>
      <c r="G10" s="99"/>
      <c r="H10" s="45"/>
      <c r="I10" s="99"/>
    </row>
    <row r="11" spans="1:10" s="98" customFormat="1" ht="22.5" customHeight="1">
      <c r="A11" s="71"/>
      <c r="B11" s="71"/>
      <c r="C11" s="103" t="s">
        <v>108</v>
      </c>
      <c r="D11" s="71"/>
      <c r="E11" s="99">
        <v>-8766</v>
      </c>
      <c r="F11" s="71"/>
      <c r="G11" s="99">
        <v>-12278</v>
      </c>
      <c r="H11" s="45"/>
      <c r="I11" s="99">
        <v>-59550</v>
      </c>
    </row>
    <row r="12" spans="1:10" s="98" customFormat="1" ht="22.5" customHeight="1">
      <c r="A12" s="71"/>
      <c r="B12" s="71"/>
      <c r="C12" s="103" t="s">
        <v>111</v>
      </c>
      <c r="D12" s="71"/>
      <c r="E12" s="99">
        <v>25870</v>
      </c>
      <c r="F12" s="71"/>
      <c r="G12" s="99">
        <v>25870</v>
      </c>
      <c r="H12" s="45"/>
      <c r="I12" s="99">
        <v>-1440</v>
      </c>
    </row>
    <row r="13" spans="1:10" s="98" customFormat="1" ht="22.5" customHeight="1">
      <c r="A13" s="71"/>
      <c r="B13" s="71"/>
      <c r="C13" s="97" t="s">
        <v>109</v>
      </c>
      <c r="D13" s="71"/>
      <c r="E13" s="99">
        <v>-50605</v>
      </c>
      <c r="F13" s="71"/>
      <c r="G13" s="99">
        <v>-50605</v>
      </c>
      <c r="H13" s="45"/>
      <c r="I13" s="99">
        <v>0</v>
      </c>
    </row>
    <row r="14" spans="1:10" s="98" customFormat="1" ht="22.5" customHeight="1">
      <c r="A14" s="71"/>
      <c r="B14" s="71"/>
      <c r="C14" s="70" t="s">
        <v>77</v>
      </c>
      <c r="D14" s="71"/>
      <c r="E14" s="157">
        <v>-1660</v>
      </c>
      <c r="F14" s="71"/>
      <c r="G14" s="157">
        <v>-1660</v>
      </c>
      <c r="H14" s="45"/>
      <c r="I14" s="157">
        <v>0</v>
      </c>
    </row>
    <row r="15" spans="1:10" s="98" customFormat="1" ht="22.5" customHeight="1">
      <c r="A15" s="71" t="s">
        <v>144</v>
      </c>
      <c r="C15" s="97"/>
      <c r="D15" s="71"/>
      <c r="E15" s="99">
        <v>76531</v>
      </c>
      <c r="F15" s="71"/>
      <c r="G15" s="99">
        <v>83645</v>
      </c>
      <c r="H15" s="99"/>
      <c r="I15" s="99">
        <v>-489275</v>
      </c>
    </row>
    <row r="16" spans="1:10" s="98" customFormat="1" ht="22.5" customHeight="1">
      <c r="A16" s="71"/>
      <c r="B16" s="71"/>
      <c r="C16" s="97" t="s">
        <v>60</v>
      </c>
      <c r="D16" s="71"/>
      <c r="E16" s="99">
        <v>-12737</v>
      </c>
      <c r="F16" s="71"/>
      <c r="G16" s="99">
        <v>-12474</v>
      </c>
      <c r="H16" s="99"/>
      <c r="I16" s="99">
        <v>-14725</v>
      </c>
    </row>
    <row r="17" spans="1:11" s="98" customFormat="1" ht="22.5" customHeight="1">
      <c r="A17" s="71"/>
      <c r="B17" s="71"/>
      <c r="C17" s="70" t="s">
        <v>194</v>
      </c>
      <c r="D17" s="71"/>
      <c r="E17" s="99">
        <v>1159</v>
      </c>
      <c r="F17" s="71"/>
      <c r="G17" s="99">
        <v>0</v>
      </c>
      <c r="H17" s="99"/>
      <c r="I17" s="99">
        <v>0</v>
      </c>
    </row>
    <row r="18" spans="1:11" s="98" customFormat="1" ht="22.5" customHeight="1">
      <c r="A18" s="103" t="s">
        <v>145</v>
      </c>
      <c r="B18" s="71"/>
      <c r="C18" s="71"/>
      <c r="D18" s="71"/>
      <c r="E18" s="180">
        <v>64953</v>
      </c>
      <c r="F18" s="71"/>
      <c r="G18" s="180">
        <v>71171</v>
      </c>
      <c r="H18" s="45"/>
      <c r="I18" s="180">
        <v>-504000</v>
      </c>
    </row>
    <row r="19" spans="1:11" s="98" customFormat="1" ht="22.5" customHeight="1">
      <c r="A19" s="103"/>
      <c r="B19" s="71"/>
      <c r="C19" s="71"/>
      <c r="D19" s="71"/>
      <c r="E19" s="71"/>
      <c r="F19" s="71"/>
      <c r="G19" s="185"/>
      <c r="H19" s="45"/>
      <c r="I19" s="185"/>
    </row>
    <row r="20" spans="1:11" ht="22.5" customHeight="1">
      <c r="A20" s="24" t="s">
        <v>31</v>
      </c>
      <c r="B20" s="24"/>
      <c r="G20" s="77"/>
      <c r="H20" s="14"/>
      <c r="I20" s="77"/>
    </row>
    <row r="21" spans="1:11" ht="22.5" customHeight="1">
      <c r="A21" s="7"/>
      <c r="B21" s="15" t="s">
        <v>95</v>
      </c>
      <c r="C21" s="7"/>
      <c r="D21" s="7"/>
      <c r="E21" s="19">
        <v>-65369</v>
      </c>
      <c r="F21" s="7"/>
      <c r="G21" s="19">
        <v>-64845</v>
      </c>
      <c r="H21" s="14"/>
      <c r="I21" s="19">
        <v>-11822</v>
      </c>
    </row>
    <row r="22" spans="1:11" ht="22.5" customHeight="1">
      <c r="A22" s="7"/>
      <c r="B22" s="11" t="s">
        <v>87</v>
      </c>
      <c r="C22" s="7"/>
      <c r="D22" s="7"/>
      <c r="E22" s="19">
        <v>-48</v>
      </c>
      <c r="F22" s="7"/>
      <c r="G22" s="19">
        <v>-48</v>
      </c>
      <c r="H22" s="14"/>
      <c r="I22" s="19">
        <v>0</v>
      </c>
    </row>
    <row r="23" spans="1:11" s="98" customFormat="1" ht="22.5" customHeight="1">
      <c r="A23" s="71"/>
      <c r="B23" s="97" t="s">
        <v>85</v>
      </c>
      <c r="C23" s="71"/>
      <c r="D23" s="71"/>
      <c r="E23" s="99">
        <v>-70668</v>
      </c>
      <c r="F23" s="71"/>
      <c r="G23" s="99">
        <v>-33683</v>
      </c>
      <c r="H23" s="45"/>
      <c r="I23" s="99">
        <v>-18326</v>
      </c>
    </row>
    <row r="24" spans="1:11" s="98" customFormat="1" ht="22.5" customHeight="1">
      <c r="A24" s="71"/>
      <c r="B24" s="123" t="s">
        <v>251</v>
      </c>
      <c r="C24" s="131"/>
      <c r="D24" s="130"/>
      <c r="E24" s="99">
        <v>0</v>
      </c>
      <c r="F24" s="130"/>
      <c r="G24" s="99">
        <v>-108734</v>
      </c>
      <c r="H24" s="45"/>
      <c r="I24" s="99">
        <v>0</v>
      </c>
    </row>
    <row r="25" spans="1:11" s="98" customFormat="1" ht="22.5" customHeight="1">
      <c r="A25" s="103" t="s">
        <v>83</v>
      </c>
      <c r="B25" s="71"/>
      <c r="C25" s="71"/>
      <c r="D25" s="71"/>
      <c r="E25" s="181">
        <v>-136085</v>
      </c>
      <c r="F25" s="71"/>
      <c r="G25" s="181">
        <v>-207310</v>
      </c>
      <c r="H25" s="45"/>
      <c r="I25" s="181">
        <v>-30148</v>
      </c>
    </row>
    <row r="26" spans="1:11" s="98" customFormat="1" ht="22.5" customHeight="1">
      <c r="A26" s="103"/>
      <c r="B26" s="71"/>
      <c r="C26" s="71"/>
      <c r="D26" s="71"/>
      <c r="E26" s="71"/>
      <c r="F26" s="71"/>
      <c r="G26" s="185"/>
      <c r="H26" s="45"/>
      <c r="I26" s="185"/>
    </row>
    <row r="27" spans="1:11" ht="22.5" customHeight="1">
      <c r="A27" s="24" t="s">
        <v>32</v>
      </c>
      <c r="B27" s="7"/>
      <c r="C27" s="7"/>
      <c r="D27" s="7"/>
      <c r="E27" s="7"/>
      <c r="F27" s="7"/>
      <c r="H27" s="14"/>
      <c r="I27" s="50"/>
    </row>
    <row r="28" spans="1:11" ht="22.5" customHeight="1">
      <c r="A28" s="7"/>
      <c r="B28" s="1" t="s">
        <v>88</v>
      </c>
      <c r="C28" s="108"/>
      <c r="D28" s="108"/>
      <c r="E28" s="108"/>
      <c r="F28" s="108"/>
      <c r="G28" s="68"/>
      <c r="H28" s="14"/>
      <c r="I28" s="68"/>
    </row>
    <row r="29" spans="1:11" ht="22.5" customHeight="1">
      <c r="A29" s="7"/>
      <c r="B29" s="107"/>
      <c r="C29" s="1" t="s">
        <v>39</v>
      </c>
      <c r="D29" s="108"/>
      <c r="E29" s="78">
        <v>165000</v>
      </c>
      <c r="F29" s="108"/>
      <c r="G29" s="78">
        <v>165000</v>
      </c>
      <c r="H29" s="79"/>
      <c r="I29" s="78">
        <v>530641</v>
      </c>
    </row>
    <row r="30" spans="1:11" ht="22.5" customHeight="1">
      <c r="A30" s="7"/>
      <c r="B30" s="107" t="s">
        <v>96</v>
      </c>
      <c r="C30" s="1"/>
      <c r="D30" s="108"/>
      <c r="E30" s="78">
        <v>0</v>
      </c>
      <c r="F30" s="108"/>
      <c r="G30" s="78">
        <v>0</v>
      </c>
      <c r="H30" s="79"/>
      <c r="I30" s="78">
        <v>136000</v>
      </c>
    </row>
    <row r="31" spans="1:11" ht="22.5" customHeight="1">
      <c r="A31" s="7"/>
      <c r="B31" s="109" t="s">
        <v>82</v>
      </c>
      <c r="C31" s="108"/>
      <c r="D31" s="108"/>
      <c r="E31" s="78">
        <v>-12500</v>
      </c>
      <c r="F31" s="108"/>
      <c r="G31" s="78">
        <v>-12500</v>
      </c>
      <c r="H31" s="79"/>
      <c r="I31" s="78">
        <v>-138875</v>
      </c>
      <c r="K31" s="109"/>
    </row>
    <row r="32" spans="1:11" ht="22.5" customHeight="1">
      <c r="A32" s="7"/>
      <c r="B32" s="109" t="s">
        <v>127</v>
      </c>
      <c r="C32" s="108"/>
      <c r="D32" s="108"/>
      <c r="E32" s="78">
        <v>-4435</v>
      </c>
      <c r="F32" s="108"/>
      <c r="G32" s="78">
        <v>-4435</v>
      </c>
      <c r="H32" s="79"/>
      <c r="I32" s="78">
        <v>-3111</v>
      </c>
    </row>
    <row r="33" spans="1:9" ht="22.5" customHeight="1">
      <c r="A33" s="7"/>
      <c r="B33" s="108" t="s">
        <v>78</v>
      </c>
      <c r="C33" s="108"/>
      <c r="D33" s="108"/>
      <c r="E33" s="78">
        <v>-10697</v>
      </c>
      <c r="F33" s="108"/>
      <c r="G33" s="78">
        <v>-10697</v>
      </c>
      <c r="H33" s="79"/>
      <c r="I33" s="78">
        <v>-1738</v>
      </c>
    </row>
    <row r="34" spans="1:9" ht="22.5" customHeight="1">
      <c r="A34" s="7"/>
      <c r="B34" s="319" t="s">
        <v>227</v>
      </c>
      <c r="C34" s="319"/>
      <c r="D34" s="320"/>
      <c r="E34" s="78"/>
      <c r="F34" s="108"/>
      <c r="G34" s="78"/>
      <c r="H34" s="79"/>
      <c r="I34" s="78"/>
    </row>
    <row r="35" spans="1:9" ht="22.5" customHeight="1">
      <c r="A35" s="7"/>
      <c r="B35" s="319"/>
      <c r="C35" s="319" t="s">
        <v>228</v>
      </c>
      <c r="D35" s="320"/>
      <c r="E35" s="78">
        <v>949</v>
      </c>
      <c r="F35" s="108"/>
      <c r="G35" s="78">
        <v>0</v>
      </c>
      <c r="H35" s="79"/>
      <c r="I35" s="78">
        <v>0</v>
      </c>
    </row>
    <row r="36" spans="1:9" ht="22.5" customHeight="1">
      <c r="A36" s="7"/>
      <c r="B36" s="321" t="s">
        <v>246</v>
      </c>
      <c r="E36" s="78"/>
      <c r="F36" s="108"/>
      <c r="G36" s="78"/>
      <c r="H36" s="79"/>
      <c r="I36" s="78"/>
    </row>
    <row r="37" spans="1:9" ht="22.5" customHeight="1">
      <c r="A37" s="7"/>
      <c r="B37" s="321"/>
      <c r="C37" s="304" t="s">
        <v>229</v>
      </c>
      <c r="E37" s="78">
        <v>89003</v>
      </c>
      <c r="F37" s="108"/>
      <c r="G37" s="78">
        <v>0</v>
      </c>
      <c r="H37" s="79"/>
      <c r="I37" s="78">
        <v>0</v>
      </c>
    </row>
    <row r="38" spans="1:9" s="98" customFormat="1" ht="22.5" customHeight="1">
      <c r="A38" s="103" t="s">
        <v>230</v>
      </c>
      <c r="B38" s="71"/>
      <c r="C38" s="102"/>
      <c r="D38" s="71"/>
      <c r="E38" s="182">
        <v>227320</v>
      </c>
      <c r="F38" s="71"/>
      <c r="G38" s="182">
        <v>137368</v>
      </c>
      <c r="H38" s="183"/>
      <c r="I38" s="182">
        <v>522917</v>
      </c>
    </row>
    <row r="39" spans="1:9" s="98" customFormat="1" ht="22.5" customHeight="1">
      <c r="A39" s="103"/>
      <c r="B39" s="71"/>
      <c r="C39" s="71"/>
      <c r="D39" s="71"/>
      <c r="E39" s="71"/>
      <c r="F39" s="71"/>
      <c r="G39" s="185"/>
      <c r="H39" s="45"/>
      <c r="I39" s="185"/>
    </row>
    <row r="40" spans="1:9" s="98" customFormat="1" ht="22.5" customHeight="1">
      <c r="A40" s="103"/>
      <c r="B40" s="71"/>
      <c r="C40" s="71"/>
      <c r="D40" s="71"/>
      <c r="E40" s="71"/>
      <c r="F40" s="71"/>
      <c r="G40" s="185"/>
      <c r="H40" s="45"/>
      <c r="I40" s="185"/>
    </row>
    <row r="41" spans="1:9" s="98" customFormat="1" ht="22.5" customHeight="1">
      <c r="A41" s="103"/>
      <c r="B41" s="71"/>
      <c r="C41" s="71"/>
      <c r="D41" s="71"/>
      <c r="E41" s="71"/>
      <c r="F41" s="71"/>
      <c r="G41" s="185"/>
      <c r="H41" s="45"/>
      <c r="I41" s="185"/>
    </row>
    <row r="42" spans="1:9" s="98" customFormat="1" ht="22.5" customHeight="1">
      <c r="A42" s="103"/>
      <c r="B42" s="71"/>
      <c r="C42" s="71"/>
      <c r="D42" s="71"/>
      <c r="E42" s="71"/>
      <c r="F42" s="71"/>
      <c r="G42" s="185"/>
      <c r="H42" s="45"/>
      <c r="I42" s="185"/>
    </row>
    <row r="43" spans="1:9" s="98" customFormat="1" ht="21" customHeight="1">
      <c r="A43" s="11" t="s">
        <v>48</v>
      </c>
      <c r="B43" s="7"/>
      <c r="C43" s="7"/>
      <c r="D43" s="7"/>
      <c r="E43" s="7"/>
      <c r="F43" s="7"/>
      <c r="G43" s="125"/>
      <c r="H43" s="14"/>
      <c r="I43" s="132" t="s">
        <v>192</v>
      </c>
    </row>
    <row r="44" spans="1:9" s="98" customFormat="1" ht="21" customHeight="1">
      <c r="A44" s="103"/>
      <c r="B44" s="71"/>
      <c r="C44" s="71"/>
      <c r="D44" s="71"/>
      <c r="E44" s="71"/>
      <c r="F44" s="71"/>
      <c r="G44" s="185"/>
      <c r="H44" s="45"/>
      <c r="I44" s="185"/>
    </row>
    <row r="45" spans="1:9" ht="23.25">
      <c r="G45" s="13"/>
      <c r="I45" s="13"/>
    </row>
    <row r="46" spans="1:9" ht="26.25">
      <c r="B46" s="7"/>
      <c r="C46" s="7"/>
      <c r="D46" s="7"/>
      <c r="E46" s="7"/>
      <c r="F46" s="7"/>
      <c r="G46" s="19"/>
      <c r="H46" s="14"/>
    </row>
    <row r="47" spans="1:9" ht="23.1" customHeight="1">
      <c r="A47" s="15"/>
      <c r="B47" s="7"/>
      <c r="C47" s="7"/>
      <c r="D47" s="7"/>
      <c r="E47" s="7"/>
      <c r="F47" s="7"/>
      <c r="G47" s="19"/>
      <c r="H47" s="14"/>
      <c r="I47" s="19"/>
    </row>
    <row r="48" spans="1:9" ht="23.25" customHeight="1">
      <c r="B48" s="7"/>
      <c r="C48" s="7"/>
      <c r="D48" s="7"/>
      <c r="E48" s="7"/>
      <c r="F48" s="7"/>
      <c r="G48" s="68"/>
      <c r="H48" s="14"/>
      <c r="I48" s="68"/>
    </row>
    <row r="49" spans="2:9" ht="21" customHeight="1">
      <c r="B49" s="7"/>
      <c r="C49" s="7"/>
      <c r="D49" s="7"/>
      <c r="E49" s="7"/>
      <c r="F49" s="7"/>
      <c r="G49" s="73"/>
      <c r="I49" s="74"/>
    </row>
    <row r="50" spans="2:9" ht="22.35" customHeight="1">
      <c r="G50" s="19"/>
      <c r="H50" s="14"/>
      <c r="I50" s="72"/>
    </row>
    <row r="52" spans="2:9" ht="22.35" customHeight="1">
      <c r="G52" s="73"/>
      <c r="I52" s="74"/>
    </row>
    <row r="53" spans="2:9" ht="22.35" customHeight="1">
      <c r="G53" s="68"/>
      <c r="I53" s="74"/>
    </row>
    <row r="54" spans="2:9" ht="22.35" customHeight="1">
      <c r="I54" s="74"/>
    </row>
    <row r="55" spans="2:9" ht="22.35" customHeight="1">
      <c r="I55" s="74"/>
    </row>
    <row r="56" spans="2:9" ht="24.95" customHeight="1">
      <c r="I56" s="74"/>
    </row>
    <row r="57" spans="2:9" ht="24.95" customHeight="1">
      <c r="I57" s="74"/>
    </row>
    <row r="58" spans="2:9" ht="24.95" customHeight="1"/>
    <row r="59" spans="2:9" ht="24.95" customHeight="1"/>
    <row r="60" spans="2:9" ht="24.95" customHeight="1"/>
    <row r="61" spans="2:9" ht="24.95" customHeight="1"/>
    <row r="62" spans="2:9" ht="24.95" customHeight="1"/>
    <row r="63" spans="2:9" ht="24.95" customHeight="1"/>
    <row r="64" spans="2:9" ht="24.95" customHeight="1"/>
    <row r="65" spans="7:10" ht="24.95" customHeight="1"/>
    <row r="66" spans="7:10" ht="24.95" customHeight="1"/>
    <row r="67" spans="7:10" ht="24.95" customHeight="1"/>
    <row r="68" spans="7:10" ht="24.95" customHeight="1">
      <c r="G68" s="13"/>
      <c r="I68" s="13"/>
    </row>
    <row r="69" spans="7:10" ht="24.95" customHeight="1">
      <c r="G69" s="13"/>
      <c r="I69" s="13"/>
    </row>
    <row r="70" spans="7:10" ht="24.95" customHeight="1">
      <c r="G70" s="13"/>
      <c r="I70" s="13"/>
      <c r="J70" s="28"/>
    </row>
    <row r="71" spans="7:10" ht="25.5" customHeight="1">
      <c r="G71" s="13"/>
      <c r="I71" s="13"/>
      <c r="J71" s="28"/>
    </row>
    <row r="76" spans="7:10" ht="25.5" customHeight="1">
      <c r="G76" s="13"/>
      <c r="I76" s="13"/>
      <c r="J76" s="28"/>
    </row>
    <row r="79" spans="7:10" ht="25.5" customHeight="1">
      <c r="G79" s="13"/>
      <c r="I79" s="13"/>
      <c r="J79" s="28"/>
    </row>
    <row r="198" spans="7:9" ht="25.5" customHeight="1">
      <c r="G198" s="13"/>
      <c r="I198" s="76"/>
    </row>
    <row r="257" spans="7:9" ht="25.5" customHeight="1">
      <c r="G257" s="13"/>
      <c r="H257" s="28"/>
      <c r="I257" s="13"/>
    </row>
    <row r="269" spans="7:9" ht="25.5" customHeight="1">
      <c r="G269" s="13"/>
      <c r="H269" s="28"/>
      <c r="I269" s="13"/>
    </row>
    <row r="271" spans="7:9" ht="25.5" customHeight="1">
      <c r="G271" s="13"/>
      <c r="H271" s="28"/>
      <c r="I271" s="13"/>
    </row>
    <row r="361" spans="7:10" ht="25.5" customHeight="1">
      <c r="G361" s="13"/>
      <c r="I361" s="13"/>
      <c r="J361" s="30"/>
    </row>
    <row r="362" spans="7:10" ht="25.5" customHeight="1">
      <c r="G362" s="13"/>
      <c r="I362" s="13"/>
      <c r="J362" s="30"/>
    </row>
    <row r="363" spans="7:10" ht="25.5" customHeight="1">
      <c r="G363" s="13"/>
      <c r="I363" s="13"/>
      <c r="J363" s="30"/>
    </row>
    <row r="364" spans="7:10" ht="25.5" customHeight="1">
      <c r="G364" s="13"/>
      <c r="I364" s="13"/>
      <c r="J364" s="30"/>
    </row>
    <row r="365" spans="7:10" ht="25.5" customHeight="1">
      <c r="G365" s="13"/>
      <c r="I365" s="13"/>
      <c r="J365" s="30"/>
    </row>
    <row r="366" spans="7:10" ht="25.5" customHeight="1">
      <c r="G366" s="13"/>
      <c r="I366" s="13"/>
      <c r="J366" s="30"/>
    </row>
    <row r="367" spans="7:10" ht="25.5" customHeight="1">
      <c r="G367" s="13"/>
      <c r="I367" s="13"/>
      <c r="J367" s="30"/>
    </row>
    <row r="368" spans="7:10" ht="25.5" customHeight="1">
      <c r="G368" s="13"/>
      <c r="I368" s="13"/>
      <c r="J368" s="30"/>
    </row>
    <row r="369" spans="7:10" ht="25.5" customHeight="1">
      <c r="G369" s="13"/>
      <c r="I369" s="13"/>
      <c r="J369" s="30"/>
    </row>
    <row r="370" spans="7:10" ht="25.5" customHeight="1">
      <c r="G370" s="13"/>
      <c r="I370" s="13"/>
      <c r="J370" s="30"/>
    </row>
    <row r="371" spans="7:10" ht="25.5" customHeight="1">
      <c r="G371" s="13"/>
      <c r="I371" s="13"/>
      <c r="J371" s="30"/>
    </row>
    <row r="372" spans="7:10" ht="25.5" customHeight="1">
      <c r="G372" s="13"/>
      <c r="I372" s="13"/>
      <c r="J372" s="30"/>
    </row>
    <row r="373" spans="7:10" ht="25.5" customHeight="1">
      <c r="G373" s="13"/>
      <c r="I373" s="13"/>
      <c r="J373" s="30"/>
    </row>
    <row r="374" spans="7:10" ht="25.5" customHeight="1">
      <c r="G374" s="13"/>
      <c r="I374" s="13"/>
      <c r="J374" s="30"/>
    </row>
    <row r="375" spans="7:10" ht="25.5" customHeight="1">
      <c r="G375" s="13"/>
      <c r="I375" s="13"/>
      <c r="J375" s="30"/>
    </row>
    <row r="376" spans="7:10" ht="25.5" customHeight="1">
      <c r="G376" s="13"/>
      <c r="I376" s="13"/>
      <c r="J376" s="30"/>
    </row>
    <row r="377" spans="7:10" ht="25.5" customHeight="1">
      <c r="G377" s="13"/>
      <c r="I377" s="13"/>
      <c r="J377" s="30"/>
    </row>
    <row r="378" spans="7:10" ht="25.5" customHeight="1">
      <c r="G378" s="13"/>
      <c r="I378" s="13"/>
      <c r="J378" s="30"/>
    </row>
    <row r="379" spans="7:10" ht="25.5" customHeight="1">
      <c r="G379" s="13"/>
      <c r="I379" s="13"/>
      <c r="J379" s="30"/>
    </row>
    <row r="380" spans="7:10" ht="25.5" customHeight="1">
      <c r="G380" s="13"/>
      <c r="I380" s="13"/>
      <c r="J380" s="30"/>
    </row>
    <row r="381" spans="7:10" ht="25.5" customHeight="1">
      <c r="G381" s="13"/>
      <c r="I381" s="13"/>
      <c r="J381" s="30"/>
    </row>
    <row r="382" spans="7:10" ht="25.5" customHeight="1">
      <c r="G382" s="13"/>
      <c r="I382" s="13"/>
      <c r="J382" s="30"/>
    </row>
    <row r="383" spans="7:10" ht="25.5" customHeight="1">
      <c r="G383" s="13"/>
      <c r="I383" s="13"/>
      <c r="J383" s="30"/>
    </row>
    <row r="384" spans="7:10" ht="25.5" customHeight="1">
      <c r="G384" s="13"/>
      <c r="I384" s="13"/>
      <c r="J384" s="30"/>
    </row>
    <row r="385" spans="7:10" ht="25.5" customHeight="1">
      <c r="G385" s="13"/>
      <c r="I385" s="13"/>
      <c r="J385" s="30"/>
    </row>
    <row r="386" spans="7:10" ht="25.5" customHeight="1">
      <c r="G386" s="13"/>
      <c r="I386" s="13"/>
      <c r="J386" s="30"/>
    </row>
    <row r="387" spans="7:10" ht="25.5" customHeight="1">
      <c r="G387" s="13"/>
      <c r="I387" s="13"/>
      <c r="J387" s="30"/>
    </row>
    <row r="388" spans="7:10" ht="25.5" customHeight="1">
      <c r="G388" s="13"/>
      <c r="I388" s="13"/>
      <c r="J388" s="30"/>
    </row>
    <row r="389" spans="7:10" ht="25.5" customHeight="1">
      <c r="G389" s="13"/>
      <c r="I389" s="13"/>
      <c r="J389" s="30"/>
    </row>
    <row r="390" spans="7:10" ht="25.5" customHeight="1">
      <c r="G390" s="13"/>
      <c r="I390" s="13"/>
      <c r="J390" s="30"/>
    </row>
    <row r="391" spans="7:10" ht="25.5" customHeight="1">
      <c r="G391" s="13"/>
      <c r="I391" s="13"/>
      <c r="J391" s="30"/>
    </row>
    <row r="392" spans="7:10" ht="25.5" customHeight="1">
      <c r="G392" s="13"/>
      <c r="I392" s="13"/>
      <c r="J392" s="30"/>
    </row>
    <row r="393" spans="7:10" ht="25.5" customHeight="1">
      <c r="G393" s="13"/>
      <c r="I393" s="13"/>
      <c r="J393" s="30"/>
    </row>
    <row r="394" spans="7:10" ht="25.5" customHeight="1">
      <c r="G394" s="13"/>
      <c r="I394" s="13"/>
      <c r="J394" s="30"/>
    </row>
    <row r="395" spans="7:10" ht="25.5" customHeight="1">
      <c r="G395" s="13"/>
      <c r="I395" s="13"/>
      <c r="J395" s="30"/>
    </row>
    <row r="396" spans="7:10" ht="25.5" customHeight="1">
      <c r="G396" s="13"/>
      <c r="I396" s="13"/>
      <c r="J396" s="30"/>
    </row>
    <row r="397" spans="7:10" ht="25.5" customHeight="1">
      <c r="G397" s="13"/>
      <c r="I397" s="13"/>
      <c r="J397" s="30"/>
    </row>
    <row r="398" spans="7:10" ht="25.5" customHeight="1">
      <c r="G398" s="13"/>
      <c r="I398" s="13"/>
      <c r="J398" s="30"/>
    </row>
    <row r="399" spans="7:10" ht="25.5" customHeight="1">
      <c r="G399" s="13"/>
      <c r="I399" s="13"/>
      <c r="J399" s="30"/>
    </row>
    <row r="400" spans="7:10" ht="25.5" customHeight="1">
      <c r="G400" s="13"/>
      <c r="I400" s="13"/>
      <c r="J400" s="30"/>
    </row>
    <row r="401" spans="7:10" ht="25.5" customHeight="1">
      <c r="G401" s="13"/>
      <c r="I401" s="13"/>
      <c r="J401" s="30"/>
    </row>
    <row r="402" spans="7:10" ht="25.5" customHeight="1">
      <c r="G402" s="13"/>
      <c r="I402" s="13"/>
      <c r="J402" s="30"/>
    </row>
    <row r="403" spans="7:10" ht="25.5" customHeight="1">
      <c r="G403" s="13"/>
      <c r="I403" s="13"/>
      <c r="J403" s="30"/>
    </row>
    <row r="404" spans="7:10" ht="25.5" customHeight="1">
      <c r="G404" s="13"/>
      <c r="I404" s="13"/>
      <c r="J404" s="30"/>
    </row>
    <row r="405" spans="7:10" ht="25.5" customHeight="1">
      <c r="G405" s="13"/>
      <c r="I405" s="13"/>
      <c r="J405" s="30"/>
    </row>
    <row r="406" spans="7:10" ht="25.5" customHeight="1">
      <c r="G406" s="13"/>
      <c r="I406" s="13"/>
      <c r="J406" s="30"/>
    </row>
    <row r="407" spans="7:10" ht="25.5" customHeight="1">
      <c r="G407" s="13"/>
      <c r="I407" s="13"/>
      <c r="J407" s="30"/>
    </row>
    <row r="408" spans="7:10" ht="25.5" customHeight="1">
      <c r="G408" s="13"/>
      <c r="I408" s="13"/>
      <c r="J408" s="30"/>
    </row>
    <row r="409" spans="7:10" ht="25.5" customHeight="1">
      <c r="G409" s="13"/>
      <c r="I409" s="13"/>
      <c r="J409" s="30"/>
    </row>
    <row r="410" spans="7:10" ht="25.5" customHeight="1">
      <c r="G410" s="13"/>
      <c r="I410" s="13"/>
      <c r="J410" s="30"/>
    </row>
    <row r="411" spans="7:10" ht="25.5" customHeight="1">
      <c r="G411" s="13"/>
      <c r="I411" s="13"/>
      <c r="J411" s="30"/>
    </row>
    <row r="412" spans="7:10" ht="25.5" customHeight="1">
      <c r="G412" s="13"/>
      <c r="I412" s="13"/>
      <c r="J412" s="30"/>
    </row>
    <row r="413" spans="7:10" ht="25.5" customHeight="1">
      <c r="G413" s="13"/>
      <c r="I413" s="13"/>
      <c r="J413" s="30"/>
    </row>
    <row r="414" spans="7:10" ht="25.5" customHeight="1">
      <c r="G414" s="13"/>
      <c r="I414" s="13"/>
      <c r="J414" s="30"/>
    </row>
    <row r="415" spans="7:10" ht="25.5" customHeight="1">
      <c r="G415" s="13"/>
      <c r="I415" s="13"/>
      <c r="J415" s="30"/>
    </row>
    <row r="416" spans="7:10" ht="25.5" customHeight="1">
      <c r="G416" s="13"/>
      <c r="I416" s="13"/>
      <c r="J416" s="30"/>
    </row>
    <row r="417" spans="7:10" ht="25.5" customHeight="1">
      <c r="G417" s="13"/>
      <c r="I417" s="13"/>
      <c r="J417" s="30"/>
    </row>
    <row r="418" spans="7:10" ht="25.5" customHeight="1">
      <c r="G418" s="13"/>
      <c r="I418" s="13"/>
      <c r="J418" s="30"/>
    </row>
    <row r="419" spans="7:10" ht="25.5" customHeight="1">
      <c r="G419" s="13"/>
      <c r="I419" s="13"/>
      <c r="J419" s="30"/>
    </row>
    <row r="420" spans="7:10" ht="25.5" customHeight="1">
      <c r="G420" s="13"/>
      <c r="I420" s="13"/>
      <c r="J420" s="30"/>
    </row>
    <row r="421" spans="7:10" ht="25.5" customHeight="1">
      <c r="G421" s="13"/>
      <c r="I421" s="13"/>
      <c r="J421" s="30"/>
    </row>
    <row r="422" spans="7:10" ht="25.5" customHeight="1">
      <c r="G422" s="13"/>
      <c r="I422" s="13"/>
      <c r="J422" s="30"/>
    </row>
    <row r="423" spans="7:10" ht="25.5" customHeight="1">
      <c r="G423" s="13"/>
      <c r="I423" s="13"/>
      <c r="J423" s="30"/>
    </row>
    <row r="424" spans="7:10" ht="25.5" customHeight="1">
      <c r="G424" s="13"/>
      <c r="I424" s="13"/>
      <c r="J424" s="30"/>
    </row>
    <row r="425" spans="7:10" ht="25.5" customHeight="1">
      <c r="G425" s="13"/>
      <c r="I425" s="13"/>
      <c r="J425" s="30"/>
    </row>
    <row r="426" spans="7:10" ht="25.5" customHeight="1">
      <c r="G426" s="13"/>
      <c r="I426" s="13"/>
      <c r="J426" s="30"/>
    </row>
    <row r="427" spans="7:10" ht="25.5" customHeight="1">
      <c r="G427" s="13"/>
      <c r="I427" s="13"/>
      <c r="J427" s="30"/>
    </row>
    <row r="428" spans="7:10" ht="25.5" customHeight="1">
      <c r="G428" s="13"/>
      <c r="I428" s="13"/>
      <c r="J428" s="30"/>
    </row>
    <row r="429" spans="7:10" ht="25.5" customHeight="1">
      <c r="G429" s="13"/>
      <c r="I429" s="13"/>
      <c r="J429" s="30"/>
    </row>
    <row r="430" spans="7:10" ht="25.5" customHeight="1">
      <c r="G430" s="13"/>
      <c r="I430" s="13"/>
      <c r="J430" s="30"/>
    </row>
    <row r="431" spans="7:10" ht="25.5" customHeight="1">
      <c r="G431" s="13"/>
      <c r="I431" s="13"/>
      <c r="J431" s="30"/>
    </row>
    <row r="432" spans="7:10" ht="25.5" customHeight="1">
      <c r="G432" s="13"/>
      <c r="I432" s="13"/>
      <c r="J432" s="30"/>
    </row>
    <row r="433" spans="7:10" ht="25.5" customHeight="1">
      <c r="G433" s="13"/>
      <c r="I433" s="13"/>
      <c r="J433" s="30"/>
    </row>
    <row r="434" spans="7:10" ht="25.5" customHeight="1">
      <c r="G434" s="13"/>
      <c r="I434" s="13"/>
      <c r="J434" s="30"/>
    </row>
    <row r="435" spans="7:10" ht="25.5" customHeight="1">
      <c r="G435" s="13"/>
      <c r="I435" s="13"/>
      <c r="J435" s="30"/>
    </row>
    <row r="436" spans="7:10" ht="25.5" customHeight="1">
      <c r="G436" s="13"/>
      <c r="I436" s="13"/>
      <c r="J436" s="30"/>
    </row>
    <row r="437" spans="7:10" ht="25.5" customHeight="1">
      <c r="G437" s="13"/>
      <c r="I437" s="13"/>
      <c r="J437" s="30"/>
    </row>
    <row r="438" spans="7:10" ht="25.5" customHeight="1">
      <c r="G438" s="13"/>
      <c r="I438" s="13"/>
      <c r="J438" s="30"/>
    </row>
    <row r="439" spans="7:10" ht="25.5" customHeight="1">
      <c r="G439" s="13"/>
      <c r="I439" s="13"/>
      <c r="J439" s="30"/>
    </row>
    <row r="440" spans="7:10" ht="25.5" customHeight="1">
      <c r="G440" s="13"/>
      <c r="I440" s="13"/>
      <c r="J440" s="30"/>
    </row>
    <row r="441" spans="7:10" ht="25.5" customHeight="1">
      <c r="G441" s="13"/>
      <c r="I441" s="13"/>
      <c r="J441" s="30"/>
    </row>
  </sheetData>
  <mergeCells count="2">
    <mergeCell ref="E6:I6"/>
    <mergeCell ref="G8:I8"/>
  </mergeCells>
  <printOptions horizontalCentered="1"/>
  <pageMargins left="0.62992125984251968" right="0.11811023622047245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7">
    <tabColor rgb="FFCC99FF"/>
  </sheetPr>
  <dimension ref="A1:J438"/>
  <sheetViews>
    <sheetView view="pageBreakPreview" zoomScale="82" zoomScaleNormal="100" zoomScaleSheetLayoutView="82" workbookViewId="0">
      <selection activeCell="I26" sqref="I26"/>
    </sheetView>
  </sheetViews>
  <sheetFormatPr defaultColWidth="12.83203125" defaultRowHeight="25.5" customHeight="1"/>
  <cols>
    <col min="1" max="3" width="2.6640625" style="13" customWidth="1"/>
    <col min="4" max="4" width="67.1640625" style="13" customWidth="1"/>
    <col min="5" max="5" width="18.83203125" style="13" customWidth="1"/>
    <col min="6" max="6" width="1.1640625" style="13" customWidth="1"/>
    <col min="7" max="7" width="18.83203125" style="26" customWidth="1"/>
    <col min="8" max="8" width="1.1640625" style="13" customWidth="1"/>
    <col min="9" max="9" width="18.83203125" style="75" customWidth="1"/>
    <col min="10" max="10" width="1.33203125" style="13" customWidth="1"/>
    <col min="11" max="16384" width="12.83203125" style="13"/>
  </cols>
  <sheetData>
    <row r="1" spans="1:10" ht="23.25">
      <c r="I1" s="46" t="s">
        <v>84</v>
      </c>
    </row>
    <row r="2" spans="1:10" ht="22.9" customHeight="1">
      <c r="A2" s="65" t="s">
        <v>148</v>
      </c>
      <c r="B2" s="66"/>
      <c r="C2" s="66"/>
      <c r="D2" s="66"/>
      <c r="E2" s="66"/>
      <c r="F2" s="66"/>
      <c r="G2" s="66"/>
      <c r="H2" s="66"/>
      <c r="I2" s="66"/>
      <c r="J2" s="44"/>
    </row>
    <row r="3" spans="1:10" ht="22.9" customHeight="1">
      <c r="A3" s="65" t="s">
        <v>138</v>
      </c>
      <c r="B3" s="66"/>
      <c r="C3" s="66"/>
      <c r="D3" s="66"/>
      <c r="E3" s="66"/>
      <c r="F3" s="66"/>
      <c r="G3" s="66"/>
      <c r="H3" s="66"/>
      <c r="I3" s="66"/>
    </row>
    <row r="4" spans="1:10" ht="22.9" customHeight="1">
      <c r="A4" s="43" t="s">
        <v>157</v>
      </c>
      <c r="B4" s="66"/>
      <c r="C4" s="66"/>
      <c r="D4" s="66"/>
      <c r="E4" s="66"/>
      <c r="F4" s="66"/>
      <c r="G4" s="66"/>
      <c r="H4" s="66"/>
      <c r="I4" s="66"/>
    </row>
    <row r="5" spans="1:10" ht="26.25">
      <c r="A5" s="66"/>
      <c r="B5" s="66"/>
      <c r="C5" s="66"/>
      <c r="D5" s="66"/>
      <c r="E5" s="66"/>
      <c r="F5" s="66"/>
      <c r="G5" s="66"/>
      <c r="H5" s="66"/>
      <c r="I5" s="66"/>
    </row>
    <row r="6" spans="1:10" ht="21" customHeight="1">
      <c r="E6" s="361" t="s">
        <v>47</v>
      </c>
      <c r="F6" s="361"/>
      <c r="G6" s="361"/>
      <c r="H6" s="361"/>
      <c r="I6" s="361"/>
    </row>
    <row r="7" spans="1:10" ht="21" customHeight="1">
      <c r="E7" s="206" t="s">
        <v>149</v>
      </c>
      <c r="F7" s="47"/>
      <c r="G7" s="206" t="s">
        <v>150</v>
      </c>
      <c r="H7" s="206"/>
      <c r="I7" s="206"/>
    </row>
    <row r="8" spans="1:10" ht="21" customHeight="1">
      <c r="E8" s="208"/>
      <c r="F8" s="47"/>
      <c r="G8" s="362" t="s">
        <v>151</v>
      </c>
      <c r="H8" s="362"/>
      <c r="I8" s="362"/>
    </row>
    <row r="9" spans="1:10" ht="26.1" customHeight="1">
      <c r="E9" s="113">
        <v>2022</v>
      </c>
      <c r="F9" s="118"/>
      <c r="G9" s="113" t="s">
        <v>158</v>
      </c>
      <c r="H9" s="118"/>
      <c r="I9" s="119" t="s">
        <v>129</v>
      </c>
    </row>
    <row r="10" spans="1:10" s="98" customFormat="1" ht="22.5" customHeight="1">
      <c r="A10" s="103" t="s">
        <v>146</v>
      </c>
      <c r="B10" s="101"/>
      <c r="C10" s="97"/>
      <c r="D10" s="71"/>
      <c r="E10" s="71"/>
      <c r="F10" s="71"/>
    </row>
    <row r="11" spans="1:10" s="98" customFormat="1" ht="22.5" customHeight="1">
      <c r="A11" s="103"/>
      <c r="B11" s="103" t="s">
        <v>133</v>
      </c>
      <c r="C11" s="97"/>
      <c r="D11" s="71"/>
      <c r="E11" s="187">
        <v>156188</v>
      </c>
      <c r="F11" s="71"/>
      <c r="G11" s="187">
        <v>1229</v>
      </c>
      <c r="H11" s="187"/>
      <c r="I11" s="187">
        <v>-11231</v>
      </c>
    </row>
    <row r="12" spans="1:10" s="98" customFormat="1" ht="22.5" customHeight="1">
      <c r="A12" s="71" t="s">
        <v>121</v>
      </c>
      <c r="B12" s="101"/>
      <c r="C12" s="97"/>
      <c r="D12" s="71"/>
      <c r="E12" s="187">
        <v>709</v>
      </c>
      <c r="F12" s="71"/>
      <c r="G12" s="187">
        <v>-2</v>
      </c>
      <c r="H12" s="187"/>
      <c r="I12" s="187">
        <v>29</v>
      </c>
    </row>
    <row r="13" spans="1:10" ht="22.5" customHeight="1">
      <c r="A13" s="15" t="s">
        <v>64</v>
      </c>
      <c r="B13" s="69"/>
      <c r="C13" s="11"/>
      <c r="D13" s="7"/>
      <c r="E13" s="80">
        <v>83031</v>
      </c>
      <c r="F13" s="7"/>
      <c r="G13" s="80">
        <v>2483</v>
      </c>
      <c r="H13" s="79"/>
      <c r="I13" s="80">
        <v>13368</v>
      </c>
    </row>
    <row r="14" spans="1:10" ht="22.5" customHeight="1" thickBot="1">
      <c r="A14" s="15" t="s">
        <v>76</v>
      </c>
      <c r="B14" s="7"/>
      <c r="C14" s="11"/>
      <c r="E14" s="81">
        <v>239928</v>
      </c>
      <c r="G14" s="81">
        <v>3710</v>
      </c>
      <c r="H14" s="78"/>
      <c r="I14" s="81">
        <v>2166</v>
      </c>
    </row>
    <row r="15" spans="1:10" ht="27" thickTop="1">
      <c r="A15" s="15"/>
      <c r="B15" s="7"/>
      <c r="C15" s="11"/>
      <c r="D15" s="7"/>
      <c r="E15" s="7"/>
      <c r="F15" s="7"/>
      <c r="G15" s="78"/>
      <c r="H15" s="78"/>
      <c r="I15" s="78"/>
    </row>
    <row r="16" spans="1:10" s="98" customFormat="1" ht="22.5" customHeight="1">
      <c r="A16" s="179" t="s">
        <v>24</v>
      </c>
      <c r="B16" s="97"/>
      <c r="C16" s="71"/>
      <c r="D16" s="71"/>
      <c r="E16" s="71"/>
      <c r="F16" s="71"/>
      <c r="G16" s="184"/>
      <c r="H16" s="183"/>
      <c r="I16" s="184"/>
    </row>
    <row r="17" spans="1:9" ht="22.5" customHeight="1">
      <c r="A17" s="7" t="s">
        <v>35</v>
      </c>
      <c r="C17" s="7"/>
      <c r="D17" s="7"/>
      <c r="E17" s="7"/>
      <c r="F17" s="7"/>
      <c r="G17" s="78"/>
      <c r="H17" s="79"/>
      <c r="I17" s="78"/>
    </row>
    <row r="18" spans="1:9" ht="22.5" customHeight="1">
      <c r="A18" s="7"/>
      <c r="B18" s="7" t="s">
        <v>205</v>
      </c>
      <c r="C18" s="70"/>
      <c r="G18" s="78"/>
      <c r="I18" s="78"/>
    </row>
    <row r="19" spans="1:9" ht="22.5" customHeight="1">
      <c r="A19" s="7"/>
      <c r="B19" s="7"/>
      <c r="C19" s="70" t="s">
        <v>206</v>
      </c>
      <c r="E19" s="78">
        <v>27095</v>
      </c>
      <c r="G19" s="78">
        <v>27095</v>
      </c>
      <c r="I19" s="78">
        <v>2003</v>
      </c>
    </row>
    <row r="20" spans="1:9" ht="22.5" customHeight="1">
      <c r="A20" s="7"/>
      <c r="B20" s="7" t="s">
        <v>120</v>
      </c>
      <c r="C20" s="70"/>
      <c r="E20" s="78">
        <v>86</v>
      </c>
      <c r="G20" s="78">
        <v>86</v>
      </c>
      <c r="I20" s="78">
        <v>3473</v>
      </c>
    </row>
    <row r="21" spans="1:9" s="98" customFormat="1" ht="22.5" customHeight="1">
      <c r="A21" s="71"/>
      <c r="B21" s="71" t="s">
        <v>142</v>
      </c>
      <c r="C21" s="102"/>
      <c r="G21" s="184"/>
      <c r="I21" s="184"/>
    </row>
    <row r="22" spans="1:9" s="98" customFormat="1" ht="22.5" customHeight="1">
      <c r="A22" s="71"/>
      <c r="B22" s="71"/>
      <c r="C22" s="191" t="s">
        <v>132</v>
      </c>
      <c r="D22" s="71" t="s">
        <v>134</v>
      </c>
      <c r="E22" s="184">
        <v>0</v>
      </c>
      <c r="F22" s="71"/>
      <c r="G22" s="184">
        <v>0</v>
      </c>
      <c r="I22" s="184">
        <v>4300</v>
      </c>
    </row>
    <row r="23" spans="1:9" s="98" customFormat="1" ht="22.5" customHeight="1">
      <c r="A23" s="71"/>
      <c r="B23" s="71"/>
      <c r="C23" s="191" t="s">
        <v>132</v>
      </c>
      <c r="D23" s="71" t="s">
        <v>135</v>
      </c>
      <c r="E23" s="184">
        <v>0</v>
      </c>
      <c r="F23" s="71"/>
      <c r="G23" s="184">
        <v>0</v>
      </c>
      <c r="I23" s="184">
        <v>-3104</v>
      </c>
    </row>
    <row r="24" spans="1:9" s="98" customFormat="1" ht="22.5" customHeight="1">
      <c r="A24" s="71"/>
      <c r="B24" s="71" t="s">
        <v>128</v>
      </c>
      <c r="C24" s="102"/>
      <c r="D24" s="71"/>
      <c r="E24" s="184">
        <v>0</v>
      </c>
      <c r="F24" s="71"/>
      <c r="G24" s="184">
        <v>0</v>
      </c>
      <c r="I24" s="184">
        <v>3685</v>
      </c>
    </row>
    <row r="25" spans="1:9" s="98" customFormat="1" ht="22.5" customHeight="1">
      <c r="A25" s="71"/>
      <c r="B25" s="71" t="s">
        <v>143</v>
      </c>
      <c r="C25" s="102"/>
      <c r="D25" s="71"/>
      <c r="E25" s="184">
        <v>0</v>
      </c>
      <c r="F25" s="71"/>
      <c r="G25" s="184">
        <v>0</v>
      </c>
      <c r="I25" s="184">
        <v>-13220</v>
      </c>
    </row>
    <row r="26" spans="1:9" s="98" customFormat="1" ht="22.5" customHeight="1">
      <c r="A26" s="71"/>
      <c r="B26" s="71"/>
      <c r="C26" s="102"/>
      <c r="G26" s="184"/>
      <c r="I26" s="184"/>
    </row>
    <row r="27" spans="1:9" s="98" customFormat="1" ht="22.5" customHeight="1">
      <c r="A27" s="71"/>
      <c r="B27" s="71"/>
      <c r="C27" s="102"/>
      <c r="G27" s="184"/>
      <c r="I27" s="184"/>
    </row>
    <row r="28" spans="1:9" s="98" customFormat="1" ht="22.5" customHeight="1">
      <c r="A28" s="71"/>
      <c r="B28" s="71"/>
      <c r="C28" s="102"/>
      <c r="G28" s="184"/>
      <c r="I28" s="184"/>
    </row>
    <row r="29" spans="1:9" s="98" customFormat="1" ht="22.5" customHeight="1">
      <c r="A29" s="71"/>
      <c r="B29" s="71"/>
      <c r="C29" s="102"/>
      <c r="G29" s="184"/>
      <c r="I29" s="184"/>
    </row>
    <row r="30" spans="1:9" s="98" customFormat="1" ht="22.5" customHeight="1">
      <c r="A30" s="71"/>
      <c r="B30" s="71"/>
      <c r="C30" s="102"/>
      <c r="G30" s="184"/>
      <c r="I30" s="184"/>
    </row>
    <row r="31" spans="1:9" s="98" customFormat="1" ht="22.5" customHeight="1">
      <c r="A31" s="71"/>
      <c r="B31" s="71"/>
      <c r="C31" s="102"/>
      <c r="G31" s="184"/>
      <c r="I31" s="184"/>
    </row>
    <row r="32" spans="1:9" s="98" customFormat="1" ht="22.5" customHeight="1">
      <c r="A32" s="71"/>
      <c r="B32" s="71"/>
      <c r="C32" s="102"/>
      <c r="G32" s="184"/>
      <c r="I32" s="184"/>
    </row>
    <row r="33" spans="1:9" s="98" customFormat="1" ht="22.5" customHeight="1">
      <c r="A33" s="71"/>
      <c r="B33" s="71"/>
      <c r="C33" s="102"/>
      <c r="G33" s="184"/>
      <c r="I33" s="184"/>
    </row>
    <row r="34" spans="1:9" s="98" customFormat="1" ht="22.5" customHeight="1">
      <c r="A34" s="71"/>
      <c r="B34" s="71"/>
      <c r="C34" s="102"/>
      <c r="G34" s="184"/>
      <c r="I34" s="184"/>
    </row>
    <row r="35" spans="1:9" s="98" customFormat="1" ht="22.5" customHeight="1">
      <c r="A35" s="71"/>
      <c r="B35" s="71"/>
      <c r="C35" s="102"/>
      <c r="G35" s="184"/>
      <c r="I35" s="184"/>
    </row>
    <row r="36" spans="1:9" s="98" customFormat="1" ht="22.5" customHeight="1">
      <c r="A36" s="71"/>
      <c r="B36" s="71"/>
      <c r="C36" s="102"/>
      <c r="G36" s="184"/>
      <c r="I36" s="184"/>
    </row>
    <row r="37" spans="1:9" s="98" customFormat="1" ht="22.5" customHeight="1">
      <c r="A37" s="71"/>
      <c r="B37" s="71"/>
      <c r="C37" s="102"/>
      <c r="G37" s="184"/>
      <c r="I37" s="184"/>
    </row>
    <row r="38" spans="1:9" s="98" customFormat="1" ht="22.5" customHeight="1">
      <c r="A38" s="71"/>
      <c r="B38" s="71"/>
      <c r="C38" s="102"/>
      <c r="G38" s="184"/>
      <c r="I38" s="184"/>
    </row>
    <row r="39" spans="1:9" s="98" customFormat="1" ht="22.5" customHeight="1">
      <c r="A39" s="71"/>
      <c r="B39" s="71"/>
      <c r="C39" s="102"/>
      <c r="G39" s="184"/>
      <c r="I39" s="184"/>
    </row>
    <row r="40" spans="1:9" s="98" customFormat="1" ht="22.5" customHeight="1">
      <c r="A40" s="71"/>
      <c r="B40" s="71"/>
      <c r="C40" s="102"/>
      <c r="G40" s="184"/>
      <c r="I40" s="184"/>
    </row>
    <row r="41" spans="1:9" s="98" customFormat="1" ht="22.5" customHeight="1">
      <c r="A41" s="71"/>
      <c r="B41" s="71"/>
      <c r="C41" s="102"/>
      <c r="G41" s="184"/>
      <c r="I41" s="184"/>
    </row>
    <row r="42" spans="1:9" s="98" customFormat="1" ht="15.75" customHeight="1">
      <c r="A42" s="71"/>
      <c r="B42" s="71"/>
      <c r="C42" s="102"/>
      <c r="G42" s="184"/>
      <c r="I42" s="184"/>
    </row>
    <row r="43" spans="1:9" s="98" customFormat="1" ht="19.899999999999999" customHeight="1">
      <c r="A43" s="11" t="s">
        <v>48</v>
      </c>
      <c r="B43" s="7"/>
      <c r="C43" s="7"/>
      <c r="D43" s="7"/>
      <c r="E43" s="7"/>
      <c r="F43" s="7"/>
      <c r="G43" s="78"/>
      <c r="H43" s="13"/>
      <c r="I43" s="132" t="s">
        <v>193</v>
      </c>
    </row>
    <row r="44" spans="1:9" s="98" customFormat="1" ht="11.45" customHeight="1"/>
    <row r="45" spans="1:9" ht="27" customHeight="1"/>
    <row r="48" spans="1:9" ht="22.5" customHeight="1">
      <c r="H48" s="14"/>
      <c r="I48" s="19"/>
    </row>
    <row r="49" spans="7:9" ht="15" customHeight="1">
      <c r="H49" s="14"/>
      <c r="I49" s="19"/>
    </row>
    <row r="51" spans="7:9" ht="22.35" customHeight="1">
      <c r="I51" s="74"/>
    </row>
    <row r="52" spans="7:9" ht="22.35" customHeight="1">
      <c r="I52" s="74"/>
    </row>
    <row r="53" spans="7:9" ht="24.95" customHeight="1">
      <c r="I53" s="74"/>
    </row>
    <row r="54" spans="7:9" ht="24.95" customHeight="1">
      <c r="G54" s="13"/>
      <c r="I54" s="74"/>
    </row>
    <row r="55" spans="7:9" ht="24.95" customHeight="1">
      <c r="G55" s="13"/>
      <c r="I55" s="74"/>
    </row>
    <row r="56" spans="7:9" ht="24.95" customHeight="1">
      <c r="G56" s="13"/>
      <c r="I56" s="74"/>
    </row>
    <row r="57" spans="7:9" ht="24.95" customHeight="1">
      <c r="G57" s="13"/>
      <c r="I57" s="74"/>
    </row>
    <row r="58" spans="7:9" ht="24.95" customHeight="1">
      <c r="G58" s="13"/>
      <c r="I58" s="74"/>
    </row>
    <row r="59" spans="7:9" ht="24.95" customHeight="1">
      <c r="G59" s="13"/>
      <c r="I59" s="74"/>
    </row>
    <row r="60" spans="7:9" ht="24.95" customHeight="1">
      <c r="G60" s="13"/>
      <c r="I60" s="74"/>
    </row>
    <row r="61" spans="7:9" ht="24.95" customHeight="1">
      <c r="G61" s="13"/>
    </row>
    <row r="62" spans="7:9" ht="24.95" customHeight="1">
      <c r="G62" s="13"/>
    </row>
    <row r="63" spans="7:9" ht="24.95" customHeight="1">
      <c r="G63" s="13"/>
    </row>
    <row r="64" spans="7:9" ht="24.95" customHeight="1">
      <c r="G64" s="13"/>
    </row>
    <row r="65" spans="7:10" ht="24.95" customHeight="1">
      <c r="G65" s="13"/>
    </row>
    <row r="66" spans="7:10" ht="24.95" customHeight="1">
      <c r="G66" s="13"/>
    </row>
    <row r="67" spans="7:10" ht="24.95" customHeight="1">
      <c r="G67" s="13"/>
      <c r="J67" s="28"/>
    </row>
    <row r="68" spans="7:10" ht="25.5" customHeight="1">
      <c r="G68" s="13"/>
      <c r="J68" s="28"/>
    </row>
    <row r="73" spans="7:10" ht="25.5" customHeight="1">
      <c r="G73" s="13"/>
      <c r="I73" s="13"/>
      <c r="J73" s="28"/>
    </row>
    <row r="76" spans="7:10" ht="25.5" customHeight="1">
      <c r="G76" s="13"/>
      <c r="I76" s="13"/>
      <c r="J76" s="28"/>
    </row>
    <row r="195" spans="7:9" ht="25.5" customHeight="1">
      <c r="G195" s="13"/>
      <c r="I195" s="76"/>
    </row>
    <row r="254" spans="7:9" ht="25.5" customHeight="1">
      <c r="G254" s="13"/>
      <c r="H254" s="28"/>
      <c r="I254" s="13"/>
    </row>
    <row r="266" spans="7:9" ht="25.5" customHeight="1">
      <c r="G266" s="13"/>
      <c r="H266" s="28"/>
      <c r="I266" s="13"/>
    </row>
    <row r="268" spans="7:9" ht="25.5" customHeight="1">
      <c r="G268" s="13"/>
      <c r="H268" s="28"/>
      <c r="I268" s="13"/>
    </row>
    <row r="358" spans="7:10" ht="25.5" customHeight="1">
      <c r="G358" s="13"/>
      <c r="I358" s="13"/>
      <c r="J358" s="30"/>
    </row>
    <row r="359" spans="7:10" ht="25.5" customHeight="1">
      <c r="G359" s="13"/>
      <c r="I359" s="13"/>
      <c r="J359" s="30"/>
    </row>
    <row r="360" spans="7:10" ht="25.5" customHeight="1">
      <c r="G360" s="13"/>
      <c r="I360" s="13"/>
      <c r="J360" s="30"/>
    </row>
    <row r="361" spans="7:10" ht="25.5" customHeight="1">
      <c r="G361" s="13"/>
      <c r="I361" s="13"/>
      <c r="J361" s="30"/>
    </row>
    <row r="362" spans="7:10" ht="25.5" customHeight="1">
      <c r="G362" s="13"/>
      <c r="I362" s="13"/>
      <c r="J362" s="30"/>
    </row>
    <row r="363" spans="7:10" ht="25.5" customHeight="1">
      <c r="G363" s="13"/>
      <c r="I363" s="13"/>
      <c r="J363" s="30"/>
    </row>
    <row r="364" spans="7:10" ht="25.5" customHeight="1">
      <c r="G364" s="13"/>
      <c r="I364" s="13"/>
      <c r="J364" s="30"/>
    </row>
    <row r="365" spans="7:10" ht="25.5" customHeight="1">
      <c r="G365" s="13"/>
      <c r="I365" s="13"/>
      <c r="J365" s="30"/>
    </row>
    <row r="366" spans="7:10" ht="25.5" customHeight="1">
      <c r="G366" s="13"/>
      <c r="I366" s="13"/>
      <c r="J366" s="30"/>
    </row>
    <row r="367" spans="7:10" ht="25.5" customHeight="1">
      <c r="G367" s="13"/>
      <c r="I367" s="13"/>
      <c r="J367" s="30"/>
    </row>
    <row r="368" spans="7:10" ht="25.5" customHeight="1">
      <c r="G368" s="13"/>
      <c r="I368" s="13"/>
      <c r="J368" s="30"/>
    </row>
    <row r="369" spans="7:10" ht="25.5" customHeight="1">
      <c r="G369" s="13"/>
      <c r="I369" s="13"/>
      <c r="J369" s="30"/>
    </row>
    <row r="370" spans="7:10" ht="25.5" customHeight="1">
      <c r="G370" s="13"/>
      <c r="I370" s="13"/>
      <c r="J370" s="30"/>
    </row>
    <row r="371" spans="7:10" ht="25.5" customHeight="1">
      <c r="G371" s="13"/>
      <c r="I371" s="13"/>
      <c r="J371" s="30"/>
    </row>
    <row r="372" spans="7:10" ht="25.5" customHeight="1">
      <c r="G372" s="13"/>
      <c r="I372" s="13"/>
      <c r="J372" s="30"/>
    </row>
    <row r="373" spans="7:10" ht="25.5" customHeight="1">
      <c r="G373" s="13"/>
      <c r="I373" s="13"/>
      <c r="J373" s="30"/>
    </row>
    <row r="374" spans="7:10" ht="25.5" customHeight="1">
      <c r="G374" s="13"/>
      <c r="I374" s="13"/>
      <c r="J374" s="30"/>
    </row>
    <row r="375" spans="7:10" ht="25.5" customHeight="1">
      <c r="G375" s="13"/>
      <c r="I375" s="13"/>
      <c r="J375" s="30"/>
    </row>
    <row r="376" spans="7:10" ht="25.5" customHeight="1">
      <c r="G376" s="13"/>
      <c r="I376" s="13"/>
      <c r="J376" s="30"/>
    </row>
    <row r="377" spans="7:10" ht="25.5" customHeight="1">
      <c r="G377" s="13"/>
      <c r="I377" s="13"/>
      <c r="J377" s="30"/>
    </row>
    <row r="378" spans="7:10" ht="25.5" customHeight="1">
      <c r="G378" s="13"/>
      <c r="I378" s="13"/>
      <c r="J378" s="30"/>
    </row>
    <row r="379" spans="7:10" ht="25.5" customHeight="1">
      <c r="G379" s="13"/>
      <c r="I379" s="13"/>
      <c r="J379" s="30"/>
    </row>
    <row r="380" spans="7:10" ht="25.5" customHeight="1">
      <c r="G380" s="13"/>
      <c r="I380" s="13"/>
      <c r="J380" s="30"/>
    </row>
    <row r="381" spans="7:10" ht="25.5" customHeight="1">
      <c r="G381" s="13"/>
      <c r="I381" s="13"/>
      <c r="J381" s="30"/>
    </row>
    <row r="382" spans="7:10" ht="25.5" customHeight="1">
      <c r="G382" s="13"/>
      <c r="I382" s="13"/>
      <c r="J382" s="30"/>
    </row>
    <row r="383" spans="7:10" ht="25.5" customHeight="1">
      <c r="G383" s="13"/>
      <c r="I383" s="13"/>
      <c r="J383" s="30"/>
    </row>
    <row r="384" spans="7:10" ht="25.5" customHeight="1">
      <c r="G384" s="13"/>
      <c r="I384" s="13"/>
      <c r="J384" s="30"/>
    </row>
    <row r="385" spans="7:10" ht="25.5" customHeight="1">
      <c r="G385" s="13"/>
      <c r="I385" s="13"/>
      <c r="J385" s="30"/>
    </row>
    <row r="386" spans="7:10" ht="25.5" customHeight="1">
      <c r="G386" s="13"/>
      <c r="I386" s="13"/>
      <c r="J386" s="30"/>
    </row>
    <row r="387" spans="7:10" ht="25.5" customHeight="1">
      <c r="G387" s="13"/>
      <c r="I387" s="13"/>
      <c r="J387" s="30"/>
    </row>
    <row r="388" spans="7:10" ht="25.5" customHeight="1">
      <c r="G388" s="13"/>
      <c r="I388" s="13"/>
      <c r="J388" s="30"/>
    </row>
    <row r="389" spans="7:10" ht="25.5" customHeight="1">
      <c r="G389" s="13"/>
      <c r="I389" s="13"/>
      <c r="J389" s="30"/>
    </row>
    <row r="390" spans="7:10" ht="25.5" customHeight="1">
      <c r="G390" s="13"/>
      <c r="I390" s="13"/>
      <c r="J390" s="30"/>
    </row>
    <row r="391" spans="7:10" ht="25.5" customHeight="1">
      <c r="G391" s="13"/>
      <c r="I391" s="13"/>
      <c r="J391" s="30"/>
    </row>
    <row r="392" spans="7:10" ht="25.5" customHeight="1">
      <c r="G392" s="13"/>
      <c r="I392" s="13"/>
      <c r="J392" s="30"/>
    </row>
    <row r="393" spans="7:10" ht="25.5" customHeight="1">
      <c r="G393" s="13"/>
      <c r="I393" s="13"/>
      <c r="J393" s="30"/>
    </row>
    <row r="394" spans="7:10" ht="25.5" customHeight="1">
      <c r="G394" s="13"/>
      <c r="I394" s="13"/>
      <c r="J394" s="30"/>
    </row>
    <row r="395" spans="7:10" ht="25.5" customHeight="1">
      <c r="G395" s="13"/>
      <c r="I395" s="13"/>
      <c r="J395" s="30"/>
    </row>
    <row r="396" spans="7:10" ht="25.5" customHeight="1">
      <c r="G396" s="13"/>
      <c r="I396" s="13"/>
      <c r="J396" s="30"/>
    </row>
    <row r="397" spans="7:10" ht="25.5" customHeight="1">
      <c r="G397" s="13"/>
      <c r="I397" s="13"/>
      <c r="J397" s="30"/>
    </row>
    <row r="398" spans="7:10" ht="25.5" customHeight="1">
      <c r="G398" s="13"/>
      <c r="I398" s="13"/>
      <c r="J398" s="30"/>
    </row>
    <row r="399" spans="7:10" ht="25.5" customHeight="1">
      <c r="G399" s="13"/>
      <c r="I399" s="13"/>
      <c r="J399" s="30"/>
    </row>
    <row r="400" spans="7:10" ht="25.5" customHeight="1">
      <c r="G400" s="13"/>
      <c r="I400" s="13"/>
      <c r="J400" s="30"/>
    </row>
    <row r="401" spans="7:10" ht="25.5" customHeight="1">
      <c r="G401" s="13"/>
      <c r="I401" s="13"/>
      <c r="J401" s="30"/>
    </row>
    <row r="402" spans="7:10" ht="25.5" customHeight="1">
      <c r="G402" s="13"/>
      <c r="I402" s="13"/>
      <c r="J402" s="30"/>
    </row>
    <row r="403" spans="7:10" ht="25.5" customHeight="1">
      <c r="G403" s="13"/>
      <c r="I403" s="13"/>
      <c r="J403" s="30"/>
    </row>
    <row r="404" spans="7:10" ht="25.5" customHeight="1">
      <c r="G404" s="13"/>
      <c r="I404" s="13"/>
      <c r="J404" s="30"/>
    </row>
    <row r="405" spans="7:10" ht="25.5" customHeight="1">
      <c r="G405" s="13"/>
      <c r="I405" s="13"/>
      <c r="J405" s="30"/>
    </row>
    <row r="406" spans="7:10" ht="25.5" customHeight="1">
      <c r="G406" s="13"/>
      <c r="I406" s="13"/>
      <c r="J406" s="30"/>
    </row>
    <row r="407" spans="7:10" ht="25.5" customHeight="1">
      <c r="G407" s="13"/>
      <c r="I407" s="13"/>
      <c r="J407" s="30"/>
    </row>
    <row r="408" spans="7:10" ht="25.5" customHeight="1">
      <c r="G408" s="13"/>
      <c r="I408" s="13"/>
      <c r="J408" s="30"/>
    </row>
    <row r="409" spans="7:10" ht="25.5" customHeight="1">
      <c r="G409" s="13"/>
      <c r="I409" s="13"/>
      <c r="J409" s="30"/>
    </row>
    <row r="410" spans="7:10" ht="25.5" customHeight="1">
      <c r="G410" s="13"/>
      <c r="I410" s="13"/>
      <c r="J410" s="30"/>
    </row>
    <row r="411" spans="7:10" ht="25.5" customHeight="1">
      <c r="G411" s="13"/>
      <c r="I411" s="13"/>
      <c r="J411" s="30"/>
    </row>
    <row r="412" spans="7:10" ht="25.5" customHeight="1">
      <c r="G412" s="13"/>
      <c r="I412" s="13"/>
      <c r="J412" s="30"/>
    </row>
    <row r="413" spans="7:10" ht="25.5" customHeight="1">
      <c r="G413" s="13"/>
      <c r="I413" s="13"/>
      <c r="J413" s="30"/>
    </row>
    <row r="414" spans="7:10" ht="25.5" customHeight="1">
      <c r="G414" s="13"/>
      <c r="I414" s="13"/>
      <c r="J414" s="30"/>
    </row>
    <row r="415" spans="7:10" ht="25.5" customHeight="1">
      <c r="G415" s="13"/>
      <c r="I415" s="13"/>
      <c r="J415" s="30"/>
    </row>
    <row r="416" spans="7:10" ht="25.5" customHeight="1">
      <c r="G416" s="13"/>
      <c r="I416" s="13"/>
      <c r="J416" s="30"/>
    </row>
    <row r="417" spans="7:10" ht="25.5" customHeight="1">
      <c r="G417" s="13"/>
      <c r="I417" s="13"/>
      <c r="J417" s="30"/>
    </row>
    <row r="418" spans="7:10" ht="25.5" customHeight="1">
      <c r="G418" s="13"/>
      <c r="I418" s="13"/>
      <c r="J418" s="30"/>
    </row>
    <row r="419" spans="7:10" ht="25.5" customHeight="1">
      <c r="G419" s="13"/>
      <c r="I419" s="13"/>
      <c r="J419" s="30"/>
    </row>
    <row r="420" spans="7:10" ht="25.5" customHeight="1">
      <c r="G420" s="13"/>
      <c r="I420" s="13"/>
      <c r="J420" s="30"/>
    </row>
    <row r="421" spans="7:10" ht="25.5" customHeight="1">
      <c r="G421" s="13"/>
      <c r="I421" s="13"/>
      <c r="J421" s="30"/>
    </row>
    <row r="422" spans="7:10" ht="25.5" customHeight="1">
      <c r="G422" s="13"/>
      <c r="I422" s="13"/>
      <c r="J422" s="30"/>
    </row>
    <row r="423" spans="7:10" ht="25.5" customHeight="1">
      <c r="G423" s="13"/>
      <c r="I423" s="13"/>
      <c r="J423" s="30"/>
    </row>
    <row r="424" spans="7:10" ht="25.5" customHeight="1">
      <c r="G424" s="13"/>
      <c r="I424" s="13"/>
      <c r="J424" s="30"/>
    </row>
    <row r="425" spans="7:10" ht="25.5" customHeight="1">
      <c r="G425" s="13"/>
      <c r="I425" s="13"/>
      <c r="J425" s="30"/>
    </row>
    <row r="426" spans="7:10" ht="25.5" customHeight="1">
      <c r="G426" s="13"/>
      <c r="I426" s="13"/>
      <c r="J426" s="30"/>
    </row>
    <row r="427" spans="7:10" ht="25.5" customHeight="1">
      <c r="G427" s="13"/>
      <c r="I427" s="13"/>
      <c r="J427" s="30"/>
    </row>
    <row r="428" spans="7:10" ht="25.5" customHeight="1">
      <c r="G428" s="13"/>
      <c r="I428" s="13"/>
      <c r="J428" s="30"/>
    </row>
    <row r="429" spans="7:10" ht="25.5" customHeight="1">
      <c r="G429" s="13"/>
      <c r="I429" s="13"/>
      <c r="J429" s="30"/>
    </row>
    <row r="430" spans="7:10" ht="25.5" customHeight="1">
      <c r="G430" s="13"/>
      <c r="I430" s="13"/>
      <c r="J430" s="30"/>
    </row>
    <row r="431" spans="7:10" ht="25.5" customHeight="1">
      <c r="G431" s="13"/>
      <c r="I431" s="13"/>
      <c r="J431" s="30"/>
    </row>
    <row r="432" spans="7:10" ht="25.5" customHeight="1">
      <c r="G432" s="13"/>
      <c r="I432" s="13"/>
      <c r="J432" s="30"/>
    </row>
    <row r="433" spans="7:10" ht="25.5" customHeight="1">
      <c r="G433" s="13"/>
      <c r="I433" s="13"/>
      <c r="J433" s="30"/>
    </row>
    <row r="434" spans="7:10" ht="25.5" customHeight="1">
      <c r="G434" s="13"/>
      <c r="I434" s="13"/>
      <c r="J434" s="30"/>
    </row>
    <row r="435" spans="7:10" ht="25.5" customHeight="1">
      <c r="G435" s="13"/>
      <c r="I435" s="13"/>
      <c r="J435" s="30"/>
    </row>
    <row r="436" spans="7:10" ht="25.5" customHeight="1">
      <c r="G436" s="13"/>
      <c r="I436" s="13"/>
      <c r="J436" s="30"/>
    </row>
    <row r="437" spans="7:10" ht="25.5" customHeight="1">
      <c r="G437" s="13"/>
      <c r="I437" s="13"/>
      <c r="J437" s="30"/>
    </row>
    <row r="438" spans="7:10" ht="25.5" customHeight="1">
      <c r="G438" s="13"/>
      <c r="I438" s="13"/>
      <c r="J438" s="30"/>
    </row>
  </sheetData>
  <mergeCells count="2">
    <mergeCell ref="E6:I6"/>
    <mergeCell ref="G8:I8"/>
  </mergeCells>
  <phoneticPr fontId="7" type="noConversion"/>
  <printOptions horizontalCentered="1"/>
  <pageMargins left="0.62992125984251968" right="0.11811023622047245" top="0.51181102362204722" bottom="0.23622047244094491" header="0" footer="0"/>
  <pageSetup paperSize="9" scale="85" fitToWidth="0" fitToHeight="0" orientation="portrait" r:id="rId1"/>
  <headerFooter alignWithMargins="0"/>
  <rowBreaks count="1" manualBreakCount="1">
    <brk id="4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LIABILITES</vt:lpstr>
      <vt:lpstr>EQUITY</vt:lpstr>
      <vt:lpstr>INCOME</vt:lpstr>
      <vt:lpstr>INCOME2</vt:lpstr>
      <vt:lpstr>SHAREHOLDERS'EQUITY (3)</vt:lpstr>
      <vt:lpstr>SHARE</vt:lpstr>
      <vt:lpstr>SHARE2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INCOME!Print_Area</vt:lpstr>
      <vt:lpstr>INCOME2!Print_Area</vt:lpstr>
      <vt:lpstr>LIABILITES!Print_Area</vt:lpstr>
      <vt:lpstr>SHARE!Print_Area</vt:lpstr>
      <vt:lpstr>SHARE2!Print_Area</vt:lpstr>
      <vt:lpstr>'SHAREHOLDERS''EQUITY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user</cp:lastModifiedBy>
  <cp:lastPrinted>2022-05-10T04:29:02Z</cp:lastPrinted>
  <dcterms:created xsi:type="dcterms:W3CDTF">2000-04-17T16:42:47Z</dcterms:created>
  <dcterms:modified xsi:type="dcterms:W3CDTF">2022-05-11T06:47:31Z</dcterms:modified>
</cp:coreProperties>
</file>